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embeddings/oleObject1.bin" ContentType="application/vnd.openxmlformats-officedocument.oleObject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01 - PREFEITURA - ADM\16 - ENGENHARIA\1. Pavimentação Linha Cabaçú\Projeto\"/>
    </mc:Choice>
  </mc:AlternateContent>
  <bookViews>
    <workbookView xWindow="32760" yWindow="32760" windowWidth="20490" windowHeight="7305" tabRatio="875" firstSheet="35" activeTab="54"/>
  </bookViews>
  <sheets>
    <sheet name="CHECK LIST" sheetId="36" state="hidden" r:id="rId1"/>
    <sheet name="Quadro Resumo" sheetId="4" r:id="rId2"/>
    <sheet name="Quadro Resumo DESONERADO" sheetId="89" r:id="rId3"/>
    <sheet name="quadro de quantidades" sheetId="93" r:id="rId4"/>
    <sheet name="Plan. Orçamentária" sheetId="3" r:id="rId5"/>
    <sheet name="Composições de Custo Unitário" sheetId="49" state="hidden" r:id="rId6"/>
    <sheet name="Planilha2" sheetId="55" state="hidden" r:id="rId7"/>
    <sheet name="Planilha3" sheetId="65" state="hidden" r:id="rId8"/>
    <sheet name="Plan. Orçamentária DESONERADA" sheetId="68" state="hidden" r:id="rId9"/>
    <sheet name="Plan. Orçamentária (5)" sheetId="92" state="hidden" r:id="rId10"/>
    <sheet name="Plan. Orçamentária (6)" sheetId="99" state="hidden" r:id="rId11"/>
    <sheet name="Plan. Orçamentária deson" sheetId="100" r:id="rId12"/>
    <sheet name="curva abc de servicos" sheetId="79" r:id="rId13"/>
    <sheet name="Curva ABC insumos" sheetId="43" r:id="rId14"/>
    <sheet name="Cronograma" sheetId="8" r:id="rId15"/>
    <sheet name="remanejamento de poste sem des" sheetId="90" state="hidden" r:id="rId16"/>
    <sheet name="remanejamento de poste COM DES" sheetId="91" state="hidden" r:id="rId17"/>
    <sheet name="Plan. Orçamentária (3)" sheetId="80" state="hidden" r:id="rId18"/>
    <sheet name="Plan. Orçamentária (4)" sheetId="87" state="hidden" r:id="rId19"/>
    <sheet name="Plan. Orçamentária (2)" sheetId="73" state="hidden" r:id="rId20"/>
    <sheet name="Mob. Pessoal" sheetId="40" state="hidden" r:id="rId21"/>
    <sheet name="Mob. de Equipamentos" sheetId="41" state="hidden" r:id="rId22"/>
    <sheet name="pedágio mobilização" sheetId="57" state="hidden" r:id="rId23"/>
    <sheet name="Cotações" sheetId="10" r:id="rId24"/>
    <sheet name="BDI" sheetId="44" state="hidden" r:id="rId25"/>
    <sheet name="BDI com desoneracao" sheetId="62" state="hidden" r:id="rId26"/>
    <sheet name="Comp. Placa" sheetId="37" state="hidden" r:id="rId27"/>
    <sheet name="Comp ambiental" sheetId="51" state="hidden" r:id="rId28"/>
    <sheet name="PREÇO INSUMO SINAPI" sheetId="52" state="hidden" r:id="rId29"/>
    <sheet name="comp. placa desonerada" sheetId="63" state="hidden" r:id="rId30"/>
    <sheet name="cotacoes de brita" sheetId="75" r:id="rId31"/>
    <sheet name="cotacao areia" sheetId="76" r:id="rId32"/>
    <sheet name="Binômio Brita" sheetId="45" r:id="rId33"/>
    <sheet name="Binômio Areia" sheetId="46" r:id="rId34"/>
    <sheet name="quadro de DMT" sheetId="94" r:id="rId35"/>
    <sheet name="croqui de ocorrencia" sheetId="95" r:id="rId36"/>
    <sheet name="Planilha6" sheetId="96" r:id="rId37"/>
    <sheet name="Planilha7" sheetId="97" r:id="rId38"/>
    <sheet name="Planilha8" sheetId="98" r:id="rId39"/>
    <sheet name="cotacao cimento" sheetId="83" state="hidden" r:id="rId40"/>
    <sheet name="aço ca-50" sheetId="84" r:id="rId41"/>
    <sheet name="massa comercial" sheetId="85" state="hidden" r:id="rId42"/>
    <sheet name="Quadro DMT" sheetId="33" state="hidden" r:id="rId43"/>
    <sheet name="Equipe Mínima" sheetId="38" state="hidden" r:id="rId44"/>
    <sheet name="Pedágio Mob." sheetId="42" state="hidden" r:id="rId45"/>
    <sheet name="transp pavimentacao" sheetId="5" state="hidden" r:id="rId46"/>
    <sheet name="Equipamento Mínimo" sheetId="39" state="hidden" r:id="rId47"/>
    <sheet name="CURVA ABC" sheetId="34" state="hidden" r:id="rId48"/>
    <sheet name="defensa" sheetId="72" state="hidden" r:id="rId49"/>
    <sheet name="aditivo xantana" sheetId="71" state="hidden" r:id="rId50"/>
    <sheet name="Reajustamento" sheetId="35" r:id="rId51"/>
    <sheet name="CMCC Sem Des. " sheetId="12" r:id="rId52"/>
    <sheet name="CMCC Com Des." sheetId="13" r:id="rId53"/>
    <sheet name="PRODUTOS ASFÁLTICOS" sheetId="101" r:id="rId54"/>
    <sheet name="TRANSP_ASFALTO" sheetId="102" r:id="rId55"/>
    <sheet name="DIVERG TERRAP" sheetId="15" state="hidden" r:id="rId56"/>
    <sheet name="DIVERG PAV" sheetId="16" state="hidden" r:id="rId57"/>
    <sheet name="Diagrama de Jazida (2)" sheetId="50" state="hidden" r:id="rId58"/>
    <sheet name="Desmat. dest." sheetId="19" state="hidden" r:id="rId59"/>
    <sheet name="Resumo Terrap." sheetId="20" state="hidden" r:id="rId60"/>
    <sheet name="Regularização" sheetId="21" state="hidden" r:id="rId61"/>
    <sheet name="Sub-base e Base" sheetId="23" state="hidden" r:id="rId62"/>
    <sheet name="Imprimação" sheetId="24" state="hidden" r:id="rId63"/>
    <sheet name="TSD" sheetId="25" state="hidden" r:id="rId64"/>
    <sheet name="Valetas" sheetId="28" state="hidden" r:id="rId65"/>
    <sheet name="Drenos" sheetId="29" state="hidden" r:id="rId66"/>
    <sheet name="SARJETAS" sheetId="30" state="hidden" r:id="rId67"/>
    <sheet name="MFC 03" sheetId="31" state="hidden" r:id="rId68"/>
    <sheet name="Diagrama de Jazida" sheetId="26" state="hidden" r:id="rId69"/>
    <sheet name="Descidas d'água" sheetId="32" state="hidden" r:id="rId70"/>
    <sheet name="DMT" sheetId="6" state="hidden" r:id="rId71"/>
    <sheet name="Page 1 (2)" sheetId="2" state="hidden" r:id="rId72"/>
  </sheets>
  <externalReferences>
    <externalReference r:id="rId73"/>
    <externalReference r:id="rId74"/>
  </externalReferences>
  <definedNames>
    <definedName name="_xlnm.Print_Area" localSheetId="24">#N/A</definedName>
    <definedName name="_xlnm.Print_Area" localSheetId="25">#N/A</definedName>
    <definedName name="_xlnm.Print_Area" localSheetId="32">#N/A</definedName>
    <definedName name="_xlnm.Print_Area" localSheetId="52">#N/A</definedName>
    <definedName name="_xlnm.Print_Area" localSheetId="51">#N/A</definedName>
    <definedName name="_xlnm.Print_Area" localSheetId="5">#N/A</definedName>
    <definedName name="_xlnm.Print_Area" localSheetId="23">#N/A</definedName>
    <definedName name="_xlnm.Print_Area" localSheetId="46">#N/A</definedName>
    <definedName name="_xlnm.Print_Area" localSheetId="43">#N/A</definedName>
    <definedName name="_xlnm.Print_Area" localSheetId="21">#N/A</definedName>
    <definedName name="_xlnm.Print_Area" localSheetId="20">#N/A</definedName>
    <definedName name="_xlnm.Print_Area" localSheetId="71">#N/A</definedName>
  </definedNames>
  <calcPr calcId="152511" calcOnSave="0"/>
</workbook>
</file>

<file path=xl/calcChain.xml><?xml version="1.0" encoding="utf-8"?>
<calcChain xmlns="http://schemas.openxmlformats.org/spreadsheetml/2006/main">
  <c r="G25" i="101" l="1"/>
  <c r="G24" i="101"/>
  <c r="H20" i="101"/>
  <c r="H39" i="102"/>
  <c r="G36" i="102"/>
  <c r="H37" i="102"/>
  <c r="H38" i="102"/>
  <c r="H40" i="102"/>
  <c r="H41" i="102"/>
  <c r="H11" i="102"/>
  <c r="H12" i="102"/>
  <c r="G9" i="102"/>
  <c r="H30" i="102"/>
  <c r="G27" i="102"/>
  <c r="G18" i="102"/>
  <c r="H21" i="102"/>
  <c r="I11" i="101"/>
  <c r="C35" i="102"/>
  <c r="D35" i="102"/>
  <c r="C34" i="102"/>
  <c r="C26" i="102"/>
  <c r="D26" i="102"/>
  <c r="C25" i="102"/>
  <c r="C16" i="102"/>
  <c r="D16" i="102"/>
  <c r="C17" i="102"/>
  <c r="D17" i="102"/>
  <c r="C8" i="102"/>
  <c r="D8" i="102"/>
  <c r="C7" i="102"/>
  <c r="H19" i="102"/>
  <c r="H20" i="102"/>
  <c r="H22" i="102"/>
  <c r="H23" i="102"/>
  <c r="H12" i="101"/>
  <c r="D34" i="102"/>
  <c r="D25" i="102"/>
  <c r="H28" i="102"/>
  <c r="H29" i="102"/>
  <c r="H31" i="102"/>
  <c r="H32" i="102"/>
  <c r="H15" i="101"/>
  <c r="H16" i="101"/>
  <c r="D7" i="102"/>
  <c r="H10" i="102"/>
  <c r="H13" i="102"/>
  <c r="H14" i="102"/>
  <c r="D20" i="101"/>
  <c r="D16" i="101"/>
  <c r="D15" i="101"/>
  <c r="D12" i="101"/>
  <c r="D11" i="101"/>
  <c r="D8" i="101"/>
  <c r="D7" i="101"/>
  <c r="H8" i="101"/>
  <c r="H7" i="101"/>
  <c r="I20" i="101"/>
  <c r="I19" i="101"/>
  <c r="F16" i="101"/>
  <c r="G16" i="101"/>
  <c r="F15" i="101"/>
  <c r="A25" i="101"/>
  <c r="A24" i="101"/>
  <c r="F12" i="101"/>
  <c r="F20" i="101"/>
  <c r="F11" i="101"/>
  <c r="G11" i="101"/>
  <c r="G8" i="101"/>
  <c r="D25" i="101"/>
  <c r="G7" i="101"/>
  <c r="D24" i="101"/>
  <c r="D24" i="89"/>
  <c r="D22" i="89"/>
  <c r="D20" i="89"/>
  <c r="D18" i="89"/>
  <c r="D16" i="89"/>
  <c r="D14" i="89"/>
  <c r="D12" i="89"/>
  <c r="D10" i="89"/>
  <c r="D8" i="89"/>
  <c r="H80" i="100"/>
  <c r="I80" i="100"/>
  <c r="H79" i="100"/>
  <c r="I79" i="100"/>
  <c r="H78" i="100"/>
  <c r="I78" i="100"/>
  <c r="H75" i="100"/>
  <c r="I75" i="100"/>
  <c r="H74" i="100"/>
  <c r="I74" i="100"/>
  <c r="H73" i="100"/>
  <c r="I73" i="100"/>
  <c r="H70" i="100"/>
  <c r="I70" i="100"/>
  <c r="H69" i="100"/>
  <c r="I69" i="100"/>
  <c r="H68" i="100"/>
  <c r="I68" i="100"/>
  <c r="H67" i="100"/>
  <c r="I67" i="100"/>
  <c r="H66" i="100"/>
  <c r="I66" i="100"/>
  <c r="H65" i="100"/>
  <c r="I65" i="100"/>
  <c r="H64" i="100"/>
  <c r="I64" i="100"/>
  <c r="H63" i="100"/>
  <c r="I63" i="100"/>
  <c r="H62" i="100"/>
  <c r="I62" i="100"/>
  <c r="I59" i="100"/>
  <c r="H59" i="100"/>
  <c r="H58" i="100"/>
  <c r="I58" i="100"/>
  <c r="H57" i="100"/>
  <c r="I57" i="100"/>
  <c r="H56" i="100"/>
  <c r="I56" i="100"/>
  <c r="H55" i="100"/>
  <c r="I55" i="100"/>
  <c r="H54" i="100"/>
  <c r="I54" i="100"/>
  <c r="H53" i="100"/>
  <c r="I53" i="100"/>
  <c r="H52" i="100"/>
  <c r="I52" i="100"/>
  <c r="H51" i="100"/>
  <c r="I51" i="100"/>
  <c r="H50" i="100"/>
  <c r="I50" i="100"/>
  <c r="H49" i="100"/>
  <c r="I49" i="100"/>
  <c r="H48" i="100"/>
  <c r="I48" i="100"/>
  <c r="H47" i="100"/>
  <c r="I47" i="100"/>
  <c r="H44" i="100"/>
  <c r="I44" i="100"/>
  <c r="H43" i="100"/>
  <c r="I43" i="100"/>
  <c r="K40" i="100"/>
  <c r="H40" i="100"/>
  <c r="I40" i="100"/>
  <c r="K39" i="100"/>
  <c r="H39" i="100"/>
  <c r="I39" i="100"/>
  <c r="I41" i="100"/>
  <c r="L37" i="100"/>
  <c r="H36" i="100"/>
  <c r="I36" i="100"/>
  <c r="H35" i="100"/>
  <c r="I35" i="100"/>
  <c r="K34" i="100"/>
  <c r="H34" i="100"/>
  <c r="I34" i="100"/>
  <c r="K33" i="100"/>
  <c r="K32" i="100"/>
  <c r="H33" i="100"/>
  <c r="I33" i="100"/>
  <c r="H32" i="100"/>
  <c r="I32" i="100"/>
  <c r="K31" i="100"/>
  <c r="H31" i="100"/>
  <c r="I31" i="100"/>
  <c r="K30" i="100"/>
  <c r="H30" i="100"/>
  <c r="I30" i="100"/>
  <c r="K29" i="100"/>
  <c r="H29" i="100"/>
  <c r="I29" i="100"/>
  <c r="H28" i="100"/>
  <c r="I28" i="100"/>
  <c r="K27" i="100"/>
  <c r="H27" i="100"/>
  <c r="I27" i="100"/>
  <c r="H24" i="100"/>
  <c r="I24" i="100"/>
  <c r="H23" i="100"/>
  <c r="I23" i="100"/>
  <c r="H22" i="100"/>
  <c r="I22" i="100"/>
  <c r="H21" i="100"/>
  <c r="I21" i="100"/>
  <c r="H20" i="100"/>
  <c r="I20" i="100"/>
  <c r="H19" i="100"/>
  <c r="I19" i="100"/>
  <c r="H16" i="100"/>
  <c r="I16" i="100"/>
  <c r="I15" i="100"/>
  <c r="H15" i="100"/>
  <c r="H14" i="100"/>
  <c r="I14" i="100"/>
  <c r="H13" i="100"/>
  <c r="I13" i="100"/>
  <c r="H12" i="100"/>
  <c r="I12" i="100"/>
  <c r="I11" i="100"/>
  <c r="H11" i="100"/>
  <c r="H11" i="3"/>
  <c r="G5" i="10"/>
  <c r="O9" i="46"/>
  <c r="J9" i="46"/>
  <c r="F9" i="46"/>
  <c r="J6" i="46"/>
  <c r="L11" i="10"/>
  <c r="L12" i="10"/>
  <c r="L13" i="10"/>
  <c r="L14" i="10"/>
  <c r="K7" i="10"/>
  <c r="K8" i="10"/>
  <c r="N18" i="45"/>
  <c r="I20" i="45"/>
  <c r="I19" i="45"/>
  <c r="N12" i="45"/>
  <c r="J13" i="45"/>
  <c r="J14" i="45"/>
  <c r="I13" i="45"/>
  <c r="I14" i="45"/>
  <c r="D13" i="45"/>
  <c r="D14" i="45"/>
  <c r="G23" i="43"/>
  <c r="G24" i="43"/>
  <c r="G25" i="43"/>
  <c r="G26" i="43"/>
  <c r="G27" i="43"/>
  <c r="G28" i="43"/>
  <c r="G29" i="43"/>
  <c r="G30" i="43"/>
  <c r="G31" i="43"/>
  <c r="G32" i="43"/>
  <c r="G33" i="43"/>
  <c r="G34" i="43"/>
  <c r="G35" i="43"/>
  <c r="G36" i="43"/>
  <c r="G37" i="43"/>
  <c r="G38" i="43"/>
  <c r="G39" i="43"/>
  <c r="G40" i="43"/>
  <c r="G41" i="43"/>
  <c r="G42" i="43"/>
  <c r="G43" i="43"/>
  <c r="G44" i="43"/>
  <c r="G45" i="43"/>
  <c r="G46" i="43"/>
  <c r="G47" i="43"/>
  <c r="G48" i="43"/>
  <c r="G49" i="43"/>
  <c r="G50" i="43"/>
  <c r="G51" i="43"/>
  <c r="G52" i="43"/>
  <c r="G53" i="43"/>
  <c r="G54" i="43"/>
  <c r="G55" i="43"/>
  <c r="G56" i="43"/>
  <c r="G57" i="43"/>
  <c r="G58" i="43"/>
  <c r="G59" i="43"/>
  <c r="G60" i="43"/>
  <c r="G61" i="43"/>
  <c r="G62" i="43"/>
  <c r="G5" i="43"/>
  <c r="G6" i="43"/>
  <c r="G7" i="43"/>
  <c r="G8" i="43"/>
  <c r="G9" i="43"/>
  <c r="G10" i="43"/>
  <c r="G11" i="43"/>
  <c r="G12" i="43"/>
  <c r="G13" i="43"/>
  <c r="G14" i="43"/>
  <c r="G15" i="43"/>
  <c r="G16" i="43"/>
  <c r="G17" i="43"/>
  <c r="G18" i="43"/>
  <c r="G19" i="43"/>
  <c r="G20" i="43"/>
  <c r="G21" i="43"/>
  <c r="G22" i="43"/>
  <c r="F10" i="43"/>
  <c r="F4" i="43"/>
  <c r="M66" i="8"/>
  <c r="K44" i="8"/>
  <c r="L44" i="8"/>
  <c r="H66" i="3"/>
  <c r="I66" i="3"/>
  <c r="H67" i="3"/>
  <c r="I67" i="3"/>
  <c r="H68" i="3"/>
  <c r="I68" i="3"/>
  <c r="H69" i="3"/>
  <c r="I69" i="3"/>
  <c r="H70" i="3"/>
  <c r="I70" i="3"/>
  <c r="I62" i="79"/>
  <c r="J58" i="79"/>
  <c r="H65" i="3"/>
  <c r="I65" i="3"/>
  <c r="V12" i="91"/>
  <c r="AB12" i="91"/>
  <c r="X13" i="91"/>
  <c r="AB11" i="91"/>
  <c r="X13" i="90"/>
  <c r="V12" i="90"/>
  <c r="AB11" i="90"/>
  <c r="AB7" i="91"/>
  <c r="X9" i="91"/>
  <c r="AB12" i="90"/>
  <c r="AB7" i="90"/>
  <c r="X9" i="90"/>
  <c r="X14" i="90"/>
  <c r="X26" i="90"/>
  <c r="X28" i="90"/>
  <c r="X27" i="90"/>
  <c r="X14" i="91"/>
  <c r="X26" i="91"/>
  <c r="X28" i="91"/>
  <c r="X27" i="91"/>
  <c r="S12" i="46"/>
  <c r="R12" i="46"/>
  <c r="S9" i="46"/>
  <c r="R9" i="46"/>
  <c r="S6" i="46"/>
  <c r="R6" i="46"/>
  <c r="W27" i="2"/>
  <c r="W28" i="2"/>
  <c r="W58" i="2"/>
  <c r="W59" i="2"/>
  <c r="W87" i="2"/>
  <c r="W88" i="2"/>
  <c r="W117" i="2"/>
  <c r="W118" i="2"/>
  <c r="W146" i="2"/>
  <c r="W147" i="2"/>
  <c r="W175" i="2"/>
  <c r="W176" i="2"/>
  <c r="W204" i="2"/>
  <c r="W205" i="2"/>
  <c r="W233" i="2"/>
  <c r="W234" i="2"/>
  <c r="W264" i="2"/>
  <c r="W265" i="2"/>
  <c r="W293" i="2"/>
  <c r="W294" i="2"/>
  <c r="W322" i="2"/>
  <c r="W323" i="2"/>
  <c r="W352" i="2"/>
  <c r="W353" i="2"/>
  <c r="W386" i="2"/>
  <c r="W387" i="2"/>
  <c r="W417" i="2"/>
  <c r="W418" i="2"/>
  <c r="W448" i="2"/>
  <c r="W449" i="2"/>
  <c r="W474" i="2"/>
  <c r="W475" i="2"/>
  <c r="W507" i="2"/>
  <c r="W508" i="2"/>
  <c r="W539" i="2"/>
  <c r="W540" i="2"/>
  <c r="W574" i="2"/>
  <c r="W575" i="2"/>
  <c r="W609" i="2"/>
  <c r="W610" i="2"/>
  <c r="W640" i="2"/>
  <c r="W641" i="2"/>
  <c r="W678" i="2"/>
  <c r="W679" i="2"/>
  <c r="W717" i="2"/>
  <c r="W718" i="2"/>
  <c r="W743" i="2"/>
  <c r="W744" i="2"/>
  <c r="W781" i="2"/>
  <c r="W782" i="2"/>
  <c r="W820" i="2"/>
  <c r="W821" i="2"/>
  <c r="W847" i="2"/>
  <c r="W848" i="2"/>
  <c r="W880" i="2"/>
  <c r="W881" i="2"/>
  <c r="W912" i="2"/>
  <c r="W913" i="2"/>
  <c r="W944" i="2"/>
  <c r="W945" i="2"/>
  <c r="W974" i="2"/>
  <c r="W975" i="2"/>
  <c r="W1004" i="2"/>
  <c r="W1005" i="2"/>
  <c r="W1037" i="2"/>
  <c r="W1038" i="2"/>
  <c r="W1067" i="2"/>
  <c r="W1068" i="2"/>
  <c r="W1102" i="2"/>
  <c r="W1103" i="2"/>
  <c r="W1138" i="2"/>
  <c r="W1139" i="2"/>
  <c r="W1172" i="2"/>
  <c r="W1173" i="2"/>
  <c r="W1206" i="2"/>
  <c r="W1207" i="2"/>
  <c r="W1232" i="2"/>
  <c r="W1233" i="2"/>
  <c r="W1290" i="2"/>
  <c r="W1291" i="2"/>
  <c r="W1329" i="2"/>
  <c r="W1330" i="2"/>
  <c r="W1363" i="2"/>
  <c r="W1364" i="2"/>
  <c r="W1394" i="2"/>
  <c r="W1395" i="2"/>
  <c r="W1427" i="2"/>
  <c r="W1428" i="2"/>
  <c r="W1456" i="2"/>
  <c r="W1457" i="2"/>
  <c r="W1500" i="2"/>
  <c r="W1501" i="2"/>
  <c r="W1541" i="2"/>
  <c r="W1542" i="2"/>
  <c r="W1584" i="2"/>
  <c r="W1585" i="2"/>
  <c r="W1618" i="2"/>
  <c r="W1619" i="2"/>
  <c r="W1652" i="2"/>
  <c r="W1653" i="2"/>
  <c r="W1686" i="2"/>
  <c r="W1687" i="2"/>
  <c r="W1732" i="2"/>
  <c r="W1733" i="2"/>
  <c r="K4" i="6"/>
  <c r="K6" i="6"/>
  <c r="K7" i="6"/>
  <c r="H8" i="6"/>
  <c r="K10" i="6"/>
  <c r="H11" i="6"/>
  <c r="M11" i="6"/>
  <c r="D12" i="6"/>
  <c r="J12" i="6"/>
  <c r="K12" i="6"/>
  <c r="H13" i="6"/>
  <c r="K14" i="6"/>
  <c r="H15" i="6"/>
  <c r="K16" i="6"/>
  <c r="H17" i="6"/>
  <c r="B5" i="32"/>
  <c r="B6" i="32"/>
  <c r="B7" i="32"/>
  <c r="B8" i="32"/>
  <c r="B9" i="32"/>
  <c r="B10" i="32"/>
  <c r="B11" i="32"/>
  <c r="B12" i="32"/>
  <c r="B13" i="32"/>
  <c r="B14" i="32"/>
  <c r="B15" i="32"/>
  <c r="B16" i="32"/>
  <c r="B17" i="32"/>
  <c r="B18" i="32"/>
  <c r="B19" i="32"/>
  <c r="B20" i="32"/>
  <c r="B21" i="32"/>
  <c r="B22" i="32"/>
  <c r="B23" i="32"/>
  <c r="B24" i="32"/>
  <c r="B25" i="32"/>
  <c r="B26" i="32"/>
  <c r="B27" i="32"/>
  <c r="B28" i="32"/>
  <c r="B29" i="32"/>
  <c r="B30" i="32"/>
  <c r="B31" i="32"/>
  <c r="B32" i="32"/>
  <c r="B33" i="32"/>
  <c r="B34" i="32"/>
  <c r="B35" i="32"/>
  <c r="B36" i="32"/>
  <c r="B37" i="32"/>
  <c r="B38" i="32"/>
  <c r="B39" i="32"/>
  <c r="B40" i="32"/>
  <c r="B41" i="32"/>
  <c r="B42" i="32"/>
  <c r="B43" i="32"/>
  <c r="B44" i="32"/>
  <c r="B45" i="32"/>
  <c r="F48" i="32"/>
  <c r="F49" i="32"/>
  <c r="F50" i="32"/>
  <c r="B5" i="31"/>
  <c r="G5" i="31"/>
  <c r="G6" i="31"/>
  <c r="G7" i="31"/>
  <c r="G8" i="31"/>
  <c r="G9" i="31"/>
  <c r="G10" i="31"/>
  <c r="G11" i="31"/>
  <c r="G12" i="31"/>
  <c r="G13" i="31"/>
  <c r="G14" i="31"/>
  <c r="G15" i="31"/>
  <c r="G16" i="31"/>
  <c r="G17" i="31"/>
  <c r="G18" i="31"/>
  <c r="G19" i="31"/>
  <c r="G20" i="31"/>
  <c r="G21" i="31"/>
  <c r="G22" i="31"/>
  <c r="G23" i="31"/>
  <c r="G24" i="31"/>
  <c r="G25" i="31"/>
  <c r="G26" i="31"/>
  <c r="G27" i="31"/>
  <c r="I5" i="30"/>
  <c r="B6" i="30"/>
  <c r="I6" i="30"/>
  <c r="B7" i="30"/>
  <c r="I7" i="30"/>
  <c r="B8" i="30"/>
  <c r="I8" i="30"/>
  <c r="B9" i="30"/>
  <c r="I9" i="30"/>
  <c r="B10" i="30"/>
  <c r="I10" i="30"/>
  <c r="B11" i="30"/>
  <c r="I11" i="30"/>
  <c r="B12" i="30"/>
  <c r="I12" i="30"/>
  <c r="B13" i="30"/>
  <c r="I13" i="30"/>
  <c r="B14" i="30"/>
  <c r="I14" i="30"/>
  <c r="B15" i="30"/>
  <c r="I15" i="30"/>
  <c r="B16" i="30"/>
  <c r="I16" i="30"/>
  <c r="B17" i="30"/>
  <c r="I17" i="30"/>
  <c r="B18" i="30"/>
  <c r="I18" i="30"/>
  <c r="B19" i="30"/>
  <c r="I19" i="30"/>
  <c r="B20" i="30"/>
  <c r="I20" i="30"/>
  <c r="B21" i="30"/>
  <c r="I21" i="30"/>
  <c r="B22" i="30"/>
  <c r="I22" i="30"/>
  <c r="B23" i="30"/>
  <c r="I23" i="30"/>
  <c r="B24" i="30"/>
  <c r="I24" i="30"/>
  <c r="B25" i="30"/>
  <c r="I25" i="30"/>
  <c r="B26" i="30"/>
  <c r="I26" i="30"/>
  <c r="B27" i="30"/>
  <c r="I27" i="30"/>
  <c r="B28" i="30"/>
  <c r="I28" i="30"/>
  <c r="B29" i="30"/>
  <c r="I29" i="30"/>
  <c r="B30" i="30"/>
  <c r="I30" i="30"/>
  <c r="B31" i="30"/>
  <c r="I31" i="30"/>
  <c r="B32" i="30"/>
  <c r="I32" i="30"/>
  <c r="B33" i="30"/>
  <c r="I33" i="30"/>
  <c r="B34" i="30"/>
  <c r="I34" i="30"/>
  <c r="B35" i="30"/>
  <c r="I35" i="30"/>
  <c r="B36" i="30"/>
  <c r="I36" i="30"/>
  <c r="B37" i="30"/>
  <c r="I37" i="30"/>
  <c r="B38" i="30"/>
  <c r="I38" i="30"/>
  <c r="B39" i="30"/>
  <c r="I39" i="30"/>
  <c r="B40" i="30"/>
  <c r="I40" i="30"/>
  <c r="B41" i="30"/>
  <c r="I41" i="30"/>
  <c r="B42" i="30"/>
  <c r="I42" i="30"/>
  <c r="B43" i="30"/>
  <c r="I43" i="30"/>
  <c r="B44" i="30"/>
  <c r="I44" i="30"/>
  <c r="B45" i="30"/>
  <c r="I45" i="30"/>
  <c r="B46" i="30"/>
  <c r="I46" i="30"/>
  <c r="B47" i="30"/>
  <c r="I47" i="30"/>
  <c r="B48" i="30"/>
  <c r="I48" i="30"/>
  <c r="B49" i="30"/>
  <c r="I49" i="30"/>
  <c r="B50" i="30"/>
  <c r="I50" i="30"/>
  <c r="B51" i="30"/>
  <c r="I51" i="30"/>
  <c r="B52" i="30"/>
  <c r="I52" i="30"/>
  <c r="B53" i="30"/>
  <c r="I53" i="30"/>
  <c r="B54" i="30"/>
  <c r="I54" i="30"/>
  <c r="B55" i="30"/>
  <c r="I55" i="30"/>
  <c r="B56" i="30"/>
  <c r="I56" i="30"/>
  <c r="B57" i="30"/>
  <c r="I57" i="30"/>
  <c r="B58" i="30"/>
  <c r="I58" i="30"/>
  <c r="B59" i="30"/>
  <c r="I59" i="30"/>
  <c r="B60" i="30"/>
  <c r="I60" i="30"/>
  <c r="B61" i="30"/>
  <c r="I61" i="30"/>
  <c r="B62" i="30"/>
  <c r="I62" i="30"/>
  <c r="B63" i="30"/>
  <c r="I63" i="30"/>
  <c r="B64" i="30"/>
  <c r="I64" i="30"/>
  <c r="B65" i="30"/>
  <c r="I65" i="30"/>
  <c r="B66" i="30"/>
  <c r="I66" i="30"/>
  <c r="B67" i="30"/>
  <c r="I67" i="30"/>
  <c r="B68" i="30"/>
  <c r="I68" i="30"/>
  <c r="B69" i="30"/>
  <c r="I69" i="30"/>
  <c r="B70" i="30"/>
  <c r="I70" i="30"/>
  <c r="B71" i="30"/>
  <c r="I71" i="30"/>
  <c r="B72" i="30"/>
  <c r="I72" i="30"/>
  <c r="B73" i="30"/>
  <c r="I73" i="30"/>
  <c r="B74" i="30"/>
  <c r="I74" i="30"/>
  <c r="B75" i="30"/>
  <c r="I75" i="30"/>
  <c r="B76" i="30"/>
  <c r="I76" i="30"/>
  <c r="B77" i="30"/>
  <c r="I77" i="30"/>
  <c r="B78" i="30"/>
  <c r="I78" i="30"/>
  <c r="B79" i="30"/>
  <c r="I79" i="30"/>
  <c r="B80" i="30"/>
  <c r="I80" i="30"/>
  <c r="B81" i="30"/>
  <c r="I81" i="30"/>
  <c r="B82" i="30"/>
  <c r="I82" i="30"/>
  <c r="I83" i="30"/>
  <c r="I84" i="30"/>
  <c r="I85" i="30"/>
  <c r="E33" i="28"/>
  <c r="F33" i="28"/>
  <c r="U5" i="25"/>
  <c r="V5" i="25"/>
  <c r="R6" i="25"/>
  <c r="S6" i="25"/>
  <c r="U6" i="25"/>
  <c r="V6" i="25"/>
  <c r="R7" i="25"/>
  <c r="S7" i="25"/>
  <c r="U7" i="25"/>
  <c r="V7" i="25"/>
  <c r="R8" i="25"/>
  <c r="S8" i="25"/>
  <c r="U8" i="25"/>
  <c r="V8" i="25"/>
  <c r="R9" i="25"/>
  <c r="S9" i="25"/>
  <c r="U9" i="25"/>
  <c r="V9" i="25"/>
  <c r="R10" i="25"/>
  <c r="S10" i="25"/>
  <c r="U10" i="25"/>
  <c r="V10" i="25"/>
  <c r="R11" i="25"/>
  <c r="S11" i="25"/>
  <c r="U11" i="25"/>
  <c r="V11" i="25"/>
  <c r="R12" i="25"/>
  <c r="S12" i="25"/>
  <c r="U12" i="25"/>
  <c r="V12" i="25"/>
  <c r="R13" i="25"/>
  <c r="S13" i="25"/>
  <c r="U13" i="25"/>
  <c r="V13" i="25"/>
  <c r="R14" i="25"/>
  <c r="S14" i="25"/>
  <c r="U14" i="25"/>
  <c r="V14" i="25"/>
  <c r="U15" i="25"/>
  <c r="V15" i="25"/>
  <c r="O17" i="25"/>
  <c r="O18" i="25"/>
  <c r="R24" i="25"/>
  <c r="S24" i="25"/>
  <c r="U24" i="25"/>
  <c r="V24" i="25"/>
  <c r="R25" i="25"/>
  <c r="S25" i="25"/>
  <c r="U25" i="25"/>
  <c r="V25" i="25"/>
  <c r="R26" i="25"/>
  <c r="S26" i="25"/>
  <c r="U26" i="25"/>
  <c r="V26" i="25"/>
  <c r="R27" i="25"/>
  <c r="S27" i="25"/>
  <c r="U27" i="25"/>
  <c r="V27" i="25"/>
  <c r="U28" i="25"/>
  <c r="V28" i="25"/>
  <c r="O30" i="25"/>
  <c r="O31" i="25"/>
  <c r="L34" i="25"/>
  <c r="U34" i="25"/>
  <c r="V34" i="25"/>
  <c r="L28" i="24"/>
  <c r="O28" i="24"/>
  <c r="Q29" i="23"/>
  <c r="M56" i="23"/>
  <c r="O56" i="23"/>
  <c r="Q56" i="23"/>
  <c r="Q58" i="23"/>
  <c r="AC58" i="23"/>
  <c r="AD58" i="23"/>
  <c r="AE58" i="23"/>
  <c r="J34" i="21"/>
  <c r="K34" i="21"/>
  <c r="L34" i="21"/>
  <c r="I36" i="21"/>
  <c r="I1" i="20"/>
  <c r="I2" i="20"/>
  <c r="I4" i="20"/>
  <c r="H5" i="20"/>
  <c r="I5" i="20"/>
  <c r="H6" i="20"/>
  <c r="I6" i="20"/>
  <c r="I7" i="20"/>
  <c r="C12" i="20"/>
  <c r="I12" i="20"/>
  <c r="J12" i="20"/>
  <c r="K12" i="20"/>
  <c r="C13" i="20"/>
  <c r="I13" i="20"/>
  <c r="J13" i="20"/>
  <c r="K13" i="20"/>
  <c r="I14" i="20"/>
  <c r="J14" i="20"/>
  <c r="K14" i="20"/>
  <c r="I15" i="20"/>
  <c r="J15" i="20"/>
  <c r="K15" i="20"/>
  <c r="I16" i="20"/>
  <c r="J16" i="20"/>
  <c r="K16" i="20"/>
  <c r="I17" i="20"/>
  <c r="J17" i="20"/>
  <c r="K17" i="20"/>
  <c r="I18" i="20"/>
  <c r="J18" i="20"/>
  <c r="K18" i="20"/>
  <c r="I19" i="20"/>
  <c r="J19" i="20"/>
  <c r="K19" i="20"/>
  <c r="I20" i="20"/>
  <c r="J20" i="20"/>
  <c r="K20" i="20"/>
  <c r="I21" i="20"/>
  <c r="J21" i="20"/>
  <c r="K21" i="20"/>
  <c r="I22" i="20"/>
  <c r="J22" i="20"/>
  <c r="K22" i="20"/>
  <c r="F23" i="20"/>
  <c r="I23" i="20"/>
  <c r="J23" i="20"/>
  <c r="K23" i="20"/>
  <c r="I24" i="20"/>
  <c r="J24" i="20"/>
  <c r="K24" i="20"/>
  <c r="C25" i="20"/>
  <c r="D25" i="20"/>
  <c r="E25" i="20"/>
  <c r="F25" i="20"/>
  <c r="G25" i="20"/>
  <c r="H25" i="20"/>
  <c r="I25" i="20"/>
  <c r="J25" i="20"/>
  <c r="K25" i="20"/>
  <c r="L25" i="20"/>
  <c r="C26" i="20"/>
  <c r="D26" i="20"/>
  <c r="E26" i="20"/>
  <c r="F26" i="20"/>
  <c r="G26" i="20"/>
  <c r="H26" i="20"/>
  <c r="I26" i="20"/>
  <c r="J26" i="20"/>
  <c r="K26" i="20"/>
  <c r="L26" i="20"/>
  <c r="L29" i="20"/>
  <c r="L31" i="20"/>
  <c r="L33" i="20"/>
  <c r="F7" i="15"/>
  <c r="I11" i="13"/>
  <c r="L12" i="13"/>
  <c r="L13" i="13"/>
  <c r="L14" i="13"/>
  <c r="L15" i="13"/>
  <c r="L16" i="13"/>
  <c r="L17" i="13"/>
  <c r="L18" i="13"/>
  <c r="I19" i="13"/>
  <c r="L19" i="13"/>
  <c r="M19" i="13"/>
  <c r="L20" i="13"/>
  <c r="M20" i="13"/>
  <c r="L21" i="13"/>
  <c r="M21" i="13"/>
  <c r="L22" i="13"/>
  <c r="M22" i="13"/>
  <c r="L23" i="13"/>
  <c r="M23" i="13"/>
  <c r="N23" i="13"/>
  <c r="L24" i="13"/>
  <c r="M24" i="13"/>
  <c r="N24" i="13"/>
  <c r="L25" i="13"/>
  <c r="M25" i="13"/>
  <c r="N25" i="13"/>
  <c r="L26" i="13"/>
  <c r="M26" i="13"/>
  <c r="N26" i="13"/>
  <c r="L27" i="13"/>
  <c r="M27" i="13"/>
  <c r="N27" i="13"/>
  <c r="L28" i="13"/>
  <c r="M28" i="13"/>
  <c r="N28" i="13"/>
  <c r="L29" i="13"/>
  <c r="M29" i="13"/>
  <c r="N29" i="13"/>
  <c r="L30" i="13"/>
  <c r="M30" i="13"/>
  <c r="N30" i="13"/>
  <c r="L31" i="13"/>
  <c r="M31" i="13"/>
  <c r="N31" i="13"/>
  <c r="L32" i="13"/>
  <c r="M32" i="13"/>
  <c r="L33" i="13"/>
  <c r="M33" i="13"/>
  <c r="N33" i="13"/>
  <c r="L34" i="13"/>
  <c r="M34" i="13"/>
  <c r="L35" i="13"/>
  <c r="L36" i="13"/>
  <c r="M36" i="13"/>
  <c r="L37" i="13"/>
  <c r="M37" i="13"/>
  <c r="L38" i="13"/>
  <c r="M38" i="13"/>
  <c r="N38" i="13"/>
  <c r="L39" i="13"/>
  <c r="L40" i="13"/>
  <c r="M40" i="13"/>
  <c r="L41" i="13"/>
  <c r="L42" i="13"/>
  <c r="L43" i="13"/>
  <c r="M43" i="13"/>
  <c r="L44" i="13"/>
  <c r="M44" i="13"/>
  <c r="L45" i="13"/>
  <c r="M45" i="13"/>
  <c r="N45" i="13"/>
  <c r="L46" i="13"/>
  <c r="M46" i="13"/>
  <c r="L47" i="13"/>
  <c r="L48" i="13"/>
  <c r="M48" i="13"/>
  <c r="L49" i="13"/>
  <c r="M49" i="13"/>
  <c r="L50" i="13"/>
  <c r="M50" i="13"/>
  <c r="L51" i="13"/>
  <c r="M51" i="13"/>
  <c r="N51" i="13"/>
  <c r="L52" i="13"/>
  <c r="N52" i="13"/>
  <c r="L53" i="13"/>
  <c r="M53" i="13"/>
  <c r="N53" i="13"/>
  <c r="L54" i="13"/>
  <c r="M54" i="13"/>
  <c r="N54" i="13"/>
  <c r="L55" i="13"/>
  <c r="M55" i="13"/>
  <c r="N55" i="13"/>
  <c r="L56" i="13"/>
  <c r="M56" i="13"/>
  <c r="N56" i="13"/>
  <c r="L57" i="13"/>
  <c r="L58" i="13"/>
  <c r="L59" i="13"/>
  <c r="M59" i="13"/>
  <c r="L60" i="13"/>
  <c r="L61" i="13"/>
  <c r="M61" i="13"/>
  <c r="L62" i="13"/>
  <c r="M62" i="13"/>
  <c r="N62" i="13"/>
  <c r="L63" i="13"/>
  <c r="L64" i="13"/>
  <c r="M64" i="13"/>
  <c r="N64" i="13"/>
  <c r="L65" i="13"/>
  <c r="N65" i="13"/>
  <c r="L66" i="13"/>
  <c r="M66" i="13"/>
  <c r="N66" i="13"/>
  <c r="L67" i="13"/>
  <c r="M67" i="13"/>
  <c r="L68" i="13"/>
  <c r="M68" i="13"/>
  <c r="N68" i="13"/>
  <c r="L69" i="13"/>
  <c r="M69" i="13"/>
  <c r="L70" i="13"/>
  <c r="M70" i="13"/>
  <c r="L71" i="13"/>
  <c r="M71" i="13"/>
  <c r="N71" i="13"/>
  <c r="L72" i="13"/>
  <c r="L73" i="13"/>
  <c r="M73" i="13"/>
  <c r="N73" i="13"/>
  <c r="L74" i="13"/>
  <c r="M74" i="13"/>
  <c r="N74" i="13"/>
  <c r="L75" i="13"/>
  <c r="M75" i="13"/>
  <c r="L76" i="13"/>
  <c r="M76" i="13"/>
  <c r="L77" i="13"/>
  <c r="L78" i="13"/>
  <c r="L117" i="12"/>
  <c r="M117" i="12"/>
  <c r="N117" i="12"/>
  <c r="L119" i="12"/>
  <c r="M119" i="12"/>
  <c r="N119" i="12"/>
  <c r="L120" i="12"/>
  <c r="M120" i="12"/>
  <c r="N120" i="12"/>
  <c r="L121" i="12"/>
  <c r="M121" i="12"/>
  <c r="N121" i="12"/>
  <c r="L122" i="12"/>
  <c r="M122" i="12"/>
  <c r="N122" i="12"/>
  <c r="L123" i="12"/>
  <c r="M123" i="12"/>
  <c r="N123" i="12"/>
  <c r="L124" i="12"/>
  <c r="M124" i="12"/>
  <c r="N124" i="12"/>
  <c r="L125" i="12"/>
  <c r="M125" i="12"/>
  <c r="N125" i="12"/>
  <c r="L126" i="12"/>
  <c r="M126" i="12"/>
  <c r="N126" i="12"/>
  <c r="L127" i="12"/>
  <c r="M127" i="12"/>
  <c r="N127" i="12"/>
  <c r="L128" i="12"/>
  <c r="M128" i="12"/>
  <c r="N128" i="12"/>
  <c r="L129" i="12"/>
  <c r="M129" i="12"/>
  <c r="N129" i="12"/>
  <c r="L130" i="12"/>
  <c r="M130" i="12"/>
  <c r="N130" i="12"/>
  <c r="L131" i="12"/>
  <c r="M131" i="12"/>
  <c r="L132" i="12"/>
  <c r="M132" i="12"/>
  <c r="N132" i="12"/>
  <c r="L133" i="12"/>
  <c r="M133" i="12"/>
  <c r="L134" i="12"/>
  <c r="M134" i="12"/>
  <c r="L135" i="12"/>
  <c r="M135" i="12"/>
  <c r="L136" i="12"/>
  <c r="M136" i="12"/>
  <c r="L137" i="12"/>
  <c r="M137" i="12"/>
  <c r="L138" i="12"/>
  <c r="M138" i="12"/>
  <c r="L139" i="12"/>
  <c r="M139" i="12"/>
  <c r="L140" i="12"/>
  <c r="M140" i="12"/>
  <c r="L141" i="12"/>
  <c r="M141" i="12"/>
  <c r="L142" i="12"/>
  <c r="M142" i="12"/>
  <c r="N142" i="12"/>
  <c r="L143" i="12"/>
  <c r="M143" i="12"/>
  <c r="N143" i="12"/>
  <c r="L144" i="12"/>
  <c r="M144" i="12"/>
  <c r="N144" i="12"/>
  <c r="L145" i="12"/>
  <c r="M145" i="12"/>
  <c r="N145" i="12"/>
  <c r="L146" i="12"/>
  <c r="M146" i="12"/>
  <c r="N146" i="12"/>
  <c r="L147" i="12"/>
  <c r="M147" i="12"/>
  <c r="N147" i="12"/>
  <c r="L148" i="12"/>
  <c r="M148" i="12"/>
  <c r="N148" i="12"/>
  <c r="L149" i="12"/>
  <c r="M149" i="12"/>
  <c r="N149" i="12"/>
  <c r="L150" i="12"/>
  <c r="M150" i="12"/>
  <c r="N150" i="12"/>
  <c r="L151" i="12"/>
  <c r="M151" i="12"/>
  <c r="N151" i="12"/>
  <c r="L152" i="12"/>
  <c r="M152" i="12"/>
  <c r="N152" i="12"/>
  <c r="L153" i="12"/>
  <c r="M153" i="12"/>
  <c r="N153" i="12"/>
  <c r="L154" i="12"/>
  <c r="M154" i="12"/>
  <c r="N154" i="12"/>
  <c r="I155" i="12"/>
  <c r="L155" i="12"/>
  <c r="M155" i="12"/>
  <c r="N155" i="12"/>
  <c r="L156" i="12"/>
  <c r="M156" i="12"/>
  <c r="N156" i="12"/>
  <c r="L157" i="12"/>
  <c r="M157" i="12"/>
  <c r="N157" i="12"/>
  <c r="L158" i="12"/>
  <c r="M158" i="12"/>
  <c r="N158" i="12"/>
  <c r="L159" i="12"/>
  <c r="M159" i="12"/>
  <c r="N159" i="12"/>
  <c r="L160" i="12"/>
  <c r="M160" i="12"/>
  <c r="N160" i="12"/>
  <c r="L161" i="12"/>
  <c r="M161" i="12"/>
  <c r="N161" i="12"/>
  <c r="L162" i="12"/>
  <c r="M162" i="12"/>
  <c r="N162" i="12"/>
  <c r="L163" i="12"/>
  <c r="M163" i="12"/>
  <c r="N163" i="12"/>
  <c r="L164" i="12"/>
  <c r="M164" i="12"/>
  <c r="N164" i="12"/>
  <c r="L165" i="12"/>
  <c r="M165" i="12"/>
  <c r="N165" i="12"/>
  <c r="L166" i="12"/>
  <c r="M166" i="12"/>
  <c r="N166" i="12"/>
  <c r="I167" i="12"/>
  <c r="L167" i="12"/>
  <c r="M167" i="12"/>
  <c r="N167" i="12"/>
  <c r="L168" i="12"/>
  <c r="M168" i="12"/>
  <c r="N168" i="12"/>
  <c r="L169" i="12"/>
  <c r="M169" i="12"/>
  <c r="N169" i="12"/>
  <c r="L170" i="12"/>
  <c r="M170" i="12"/>
  <c r="N170" i="12"/>
  <c r="L171" i="12"/>
  <c r="M171" i="12"/>
  <c r="N171" i="12"/>
  <c r="L172" i="12"/>
  <c r="M172" i="12"/>
  <c r="N172" i="12"/>
  <c r="L173" i="12"/>
  <c r="M173" i="12"/>
  <c r="N173" i="12"/>
  <c r="L174" i="12"/>
  <c r="M174" i="12"/>
  <c r="N174" i="12"/>
  <c r="L175" i="12"/>
  <c r="M175" i="12"/>
  <c r="N175" i="12"/>
  <c r="L176" i="12"/>
  <c r="M176" i="12"/>
  <c r="N176" i="12"/>
  <c r="L177" i="12"/>
  <c r="M177" i="12"/>
  <c r="N177" i="12"/>
  <c r="L178" i="12"/>
  <c r="L179" i="12"/>
  <c r="M179" i="12"/>
  <c r="L180" i="12"/>
  <c r="M180" i="12"/>
  <c r="L181" i="12"/>
  <c r="M181" i="12"/>
  <c r="L182" i="12"/>
  <c r="M182" i="12"/>
  <c r="L183" i="12"/>
  <c r="L184" i="12"/>
  <c r="L185" i="12"/>
  <c r="M185" i="12"/>
  <c r="L186" i="12"/>
  <c r="L187" i="12"/>
  <c r="N187" i="12"/>
  <c r="L188" i="12"/>
  <c r="N188" i="12"/>
  <c r="L189" i="12"/>
  <c r="M189" i="12"/>
  <c r="N189" i="12"/>
  <c r="L190" i="12"/>
  <c r="M190" i="12"/>
  <c r="N190" i="12"/>
  <c r="L191" i="12"/>
  <c r="M191" i="12"/>
  <c r="L192" i="12"/>
  <c r="M192" i="12"/>
  <c r="N192" i="12"/>
  <c r="L193" i="12"/>
  <c r="N193" i="12"/>
  <c r="L194" i="12"/>
  <c r="N194" i="12"/>
  <c r="L195" i="12"/>
  <c r="L196" i="12"/>
  <c r="L197" i="12"/>
  <c r="L198" i="12"/>
  <c r="L199" i="12"/>
  <c r="L200" i="12"/>
  <c r="L201" i="12"/>
  <c r="L202" i="12"/>
  <c r="L203" i="12"/>
  <c r="M203" i="12"/>
  <c r="L204" i="12"/>
  <c r="L205" i="12"/>
  <c r="L206" i="12"/>
  <c r="L207" i="12"/>
  <c r="L208" i="12"/>
  <c r="L209" i="12"/>
  <c r="L210" i="12"/>
  <c r="L211" i="12"/>
  <c r="L212" i="12"/>
  <c r="L213" i="12"/>
  <c r="L214" i="12"/>
  <c r="L215" i="12"/>
  <c r="M215" i="12"/>
  <c r="L216" i="12"/>
  <c r="M216" i="12"/>
  <c r="L217" i="12"/>
  <c r="N217" i="12"/>
  <c r="L218" i="12"/>
  <c r="M218" i="12"/>
  <c r="N218" i="12"/>
  <c r="L219" i="12"/>
  <c r="M219" i="12"/>
  <c r="L220" i="12"/>
  <c r="M220" i="12"/>
  <c r="N220" i="12"/>
  <c r="L221" i="12"/>
  <c r="M221" i="12"/>
  <c r="N221" i="12"/>
  <c r="L222" i="12"/>
  <c r="M222" i="12"/>
  <c r="N222" i="12"/>
  <c r="L223" i="12"/>
  <c r="N223" i="12"/>
  <c r="L224" i="12"/>
  <c r="L225" i="12"/>
  <c r="M225" i="12"/>
  <c r="N225" i="12"/>
  <c r="L226" i="12"/>
  <c r="E344" i="12"/>
  <c r="F344" i="12"/>
  <c r="G344" i="12"/>
  <c r="E346" i="12"/>
  <c r="F346" i="12"/>
  <c r="G346" i="12"/>
  <c r="E347" i="12"/>
  <c r="F347" i="12"/>
  <c r="G347" i="12"/>
  <c r="E348" i="12"/>
  <c r="F348" i="12"/>
  <c r="G348" i="12"/>
  <c r="E349" i="12"/>
  <c r="F349" i="12"/>
  <c r="G349" i="12"/>
  <c r="E350" i="12"/>
  <c r="F350" i="12"/>
  <c r="G350" i="12"/>
  <c r="E351" i="12"/>
  <c r="F351" i="12"/>
  <c r="G351" i="12"/>
  <c r="E352" i="12"/>
  <c r="F352" i="12"/>
  <c r="G352" i="12"/>
  <c r="E353" i="12"/>
  <c r="F353" i="12"/>
  <c r="G353" i="12"/>
  <c r="E354" i="12"/>
  <c r="F354" i="12"/>
  <c r="G354" i="12"/>
  <c r="E355" i="12"/>
  <c r="F355" i="12"/>
  <c r="G355" i="12"/>
  <c r="E356" i="12"/>
  <c r="F356" i="12"/>
  <c r="G356" i="12"/>
  <c r="E357" i="12"/>
  <c r="F357" i="12"/>
  <c r="G357" i="12"/>
  <c r="E358" i="12"/>
  <c r="F358" i="12"/>
  <c r="G358" i="12"/>
  <c r="E359" i="12"/>
  <c r="F359" i="12"/>
  <c r="G359" i="12"/>
  <c r="E360" i="12"/>
  <c r="F360" i="12"/>
  <c r="E361" i="12"/>
  <c r="F361" i="12"/>
  <c r="G361" i="12"/>
  <c r="E362" i="12"/>
  <c r="F362" i="12"/>
  <c r="E363" i="12"/>
  <c r="F363" i="12"/>
  <c r="G363" i="12"/>
  <c r="E364" i="12"/>
  <c r="F364" i="12"/>
  <c r="E365" i="12"/>
  <c r="F365" i="12"/>
  <c r="E366" i="12"/>
  <c r="F366" i="12"/>
  <c r="E367" i="12"/>
  <c r="F367" i="12"/>
  <c r="E368" i="12"/>
  <c r="F368" i="12"/>
  <c r="E369" i="12"/>
  <c r="F369" i="12"/>
  <c r="G369" i="12"/>
  <c r="E370" i="12"/>
  <c r="F370" i="12"/>
  <c r="G370" i="12"/>
  <c r="E371" i="12"/>
  <c r="F371" i="12"/>
  <c r="G371" i="12"/>
  <c r="E372" i="12"/>
  <c r="F372" i="12"/>
  <c r="G372" i="12"/>
  <c r="E373" i="12"/>
  <c r="F373" i="12"/>
  <c r="G373" i="12"/>
  <c r="E374" i="12"/>
  <c r="F374" i="12"/>
  <c r="G374" i="12"/>
  <c r="E375" i="12"/>
  <c r="F375" i="12"/>
  <c r="G375" i="12"/>
  <c r="E376" i="12"/>
  <c r="F376" i="12"/>
  <c r="G376" i="12"/>
  <c r="E377" i="12"/>
  <c r="F377" i="12"/>
  <c r="G377" i="12"/>
  <c r="E378" i="12"/>
  <c r="F378" i="12"/>
  <c r="G378" i="12"/>
  <c r="E379" i="12"/>
  <c r="F379" i="12"/>
  <c r="G379" i="12"/>
  <c r="E380" i="12"/>
  <c r="F380" i="12"/>
  <c r="G380" i="12"/>
  <c r="E381" i="12"/>
  <c r="F381" i="12"/>
  <c r="G381" i="12"/>
  <c r="E382" i="12"/>
  <c r="F382" i="12"/>
  <c r="G382" i="12"/>
  <c r="E383" i="12"/>
  <c r="F383" i="12"/>
  <c r="G383" i="12"/>
  <c r="E384" i="12"/>
  <c r="F384" i="12"/>
  <c r="G384" i="12"/>
  <c r="E385" i="12"/>
  <c r="F385" i="12"/>
  <c r="G385" i="12"/>
  <c r="E386" i="12"/>
  <c r="F386" i="12"/>
  <c r="G386" i="12"/>
  <c r="E387" i="12"/>
  <c r="F387" i="12"/>
  <c r="G387" i="12"/>
  <c r="E388" i="12"/>
  <c r="F388" i="12"/>
  <c r="G388" i="12"/>
  <c r="E389" i="12"/>
  <c r="F389" i="12"/>
  <c r="G389" i="12"/>
  <c r="E390" i="12"/>
  <c r="F390" i="12"/>
  <c r="G390" i="12"/>
  <c r="E391" i="12"/>
  <c r="F391" i="12"/>
  <c r="G391" i="12"/>
  <c r="E392" i="12"/>
  <c r="F392" i="12"/>
  <c r="G392" i="12"/>
  <c r="E393" i="12"/>
  <c r="F393" i="12"/>
  <c r="G393" i="12"/>
  <c r="E394" i="12"/>
  <c r="F394" i="12"/>
  <c r="G394" i="12"/>
  <c r="E395" i="12"/>
  <c r="F395" i="12"/>
  <c r="G395" i="12"/>
  <c r="E396" i="12"/>
  <c r="F396" i="12"/>
  <c r="G396" i="12"/>
  <c r="E397" i="12"/>
  <c r="F397" i="12"/>
  <c r="G397" i="12"/>
  <c r="E398" i="12"/>
  <c r="F398" i="12"/>
  <c r="G398" i="12"/>
  <c r="E399" i="12"/>
  <c r="F399" i="12"/>
  <c r="G399" i="12"/>
  <c r="E400" i="12"/>
  <c r="F400" i="12"/>
  <c r="G400" i="12"/>
  <c r="E401" i="12"/>
  <c r="F401" i="12"/>
  <c r="G401" i="12"/>
  <c r="E402" i="12"/>
  <c r="F402" i="12"/>
  <c r="G402" i="12"/>
  <c r="E403" i="12"/>
  <c r="F403" i="12"/>
  <c r="G403" i="12"/>
  <c r="E404" i="12"/>
  <c r="F404" i="12"/>
  <c r="G404" i="12"/>
  <c r="E405" i="12"/>
  <c r="F405" i="12"/>
  <c r="G405" i="12"/>
  <c r="E406" i="12"/>
  <c r="F406" i="12"/>
  <c r="G406" i="12"/>
  <c r="E407" i="12"/>
  <c r="F407" i="12"/>
  <c r="G407" i="12"/>
  <c r="E408" i="12"/>
  <c r="F408" i="12"/>
  <c r="G408" i="12"/>
  <c r="E409" i="12"/>
  <c r="G409" i="12"/>
  <c r="E410" i="12"/>
  <c r="F410" i="12"/>
  <c r="E411" i="12"/>
  <c r="F411" i="12"/>
  <c r="G411" i="12"/>
  <c r="E412" i="12"/>
  <c r="F412" i="12"/>
  <c r="G412" i="12"/>
  <c r="E413" i="12"/>
  <c r="F413" i="12"/>
  <c r="E414" i="12"/>
  <c r="F414" i="12"/>
  <c r="F415" i="12"/>
  <c r="E416" i="12"/>
  <c r="F416" i="12"/>
  <c r="G416" i="12"/>
  <c r="E417" i="12"/>
  <c r="F417" i="12"/>
  <c r="G417" i="12"/>
  <c r="E418" i="12"/>
  <c r="F418" i="12"/>
  <c r="G418" i="12"/>
  <c r="E419" i="12"/>
  <c r="F419" i="12"/>
  <c r="G419" i="12"/>
  <c r="E420" i="12"/>
  <c r="F420" i="12"/>
  <c r="E421" i="12"/>
  <c r="F421" i="12"/>
  <c r="E422" i="12"/>
  <c r="F422" i="12"/>
  <c r="G422" i="12"/>
  <c r="E423" i="12"/>
  <c r="F423" i="12"/>
  <c r="G423" i="12"/>
  <c r="E424" i="12"/>
  <c r="G424" i="12"/>
  <c r="E425" i="12"/>
  <c r="F425" i="12"/>
  <c r="E426" i="12"/>
  <c r="F426" i="12"/>
  <c r="E427" i="12"/>
  <c r="F427" i="12"/>
  <c r="E428" i="12"/>
  <c r="F428" i="12"/>
  <c r="G428" i="12"/>
  <c r="E429" i="12"/>
  <c r="F429" i="12"/>
  <c r="G429" i="12"/>
  <c r="E430" i="12"/>
  <c r="F430" i="12"/>
  <c r="G430" i="12"/>
  <c r="E431" i="12"/>
  <c r="F431" i="12"/>
  <c r="G431" i="12"/>
  <c r="E432" i="12"/>
  <c r="F432" i="12"/>
  <c r="G432" i="12"/>
  <c r="E433" i="12"/>
  <c r="F433" i="12"/>
  <c r="G433" i="12"/>
  <c r="E434" i="12"/>
  <c r="F434" i="12"/>
  <c r="G434" i="12"/>
  <c r="E435" i="12"/>
  <c r="G435" i="12"/>
  <c r="E436" i="12"/>
  <c r="F436" i="12"/>
  <c r="E437" i="12"/>
  <c r="G437" i="12"/>
  <c r="E438" i="12"/>
  <c r="F438" i="12"/>
  <c r="G438" i="12"/>
  <c r="E439" i="12"/>
  <c r="F439" i="12"/>
  <c r="G439" i="12"/>
  <c r="E440" i="12"/>
  <c r="G440" i="12"/>
  <c r="E441" i="12"/>
  <c r="E442" i="12"/>
  <c r="F442" i="12"/>
  <c r="G442" i="12"/>
  <c r="E443" i="12"/>
  <c r="F443" i="12"/>
  <c r="G443" i="12"/>
  <c r="E444" i="12"/>
  <c r="F444" i="12"/>
  <c r="G444" i="12"/>
  <c r="E445" i="12"/>
  <c r="F445" i="12"/>
  <c r="E446" i="12"/>
  <c r="E447" i="12"/>
  <c r="F447" i="12"/>
  <c r="E448" i="12"/>
  <c r="E449" i="12"/>
  <c r="E450" i="12"/>
  <c r="E451" i="12"/>
  <c r="E452" i="12"/>
  <c r="E453" i="12"/>
  <c r="E454" i="12"/>
  <c r="F454" i="12"/>
  <c r="E455" i="12"/>
  <c r="F455" i="12"/>
  <c r="E456" i="12"/>
  <c r="E457" i="12"/>
  <c r="F457" i="12"/>
  <c r="E458" i="12"/>
  <c r="F458" i="12"/>
  <c r="E459" i="12"/>
  <c r="F459" i="12"/>
  <c r="E460" i="12"/>
  <c r="F460" i="12"/>
  <c r="E461" i="12"/>
  <c r="G461" i="12"/>
  <c r="E462" i="12"/>
  <c r="F462" i="12"/>
  <c r="E463" i="12"/>
  <c r="F463" i="12"/>
  <c r="E464" i="12"/>
  <c r="F464" i="12"/>
  <c r="G464" i="12"/>
  <c r="E465" i="12"/>
  <c r="E466" i="12"/>
  <c r="F466" i="12"/>
  <c r="G466" i="12"/>
  <c r="E467" i="12"/>
  <c r="F467" i="12"/>
  <c r="G467" i="12"/>
  <c r="E468" i="12"/>
  <c r="F468" i="12"/>
  <c r="E469" i="12"/>
  <c r="F469" i="12"/>
  <c r="G469" i="12"/>
  <c r="E470" i="12"/>
  <c r="F470" i="12"/>
  <c r="G470" i="12"/>
  <c r="E471" i="12"/>
  <c r="F471" i="12"/>
  <c r="G471" i="12"/>
  <c r="E472" i="12"/>
  <c r="F472" i="12"/>
  <c r="G472" i="12"/>
  <c r="E473" i="12"/>
  <c r="F473" i="12"/>
  <c r="G473" i="12"/>
  <c r="E474" i="12"/>
  <c r="F474" i="12"/>
  <c r="G474" i="12"/>
  <c r="E475" i="12"/>
  <c r="F475" i="12"/>
  <c r="G475" i="12"/>
  <c r="E476" i="12"/>
  <c r="F476" i="12"/>
  <c r="G476" i="12"/>
  <c r="E26" i="71"/>
  <c r="D27" i="71"/>
  <c r="C29" i="71"/>
  <c r="G4" i="34"/>
  <c r="H4" i="34"/>
  <c r="I4" i="34"/>
  <c r="G5" i="34"/>
  <c r="H5" i="34"/>
  <c r="I5" i="34"/>
  <c r="G6" i="34"/>
  <c r="H6" i="34"/>
  <c r="I6" i="34"/>
  <c r="G7" i="34"/>
  <c r="H7" i="34"/>
  <c r="I7" i="34"/>
  <c r="G8" i="34"/>
  <c r="H8" i="34"/>
  <c r="I8" i="34"/>
  <c r="G9" i="34"/>
  <c r="H9" i="34"/>
  <c r="I9" i="34"/>
  <c r="G10" i="34"/>
  <c r="H10" i="34"/>
  <c r="I10" i="34"/>
  <c r="G11" i="34"/>
  <c r="H11" i="34"/>
  <c r="I11" i="34"/>
  <c r="G12" i="34"/>
  <c r="H12" i="34"/>
  <c r="I12" i="34"/>
  <c r="G13" i="34"/>
  <c r="H13" i="34"/>
  <c r="I13" i="34"/>
  <c r="G14" i="34"/>
  <c r="H14" i="34"/>
  <c r="I14" i="34"/>
  <c r="G15" i="34"/>
  <c r="H15" i="34"/>
  <c r="I15" i="34"/>
  <c r="G16" i="34"/>
  <c r="H16" i="34"/>
  <c r="I16" i="34"/>
  <c r="G17" i="34"/>
  <c r="H17" i="34"/>
  <c r="I17" i="34"/>
  <c r="G18" i="34"/>
  <c r="H18" i="34"/>
  <c r="I18" i="34"/>
  <c r="G19" i="34"/>
  <c r="H19" i="34"/>
  <c r="I19" i="34"/>
  <c r="G20" i="34"/>
  <c r="H20" i="34"/>
  <c r="I20" i="34"/>
  <c r="G21" i="34"/>
  <c r="H21" i="34"/>
  <c r="I21" i="34"/>
  <c r="G22" i="34"/>
  <c r="H22" i="34"/>
  <c r="I22" i="34"/>
  <c r="G23" i="34"/>
  <c r="H23" i="34"/>
  <c r="I23" i="34"/>
  <c r="G24" i="34"/>
  <c r="H24" i="34"/>
  <c r="I24" i="34"/>
  <c r="G25" i="34"/>
  <c r="H25" i="34"/>
  <c r="I25" i="34"/>
  <c r="G26" i="34"/>
  <c r="H26" i="34"/>
  <c r="I26" i="34"/>
  <c r="G27" i="34"/>
  <c r="H27" i="34"/>
  <c r="I27" i="34"/>
  <c r="G28" i="34"/>
  <c r="H28" i="34"/>
  <c r="I28" i="34"/>
  <c r="G29" i="34"/>
  <c r="H29" i="34"/>
  <c r="I29" i="34"/>
  <c r="G30" i="34"/>
  <c r="H30" i="34"/>
  <c r="I30" i="34"/>
  <c r="G31" i="34"/>
  <c r="H31" i="34"/>
  <c r="I31" i="34"/>
  <c r="G32" i="34"/>
  <c r="H32" i="34"/>
  <c r="I32" i="34"/>
  <c r="G33" i="34"/>
  <c r="H33" i="34"/>
  <c r="I33" i="34"/>
  <c r="G34" i="34"/>
  <c r="H34" i="34"/>
  <c r="I34" i="34"/>
  <c r="G35" i="34"/>
  <c r="H35" i="34"/>
  <c r="I35" i="34"/>
  <c r="G36" i="34"/>
  <c r="H36" i="34"/>
  <c r="I36" i="34"/>
  <c r="G37" i="34"/>
  <c r="H37" i="34"/>
  <c r="I37" i="34"/>
  <c r="G38" i="34"/>
  <c r="H38" i="34"/>
  <c r="I38" i="34"/>
  <c r="G39" i="34"/>
  <c r="H39" i="34"/>
  <c r="I39" i="34"/>
  <c r="G40" i="34"/>
  <c r="H40" i="34"/>
  <c r="I40" i="34"/>
  <c r="G41" i="34"/>
  <c r="H41" i="34"/>
  <c r="I41" i="34"/>
  <c r="G42" i="34"/>
  <c r="H42" i="34"/>
  <c r="I42" i="34"/>
  <c r="G43" i="34"/>
  <c r="H43" i="34"/>
  <c r="I43" i="34"/>
  <c r="G44" i="34"/>
  <c r="H44" i="34"/>
  <c r="I44" i="34"/>
  <c r="G45" i="34"/>
  <c r="H45" i="34"/>
  <c r="I45" i="34"/>
  <c r="G46" i="34"/>
  <c r="H46" i="34"/>
  <c r="I46" i="34"/>
  <c r="G47" i="34"/>
  <c r="H47" i="34"/>
  <c r="I47" i="34"/>
  <c r="G48" i="34"/>
  <c r="H48" i="34"/>
  <c r="I48" i="34"/>
  <c r="G49" i="34"/>
  <c r="H49" i="34"/>
  <c r="I49" i="34"/>
  <c r="G50" i="34"/>
  <c r="H50" i="34"/>
  <c r="I50" i="34"/>
  <c r="G51" i="34"/>
  <c r="H51" i="34"/>
  <c r="I51" i="34"/>
  <c r="G52" i="34"/>
  <c r="H52" i="34"/>
  <c r="I52" i="34"/>
  <c r="G53" i="34"/>
  <c r="H53" i="34"/>
  <c r="I53" i="34"/>
  <c r="G54" i="34"/>
  <c r="H54" i="34"/>
  <c r="I54" i="34"/>
  <c r="G55" i="34"/>
  <c r="H55" i="34"/>
  <c r="I55" i="34"/>
  <c r="G56" i="34"/>
  <c r="H56" i="34"/>
  <c r="I56" i="34"/>
  <c r="G57" i="34"/>
  <c r="H57" i="34"/>
  <c r="I57" i="34"/>
  <c r="G58" i="34"/>
  <c r="H58" i="34"/>
  <c r="I58" i="34"/>
  <c r="G59" i="34"/>
  <c r="H59" i="34"/>
  <c r="I59" i="34"/>
  <c r="G60" i="34"/>
  <c r="H60" i="34"/>
  <c r="I60" i="34"/>
  <c r="G61" i="34"/>
  <c r="H61" i="34"/>
  <c r="I61" i="34"/>
  <c r="G62" i="34"/>
  <c r="H62" i="34"/>
  <c r="I62" i="34"/>
  <c r="G63" i="34"/>
  <c r="E6" i="5"/>
  <c r="E14" i="5"/>
  <c r="I14" i="5"/>
  <c r="K14" i="5"/>
  <c r="K15" i="5"/>
  <c r="J6" i="5"/>
  <c r="E7" i="5"/>
  <c r="I7" i="5"/>
  <c r="K7" i="5"/>
  <c r="J7" i="5"/>
  <c r="C8" i="5"/>
  <c r="C11" i="5"/>
  <c r="E8" i="5"/>
  <c r="E11" i="5"/>
  <c r="I11" i="5"/>
  <c r="K11" i="5"/>
  <c r="K12" i="5"/>
  <c r="J8" i="5"/>
  <c r="D11" i="5"/>
  <c r="F11" i="5"/>
  <c r="G11" i="5"/>
  <c r="J11" i="5"/>
  <c r="J14" i="5"/>
  <c r="F6" i="42"/>
  <c r="F7" i="42"/>
  <c r="F8" i="42"/>
  <c r="C9" i="42"/>
  <c r="F9" i="42"/>
  <c r="F13" i="42"/>
  <c r="F14" i="42"/>
  <c r="F15" i="42"/>
  <c r="C16" i="42"/>
  <c r="F16" i="42"/>
  <c r="G10" i="38"/>
  <c r="G11" i="38"/>
  <c r="G12" i="38"/>
  <c r="G13" i="38"/>
  <c r="G14" i="38"/>
  <c r="G15" i="38"/>
  <c r="G16" i="38"/>
  <c r="G17" i="38"/>
  <c r="G18" i="38"/>
  <c r="G19" i="38"/>
  <c r="G21" i="38"/>
  <c r="G22" i="38"/>
  <c r="G23" i="38"/>
  <c r="G24" i="38"/>
  <c r="G25" i="38"/>
  <c r="G26" i="38"/>
  <c r="G27" i="38"/>
  <c r="G28" i="38"/>
  <c r="G29" i="38"/>
  <c r="G30" i="38"/>
  <c r="G31" i="38"/>
  <c r="G32" i="38"/>
  <c r="G33" i="38"/>
  <c r="G34" i="38"/>
  <c r="G35" i="38"/>
  <c r="G36" i="38"/>
  <c r="G37" i="38"/>
  <c r="G38" i="38"/>
  <c r="G39" i="38"/>
  <c r="F57" i="38"/>
  <c r="F64" i="38"/>
  <c r="F71" i="38"/>
  <c r="G72" i="38"/>
  <c r="K8" i="33"/>
  <c r="L8" i="33"/>
  <c r="M8" i="33"/>
  <c r="M10" i="33"/>
  <c r="M11" i="33"/>
  <c r="G12" i="33"/>
  <c r="H12" i="33"/>
  <c r="I12" i="33"/>
  <c r="K14" i="33"/>
  <c r="L14" i="33"/>
  <c r="M14" i="33"/>
  <c r="G15" i="33"/>
  <c r="H15" i="33"/>
  <c r="I15" i="33"/>
  <c r="D16" i="33"/>
  <c r="J16" i="33"/>
  <c r="K16" i="33"/>
  <c r="L16" i="33"/>
  <c r="M16" i="33"/>
  <c r="G17" i="33"/>
  <c r="H17" i="33"/>
  <c r="I17" i="33"/>
  <c r="K18" i="33"/>
  <c r="L18" i="33"/>
  <c r="M18" i="33"/>
  <c r="G19" i="33"/>
  <c r="H19" i="33"/>
  <c r="I19" i="33"/>
  <c r="K20" i="33"/>
  <c r="L20" i="33"/>
  <c r="M20" i="33"/>
  <c r="G21" i="33"/>
  <c r="H21" i="33"/>
  <c r="I21" i="33"/>
  <c r="F6" i="46"/>
  <c r="E9" i="46"/>
  <c r="K6" i="46"/>
  <c r="Q6" i="46"/>
  <c r="K9" i="46"/>
  <c r="L9" i="46"/>
  <c r="M9" i="46"/>
  <c r="F12" i="46"/>
  <c r="K12" i="46"/>
  <c r="L12" i="46"/>
  <c r="M12" i="46"/>
  <c r="T12" i="46"/>
  <c r="T13" i="46"/>
  <c r="D6" i="45"/>
  <c r="K6" i="45"/>
  <c r="L6" i="45"/>
  <c r="Q6" i="45"/>
  <c r="R6" i="45"/>
  <c r="D7" i="45"/>
  <c r="E7" i="45"/>
  <c r="E8" i="45"/>
  <c r="E9" i="45"/>
  <c r="G7" i="45"/>
  <c r="G8" i="45"/>
  <c r="G9" i="45"/>
  <c r="I7" i="45"/>
  <c r="J7" i="45"/>
  <c r="K7" i="45"/>
  <c r="L7" i="45"/>
  <c r="N7" i="45"/>
  <c r="Q7" i="45"/>
  <c r="O7" i="45"/>
  <c r="O8" i="45"/>
  <c r="D8" i="45"/>
  <c r="I8" i="45"/>
  <c r="N8" i="45"/>
  <c r="Q8" i="45"/>
  <c r="D9" i="45"/>
  <c r="K9" i="45"/>
  <c r="L9" i="45"/>
  <c r="N9" i="45"/>
  <c r="Q9" i="45"/>
  <c r="D12" i="45"/>
  <c r="K12" i="45"/>
  <c r="L12" i="45"/>
  <c r="P12" i="45"/>
  <c r="Q12" i="45"/>
  <c r="R12" i="45"/>
  <c r="E13" i="45"/>
  <c r="E14" i="45"/>
  <c r="E15" i="45"/>
  <c r="G13" i="45"/>
  <c r="G15" i="45"/>
  <c r="K13" i="45"/>
  <c r="L13" i="45"/>
  <c r="N13" i="45"/>
  <c r="N14" i="45"/>
  <c r="Q14" i="45"/>
  <c r="O13" i="45"/>
  <c r="O14" i="45"/>
  <c r="P13" i="45"/>
  <c r="Q13" i="45"/>
  <c r="G14" i="45"/>
  <c r="K14" i="45"/>
  <c r="L14" i="45"/>
  <c r="P14" i="45"/>
  <c r="D15" i="45"/>
  <c r="K15" i="45"/>
  <c r="L15" i="45"/>
  <c r="N15" i="45"/>
  <c r="Q15" i="45"/>
  <c r="P15" i="45"/>
  <c r="D18" i="45"/>
  <c r="K18" i="45"/>
  <c r="L18" i="45"/>
  <c r="P18" i="45"/>
  <c r="Q18" i="45"/>
  <c r="R18" i="45"/>
  <c r="D19" i="45"/>
  <c r="E19" i="45"/>
  <c r="E20" i="45"/>
  <c r="E21" i="45"/>
  <c r="G19" i="45"/>
  <c r="G21" i="45"/>
  <c r="J19" i="45"/>
  <c r="K19" i="45"/>
  <c r="L19" i="45"/>
  <c r="N19" i="45"/>
  <c r="Q19" i="45"/>
  <c r="O19" i="45"/>
  <c r="R19" i="45"/>
  <c r="P19" i="45"/>
  <c r="D20" i="45"/>
  <c r="G20" i="45"/>
  <c r="J20" i="45"/>
  <c r="N20" i="45"/>
  <c r="Q20" i="45"/>
  <c r="O20" i="45"/>
  <c r="O21" i="45"/>
  <c r="R21" i="45"/>
  <c r="P20" i="45"/>
  <c r="D21" i="45"/>
  <c r="K21" i="45"/>
  <c r="L21" i="45"/>
  <c r="P21" i="45"/>
  <c r="AB12" i="63"/>
  <c r="X13" i="63"/>
  <c r="X14" i="63"/>
  <c r="AB18" i="63"/>
  <c r="AB19" i="63"/>
  <c r="AB20" i="63"/>
  <c r="AB21" i="63"/>
  <c r="X22" i="63"/>
  <c r="AB24" i="63"/>
  <c r="X25" i="63"/>
  <c r="AB27" i="63"/>
  <c r="AB28" i="63"/>
  <c r="AB29" i="63"/>
  <c r="AB30" i="63"/>
  <c r="X31" i="63"/>
  <c r="G33" i="63"/>
  <c r="AB33" i="63"/>
  <c r="G34" i="63"/>
  <c r="K34" i="63"/>
  <c r="L34" i="63"/>
  <c r="R34" i="63"/>
  <c r="W34" i="63"/>
  <c r="AB34" i="63"/>
  <c r="G35" i="63"/>
  <c r="K35" i="63"/>
  <c r="L35" i="63"/>
  <c r="R35" i="63"/>
  <c r="W35" i="63"/>
  <c r="AB35" i="63"/>
  <c r="G36" i="63"/>
  <c r="K36" i="63"/>
  <c r="L36" i="63"/>
  <c r="AB36" i="63"/>
  <c r="X37" i="63"/>
  <c r="X39" i="63"/>
  <c r="X40" i="63"/>
  <c r="X41" i="63"/>
  <c r="I9" i="51"/>
  <c r="I10" i="51"/>
  <c r="H11" i="51"/>
  <c r="I12" i="51"/>
  <c r="I13" i="51"/>
  <c r="I17" i="51"/>
  <c r="I18" i="51"/>
  <c r="I19" i="51"/>
  <c r="I20" i="51"/>
  <c r="I22" i="51"/>
  <c r="I23" i="51"/>
  <c r="I24" i="51"/>
  <c r="D27" i="51"/>
  <c r="I27" i="51"/>
  <c r="C28" i="51"/>
  <c r="D28" i="51"/>
  <c r="I28" i="51"/>
  <c r="D29" i="51"/>
  <c r="I29" i="51"/>
  <c r="I30" i="51"/>
  <c r="C34" i="51"/>
  <c r="I34" i="51"/>
  <c r="C36" i="51"/>
  <c r="I36" i="51"/>
  <c r="C38" i="51"/>
  <c r="I38" i="51"/>
  <c r="I40" i="51"/>
  <c r="I42" i="51"/>
  <c r="I43" i="51"/>
  <c r="I44" i="51"/>
  <c r="I51" i="51"/>
  <c r="I52" i="51"/>
  <c r="I53" i="51"/>
  <c r="I55" i="51"/>
  <c r="I56" i="51"/>
  <c r="H57" i="51"/>
  <c r="I58" i="51"/>
  <c r="I59" i="51"/>
  <c r="I63" i="51"/>
  <c r="C64" i="51"/>
  <c r="I64" i="51"/>
  <c r="I65" i="51"/>
  <c r="I66" i="51"/>
  <c r="I67" i="51"/>
  <c r="I69" i="51"/>
  <c r="I70" i="51"/>
  <c r="I71" i="51"/>
  <c r="I74" i="51"/>
  <c r="I75" i="51"/>
  <c r="I76" i="51"/>
  <c r="C80" i="51"/>
  <c r="I80" i="51"/>
  <c r="C82" i="51"/>
  <c r="I82" i="51"/>
  <c r="C84" i="51"/>
  <c r="I84" i="51"/>
  <c r="I86" i="51"/>
  <c r="I88" i="51"/>
  <c r="I89" i="51"/>
  <c r="I90" i="51"/>
  <c r="AB12" i="37"/>
  <c r="X13" i="37"/>
  <c r="X14" i="37"/>
  <c r="AB18" i="37"/>
  <c r="AB19" i="37"/>
  <c r="AB20" i="37"/>
  <c r="AB21" i="37"/>
  <c r="X22" i="37"/>
  <c r="AB24" i="37"/>
  <c r="X25" i="37"/>
  <c r="AB27" i="37"/>
  <c r="AB28" i="37"/>
  <c r="AB29" i="37"/>
  <c r="AB30" i="37"/>
  <c r="X31" i="37"/>
  <c r="G33" i="37"/>
  <c r="AB33" i="37"/>
  <c r="G34" i="37"/>
  <c r="K34" i="37"/>
  <c r="L34" i="37"/>
  <c r="AB34" i="37"/>
  <c r="G35" i="37"/>
  <c r="K35" i="37"/>
  <c r="L35" i="37"/>
  <c r="AB35" i="37"/>
  <c r="G36" i="37"/>
  <c r="K36" i="37"/>
  <c r="L36" i="37"/>
  <c r="AB36" i="37"/>
  <c r="X37" i="37"/>
  <c r="X39" i="37"/>
  <c r="X40" i="37"/>
  <c r="X41" i="37"/>
  <c r="P2" i="62"/>
  <c r="C5" i="62"/>
  <c r="D6" i="62"/>
  <c r="D7" i="62"/>
  <c r="D8" i="62"/>
  <c r="C9" i="62"/>
  <c r="D9" i="62"/>
  <c r="C12" i="62"/>
  <c r="C13" i="62"/>
  <c r="D13" i="62"/>
  <c r="D16" i="62"/>
  <c r="D17" i="62"/>
  <c r="D18" i="62"/>
  <c r="D19" i="62"/>
  <c r="C20" i="62"/>
  <c r="D20" i="62"/>
  <c r="C22" i="62"/>
  <c r="D22" i="62"/>
  <c r="P2" i="44"/>
  <c r="C5" i="44"/>
  <c r="D6" i="44"/>
  <c r="D7" i="44"/>
  <c r="D8" i="44"/>
  <c r="C9" i="44"/>
  <c r="D9" i="44"/>
  <c r="C12" i="44"/>
  <c r="C13" i="44"/>
  <c r="D13" i="44"/>
  <c r="D16" i="44"/>
  <c r="D17" i="44"/>
  <c r="D18" i="44"/>
  <c r="D19" i="44"/>
  <c r="C20" i="44"/>
  <c r="D20" i="44"/>
  <c r="C22" i="44"/>
  <c r="D22" i="44"/>
  <c r="C31" i="44"/>
  <c r="L5" i="10"/>
  <c r="M5" i="10"/>
  <c r="O5" i="10"/>
  <c r="L6" i="10"/>
  <c r="F7" i="10"/>
  <c r="F8" i="10"/>
  <c r="F10" i="10"/>
  <c r="H7" i="10"/>
  <c r="H8" i="10"/>
  <c r="H10" i="10"/>
  <c r="J7" i="10"/>
  <c r="J8" i="10"/>
  <c r="L10" i="10"/>
  <c r="M10" i="10"/>
  <c r="O10" i="10"/>
  <c r="M11" i="10"/>
  <c r="O11" i="10"/>
  <c r="S11" i="10"/>
  <c r="G12" i="10"/>
  <c r="K12" i="10"/>
  <c r="M13" i="10"/>
  <c r="M14" i="10"/>
  <c r="G4" i="43"/>
  <c r="F5" i="57"/>
  <c r="J5" i="57"/>
  <c r="E13" i="57"/>
  <c r="D16" i="57"/>
  <c r="D17" i="57"/>
  <c r="K6" i="41"/>
  <c r="M6" i="41"/>
  <c r="T6" i="41"/>
  <c r="V6" i="41"/>
  <c r="K7" i="41"/>
  <c r="M7" i="41"/>
  <c r="O7" i="41"/>
  <c r="T7" i="41"/>
  <c r="V7" i="41"/>
  <c r="K8" i="41"/>
  <c r="M8" i="41"/>
  <c r="O8" i="41"/>
  <c r="T8" i="41"/>
  <c r="V8" i="41"/>
  <c r="K9" i="41"/>
  <c r="M9" i="41"/>
  <c r="O9" i="41"/>
  <c r="T9" i="41"/>
  <c r="V9" i="41"/>
  <c r="K10" i="41"/>
  <c r="M10" i="41"/>
  <c r="O10" i="41"/>
  <c r="T10" i="41"/>
  <c r="V10" i="41"/>
  <c r="K11" i="41"/>
  <c r="M11" i="41"/>
  <c r="O11" i="41"/>
  <c r="T11" i="41"/>
  <c r="V11" i="41"/>
  <c r="K12" i="41"/>
  <c r="M12" i="41"/>
  <c r="O12" i="41"/>
  <c r="T12" i="41"/>
  <c r="V12" i="41"/>
  <c r="K13" i="41"/>
  <c r="M13" i="41"/>
  <c r="O13" i="41"/>
  <c r="T13" i="41"/>
  <c r="V13" i="41"/>
  <c r="K14" i="41"/>
  <c r="M14" i="41"/>
  <c r="T14" i="41"/>
  <c r="V14" i="41"/>
  <c r="T15" i="41"/>
  <c r="V15" i="41"/>
  <c r="K18" i="41"/>
  <c r="M18" i="41"/>
  <c r="T18" i="41"/>
  <c r="V18" i="41"/>
  <c r="K19" i="41"/>
  <c r="M19" i="41"/>
  <c r="O19" i="41"/>
  <c r="T19" i="41"/>
  <c r="V19" i="41"/>
  <c r="K20" i="41"/>
  <c r="M20" i="41"/>
  <c r="O20" i="41"/>
  <c r="T20" i="41"/>
  <c r="V20" i="41"/>
  <c r="K21" i="41"/>
  <c r="M21" i="41"/>
  <c r="O21" i="41"/>
  <c r="T21" i="41"/>
  <c r="V21" i="41"/>
  <c r="K22" i="41"/>
  <c r="M22" i="41"/>
  <c r="O22" i="41"/>
  <c r="T22" i="41"/>
  <c r="V22" i="41"/>
  <c r="K23" i="41"/>
  <c r="M23" i="41"/>
  <c r="O23" i="41"/>
  <c r="T23" i="41"/>
  <c r="V23" i="41"/>
  <c r="K24" i="41"/>
  <c r="M24" i="41"/>
  <c r="O24" i="41"/>
  <c r="T24" i="41"/>
  <c r="V24" i="41"/>
  <c r="K25" i="41"/>
  <c r="M25" i="41"/>
  <c r="O25" i="41"/>
  <c r="T25" i="41"/>
  <c r="V25" i="41"/>
  <c r="K26" i="41"/>
  <c r="M26" i="41"/>
  <c r="O26" i="41"/>
  <c r="T26" i="41"/>
  <c r="V26" i="41"/>
  <c r="K27" i="41"/>
  <c r="M27" i="41"/>
  <c r="O27" i="41"/>
  <c r="T27" i="41"/>
  <c r="V27" i="41"/>
  <c r="K28" i="41"/>
  <c r="M28" i="41"/>
  <c r="O28" i="41"/>
  <c r="T28" i="41"/>
  <c r="V28" i="41"/>
  <c r="K29" i="41"/>
  <c r="M29" i="41"/>
  <c r="O29" i="41"/>
  <c r="T29" i="41"/>
  <c r="V29" i="41"/>
  <c r="K30" i="41"/>
  <c r="M30" i="41"/>
  <c r="O30" i="41"/>
  <c r="T30" i="41"/>
  <c r="V30" i="41"/>
  <c r="K31" i="41"/>
  <c r="M31" i="41"/>
  <c r="O31" i="41"/>
  <c r="T31" i="41"/>
  <c r="V31" i="41"/>
  <c r="T32" i="41"/>
  <c r="V32" i="41"/>
  <c r="T34" i="41"/>
  <c r="V34" i="41"/>
  <c r="T35" i="41"/>
  <c r="V35" i="41"/>
  <c r="T36" i="41"/>
  <c r="V36" i="41"/>
  <c r="T37" i="41"/>
  <c r="V37" i="41"/>
  <c r="F6" i="40"/>
  <c r="G6" i="40"/>
  <c r="I6" i="40"/>
  <c r="I10" i="40"/>
  <c r="I11" i="40"/>
  <c r="I12" i="40"/>
  <c r="I13" i="40"/>
  <c r="I14" i="40"/>
  <c r="I15" i="40"/>
  <c r="E22" i="40"/>
  <c r="D25" i="40"/>
  <c r="D26" i="40"/>
  <c r="M27" i="40"/>
  <c r="M4" i="8"/>
  <c r="M8" i="8"/>
  <c r="M10" i="8"/>
  <c r="M39" i="8"/>
  <c r="M68" i="8"/>
  <c r="M12" i="8"/>
  <c r="M41" i="8"/>
  <c r="M70" i="8"/>
  <c r="M14" i="8"/>
  <c r="M16" i="8"/>
  <c r="M18" i="8"/>
  <c r="M20" i="8"/>
  <c r="M49" i="8"/>
  <c r="M78" i="8"/>
  <c r="M22" i="8"/>
  <c r="M23" i="8"/>
  <c r="M33" i="8"/>
  <c r="M37" i="8"/>
  <c r="M43" i="8"/>
  <c r="M72" i="8"/>
  <c r="M45" i="8"/>
  <c r="M74" i="8"/>
  <c r="M47" i="8"/>
  <c r="M76" i="8"/>
  <c r="M51" i="8"/>
  <c r="M80" i="8"/>
  <c r="M62" i="8"/>
  <c r="H14" i="68"/>
  <c r="I14" i="68"/>
  <c r="K14" i="68"/>
  <c r="H15" i="68"/>
  <c r="I15" i="68"/>
  <c r="K15" i="68"/>
  <c r="H16" i="68"/>
  <c r="I16" i="68"/>
  <c r="K16" i="68"/>
  <c r="H17" i="68"/>
  <c r="I17" i="68"/>
  <c r="K17" i="68"/>
  <c r="H18" i="68"/>
  <c r="I18" i="68"/>
  <c r="K18" i="68"/>
  <c r="I19" i="68"/>
  <c r="H21" i="68"/>
  <c r="I21" i="68"/>
  <c r="H22" i="68"/>
  <c r="I22" i="68"/>
  <c r="H23" i="68"/>
  <c r="I23" i="68"/>
  <c r="H24" i="68"/>
  <c r="I24" i="68"/>
  <c r="H25" i="68"/>
  <c r="I25" i="68"/>
  <c r="H26" i="68"/>
  <c r="I26" i="68"/>
  <c r="H27" i="68"/>
  <c r="I27" i="68"/>
  <c r="H28" i="68"/>
  <c r="I28" i="68"/>
  <c r="H29" i="68"/>
  <c r="I29" i="68"/>
  <c r="H30" i="68"/>
  <c r="I30" i="68"/>
  <c r="H31" i="68"/>
  <c r="I31" i="68"/>
  <c r="M31" i="68"/>
  <c r="H32" i="68"/>
  <c r="I32" i="68"/>
  <c r="I33" i="68"/>
  <c r="H35" i="68"/>
  <c r="I35" i="68"/>
  <c r="H36" i="68"/>
  <c r="I36" i="68"/>
  <c r="H37" i="68"/>
  <c r="I37" i="68"/>
  <c r="H38" i="68"/>
  <c r="I38" i="68"/>
  <c r="H39" i="68"/>
  <c r="I39" i="68"/>
  <c r="H40" i="68"/>
  <c r="I40" i="68"/>
  <c r="H41" i="68"/>
  <c r="I41" i="68"/>
  <c r="H42" i="68"/>
  <c r="I42" i="68"/>
  <c r="I43" i="68"/>
  <c r="H45" i="68"/>
  <c r="I45" i="68"/>
  <c r="K45" i="68"/>
  <c r="H46" i="68"/>
  <c r="I46" i="68"/>
  <c r="K46" i="68"/>
  <c r="I47" i="68"/>
  <c r="F49" i="68"/>
  <c r="H49" i="68"/>
  <c r="I49" i="68"/>
  <c r="F50" i="68"/>
  <c r="H50" i="68"/>
  <c r="I50" i="68"/>
  <c r="I51" i="68"/>
  <c r="H53" i="68"/>
  <c r="I53" i="68"/>
  <c r="H54" i="68"/>
  <c r="I54" i="68"/>
  <c r="H55" i="68"/>
  <c r="I55" i="68"/>
  <c r="H56" i="68"/>
  <c r="I56" i="68"/>
  <c r="H57" i="68"/>
  <c r="I57" i="68"/>
  <c r="H58" i="68"/>
  <c r="I58" i="68"/>
  <c r="H59" i="68"/>
  <c r="I59" i="68"/>
  <c r="H60" i="68"/>
  <c r="I60" i="68"/>
  <c r="H61" i="68"/>
  <c r="I61" i="68"/>
  <c r="H62" i="68"/>
  <c r="I62" i="68"/>
  <c r="H63" i="68"/>
  <c r="I63" i="68"/>
  <c r="H64" i="68"/>
  <c r="I64" i="68"/>
  <c r="H65" i="68"/>
  <c r="I65" i="68"/>
  <c r="H66" i="68"/>
  <c r="I66" i="68"/>
  <c r="H67" i="68"/>
  <c r="I67" i="68"/>
  <c r="H68" i="68"/>
  <c r="I68" i="68"/>
  <c r="H69" i="68"/>
  <c r="I69" i="68"/>
  <c r="H70" i="68"/>
  <c r="I70" i="68"/>
  <c r="H71" i="68"/>
  <c r="I71" i="68"/>
  <c r="H72" i="68"/>
  <c r="I72" i="68"/>
  <c r="H73" i="68"/>
  <c r="I73" i="68"/>
  <c r="H74" i="68"/>
  <c r="I74" i="68"/>
  <c r="H75" i="68"/>
  <c r="I75" i="68"/>
  <c r="I76" i="68"/>
  <c r="H78" i="68"/>
  <c r="I78" i="68"/>
  <c r="H79" i="68"/>
  <c r="I79" i="68"/>
  <c r="H80" i="68"/>
  <c r="I80" i="68"/>
  <c r="H81" i="68"/>
  <c r="I81" i="68"/>
  <c r="H82" i="68"/>
  <c r="I82" i="68"/>
  <c r="H83" i="68"/>
  <c r="I83" i="68"/>
  <c r="I84" i="68"/>
  <c r="H86" i="68"/>
  <c r="I86" i="68"/>
  <c r="H87" i="68"/>
  <c r="I87" i="68"/>
  <c r="H88" i="68"/>
  <c r="I88" i="68"/>
  <c r="H89" i="68"/>
  <c r="I89" i="68"/>
  <c r="I90" i="68"/>
  <c r="H92" i="68"/>
  <c r="I92" i="68"/>
  <c r="I93" i="68"/>
  <c r="I94" i="68"/>
  <c r="W25" i="49"/>
  <c r="W26" i="49"/>
  <c r="W52" i="49"/>
  <c r="W53" i="49"/>
  <c r="W78" i="49"/>
  <c r="W79" i="49"/>
  <c r="W104" i="49"/>
  <c r="W105" i="49"/>
  <c r="W129" i="49"/>
  <c r="W130" i="49"/>
  <c r="W154" i="49"/>
  <c r="W155" i="49"/>
  <c r="W182" i="49"/>
  <c r="W208" i="49"/>
  <c r="W209" i="49"/>
  <c r="W236" i="49"/>
  <c r="W262" i="49"/>
  <c r="W263" i="49"/>
  <c r="W290" i="49"/>
  <c r="W316" i="49"/>
  <c r="W317" i="49"/>
  <c r="W343" i="49"/>
  <c r="W344" i="49"/>
  <c r="W371" i="49"/>
  <c r="W397" i="49"/>
  <c r="W398" i="49"/>
  <c r="W424" i="49"/>
  <c r="W425" i="49"/>
  <c r="W451" i="49"/>
  <c r="W452" i="49"/>
  <c r="W480" i="49"/>
  <c r="W481" i="49"/>
  <c r="W507" i="49"/>
  <c r="W508" i="49"/>
  <c r="W536" i="49"/>
  <c r="W537" i="49"/>
  <c r="W565" i="49"/>
  <c r="W566" i="49"/>
  <c r="W594" i="49"/>
  <c r="W595" i="49"/>
  <c r="W636" i="49"/>
  <c r="W637" i="49"/>
  <c r="W679" i="49"/>
  <c r="W720" i="49"/>
  <c r="W721" i="49"/>
  <c r="W750" i="49"/>
  <c r="W751" i="49"/>
  <c r="W780" i="49"/>
  <c r="W781" i="49"/>
  <c r="W810" i="49"/>
  <c r="W811" i="49"/>
  <c r="W841" i="49"/>
  <c r="W842" i="49"/>
  <c r="W866" i="49"/>
  <c r="W867" i="49"/>
  <c r="W891" i="49"/>
  <c r="W892" i="49"/>
  <c r="W916" i="49"/>
  <c r="W917" i="49"/>
  <c r="W950" i="49"/>
  <c r="W951" i="49"/>
  <c r="W984" i="49"/>
  <c r="W985" i="49"/>
  <c r="W1014" i="49"/>
  <c r="W1015" i="49"/>
  <c r="W1052" i="49"/>
  <c r="W1053" i="49"/>
  <c r="W1077" i="49"/>
  <c r="W1078" i="49"/>
  <c r="W1102" i="49"/>
  <c r="W1103" i="49"/>
  <c r="W1138" i="49"/>
  <c r="W1139" i="49"/>
  <c r="W1165" i="49"/>
  <c r="W1166" i="49"/>
  <c r="W1195" i="49"/>
  <c r="W1196" i="49"/>
  <c r="W1222" i="49"/>
  <c r="W1223" i="49"/>
  <c r="W1252" i="49"/>
  <c r="W1253" i="49"/>
  <c r="W1292" i="49"/>
  <c r="W1293" i="49"/>
  <c r="W1331" i="49"/>
  <c r="W1332" i="49"/>
  <c r="W1357" i="49"/>
  <c r="W1358" i="49"/>
  <c r="W1386" i="49"/>
  <c r="W1387" i="49"/>
  <c r="W1415" i="49"/>
  <c r="W1416" i="49"/>
  <c r="W1444" i="49"/>
  <c r="W1445" i="49"/>
  <c r="W1473" i="49"/>
  <c r="W1474" i="49"/>
  <c r="W1501" i="49"/>
  <c r="W1502" i="49"/>
  <c r="W1529" i="49"/>
  <c r="W1530" i="49"/>
  <c r="W1559" i="49"/>
  <c r="W1560" i="49"/>
  <c r="W1588" i="49"/>
  <c r="W1589" i="49"/>
  <c r="W1614" i="49"/>
  <c r="W1615" i="49"/>
  <c r="W1640" i="49"/>
  <c r="W1641" i="49"/>
  <c r="W1666" i="49"/>
  <c r="W1667" i="49"/>
  <c r="W1692" i="49"/>
  <c r="W1693" i="49"/>
  <c r="W1723" i="49"/>
  <c r="W1724" i="49"/>
  <c r="W1754" i="49"/>
  <c r="W1755" i="49"/>
  <c r="W1780" i="49"/>
  <c r="W1781" i="49"/>
  <c r="W1807" i="49"/>
  <c r="W1808" i="49"/>
  <c r="W1839" i="49"/>
  <c r="W1840" i="49"/>
  <c r="W1865" i="49"/>
  <c r="W1866" i="49"/>
  <c r="W1891" i="49"/>
  <c r="W1892" i="49"/>
  <c r="W1917" i="49"/>
  <c r="W1918" i="49"/>
  <c r="W1949" i="49"/>
  <c r="W1950" i="49"/>
  <c r="W1975" i="49"/>
  <c r="W1976" i="49"/>
  <c r="W2001" i="49"/>
  <c r="W2002" i="49"/>
  <c r="W2027" i="49"/>
  <c r="W2028" i="49"/>
  <c r="W2059" i="49"/>
  <c r="W2060" i="49"/>
  <c r="W2085" i="49"/>
  <c r="W2086" i="49"/>
  <c r="W2121" i="49"/>
  <c r="W2122" i="49"/>
  <c r="W2157" i="49"/>
  <c r="W2158" i="49"/>
  <c r="W2193" i="49"/>
  <c r="W2194" i="49"/>
  <c r="W2229" i="49"/>
  <c r="W2230" i="49"/>
  <c r="W2258" i="49"/>
  <c r="W2259" i="49"/>
  <c r="W2287" i="49"/>
  <c r="W2288" i="49"/>
  <c r="W2315" i="49"/>
  <c r="W2316" i="49"/>
  <c r="W2343" i="49"/>
  <c r="W2344" i="49"/>
  <c r="W2380" i="49"/>
  <c r="W2381" i="49"/>
  <c r="W2417" i="49"/>
  <c r="W2418" i="49"/>
  <c r="W2447" i="49"/>
  <c r="W2448" i="49"/>
  <c r="W2480" i="49"/>
  <c r="W2481" i="49"/>
  <c r="W2510" i="49"/>
  <c r="W2511" i="49"/>
  <c r="W2540" i="49"/>
  <c r="W2541" i="49"/>
  <c r="W2594" i="49"/>
  <c r="W2595" i="49"/>
  <c r="W2631" i="49"/>
  <c r="W2632" i="49"/>
  <c r="W2660" i="49"/>
  <c r="W2661" i="49"/>
  <c r="W2705" i="49"/>
  <c r="W2706" i="49"/>
  <c r="W2731" i="49"/>
  <c r="W2732" i="49"/>
  <c r="I11" i="3"/>
  <c r="H12" i="3"/>
  <c r="I12" i="3"/>
  <c r="D6" i="8"/>
  <c r="H13" i="3"/>
  <c r="I13" i="3"/>
  <c r="H14" i="3"/>
  <c r="I14" i="3"/>
  <c r="H15" i="3"/>
  <c r="I15" i="3"/>
  <c r="H16" i="3"/>
  <c r="I16" i="3"/>
  <c r="H19" i="3"/>
  <c r="I19" i="3"/>
  <c r="H20" i="3"/>
  <c r="I20" i="3"/>
  <c r="H21" i="3"/>
  <c r="I21" i="3"/>
  <c r="H22" i="3"/>
  <c r="I22" i="3"/>
  <c r="H23" i="3"/>
  <c r="I23" i="3"/>
  <c r="H24" i="3"/>
  <c r="I24" i="3"/>
  <c r="H27" i="3"/>
  <c r="I27" i="3"/>
  <c r="K27" i="3"/>
  <c r="H28" i="3"/>
  <c r="I28" i="3"/>
  <c r="H29" i="3"/>
  <c r="I29" i="3"/>
  <c r="K29" i="3"/>
  <c r="H30" i="3"/>
  <c r="I30" i="3"/>
  <c r="K30" i="3"/>
  <c r="H31" i="3"/>
  <c r="I31" i="3"/>
  <c r="K31" i="3"/>
  <c r="H32" i="3"/>
  <c r="I32" i="3"/>
  <c r="H33" i="3"/>
  <c r="I33" i="3"/>
  <c r="K33" i="3"/>
  <c r="K32" i="3"/>
  <c r="H34" i="3"/>
  <c r="I34" i="3"/>
  <c r="K34" i="3"/>
  <c r="H35" i="3"/>
  <c r="I35" i="3"/>
  <c r="H36" i="3"/>
  <c r="I36" i="3"/>
  <c r="L37" i="3"/>
  <c r="H39" i="3"/>
  <c r="I39" i="3"/>
  <c r="K39" i="3"/>
  <c r="H40" i="3"/>
  <c r="I40" i="3"/>
  <c r="K40" i="3"/>
  <c r="H43" i="3"/>
  <c r="I43" i="3"/>
  <c r="H44" i="3"/>
  <c r="I44" i="3"/>
  <c r="H47" i="3"/>
  <c r="I47" i="3"/>
  <c r="H48" i="3"/>
  <c r="I48" i="3"/>
  <c r="H49" i="3"/>
  <c r="I49" i="3"/>
  <c r="H50" i="3"/>
  <c r="I50" i="3"/>
  <c r="H51" i="3"/>
  <c r="I51" i="3"/>
  <c r="H52" i="3"/>
  <c r="I52" i="3"/>
  <c r="H53" i="3"/>
  <c r="I53" i="3"/>
  <c r="H54" i="3"/>
  <c r="I54" i="3"/>
  <c r="H55" i="3"/>
  <c r="I55" i="3"/>
  <c r="H56" i="3"/>
  <c r="I56" i="3"/>
  <c r="H57" i="3"/>
  <c r="I57" i="3"/>
  <c r="H58" i="3"/>
  <c r="I58" i="3"/>
  <c r="H59" i="3"/>
  <c r="I59" i="3"/>
  <c r="H62" i="3"/>
  <c r="I62" i="3"/>
  <c r="H63" i="3"/>
  <c r="I63" i="3"/>
  <c r="H64" i="3"/>
  <c r="I64" i="3"/>
  <c r="H73" i="3"/>
  <c r="I73" i="3"/>
  <c r="H74" i="3"/>
  <c r="I74" i="3"/>
  <c r="H75" i="3"/>
  <c r="I75" i="3"/>
  <c r="H78" i="3"/>
  <c r="I78" i="3"/>
  <c r="H79" i="3"/>
  <c r="I79" i="3"/>
  <c r="H80" i="3"/>
  <c r="I80" i="3"/>
  <c r="I8" i="5"/>
  <c r="K8" i="5"/>
  <c r="J60" i="79"/>
  <c r="J61" i="79"/>
  <c r="J44" i="79"/>
  <c r="J24" i="79"/>
  <c r="J39" i="79"/>
  <c r="J55" i="79"/>
  <c r="J56" i="79"/>
  <c r="J10" i="79"/>
  <c r="J27" i="79"/>
  <c r="J43" i="79"/>
  <c r="J40" i="79"/>
  <c r="J9" i="79"/>
  <c r="J25" i="79"/>
  <c r="J36" i="79"/>
  <c r="J46" i="79"/>
  <c r="J30" i="79"/>
  <c r="J57" i="79"/>
  <c r="J34" i="79"/>
  <c r="J11" i="79"/>
  <c r="J16" i="79"/>
  <c r="J47" i="79"/>
  <c r="J8" i="79"/>
  <c r="K8" i="79"/>
  <c r="K9" i="79"/>
  <c r="K10" i="79"/>
  <c r="K11" i="79"/>
  <c r="K12" i="79"/>
  <c r="J31" i="79"/>
  <c r="J12" i="79"/>
  <c r="J15" i="79"/>
  <c r="J33" i="79"/>
  <c r="J19" i="79"/>
  <c r="J21" i="79"/>
  <c r="J38" i="79"/>
  <c r="J52" i="79"/>
  <c r="J26" i="79"/>
  <c r="J37" i="79"/>
  <c r="J20" i="79"/>
  <c r="J35" i="79"/>
  <c r="D28" i="89"/>
  <c r="E22" i="89"/>
  <c r="T9" i="46"/>
  <c r="T10" i="46"/>
  <c r="M6" i="10"/>
  <c r="O6" i="10"/>
  <c r="L8" i="10"/>
  <c r="M8" i="10"/>
  <c r="O8" i="10"/>
  <c r="J9" i="10"/>
  <c r="L9" i="10"/>
  <c r="M9" i="10"/>
  <c r="O9" i="10"/>
  <c r="M12" i="10"/>
  <c r="L7" i="10"/>
  <c r="M7" i="10"/>
  <c r="O7" i="10"/>
  <c r="L6" i="46"/>
  <c r="M6" i="46"/>
  <c r="T6" i="46"/>
  <c r="T7" i="46"/>
  <c r="S18" i="45"/>
  <c r="R20" i="45"/>
  <c r="N21" i="45"/>
  <c r="Q21" i="45"/>
  <c r="S21" i="45"/>
  <c r="S19" i="45"/>
  <c r="S12" i="45"/>
  <c r="O15" i="45"/>
  <c r="R15" i="45"/>
  <c r="S15" i="45"/>
  <c r="R14" i="45"/>
  <c r="S14" i="45"/>
  <c r="S16" i="45"/>
  <c r="R13" i="45"/>
  <c r="S13" i="45"/>
  <c r="O9" i="45"/>
  <c r="R9" i="45"/>
  <c r="S9" i="45"/>
  <c r="R8" i="45"/>
  <c r="R7" i="45"/>
  <c r="S7" i="45"/>
  <c r="S6" i="45"/>
  <c r="J8" i="45"/>
  <c r="K8" i="45"/>
  <c r="L8" i="45"/>
  <c r="S8" i="45"/>
  <c r="K20" i="45"/>
  <c r="L20" i="45"/>
  <c r="S20" i="45"/>
  <c r="S22" i="45"/>
  <c r="G63" i="43"/>
  <c r="H43" i="43"/>
  <c r="I6" i="5"/>
  <c r="K6" i="5"/>
  <c r="I41" i="3"/>
  <c r="S10" i="45"/>
  <c r="H60" i="43"/>
  <c r="H46" i="43"/>
  <c r="H41" i="43"/>
  <c r="H15" i="43"/>
  <c r="H14" i="43"/>
  <c r="H30" i="43"/>
  <c r="H51" i="43"/>
  <c r="H40" i="43"/>
  <c r="H47" i="43"/>
  <c r="H11" i="43"/>
  <c r="H31" i="43"/>
  <c r="H27" i="43"/>
  <c r="L8" i="43"/>
  <c r="H21" i="43"/>
  <c r="H32" i="43"/>
  <c r="H53" i="43"/>
  <c r="H44" i="43"/>
  <c r="H12" i="43"/>
  <c r="H36" i="43"/>
  <c r="H20" i="43"/>
  <c r="H24" i="43"/>
  <c r="H42" i="43"/>
  <c r="H18" i="43"/>
  <c r="H26" i="43"/>
  <c r="H59" i="43"/>
  <c r="H33" i="43"/>
  <c r="H57" i="43"/>
  <c r="H56" i="43"/>
  <c r="H50" i="43"/>
  <c r="H48" i="43"/>
  <c r="H13" i="43"/>
  <c r="H58" i="43"/>
  <c r="H39" i="43"/>
  <c r="H34" i="43"/>
  <c r="H49" i="43"/>
  <c r="H22" i="43"/>
  <c r="H28" i="43"/>
  <c r="H10" i="43"/>
  <c r="H62" i="43"/>
  <c r="L9" i="43"/>
  <c r="H25" i="43"/>
  <c r="L6" i="43"/>
  <c r="L5" i="43"/>
  <c r="H23" i="43"/>
  <c r="H55" i="43"/>
  <c r="H52" i="43"/>
  <c r="H61" i="43"/>
  <c r="H54" i="43"/>
  <c r="H16" i="43"/>
  <c r="H38" i="43"/>
  <c r="H29" i="43"/>
  <c r="L7" i="43"/>
  <c r="H35" i="43"/>
  <c r="H37" i="43"/>
  <c r="H19" i="43"/>
  <c r="H45" i="43"/>
  <c r="H17" i="43"/>
  <c r="H4" i="43"/>
  <c r="I4" i="43"/>
  <c r="L85" i="8"/>
  <c r="D14" i="8"/>
  <c r="D14" i="4"/>
  <c r="H5" i="43"/>
  <c r="I5" i="43"/>
  <c r="I10" i="43"/>
  <c r="I11" i="43"/>
  <c r="I12" i="43"/>
  <c r="J85" i="8"/>
  <c r="K15" i="8"/>
  <c r="G44" i="8"/>
  <c r="J44" i="8"/>
  <c r="H15" i="8"/>
  <c r="E44" i="8"/>
  <c r="L15" i="8"/>
  <c r="I15" i="8"/>
  <c r="I44" i="8"/>
  <c r="J15" i="8"/>
  <c r="F73" i="8"/>
  <c r="H44" i="8"/>
  <c r="D43" i="8"/>
  <c r="D72" i="8"/>
  <c r="F44" i="8"/>
  <c r="E73" i="8"/>
  <c r="I13" i="43"/>
  <c r="I14" i="43"/>
  <c r="I15" i="43"/>
  <c r="I16" i="43"/>
  <c r="I17" i="43"/>
  <c r="I18" i="43"/>
  <c r="I19" i="43"/>
  <c r="I20" i="43"/>
  <c r="I21" i="43"/>
  <c r="I22" i="43"/>
  <c r="I23" i="43"/>
  <c r="I24" i="43"/>
  <c r="I25" i="43"/>
  <c r="I26" i="43"/>
  <c r="I27" i="43"/>
  <c r="I28" i="43"/>
  <c r="I29" i="43"/>
  <c r="I30" i="43"/>
  <c r="I31" i="43"/>
  <c r="I32" i="43"/>
  <c r="I33" i="43"/>
  <c r="I34" i="43"/>
  <c r="I35" i="43"/>
  <c r="I36" i="43"/>
  <c r="I37" i="43"/>
  <c r="I38" i="43"/>
  <c r="I39" i="43"/>
  <c r="I40" i="43"/>
  <c r="I41" i="43"/>
  <c r="I42" i="43"/>
  <c r="I43" i="43"/>
  <c r="I44" i="43"/>
  <c r="I45" i="43"/>
  <c r="K85" i="8"/>
  <c r="I85" i="8"/>
  <c r="M15" i="8"/>
  <c r="M44" i="8"/>
  <c r="M73" i="8"/>
  <c r="I46" i="43"/>
  <c r="I47" i="43"/>
  <c r="I48" i="43"/>
  <c r="I49" i="43"/>
  <c r="I50" i="43"/>
  <c r="I51" i="43"/>
  <c r="I52" i="43"/>
  <c r="I53" i="43"/>
  <c r="I54" i="43"/>
  <c r="I55" i="43"/>
  <c r="I56" i="43"/>
  <c r="I57" i="43"/>
  <c r="I58" i="43"/>
  <c r="I59" i="43"/>
  <c r="I60" i="43"/>
  <c r="I61" i="43"/>
  <c r="I62" i="43"/>
  <c r="K9" i="5"/>
  <c r="I76" i="3"/>
  <c r="I71" i="3"/>
  <c r="I45" i="3"/>
  <c r="D16" i="8"/>
  <c r="D16" i="4"/>
  <c r="I81" i="3"/>
  <c r="D24" i="4"/>
  <c r="D20" i="8"/>
  <c r="D22" i="4"/>
  <c r="D20" i="4"/>
  <c r="D22" i="8"/>
  <c r="I60" i="3"/>
  <c r="I37" i="3"/>
  <c r="I25" i="3"/>
  <c r="D10" i="4"/>
  <c r="D10" i="8"/>
  <c r="J17" i="8"/>
  <c r="I17" i="8"/>
  <c r="H17" i="8"/>
  <c r="G46" i="8"/>
  <c r="H46" i="8"/>
  <c r="E75" i="8"/>
  <c r="D45" i="8"/>
  <c r="D74" i="8"/>
  <c r="L17" i="8"/>
  <c r="K46" i="8"/>
  <c r="J46" i="8"/>
  <c r="L46" i="8"/>
  <c r="K17" i="8"/>
  <c r="F75" i="8"/>
  <c r="E46" i="8"/>
  <c r="I46" i="8"/>
  <c r="F46" i="8"/>
  <c r="K21" i="8"/>
  <c r="I21" i="8"/>
  <c r="J21" i="8"/>
  <c r="I50" i="8"/>
  <c r="G21" i="8"/>
  <c r="J50" i="8"/>
  <c r="G79" i="8"/>
  <c r="H21" i="8"/>
  <c r="L21" i="8"/>
  <c r="E50" i="8"/>
  <c r="G50" i="8"/>
  <c r="H50" i="8"/>
  <c r="K50" i="8"/>
  <c r="F79" i="8"/>
  <c r="E79" i="8"/>
  <c r="L50" i="8"/>
  <c r="F50" i="8"/>
  <c r="D49" i="8"/>
  <c r="D78" i="8"/>
  <c r="L52" i="8"/>
  <c r="H52" i="8"/>
  <c r="F52" i="8"/>
  <c r="E81" i="8"/>
  <c r="J52" i="8"/>
  <c r="I52" i="8"/>
  <c r="E52" i="8"/>
  <c r="G81" i="8"/>
  <c r="F81" i="8"/>
  <c r="D51" i="8"/>
  <c r="D80" i="8"/>
  <c r="K52" i="8"/>
  <c r="G52" i="8"/>
  <c r="D18" i="4"/>
  <c r="D18" i="8"/>
  <c r="D12" i="8"/>
  <c r="D12" i="4"/>
  <c r="K11" i="8"/>
  <c r="L11" i="8"/>
  <c r="K40" i="8"/>
  <c r="I11" i="8"/>
  <c r="F11" i="8"/>
  <c r="E69" i="8"/>
  <c r="J11" i="8"/>
  <c r="J40" i="8"/>
  <c r="L40" i="8"/>
  <c r="E40" i="8"/>
  <c r="H40" i="8"/>
  <c r="G40" i="8"/>
  <c r="G11" i="8"/>
  <c r="I40" i="8"/>
  <c r="F40" i="8"/>
  <c r="D39" i="8"/>
  <c r="D68" i="8"/>
  <c r="H11" i="8"/>
  <c r="M52" i="8"/>
  <c r="M81" i="8"/>
  <c r="M17" i="8"/>
  <c r="M46" i="8"/>
  <c r="M75" i="8"/>
  <c r="M21" i="8"/>
  <c r="M50" i="8"/>
  <c r="M79" i="8"/>
  <c r="G77" i="8"/>
  <c r="G64" i="8"/>
  <c r="E48" i="8"/>
  <c r="E35" i="8"/>
  <c r="G48" i="8"/>
  <c r="J48" i="8"/>
  <c r="H19" i="8"/>
  <c r="D47" i="8"/>
  <c r="D76" i="8"/>
  <c r="F48" i="8"/>
  <c r="I19" i="8"/>
  <c r="H48" i="8"/>
  <c r="H35" i="8"/>
  <c r="F77" i="8"/>
  <c r="G19" i="8"/>
  <c r="G6" i="8"/>
  <c r="E77" i="8"/>
  <c r="L19" i="8"/>
  <c r="L6" i="8"/>
  <c r="I48" i="8"/>
  <c r="K48" i="8"/>
  <c r="F19" i="8"/>
  <c r="K19" i="8"/>
  <c r="J19" i="8"/>
  <c r="L48" i="8"/>
  <c r="I42" i="8"/>
  <c r="F71" i="8"/>
  <c r="K13" i="8"/>
  <c r="L13" i="8"/>
  <c r="H42" i="8"/>
  <c r="K42" i="8"/>
  <c r="E71" i="8"/>
  <c r="F42" i="8"/>
  <c r="L42" i="8"/>
  <c r="L35" i="8"/>
  <c r="H13" i="8"/>
  <c r="D41" i="8"/>
  <c r="D70" i="8"/>
  <c r="I13" i="8"/>
  <c r="E42" i="8"/>
  <c r="J13" i="8"/>
  <c r="G42" i="8"/>
  <c r="J42" i="8"/>
  <c r="J35" i="8"/>
  <c r="I35" i="8"/>
  <c r="M11" i="8"/>
  <c r="M40" i="8"/>
  <c r="M69" i="8"/>
  <c r="K6" i="8"/>
  <c r="G35" i="8"/>
  <c r="H6" i="8"/>
  <c r="K35" i="8"/>
  <c r="E64" i="8"/>
  <c r="J6" i="8"/>
  <c r="M19" i="8"/>
  <c r="M48" i="8"/>
  <c r="M77" i="8"/>
  <c r="F64" i="8"/>
  <c r="I6" i="8"/>
  <c r="F6" i="8"/>
  <c r="F35" i="8"/>
  <c r="M13" i="8"/>
  <c r="M42" i="8"/>
  <c r="M71" i="8"/>
  <c r="M6" i="8"/>
  <c r="M35" i="8"/>
  <c r="M64" i="8"/>
  <c r="E10" i="89"/>
  <c r="E24" i="89"/>
  <c r="E16" i="89"/>
  <c r="I45" i="100"/>
  <c r="I76" i="100"/>
  <c r="I60" i="100"/>
  <c r="I25" i="100"/>
  <c r="I37" i="100"/>
  <c r="I71" i="100"/>
  <c r="I81" i="100"/>
  <c r="K11" i="100"/>
  <c r="I17" i="100"/>
  <c r="E12" i="89"/>
  <c r="E14" i="89"/>
  <c r="E20" i="89"/>
  <c r="E18" i="89"/>
  <c r="E8" i="89"/>
  <c r="J42" i="79"/>
  <c r="J49" i="79"/>
  <c r="J51" i="79"/>
  <c r="J50" i="79"/>
  <c r="J53" i="79"/>
  <c r="J41" i="79"/>
  <c r="J18" i="79"/>
  <c r="J32" i="79"/>
  <c r="J45" i="79"/>
  <c r="J29" i="79"/>
  <c r="J23" i="79"/>
  <c r="J48" i="79"/>
  <c r="J22" i="79"/>
  <c r="J54" i="79"/>
  <c r="J17" i="79"/>
  <c r="J28" i="79"/>
  <c r="J13" i="79"/>
  <c r="K13" i="79"/>
  <c r="K14" i="79"/>
  <c r="K15" i="79"/>
  <c r="K16" i="79"/>
  <c r="K17" i="79"/>
  <c r="K18" i="79"/>
  <c r="K19" i="79"/>
  <c r="K20" i="79"/>
  <c r="K21" i="79"/>
  <c r="K22" i="79"/>
  <c r="K23" i="79"/>
  <c r="K24" i="79"/>
  <c r="K25" i="79"/>
  <c r="K26" i="79"/>
  <c r="K27" i="79"/>
  <c r="K28" i="79"/>
  <c r="K29" i="79"/>
  <c r="K30" i="79"/>
  <c r="K31" i="79"/>
  <c r="K32" i="79"/>
  <c r="K33" i="79"/>
  <c r="K34" i="79"/>
  <c r="K35" i="79"/>
  <c r="K36" i="79"/>
  <c r="K37" i="79"/>
  <c r="K38" i="79"/>
  <c r="K39" i="79"/>
  <c r="K40" i="79"/>
  <c r="K41" i="79"/>
  <c r="K42" i="79"/>
  <c r="K43" i="79"/>
  <c r="K44" i="79"/>
  <c r="K45" i="79"/>
  <c r="K46" i="79"/>
  <c r="K47" i="79"/>
  <c r="K48" i="79"/>
  <c r="K49" i="79"/>
  <c r="K50" i="79"/>
  <c r="K51" i="79"/>
  <c r="K52" i="79"/>
  <c r="K53" i="79"/>
  <c r="K54" i="79"/>
  <c r="K55" i="79"/>
  <c r="K56" i="79"/>
  <c r="K57" i="79"/>
  <c r="K58" i="79"/>
  <c r="K59" i="79"/>
  <c r="K60" i="79"/>
  <c r="K61" i="79"/>
  <c r="J59" i="79"/>
  <c r="J14" i="79"/>
  <c r="D8" i="8"/>
  <c r="E36" i="8"/>
  <c r="E56" i="8"/>
  <c r="G7" i="8"/>
  <c r="G27" i="8"/>
  <c r="F65" i="8"/>
  <c r="F85" i="8"/>
  <c r="F36" i="8"/>
  <c r="F56" i="8"/>
  <c r="D35" i="8"/>
  <c r="D64" i="8"/>
  <c r="H7" i="8"/>
  <c r="H27" i="8"/>
  <c r="K7" i="8"/>
  <c r="K27" i="8"/>
  <c r="J36" i="8"/>
  <c r="J56" i="8"/>
  <c r="J7" i="8"/>
  <c r="J27" i="8"/>
  <c r="I7" i="8"/>
  <c r="I27" i="8"/>
  <c r="H36" i="8"/>
  <c r="H56" i="8"/>
  <c r="K36" i="8"/>
  <c r="K56" i="8"/>
  <c r="L36" i="8"/>
  <c r="L56" i="8"/>
  <c r="G65" i="8"/>
  <c r="G85" i="8"/>
  <c r="E65" i="8"/>
  <c r="E85" i="8"/>
  <c r="L7" i="8"/>
  <c r="L27" i="8"/>
  <c r="I36" i="8"/>
  <c r="I56" i="8"/>
  <c r="G36" i="8"/>
  <c r="G56" i="8"/>
  <c r="F7" i="8"/>
  <c r="H67" i="8"/>
  <c r="H85" i="8"/>
  <c r="D37" i="8"/>
  <c r="D66" i="8"/>
  <c r="E9" i="8"/>
  <c r="M9" i="8"/>
  <c r="M38" i="8"/>
  <c r="M67" i="8"/>
  <c r="I17" i="3"/>
  <c r="E28" i="89"/>
  <c r="I82" i="100"/>
  <c r="K14" i="100"/>
  <c r="M7" i="8"/>
  <c r="M36" i="8"/>
  <c r="M65" i="8"/>
  <c r="F27" i="8"/>
  <c r="D8" i="4"/>
  <c r="D4" i="8"/>
  <c r="K11" i="3"/>
  <c r="I82" i="3"/>
  <c r="K15" i="100"/>
  <c r="I89" i="100"/>
  <c r="K13" i="100"/>
  <c r="K12" i="100"/>
  <c r="D26" i="4"/>
  <c r="E5" i="8"/>
  <c r="D33" i="8"/>
  <c r="D27" i="8"/>
  <c r="I89" i="3"/>
  <c r="K14" i="3"/>
  <c r="K12" i="3"/>
  <c r="K13" i="3"/>
  <c r="K15" i="3"/>
  <c r="E10" i="4"/>
  <c r="E20" i="4"/>
  <c r="E16" i="4"/>
  <c r="E12" i="4"/>
  <c r="E22" i="4"/>
  <c r="E14" i="4"/>
  <c r="E18" i="4"/>
  <c r="E24" i="4"/>
  <c r="E8" i="4"/>
  <c r="D62" i="8"/>
  <c r="D85" i="8"/>
  <c r="D56" i="8"/>
  <c r="J83" i="8"/>
  <c r="I83" i="8"/>
  <c r="H25" i="8"/>
  <c r="K54" i="8"/>
  <c r="E83" i="8"/>
  <c r="G25" i="8"/>
  <c r="K25" i="8"/>
  <c r="F83" i="8"/>
  <c r="K83" i="8"/>
  <c r="H54" i="8"/>
  <c r="L54" i="8"/>
  <c r="I54" i="8"/>
  <c r="E54" i="8"/>
  <c r="J25" i="8"/>
  <c r="F54" i="8"/>
  <c r="L83" i="8"/>
  <c r="H83" i="8"/>
  <c r="J54" i="8"/>
  <c r="G83" i="8"/>
  <c r="L25" i="8"/>
  <c r="I25" i="8"/>
  <c r="G54" i="8"/>
  <c r="F25" i="8"/>
  <c r="M5" i="8"/>
  <c r="E27" i="8"/>
  <c r="E25" i="8"/>
  <c r="E28" i="8"/>
  <c r="F28" i="8"/>
  <c r="G28" i="8"/>
  <c r="H28" i="8"/>
  <c r="I28" i="8"/>
  <c r="J28" i="8"/>
  <c r="K28" i="8"/>
  <c r="L28" i="8"/>
  <c r="E57" i="8"/>
  <c r="F57" i="8"/>
  <c r="G57" i="8"/>
  <c r="H57" i="8"/>
  <c r="I57" i="8"/>
  <c r="J57" i="8"/>
  <c r="K57" i="8"/>
  <c r="L57" i="8"/>
  <c r="E86" i="8"/>
  <c r="F86" i="8"/>
  <c r="G86" i="8"/>
  <c r="H86" i="8"/>
  <c r="I86" i="8"/>
  <c r="J86" i="8"/>
  <c r="K86" i="8"/>
  <c r="L86" i="8"/>
  <c r="M34" i="8"/>
  <c r="M27" i="8"/>
  <c r="E26" i="4"/>
  <c r="M63" i="8"/>
  <c r="M85" i="8"/>
  <c r="M56" i="8"/>
  <c r="E26" i="8"/>
  <c r="F26" i="8"/>
  <c r="G26" i="8"/>
  <c r="H26" i="8"/>
  <c r="I26" i="8"/>
  <c r="J26" i="8"/>
  <c r="K26" i="8"/>
  <c r="L26" i="8"/>
  <c r="E55" i="8"/>
  <c r="F55" i="8"/>
  <c r="G55" i="8"/>
  <c r="H55" i="8"/>
  <c r="I55" i="8"/>
  <c r="J55" i="8"/>
  <c r="K55" i="8"/>
  <c r="L55" i="8"/>
  <c r="E84" i="8"/>
  <c r="F84" i="8"/>
  <c r="G84" i="8"/>
  <c r="H84" i="8"/>
  <c r="I84" i="8"/>
  <c r="J84" i="8"/>
  <c r="K84" i="8"/>
  <c r="L84" i="8"/>
  <c r="M25" i="8"/>
  <c r="M54" i="8"/>
  <c r="M83" i="8"/>
  <c r="I8" i="101"/>
  <c r="E25" i="101"/>
  <c r="I7" i="101"/>
  <c r="E24" i="101"/>
  <c r="I12" i="101"/>
  <c r="G15" i="101"/>
  <c r="G12" i="101"/>
  <c r="G20" i="101"/>
  <c r="F19" i="101"/>
  <c r="G19" i="101"/>
  <c r="I16" i="101"/>
  <c r="I15" i="101"/>
</calcChain>
</file>

<file path=xl/sharedStrings.xml><?xml version="1.0" encoding="utf-8"?>
<sst xmlns="http://schemas.openxmlformats.org/spreadsheetml/2006/main" count="22934" uniqueCount="3031">
  <si>
    <t>CUSTO UNITÁRIO DE REFERÊNCIA</t>
  </si>
  <si>
    <t>Serviço:</t>
  </si>
  <si>
    <t>2.1</t>
  </si>
  <si>
    <t>Prod. Equipe:</t>
  </si>
  <si>
    <t>Unid:</t>
  </si>
  <si>
    <t>M²</t>
  </si>
  <si>
    <t>Equipamento (A)</t>
  </si>
  <si>
    <t>Qtde.</t>
  </si>
  <si>
    <t>Utilização</t>
  </si>
  <si>
    <t>Custo Operacional</t>
  </si>
  <si>
    <t>Custo
Horário</t>
  </si>
  <si>
    <t>Operat.</t>
  </si>
  <si>
    <t>Improd.</t>
  </si>
  <si>
    <t>IE9541</t>
  </si>
  <si>
    <t>TRATOR DE ESTEIRAS COM LÂMINA - 259 KW</t>
  </si>
  <si>
    <t>CUSTO HORÁRIO DE EQUIPAMENTO =</t>
  </si>
  <si>
    <t>Mão de Obra (B)</t>
  </si>
  <si>
    <t>Encargos</t>
  </si>
  <si>
    <t>Salário-Hora</t>
  </si>
  <si>
    <t>IH9824</t>
  </si>
  <si>
    <t>SERVENTE</t>
  </si>
  <si>
    <t>CUSTO HORÁRIO DE MÃO DE OBRA =</t>
  </si>
  <si>
    <t>CUSTO HORÁRIO DE EXECUÇÃO =</t>
  </si>
  <si>
    <t>CUSTO UNITÁRIO DE EXECUÇÃO =</t>
  </si>
  <si>
    <t>CUSTO DO FIC =</t>
  </si>
  <si>
    <t>CUSTO DO FIT =</t>
  </si>
  <si>
    <t>Material (C)</t>
  </si>
  <si>
    <t>Unidade</t>
  </si>
  <si>
    <t>Preço Unit.</t>
  </si>
  <si>
    <t>Custo
Unitário</t>
  </si>
  <si>
    <t>CUSTO TOTAL DO MATERIAL =</t>
  </si>
  <si>
    <t>Atividades Auxiliares (D)</t>
  </si>
  <si>
    <t>CUSTO TOTAL DAS ATIVIDADES =</t>
  </si>
  <si>
    <t>Tempo Fixo (E)</t>
  </si>
  <si>
    <t>CUSTO UNITÁRIO TOTAL DO TEMPO FIXO =</t>
  </si>
  <si>
    <t>Momento de Transporte (F)</t>
  </si>
  <si>
    <t>DMT-LN</t>
  </si>
  <si>
    <t>DMT-RP</t>
  </si>
  <si>
    <t>DMT-P</t>
  </si>
  <si>
    <t>P1</t>
  </si>
  <si>
    <t>P2</t>
  </si>
  <si>
    <t>P3</t>
  </si>
  <si>
    <t>CUSTO UNITÁRIO TOTAL DE TRANSPORTE =</t>
  </si>
  <si>
    <t>CUSTO UNITÁRIO DIRETO TOTAL =</t>
  </si>
  <si>
    <t>LUCRO E DESPESAS INDIRETAS (</t>
  </si>
  <si>
    <t>% ) =</t>
  </si>
  <si>
    <t>PREÇO UNITÁRIO TOTAL =</t>
  </si>
  <si>
    <t>M³</t>
  </si>
  <si>
    <t>IE9515</t>
  </si>
  <si>
    <t>IE9667</t>
  </si>
  <si>
    <t>CAMINHÃO BASCULANTE COM CAPACIDADE DE 14 M³ - 188 KW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</si>
  <si>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</si>
  <si>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</si>
  <si>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</si>
  <si>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</si>
  <si>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</si>
  <si>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</si>
  <si>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</si>
  <si>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</si>
  <si>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</si>
  <si>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</si>
  <si>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COMPACTAÇÃO DE ATERROS A 100% DO PROCTOR NORMAL</t>
  </si>
  <si>
    <t>2.13</t>
  </si>
  <si>
    <t>IE9518</t>
  </si>
  <si>
    <t>GRADE DE 24 DISCOS REBOCÁVEL DE 24</t>
  </si>
  <si>
    <t>IE9524</t>
  </si>
  <si>
    <t>MOTONIVELADORA - 93 KW</t>
  </si>
  <si>
    <t>IE9571</t>
  </si>
  <si>
    <t>CAMINHÃO TANQUE COM CAPACIDADE DE 10.000 L - 188 KW</t>
  </si>
  <si>
    <t>IE9577</t>
  </si>
  <si>
    <t>TRATOR AGRÍCOLA - 77 KW</t>
  </si>
  <si>
    <t>IE9685</t>
  </si>
  <si>
    <t>ROLO COMPACTADOR PÉ DE CARNEIRO VIBRATÓRIO</t>
  </si>
  <si>
    <t>COMPACTAÇÃO DE ATERROS A 100% DO PROCTOR INTERMEDIÁRIO</t>
  </si>
  <si>
    <t>2.14</t>
  </si>
  <si>
    <t>2.16</t>
  </si>
  <si>
    <t>IE9530</t>
  </si>
  <si>
    <t>IM1097</t>
  </si>
  <si>
    <t>PEDRA DE MÃO</t>
  </si>
  <si>
    <t>IT0361</t>
  </si>
  <si>
    <t>PEDRA DE MÃO - CAMINHÃO BASCULANTE 10 M³</t>
  </si>
  <si>
    <t>T</t>
  </si>
  <si>
    <t>IT5385</t>
  </si>
  <si>
    <t>TKM</t>
  </si>
  <si>
    <t>REMOÇÃO MECANIZADA DE REVESTIMENTO BETUMINOSO</t>
  </si>
  <si>
    <t>3.1</t>
  </si>
  <si>
    <t>IM3507</t>
  </si>
  <si>
    <t>MATERIAL RETIRADO DA PISTA - REVESTIMENTO ASFÁLTICO</t>
  </si>
  <si>
    <t>IT0973</t>
  </si>
  <si>
    <t>MATERIAL RETIRADO DA PISTA - REVESTIMENTO ASFÁLTICO -</t>
  </si>
  <si>
    <t>IT6087</t>
  </si>
  <si>
    <t>REGULARIZAÇÃO DO SUBLEITO</t>
  </si>
  <si>
    <t>3.2</t>
  </si>
  <si>
    <t>IE9762</t>
  </si>
  <si>
    <t>ROLO COMPACTADOR DE PNEUS AUTOPROPELIDO DE 27 T - 85 KW</t>
  </si>
  <si>
    <t>3.3</t>
  </si>
  <si>
    <t>C40234</t>
  </si>
  <si>
    <t>ESCAVAÇÃO E CARGA DE MATERIAL DE JAZIDA COM ESCAVADEIRA</t>
  </si>
  <si>
    <t>IT1178</t>
  </si>
  <si>
    <t>IT6430</t>
  </si>
  <si>
    <t>3.4</t>
  </si>
  <si>
    <t>IMPRIMAÇÃO COM ASFALTO DILUÍDO</t>
  </si>
  <si>
    <t>3.5</t>
  </si>
  <si>
    <t>IE9509</t>
  </si>
  <si>
    <t>IE9544</t>
  </si>
  <si>
    <t>VASSOURA MECÂNICA REBOCÁVEL</t>
  </si>
  <si>
    <t>IE9558</t>
  </si>
  <si>
    <t>TANQUE DE ESTOCAGEM DE ASFALTO COM CAPACIDADE DE 30.000 L</t>
  </si>
  <si>
    <t>IM0104</t>
  </si>
  <si>
    <t>ASFALTO DILUÍDO CM 30</t>
  </si>
  <si>
    <t>TRATAMENTO SUPERFICIAL SIMPLES COM BANHO DILUÍDO COM EMULSÃO</t>
  </si>
  <si>
    <t>3.6</t>
  </si>
  <si>
    <t>IE9583</t>
  </si>
  <si>
    <t>DISTRIBUIDOR DE AGREGADOS REBOCÁVEL COM CAPACIDADE DE</t>
  </si>
  <si>
    <t>IM0005</t>
  </si>
  <si>
    <t>BRITA 0</t>
  </si>
  <si>
    <t>IM1956</t>
  </si>
  <si>
    <t>EMULSÃO ASFÁLTICA RR-2C COM POLÍMERO</t>
  </si>
  <si>
    <t>IT0670</t>
  </si>
  <si>
    <t>BRITA 0 - CAMINHÃO BASCULANTE 10 M³</t>
  </si>
  <si>
    <t>IT5386</t>
  </si>
  <si>
    <t>TRATAMENTO SUPERFICIAL DUPLO COM BANHO DILUÍDO COM EMULSÃO</t>
  </si>
  <si>
    <t>3.7</t>
  </si>
  <si>
    <t>IM0191</t>
  </si>
  <si>
    <t>BRITA 1</t>
  </si>
  <si>
    <t>IT0756</t>
  </si>
  <si>
    <t>IT0757</t>
  </si>
  <si>
    <t>BRITA 1 - CAMINHÃO BASCULANTE 10 M³</t>
  </si>
  <si>
    <t>IT5387</t>
  </si>
  <si>
    <t>3.10</t>
  </si>
  <si>
    <t>IE9155</t>
  </si>
  <si>
    <t>CALDEIRA DE ASFALTO REBOCAVEL COM CAPACIDADE DE 600 L</t>
  </si>
  <si>
    <t>IE9556</t>
  </si>
  <si>
    <t>COMPACTADOR MANUAL DE PLACA VIBRATÓRIA - 3 KW</t>
  </si>
  <si>
    <t>IE9591</t>
  </si>
  <si>
    <t>SERRA PARA CORTE DE CONCRETO E ASFALTO - 10 KW</t>
  </si>
  <si>
    <t>IM1385</t>
  </si>
  <si>
    <t>DISCO DIAMANTADO - D = 350 MM</t>
  </si>
  <si>
    <t>UN</t>
  </si>
  <si>
    <t>IM1946</t>
  </si>
  <si>
    <t>EMULSÃO ASFÁLTICA RR-1C</t>
  </si>
  <si>
    <t>C49123</t>
  </si>
  <si>
    <t>MISTURA BETUMINOSA</t>
  </si>
  <si>
    <t>IT0971</t>
  </si>
  <si>
    <t>IT1164</t>
  </si>
  <si>
    <t>MISTURA BETUMINOSA - CAMINHÃO BASCULANTE 6 M³</t>
  </si>
  <si>
    <t>IT6417</t>
  </si>
  <si>
    <t>3.11</t>
  </si>
  <si>
    <t>IE9584</t>
  </si>
  <si>
    <t>CARREGADEIRA DE PNEUS COM CAPACIDADE DE 1,53 M³ - 106 KW</t>
  </si>
  <si>
    <t>IE9605</t>
  </si>
  <si>
    <t>CAMINHÃO TANQUE COM CAPACIDADE DE 6.000 L - 136 KW</t>
  </si>
  <si>
    <t>IE9670</t>
  </si>
  <si>
    <t>USINA MÓVEL PARA MICRO REVESTIMENTO COM CAVALO</t>
  </si>
  <si>
    <t>IM0222</t>
  </si>
  <si>
    <t>FILLER CALCÁRIO</t>
  </si>
  <si>
    <t>KG</t>
  </si>
  <si>
    <t>IM1135</t>
  </si>
  <si>
    <t>PÓ DE PEDRA</t>
  </si>
  <si>
    <t>IM1950</t>
  </si>
  <si>
    <t>EMULSÃO COM POLÍMERO PARA MICRO REVESTIMENTO A FRIO</t>
  </si>
  <si>
    <t>IT0712</t>
  </si>
  <si>
    <t>FILLER CALCÁRIO - CAMINHÃO CARROCERIA 9 T</t>
  </si>
  <si>
    <t>IT0717</t>
  </si>
  <si>
    <t>PÓ DE PEDRA - CAMINHÃO BASCULANTE 10 M³</t>
  </si>
  <si>
    <t>IT5794</t>
  </si>
  <si>
    <t>IT5831</t>
  </si>
  <si>
    <t>EXPURGO DE JAZIDA</t>
  </si>
  <si>
    <t>IE9540</t>
  </si>
  <si>
    <t>TRATOR DE ESTEIRAS COM LÂMINA - 112 KW</t>
  </si>
  <si>
    <t>6.1</t>
  </si>
  <si>
    <t>M</t>
  </si>
  <si>
    <t>C11031</t>
  </si>
  <si>
    <t>CONCRETO FCK = 20 MPA - CONFECÇÃO EM BETONEIRA E</t>
  </si>
  <si>
    <t>C20475</t>
  </si>
  <si>
    <t>ENCHIMENTO DE JUNTA DE CONCRETO COM ARGAMASSA</t>
  </si>
  <si>
    <t>C31029</t>
  </si>
  <si>
    <t>GUIA DE MADEIRA DE 2,5 X 8,0 CM - CONFECÇÃO E INSTALAÇÃO</t>
  </si>
  <si>
    <t>C48001</t>
  </si>
  <si>
    <t>APILOAMENTO MANUAL</t>
  </si>
  <si>
    <t>C48039</t>
  </si>
  <si>
    <t>ESCAVAÇÃO MANUAL EM MATERIAL DE 1ª CATEGORIA NA</t>
  </si>
  <si>
    <t>6.2</t>
  </si>
  <si>
    <t>C31028</t>
  </si>
  <si>
    <t>FORMAS DE TÁBUAS DE PINHO PARA DISPOSITIVOS DE DRENAGEM -</t>
  </si>
  <si>
    <t>6.3</t>
  </si>
  <si>
    <t>6.4</t>
  </si>
  <si>
    <t>6.5</t>
  </si>
  <si>
    <t>6.6</t>
  </si>
  <si>
    <t>6.7</t>
  </si>
  <si>
    <t>C15039</t>
  </si>
  <si>
    <t>PEDRA ARGAMASSADA COM CIMENTO E AREIA 1:3 - AREIA E PEDRA DE</t>
  </si>
  <si>
    <t>6.8</t>
  </si>
  <si>
    <t>6.9</t>
  </si>
  <si>
    <t>IE9526</t>
  </si>
  <si>
    <t>RETROESCAVADEIRA DE PNEUS - 58 KW</t>
  </si>
  <si>
    <t>IH9821</t>
  </si>
  <si>
    <t>PEDREIRO</t>
  </si>
  <si>
    <t>IM0236</t>
  </si>
  <si>
    <t>GABIÃO COLCHÃO ZN/AL + PVC - E = 0,30 M E D = 2,00 MM</t>
  </si>
  <si>
    <t>IT0613</t>
  </si>
  <si>
    <t>GABIÃO COLCHÃO ZN/AL + PVC - E = 0,30 M E D = 2,00 MM -</t>
  </si>
  <si>
    <t>IT5726</t>
  </si>
  <si>
    <t>6.10</t>
  </si>
  <si>
    <t>IM0232</t>
  </si>
  <si>
    <t>GABIÃO CAIXA ZN/AL + PVC DE 2,0 X 1,0 X 0,50 M</t>
  </si>
  <si>
    <t>IT0607</t>
  </si>
  <si>
    <t>GABIÃO CAIXA ZN/AL + PVC DE 2,0 X 1,0 X 0,50 M - CAMINHÃO</t>
  </si>
  <si>
    <t>IT5720</t>
  </si>
  <si>
    <t>IE9576</t>
  </si>
  <si>
    <t>ESCAVADEIRA HIDRÁULICA DE LONGO ALCANCE SOBRE ESTEIRAS -</t>
  </si>
  <si>
    <t>IM0234</t>
  </si>
  <si>
    <t>GABIÃO SACO ZN/AL + PVC - D = 0,65 M</t>
  </si>
  <si>
    <t>IT0614</t>
  </si>
  <si>
    <t>GABIÃO SACO ZN/AL + PVC - D = 0,65 M - CAMINHÃO CARROCERIA</t>
  </si>
  <si>
    <t>IT5727</t>
  </si>
  <si>
    <t>LIMPEZA DE BUEIRO</t>
  </si>
  <si>
    <t>HIDROSSEMEADURA</t>
  </si>
  <si>
    <t>7.1</t>
  </si>
  <si>
    <t>IE9508</t>
  </si>
  <si>
    <t>CAMINHÃO CARROCERIA COM CAPACIDADE DE 9 T - 136 KW</t>
  </si>
  <si>
    <t>IE9792</t>
  </si>
  <si>
    <t>CAMINHÃO PARA HIDROSSEMEADURA COM CAPACIDADE DE 7.000 L - 25</t>
  </si>
  <si>
    <t>IM0050</t>
  </si>
  <si>
    <t>ADESIVO FIXADOR PARA HIDROSSEMEADURA - GOMA XANTANA</t>
  </si>
  <si>
    <t>IM0217</t>
  </si>
  <si>
    <t>ENXOFRE</t>
  </si>
  <si>
    <t>IM0218</t>
  </si>
  <si>
    <t>ADUBO FÓSFORO (30%)</t>
  </si>
  <si>
    <t>IM0219</t>
  </si>
  <si>
    <t>ADUBO POTÁSSIO</t>
  </si>
  <si>
    <t>IM0220</t>
  </si>
  <si>
    <t>ADUBO NPK</t>
  </si>
  <si>
    <t>IM0223</t>
  </si>
  <si>
    <t>SEMENTES PARA HIDROSSEMEADURA</t>
  </si>
  <si>
    <t>IM0225</t>
  </si>
  <si>
    <t>ADUBO ORGÂNICO</t>
  </si>
  <si>
    <t>IM1755</t>
  </si>
  <si>
    <t>PÓ CALCÁRIO</t>
  </si>
  <si>
    <t>IM1756</t>
  </si>
  <si>
    <t>MATERIAL FORMADOR DA CAMADA PROTETORA DE HIDROSSEMEADURA</t>
  </si>
  <si>
    <t>IT0825</t>
  </si>
  <si>
    <t>ADUBO NPK - CAMINHÃO CARROCERIA 9 T</t>
  </si>
  <si>
    <t>IT0826</t>
  </si>
  <si>
    <t>ADUBO ORGÂNICO - CAMINHÃO CARROCERIA 9 T</t>
  </si>
  <si>
    <t>IT0831</t>
  </si>
  <si>
    <t>PÓ CALCÁRIO - CAMINHÃO CARROCERIA 5 T</t>
  </si>
  <si>
    <t>IT0845</t>
  </si>
  <si>
    <t>SEMENTES PARA HIDROSSEMEADURA - CAMINHÃO CARROCERIA 15 T</t>
  </si>
  <si>
    <t>IT0849</t>
  </si>
  <si>
    <t>IT0850</t>
  </si>
  <si>
    <t>ADUBO FÓSFORO (30%) - CAMINHÃO CARROCERIA 9 T</t>
  </si>
  <si>
    <t>IT0851</t>
  </si>
  <si>
    <t>ADUBO POTÁSSIO - CAMINHÃO CARROCERIA 9 T</t>
  </si>
  <si>
    <t>IT0852</t>
  </si>
  <si>
    <t>MATERIAL FORMADOR DA CAMADA PROTETORA DE HIDROSSEMEADURA -</t>
  </si>
  <si>
    <t>IT5939</t>
  </si>
  <si>
    <t>IT5940</t>
  </si>
  <si>
    <t>IT5945</t>
  </si>
  <si>
    <t>IT5959</t>
  </si>
  <si>
    <t>IT5963</t>
  </si>
  <si>
    <t>IT5964</t>
  </si>
  <si>
    <t>IT5965</t>
  </si>
  <si>
    <t>IT5966</t>
  </si>
  <si>
    <t>7.2</t>
  </si>
  <si>
    <t>IM0069</t>
  </si>
  <si>
    <t>ARAME FARPADO GALVANIZADO 16 BWG</t>
  </si>
  <si>
    <t>IM0745</t>
  </si>
  <si>
    <t>GRAMPO PARA CERCA GALVANIZADO DE 1 X 9</t>
  </si>
  <si>
    <t>IM1638</t>
  </si>
  <si>
    <t>MOURÃO DE MADEIRA - H = 2,10 M E D = 10 CM</t>
  </si>
  <si>
    <t>IM1639</t>
  </si>
  <si>
    <t>MOURÃO DE MADEIRA - H = 2,20 M E D = 15 CM</t>
  </si>
  <si>
    <t>IT0622</t>
  </si>
  <si>
    <t>ARAME FARPADO GALVANIZADO 16 BWG - CAMINHÃO CARROCERIA 15 T</t>
  </si>
  <si>
    <t>IT0632</t>
  </si>
  <si>
    <t>GRAMPO PARA CERCA GALVANIZADO DE 1 X 9 - CAMINHÃO</t>
  </si>
  <si>
    <t>IT0633</t>
  </si>
  <si>
    <t>MOURÃO DE MADEIRA - H = 2,10 M E D = 10 CM - CAMINHÃO</t>
  </si>
  <si>
    <t>IT0634</t>
  </si>
  <si>
    <t>MOURÃO DE MADEIRA - H = 2,20 M E D = 15 CM - CAMINHÃO</t>
  </si>
  <si>
    <t>IT5737</t>
  </si>
  <si>
    <t>IT5747</t>
  </si>
  <si>
    <t>IT5748</t>
  </si>
  <si>
    <t>IT5749</t>
  </si>
  <si>
    <t>RECOMPOSIÇÃO PARCIAL DE CERCA COM MOURÃO DE MADEIRA - MOURÃO</t>
  </si>
  <si>
    <t>IE9687</t>
  </si>
  <si>
    <t>CAMINHÃO CARROCERIA COM CAPACIDADE DE 5 T - 115 KW</t>
  </si>
  <si>
    <t>IM2014</t>
  </si>
  <si>
    <t>MOURÃO DE MADEIRA - H = 2,20 M E D = 10 CM</t>
  </si>
  <si>
    <t>IM2119</t>
  </si>
  <si>
    <t>MOURÃO DE MADEIRA - H = 2,80 M E D = 15 CM</t>
  </si>
  <si>
    <t>IT0968</t>
  </si>
  <si>
    <t>MOURÃO DE MADEIRA - H = 2,20 M E D = 10 CM - CAMINHÃO</t>
  </si>
  <si>
    <t>IT0969</t>
  </si>
  <si>
    <t>MOURÃO DE MADEIRA - H = 2,80 M E D = 15 CM - CAMINHÃO</t>
  </si>
  <si>
    <t>IT6083</t>
  </si>
  <si>
    <t>IT6084</t>
  </si>
  <si>
    <t>DEFENSA SEMI-MALEÁVEL SIMPLES - FORNECIMENTO E IMPLANTAÇÃO</t>
  </si>
  <si>
    <t>IE9082</t>
  </si>
  <si>
    <t>BATE-ESTACA HIDRÁULICO PARA DEFENSAS MONTADO EM CAMINHÃO</t>
  </si>
  <si>
    <t>IH9830</t>
  </si>
  <si>
    <t>MONTADOR</t>
  </si>
  <si>
    <t>IM1968</t>
  </si>
  <si>
    <t>DEFENSA METÁLICA SEMI-MALEÁVEL SIMPLES</t>
  </si>
  <si>
    <t>IT0618</t>
  </si>
  <si>
    <t>DEFENSA METÁLICA SEMI-MALEÁVEL SIMPLES - CAMINHÃO CARROCERIA</t>
  </si>
  <si>
    <t>IT5731</t>
  </si>
  <si>
    <t>IM1969</t>
  </si>
  <si>
    <t>DEFENSA METÁLICA SEMI-MALEÁVEL DUPLA</t>
  </si>
  <si>
    <t>IT0617</t>
  </si>
  <si>
    <t>DEFENSA METÁLICA SEMI-MALEÁVEL DUPLA - CAMINHÃO CARROCERIA 15</t>
  </si>
  <si>
    <t>IT5730</t>
  </si>
  <si>
    <t>ROÇADA MECANIZADA</t>
  </si>
  <si>
    <t>HA</t>
  </si>
  <si>
    <t>IE9745</t>
  </si>
  <si>
    <t>TRATOR DE PNEUS COM ROÇADEIRA A DIESEL - 77 KW</t>
  </si>
  <si>
    <t>8.1</t>
  </si>
  <si>
    <t>IE9644</t>
  </si>
  <si>
    <t>CAMINHÃO DEMARCADOR DE FAIXAS COM SISTEMA DE PINTURA A FRIO</t>
  </si>
  <si>
    <t>IH9853</t>
  </si>
  <si>
    <t>PRÉ-MARCADOR</t>
  </si>
  <si>
    <t>IM2036</t>
  </si>
  <si>
    <t>TINTA À BASE DE RESINA ACRÍLICA EMULSÃO EM ÁGUA</t>
  </si>
  <si>
    <t>L</t>
  </si>
  <si>
    <t>IM2037</t>
  </si>
  <si>
    <t>MICROESFERAS DE VIDRO REFLETIVA TIPO I-B</t>
  </si>
  <si>
    <t>IM2038</t>
  </si>
  <si>
    <t>MICROESFERAS DE VIDRO REFLETIVA TIPO II-A</t>
  </si>
  <si>
    <t>IM2044</t>
  </si>
  <si>
    <t>TINTA PARA PRÉ-MARCAÇÃO</t>
  </si>
  <si>
    <t>IT1038</t>
  </si>
  <si>
    <t>MICROESFERAS DE VIDRO REFLETIVA TIPO I-B - CAMINHÃO</t>
  </si>
  <si>
    <t>IT1039</t>
  </si>
  <si>
    <t>MICROESFERAS DE VIDRO REFLETIVA TIPO II-A - CAMINHÃO</t>
  </si>
  <si>
    <t>IT1040</t>
  </si>
  <si>
    <t>TINTA À BASE DE RESINA ACRÍLICA EMULSÃO EM ÁGUA -</t>
  </si>
  <si>
    <t>IT1041</t>
  </si>
  <si>
    <t>TINTA PARA PRÉ-MARCAÇÃO - CAMINHÃO CARROCERIA 5 T</t>
  </si>
  <si>
    <t>IT6152</t>
  </si>
  <si>
    <t>IT6153</t>
  </si>
  <si>
    <t>IT6154</t>
  </si>
  <si>
    <t>IT6155</t>
  </si>
  <si>
    <t>8.2</t>
  </si>
  <si>
    <t>8.3</t>
  </si>
  <si>
    <t>IE9066</t>
  </si>
  <si>
    <t>GRUPO GERADOR - 13 / 14 KVA</t>
  </si>
  <si>
    <t>IE9507</t>
  </si>
  <si>
    <t>COMPUTADOR, PLOTTER DE RECORTE E SOFTWARE</t>
  </si>
  <si>
    <t>IE9568</t>
  </si>
  <si>
    <t>FURADEIRA DE IMPACTO DE 12,5 MM - 0,8 KW</t>
  </si>
  <si>
    <t>IE9622</t>
  </si>
  <si>
    <t>MÁQUINA DE BANCADA UNIVERSAL PARA CORTE DE CHAPA - 1,5 KW</t>
  </si>
  <si>
    <t>IE9623</t>
  </si>
  <si>
    <t>MÁQUINA DE BANCADA GUILHOTINA - 4 KW</t>
  </si>
  <si>
    <t>IH9801</t>
  </si>
  <si>
    <t>AJUDANTE</t>
  </si>
  <si>
    <t>IH9823</t>
  </si>
  <si>
    <t>SERRALHEIRO</t>
  </si>
  <si>
    <t>IM1367</t>
  </si>
  <si>
    <t>CHAPA DE AÇO GALVANIZADO</t>
  </si>
  <si>
    <t>IM3235</t>
  </si>
  <si>
    <t>PELÍCULA RETRORREFLETIVA TIPO I</t>
  </si>
  <si>
    <t>IM3237</t>
  </si>
  <si>
    <t>PELÍCULA RETRORREFLETIVA TIPO III</t>
  </si>
  <si>
    <t>C52228</t>
  </si>
  <si>
    <t>IT0988</t>
  </si>
  <si>
    <t>PELÍCULA RETRORREFLETIVA TIPO I - CAMINHÃO CARROCERIA 5 T</t>
  </si>
  <si>
    <t>IT0989</t>
  </si>
  <si>
    <t>PELÍCULA RETRORREFLETIVA TIPO III - CAMINHÃO CARROCERIA 5 T</t>
  </si>
  <si>
    <t>IT0990</t>
  </si>
  <si>
    <t>CHAPA DE AÇO GALVANIZADO - CAMINHÃO CARROCERIA 15 T</t>
  </si>
  <si>
    <t>IT6102</t>
  </si>
  <si>
    <t>IT6103</t>
  </si>
  <si>
    <t>IT6104</t>
  </si>
  <si>
    <t>IH9808</t>
  </si>
  <si>
    <t>CARPINTEIRO</t>
  </si>
  <si>
    <t>IH9822</t>
  </si>
  <si>
    <t>PINTOR</t>
  </si>
  <si>
    <t>IM0789</t>
  </si>
  <si>
    <t>CONJUNTO DE CANTONEIRAS E PARAFUSOS PARA FIXAÇÃO DE</t>
  </si>
  <si>
    <t>IM1662</t>
  </si>
  <si>
    <t>SUPORTE EM MADEIRA DE LEI TRATADA OU CERNE DE EUCALIPTO</t>
  </si>
  <si>
    <t>IM2018</t>
  </si>
  <si>
    <t>GASTALHO DE 10 X 2 CM</t>
  </si>
  <si>
    <t>IM2128</t>
  </si>
  <si>
    <t>TINTA ESMALTE SINTÉTICO</t>
  </si>
  <si>
    <t>C11028</t>
  </si>
  <si>
    <t>TACHA REFLETIVA BIDIRECIONAL - FORNECIMENTO E COLOCAÇÃO</t>
  </si>
  <si>
    <t>IE9521</t>
  </si>
  <si>
    <t>GRUPO GERADOR - 2,5/3 KVA</t>
  </si>
  <si>
    <t>IE9675</t>
  </si>
  <si>
    <t>MARTELETE PERFURADOR/ROMPEDOR ELÉTRICO - 1,5 KW</t>
  </si>
  <si>
    <t>IM2041</t>
  </si>
  <si>
    <t>COLA POLIESTER</t>
  </si>
  <si>
    <t>IM2084</t>
  </si>
  <si>
    <t>TACHA REFLETIVA BIDIRECIONAL</t>
  </si>
  <si>
    <t>IT1055</t>
  </si>
  <si>
    <t>TACHA REFLETIVA BIDIRECIONAL - CAMINHÃO CARROCERIA 5 T</t>
  </si>
  <si>
    <t>IT6256</t>
  </si>
  <si>
    <t>TACHA REFLETIVA MONODIRECIONAL - FORNECIMENTO E COLOCAÇÃO</t>
  </si>
  <si>
    <t>IM2083</t>
  </si>
  <si>
    <t>TACHA REFLETIVA MONODIRECIONAL</t>
  </si>
  <si>
    <t>IT1060</t>
  </si>
  <si>
    <t>TACHA REFLETIVA MONODIRECIONAL - CAMINHÃO CARROCERIA 5 T</t>
  </si>
  <si>
    <t>IT6261</t>
  </si>
  <si>
    <t>IH9815</t>
  </si>
  <si>
    <t>JARDINEIRO</t>
  </si>
  <si>
    <t>IM0073</t>
  </si>
  <si>
    <t>MUDA ARBÓREA DE PORTE DE 30 A 80 CM</t>
  </si>
  <si>
    <t>IM1787</t>
  </si>
  <si>
    <t>ESTACA DE TUTORAMENTO DE 5 X 2 M</t>
  </si>
  <si>
    <t>C48038</t>
  </si>
  <si>
    <t>ESCAVAÇÃO MANUAL EM MATERIAL DE 1ª CATEGORIA</t>
  </si>
  <si>
    <t>IT0828</t>
  </si>
  <si>
    <t>ENXOFRE - CAMINHÃO CARROCERIA 9 T</t>
  </si>
  <si>
    <t>IT0829</t>
  </si>
  <si>
    <t>ESTACA DE TUTORAMENTO DE 5 X 2 M - CAMINHÃO CARROCERIA 15 T</t>
  </si>
  <si>
    <t>IT0830</t>
  </si>
  <si>
    <t>MUDA ARBÓREA DE PORTE DE 30 A 80 CM - CAMINHÃO CARROCERIA 15</t>
  </si>
  <si>
    <t>IT5942</t>
  </si>
  <si>
    <t>IT5943</t>
  </si>
  <si>
    <t>IT5944</t>
  </si>
  <si>
    <t>IE9579</t>
  </si>
  <si>
    <t>CAMINHÃO BASCULANTE COM CAPACIDADE DE 10 M³ - 188 KW</t>
  </si>
  <si>
    <t>IE9506</t>
  </si>
  <si>
    <t>CAMINHÃO BASCULANTE COM CAPACIDADE DE 6 M³ - 136 KW</t>
  </si>
  <si>
    <t>IE9592</t>
  </si>
  <si>
    <t>CAMINHÃO CARROCERIA COM CAPACIDADE DE 15 T - 188 KW</t>
  </si>
  <si>
    <t>IE9686</t>
  </si>
  <si>
    <t>CAMINHÃO CARROCERIA COM GUINDAUTO COM CAPACIDADE DE 20</t>
  </si>
  <si>
    <t>IM1429</t>
  </si>
  <si>
    <t>TÁBUA DE PINHO DE TERCEIRA - E = 2,5 CM</t>
  </si>
  <si>
    <t>IT0433</t>
  </si>
  <si>
    <t>TÁBUA DE PINHO DE TERCEIRA - E = 2,5 CM - CAMINHÃO CARROCERIA</t>
  </si>
  <si>
    <t>IT5501</t>
  </si>
  <si>
    <t>IM2158</t>
  </si>
  <si>
    <t>ARGAMASSA ASFÁLTICA</t>
  </si>
  <si>
    <t>IT0439</t>
  </si>
  <si>
    <t>ARGAMASSA ASFÁLTICA - CAMINHÃO CARROCERIA 15 T</t>
  </si>
  <si>
    <t>IT5507</t>
  </si>
  <si>
    <t>IE9010</t>
  </si>
  <si>
    <t>BALANÇA PLATAFORMA DIGITAL COM MESA DE 75 X 75 CM COM</t>
  </si>
  <si>
    <t>IE9064</t>
  </si>
  <si>
    <t>TRANSPORTADOR MANUAL GERICA COM CAPACIDADE DE 180 L</t>
  </si>
  <si>
    <t>IE9071</t>
  </si>
  <si>
    <t>TRANSPORTADOR MANUAL CARRINHO DE MÃO COM CAPACIDADE DE 80 L</t>
  </si>
  <si>
    <t>IE9519</t>
  </si>
  <si>
    <t>BETONEIRA COM MOTOR A GASOLINA COM CAPACIDADE DE 600 L - 10</t>
  </si>
  <si>
    <t>IM0082</t>
  </si>
  <si>
    <t>AREIA MÉDIA LAVADA</t>
  </si>
  <si>
    <t>IM0192</t>
  </si>
  <si>
    <t>BRITA 2</t>
  </si>
  <si>
    <t>IM0424</t>
  </si>
  <si>
    <t>CIMENTO PORTLAND CP II - 32</t>
  </si>
  <si>
    <t>IT0350</t>
  </si>
  <si>
    <t>AREIA MÉDIA LAVADA - CAMINHÃO BASCULANTE 10 M³</t>
  </si>
  <si>
    <t>IT0352</t>
  </si>
  <si>
    <t>CIMENTO PORTLAND CP II - 32 - CAMINHÃO CARROCERIA 15 T</t>
  </si>
  <si>
    <t>IT0363</t>
  </si>
  <si>
    <t>IT0367</t>
  </si>
  <si>
    <t>BRITA 2 - CAMINHÃO BASCULANTE 10 M³</t>
  </si>
  <si>
    <t>IT5374</t>
  </si>
  <si>
    <t>IT5376</t>
  </si>
  <si>
    <t>IT5391</t>
  </si>
  <si>
    <t>IE9535</t>
  </si>
  <si>
    <t>SERRA CIRCULAR COM BANCADA - D = 30 CM - 4 KW</t>
  </si>
  <si>
    <t>IM0290</t>
  </si>
  <si>
    <t>TÁBUA DE 2,5 X 10 CM</t>
  </si>
  <si>
    <t>IM0560</t>
  </si>
  <si>
    <t>DESMOLDANTE PARA FORMAS</t>
  </si>
  <si>
    <t>IM1205</t>
  </si>
  <si>
    <t>PREGO DE FERRO</t>
  </si>
  <si>
    <t>IT0100</t>
  </si>
  <si>
    <t>PREGO DE FERRO - CAMINHÃO CARROCERIA 15 T</t>
  </si>
  <si>
    <t>IT0461</t>
  </si>
  <si>
    <t>TÁBUA DE 2,5 X 10 CM - CAMINHÃO CARROCERIA 15 T</t>
  </si>
  <si>
    <t>IT5100</t>
  </si>
  <si>
    <t>IT5538</t>
  </si>
  <si>
    <t>C11018</t>
  </si>
  <si>
    <t>ARGAMASSA DE CIMENTO E AREIA 1:3 - AREIA COMERCIAL</t>
  </si>
  <si>
    <t>IE9076</t>
  </si>
  <si>
    <t>EQUIPAMENTO DE PINTURA COM CABINE DE 7,00 KW E ESTUFA DE</t>
  </si>
  <si>
    <t>IM3153</t>
  </si>
  <si>
    <t>TINTA POLIESTER EM PÓ</t>
  </si>
  <si>
    <t>IT1052</t>
  </si>
  <si>
    <t>TINTA POLIESTER EM PÓ - CAMINHÃO CARROCERIA 15 T</t>
  </si>
  <si>
    <t>IT6166</t>
  </si>
  <si>
    <t>SICRO - OUT/2.019</t>
  </si>
  <si>
    <t>SECRETARIA DE INFRAESTRUTURA E LOGÍSTICA - SINFRA</t>
  </si>
  <si>
    <t>Desmatamento, destocamento, limpeza de área e estocagem do material de limpeza com árvores de diâmetro até 0,15 m</t>
  </si>
  <si>
    <t>Escavação, carga e transporte de material de 1ª categoria - DMT de 50 a 200 m - caminho de serviço em leito natural - com escavadeira e caminhão basculante de 14 m³</t>
  </si>
  <si>
    <t>Escavação, carga e transporte de material de 1ª categoria - DMT de 200 a 400 m - caminho de serviço em leito natural - com escavadeira e caminhão basculante de 14 m³</t>
  </si>
  <si>
    <t>Escavação, carga e transporte de material de 1ª categoria - DMT de 400 a 600 m - caminho de serviço em leito natural - com escavadeira e caminhão basculante de 14 m³</t>
  </si>
  <si>
    <t>Escavação, carga e transporte de material de 1ª categoria - DMT de 600 a 800 m - caminho de serviço em leito natural - com escavadeira e caminhão basculante de 14 m³</t>
  </si>
  <si>
    <t>Escavação, carga e transporte de material de 1ª categoria - DMT de 800 a 1.000 m - caminho de serviço em leito natural - com escavadeira e caminhão basculante de 14 m³</t>
  </si>
  <si>
    <t>Escavação, carga e transporte de material de 1ª categoria - DMT de 1.000 a 1.200 m - caminho de serviço em leito natural - com escavadeira e caminhão basculante de 14 m³</t>
  </si>
  <si>
    <t>Escavação, carga e transporte de material de 1ª categoria - DMT de 1.200 a 1.400 m - caminho de serviço em leito natural - com escavadeira e caminhão basculante de 14 m³</t>
  </si>
  <si>
    <t>Escavação, carga e transporte de material de 1ª categoria - DMT de 1.400 a 1.600 m - caminho de serviço em leito natural - com escavadeira e caminhão basculante de 14 m³</t>
  </si>
  <si>
    <t>Escavação, carga e transporte de material de 1ª categoria - DMT de 1.600 a 1.800 m - caminho de serviço em leito natural - com escavadeira e caminhão basculante de 14 m³</t>
  </si>
  <si>
    <t>Escavação, carga e transporte de material de 1ª categoria - DMT de 2.000 a 2.500 m - caminho de serviço em leito natural - com escavadeira e caminhão basculante de 14 m³</t>
  </si>
  <si>
    <t>Escavação, carga e transporte de material de 1ª categoria - DMT de 2.500 a 3.000 m - caminho de serviço em leito natural - com escavadeira e caminhão basculante de 14 m³</t>
  </si>
  <si>
    <t>Enrocamento com pedra de mão, inclusive espalhamento e compactação mecânica - fornecimento e assentamento</t>
  </si>
  <si>
    <t>Transporte com caminhão basculante de 14 m³ - rodovia pavimentada</t>
  </si>
  <si>
    <t>Sub-base de solo estabilizado granulometricamente sem mistura com material de jazida</t>
  </si>
  <si>
    <t>Base de solo estabilizado granulometricamente sem mistura com material de jazida</t>
  </si>
  <si>
    <t>Transporte com caminhão basculante de 14 m³ - rodovia com revestimento primário</t>
  </si>
  <si>
    <t>Tapa buraco com pintura de ligação - demolição com serra corta piso</t>
  </si>
  <si>
    <t>Microrrevestimento a frio com emulsão modificada com polímero de 0,8 cm - brita comercial</t>
  </si>
  <si>
    <t>Sarjeta triangular de concreto - STC 02 - areia e brita comerciais</t>
  </si>
  <si>
    <t>Meio fio de concreto - MFC 01 - areia e brita comerciais - forma de madeira</t>
  </si>
  <si>
    <t>Meio fio de concreto - MFC 05 - areia e brita comerciais - forma de madeira</t>
  </si>
  <si>
    <t>ENTRADA PARA DESCIDA D'ÁGUA - EDA 01 - AREIA E BRITA COMERCIAIS</t>
  </si>
  <si>
    <t>ENTRADA PARA DESCIDA D'ÁGUA - EDA 02 - AREIA E BRITA COMERCIAIS</t>
  </si>
  <si>
    <t>DESCIDA D'ÁGUA DE ATERROS EM DEGRAUS - DAD 01 - AREIA E BRITA COMERCIAIS</t>
  </si>
  <si>
    <t>DISSIPADOR DE ENERGIA - DES 02 - AREIA E PEDRA DE MÃO COMERCIAIS</t>
  </si>
  <si>
    <t>DISSIPADOR DE ENERGIA - DEB 02 - AREIA E PEDRA DE MÃO COMERCIAIS</t>
  </si>
  <si>
    <t>Gabião colchão espessura 0,30 m - Zn/Al + PVC - D = 2,0 mm - pedra de mão comercial - fornecimento e assentamento</t>
  </si>
  <si>
    <t>Gabião caixa 2 x 1 x 0,50 m - Zn/Al + PVC - D = 2,4 mm - pedra de mão produzida - confecção e assentamento</t>
  </si>
  <si>
    <t>Gabião saco - diâmetro = 0,65 m - Zn/Al + PVC - D = 2,4 mm - pedra de mão comercial - fornecimento e assentamento</t>
  </si>
  <si>
    <t>Cerca com 4 fios de arame farpado e mourão de madeira a cada 2,5 m e esticador a cada 50 m</t>
  </si>
  <si>
    <t>Ancoragem de defensa maleável simples - fornecimento e implantação</t>
  </si>
  <si>
    <t>Pintura de faixa - tinta base acrílica emulsionada em água - espessura de 0,4 mm</t>
  </si>
  <si>
    <t>Pintura de setas e zebrados - tinta base acrílica emulsionada em água - espessura de 0,4 mm</t>
  </si>
  <si>
    <t>Confecção de placa em aço nº 16 galvanizado, com película retrorrefletiva tipo I + III</t>
  </si>
  <si>
    <t xml:space="preserve">PINTURA ELETROSTÁTICA A PÓ COM TINTA POLIESTER </t>
  </si>
  <si>
    <t>Fornecimento e implantação de suporte e travessa para placa de sinalização em madeira de lei tratada 8 x 8 cm</t>
  </si>
  <si>
    <t xml:space="preserve">CONCRETO CICLÓPICO FCK = 20 MPA - CONFECÇÃO EM BETONEIRA </t>
  </si>
  <si>
    <t>Plantio de mudas arbóreas com porte de 30 a 80 cm em covas de 0,60 x 0,60 x 0,60 m</t>
  </si>
  <si>
    <t>TRANSPORTE COM CAMINHÃO BASCULANTE DE 10 M³ - RODOVIA PAVIMENTADA</t>
  </si>
  <si>
    <t>TRANSPORTE COM CAMINHÃO BASCULANTE DE 6 M³ - RODOVIA PAVIMENTADA</t>
  </si>
  <si>
    <t>Carga, manobra e descarga de agregados (brita, pó de pedra, areia, rachão) ou solos em caminhão basculante de 10 m³ - 
carga com escavadeira de 1,50 m³ (exclusa) e descarga livre</t>
  </si>
  <si>
    <t>Carga, manobra e descarga de demolição de concreto asfáltico ou concreto cimento solto em caminhão basculante de 6 m³ - 
carga com carregadeira e descarga livre</t>
  </si>
  <si>
    <t>Carga, manobra e descarga de brita para base em caminhão basculante de 10 m³ - carga com carregadeira (exclusa) e 
descarga no distribuidor autopropelido</t>
  </si>
  <si>
    <t>Carga, manobra e descarga de areia, brita, pedra de mão ou solos em caminhão basculante de 10 m³ - carga com carregadeira 
(exclusa) e descarga no distribuidor rebocável</t>
  </si>
  <si>
    <t>Carga, manobra e descarga de material demolido da camada granular ou terra (solo) solto em caminhão basculante de 6 m³ - 
carga manual e descarga livre</t>
  </si>
  <si>
    <t>Carga, manobra e descarga de mistura betuminosa a quente em caminhão basculante de 6 m³ - carga de usina de asfalto 
90/120 t/h e descarga manual</t>
  </si>
  <si>
    <t>Carga, manobra e descarga de materiais diversos em caminhão carroceria de 9 t - carga e descarga manuais</t>
  </si>
  <si>
    <t>TRANSPORTE COM CAMINHÃO CARROCERIA DE 15 T - RODOVIA PAVIMENTADA</t>
  </si>
  <si>
    <t>Carga, manobra e descarga de materiais diversos em caminhão carroceria de 15 t - carga e descarga manuais</t>
  </si>
  <si>
    <t>Carga, manobra e descarga de materiais diversos em caminhão carroceria 5 t - carga e descarga manuais</t>
  </si>
  <si>
    <t>TRANSPORTE COM CAMINHÃO CARROCERIA DE 9 T - RODOVIA PAVIMENTADA</t>
  </si>
  <si>
    <t>TRANSPORTE COM CAMINHÃO CARROCERIA DE 5 T - RODOVIA PAVIMENTADA</t>
  </si>
  <si>
    <t>Carga, manobra e descarga de materiais diversos em caminhão carroceria de 15 t - carga e descarga com caminhão guindauto</t>
  </si>
  <si>
    <t>Escavação e carga de material de jazida com escavadeira hidráulica</t>
  </si>
  <si>
    <t xml:space="preserve">ESCAVADEIRA HIDRÁULICA SOBRE ESTEIRA COM CAÇAMBA </t>
  </si>
  <si>
    <t>Concreto fck = 20 MPa - confecção em betoneira e lançamento manual - Areia e brita comerciais</t>
  </si>
  <si>
    <t>Escavação manual em material de 1ª categoria na profundidade de até 2m</t>
  </si>
  <si>
    <t>Formas de tábuas de pinho para dispositivos de drenagem - utilização de 3 vezes - confecção, instalação e retirada</t>
  </si>
  <si>
    <t>PEDRA ARGAMASSADA COM CIMENTO E AREIA 1:3 - AREIA E PEDRA DE MÃO COMERCIAIS</t>
  </si>
  <si>
    <t>PINTURA ELETROSTÁTICA A PÓ COM TINTA POLIESTER EM CHAPA DE AÇO</t>
  </si>
  <si>
    <t>Concreto ciclópico fck = 20 MPa - confecção em betoneira e lançamento manual - areia, brita e pedra de mão comerciais</t>
  </si>
  <si>
    <t>ESCAVADEIRA HIDRÁULICA SOBRE ESTEIRA COM CAÇAMBA COM CAPACIDADE 1,5 M³</t>
  </si>
  <si>
    <t xml:space="preserve">ROLO COMPACTADOR LISO AUTOPROPELIDO VIBRATÓRIO </t>
  </si>
  <si>
    <t>Caminhão tanque distribuidor de asfalto com capacidade de 6.000 l</t>
  </si>
  <si>
    <t>OBRA:</t>
  </si>
  <si>
    <t>RECUPERAÇÃO ASFÁLTICA DA MT-320</t>
  </si>
  <si>
    <t>TABELA REFERÊNCIA:</t>
  </si>
  <si>
    <t xml:space="preserve">SINAPI / SICRO OUT/2.019         </t>
  </si>
  <si>
    <t>LOCAL:</t>
  </si>
  <si>
    <t>RODOVIA MT-320</t>
  </si>
  <si>
    <t>ANP OUT./2.019</t>
  </si>
  <si>
    <t>TRECHO:</t>
  </si>
  <si>
    <t>ENTR. BR-163/MT - MARCELÂNDIA</t>
  </si>
  <si>
    <t>BDI SERVIÇOS:</t>
  </si>
  <si>
    <t>EXTENSÃO:</t>
  </si>
  <si>
    <t>69,30 KM</t>
  </si>
  <si>
    <t>ORÇAMENTO DA OBRA</t>
  </si>
  <si>
    <t>ITEM</t>
  </si>
  <si>
    <t>CÓDIGO</t>
  </si>
  <si>
    <t>DESCRIÇÃO DO SERVIÇO</t>
  </si>
  <si>
    <t>UND.</t>
  </si>
  <si>
    <t>QUANTIDADE</t>
  </si>
  <si>
    <t xml:space="preserve">UNITÁRIO SEM BDI (R$) </t>
  </si>
  <si>
    <t>UNITÁRIO COM BDI (R$)</t>
  </si>
  <si>
    <t>TOTAL (R$)</t>
  </si>
  <si>
    <t>1.0</t>
  </si>
  <si>
    <t>SERVIÇOS PRELIMINARES</t>
  </si>
  <si>
    <t>1.1</t>
  </si>
  <si>
    <t>s/c</t>
  </si>
  <si>
    <t>Instalação de Canteiro e Acampamento</t>
  </si>
  <si>
    <t>cj</t>
  </si>
  <si>
    <t>1.2</t>
  </si>
  <si>
    <t>Administração Local de Obras</t>
  </si>
  <si>
    <t>1.3</t>
  </si>
  <si>
    <t xml:space="preserve">s/c </t>
  </si>
  <si>
    <t>Mobilização e desmobilização de Pessoal</t>
  </si>
  <si>
    <t>1.4</t>
  </si>
  <si>
    <t>m²</t>
  </si>
  <si>
    <t>SUB-TOTAL 1.0</t>
  </si>
  <si>
    <t>2.0</t>
  </si>
  <si>
    <t>TERRAPLENAGEM</t>
  </si>
  <si>
    <t>m³</t>
  </si>
  <si>
    <t>Compactação de aterros a 100% do Proctor intermediário</t>
  </si>
  <si>
    <t>tkm</t>
  </si>
  <si>
    <t>SUB-TOTAL 2.0</t>
  </si>
  <si>
    <t>3.0</t>
  </si>
  <si>
    <t>PAVIMENTAÇÃO</t>
  </si>
  <si>
    <t xml:space="preserve"> 4915667 </t>
  </si>
  <si>
    <t xml:space="preserve"> 4011370 </t>
  </si>
  <si>
    <t>t</t>
  </si>
  <si>
    <t>SUB-TOTAL 3.0</t>
  </si>
  <si>
    <t>4.0</t>
  </si>
  <si>
    <t>4.1</t>
  </si>
  <si>
    <t>4.2</t>
  </si>
  <si>
    <t>SUB-TOTAL 4.0</t>
  </si>
  <si>
    <t>5.0</t>
  </si>
  <si>
    <t>5.1</t>
  </si>
  <si>
    <t>5.2</t>
  </si>
  <si>
    <t>m</t>
  </si>
  <si>
    <t>und</t>
  </si>
  <si>
    <t>Entrada para descida d'água - EDA 01 - areia e brita comerciais</t>
  </si>
  <si>
    <t>Entrada para descida d'água - EDA 02 - areia e brita comerciais</t>
  </si>
  <si>
    <t>SUB-TOTAL 5.0</t>
  </si>
  <si>
    <t>6.0</t>
  </si>
  <si>
    <t>Transporte com caminhão basculante de 10 m³ - rodovia pavimentada</t>
  </si>
  <si>
    <t>7.0</t>
  </si>
  <si>
    <t>SINALIZAÇÃO</t>
  </si>
  <si>
    <t>Tacha refletiva bidirecional - fornecimento e colocação</t>
  </si>
  <si>
    <t>SUB-TOTAL 7.0</t>
  </si>
  <si>
    <t>8.0</t>
  </si>
  <si>
    <t>OBRAS COMPLEMENTARES</t>
  </si>
  <si>
    <t>Hidrossemeadura</t>
  </si>
  <si>
    <t>TOTAL DO ORÇAMENTO</t>
  </si>
  <si>
    <t>VALOR</t>
  </si>
  <si>
    <t>%</t>
  </si>
  <si>
    <t>TOTAL</t>
  </si>
  <si>
    <t>MEMÓRIA DE CÁLCULO DE TRANSPORTES PARA PAVIMENTAÇÃO</t>
  </si>
  <si>
    <t>Código</t>
  </si>
  <si>
    <t>Tarefa ou serviço</t>
  </si>
  <si>
    <t>Material</t>
  </si>
  <si>
    <t>Quant. trabalho</t>
  </si>
  <si>
    <t>Un</t>
  </si>
  <si>
    <t>Fator de utilização</t>
  </si>
  <si>
    <t>Peso à transportar (t)</t>
  </si>
  <si>
    <t>DMT                                                ( km )</t>
  </si>
  <si>
    <t>Momento de transporte ( t.km )</t>
  </si>
  <si>
    <t>TSD - Trecho 01</t>
  </si>
  <si>
    <t>Brita</t>
  </si>
  <si>
    <t>t/m²</t>
  </si>
  <si>
    <t>TSD - Trecho 02</t>
  </si>
  <si>
    <t>entulho</t>
  </si>
  <si>
    <t>Total</t>
  </si>
  <si>
    <t>TSD</t>
  </si>
  <si>
    <t>``</t>
  </si>
  <si>
    <t>QUADRO RESUMO DAS DISTÂNCIAS MÉDIAS DE TRANSPORTE</t>
  </si>
  <si>
    <t>SERVIÇO</t>
  </si>
  <si>
    <t>MATERIAL</t>
  </si>
  <si>
    <t>PERCURSO</t>
  </si>
  <si>
    <t>TRANPORTE LOCAL                         (DMT)</t>
  </si>
  <si>
    <t>TRANPORTE COMERCIAL              (DMT)</t>
  </si>
  <si>
    <t>ORIGEM</t>
  </si>
  <si>
    <t>DESTINO</t>
  </si>
  <si>
    <t>NP</t>
  </si>
  <si>
    <t>P</t>
  </si>
  <si>
    <t>Pista</t>
  </si>
  <si>
    <t>Imprimação</t>
  </si>
  <si>
    <t>CM-30</t>
  </si>
  <si>
    <t>Distribuidora /Cuiabá-MT</t>
  </si>
  <si>
    <t xml:space="preserve">Canteiro </t>
  </si>
  <si>
    <t>TSD - Tratamento Superficial Duplo</t>
  </si>
  <si>
    <t>RR-2C</t>
  </si>
  <si>
    <t>Canteiro</t>
  </si>
  <si>
    <t>Brita comercial</t>
  </si>
  <si>
    <t>Materiais para Drenagem - AC/BC/PC/TC</t>
  </si>
  <si>
    <t>Areia comercial</t>
  </si>
  <si>
    <t>BDI TRANSPORTE MAT. BET.:</t>
  </si>
  <si>
    <t>BDI AQUISIÇÃO MAT. BET.:</t>
  </si>
  <si>
    <t>AQUISIÇÃO DE MATERIAL BETUMINOSO</t>
  </si>
  <si>
    <t>M0104</t>
  </si>
  <si>
    <t>Asfalto diluído CM 30</t>
  </si>
  <si>
    <t>TRANSPORTE DE MATERIAL PAVIMENTAÇÃO</t>
  </si>
  <si>
    <t>2.15</t>
  </si>
  <si>
    <t>3.9</t>
  </si>
  <si>
    <t>6.11</t>
  </si>
  <si>
    <t>DESCRIÇÃO</t>
  </si>
  <si>
    <t>UNIDADE</t>
  </si>
  <si>
    <t>Mês</t>
  </si>
  <si>
    <t>CRONOGRAMA FÍSICO - FINANCEIRO SEM DESONERAÇÃO FISCAL</t>
  </si>
  <si>
    <t>VALOR (R$)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</si>
  <si>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</si>
  <si>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</si>
  <si>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</si>
  <si>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</si>
  <si>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</si>
  <si>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</si>
  <si>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</si>
  <si>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</si>
  <si>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</si>
  <si>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Total parcela</t>
  </si>
  <si>
    <t>ADMINISTRAÇÃO LOCAL</t>
  </si>
  <si>
    <t>TOTAL GERAL DO PROJETO:</t>
  </si>
  <si>
    <t>Mobilização e Desmobilização de Equipamento Pesados e Rodantes</t>
  </si>
  <si>
    <t>COTAÇÃO DE MATERIAIS - FAIXA A</t>
  </si>
  <si>
    <t>FORNECEDOR</t>
  </si>
  <si>
    <t>P. UNITÁRIO (R$)</t>
  </si>
  <si>
    <t>MÊS BASE DA COTAÇÃO</t>
  </si>
  <si>
    <t>P. específico (ton/m³)</t>
  </si>
  <si>
    <t xml:space="preserve">PREÇO UNITÁRIO </t>
  </si>
  <si>
    <t>Índice Ref.</t>
  </si>
  <si>
    <t>i0</t>
  </si>
  <si>
    <t>i1</t>
  </si>
  <si>
    <t>Reaj.(%)</t>
  </si>
  <si>
    <t>P. UNITÁRIO REAJUSTADO</t>
  </si>
  <si>
    <t>M0082</t>
  </si>
  <si>
    <t>Pavimentação</t>
  </si>
  <si>
    <t>ton</t>
  </si>
  <si>
    <t>M0005</t>
  </si>
  <si>
    <t>M0191</t>
  </si>
  <si>
    <t>M0193</t>
  </si>
  <si>
    <t>M1135</t>
  </si>
  <si>
    <t xml:space="preserve">PÓ DE PREDRA </t>
  </si>
  <si>
    <t>M1138</t>
  </si>
  <si>
    <t>M1968</t>
  </si>
  <si>
    <t>DEFENSA SEMI MALEÁVEL</t>
  </si>
  <si>
    <t>SISTEMA NACIONAL DE PESQUISA DE CUSTOS E ÍNDICES DA CONSTRUÇÃO CIVIL - SINAPI</t>
  </si>
  <si>
    <t>REGIÃO CENTRO-OESTE</t>
  </si>
  <si>
    <t>Custo Médio em R$/m²</t>
  </si>
  <si>
    <t>VALORES A PARTIR DE MAIO/2013 CASO A DESONERAÇÃO DA FOLHA DE PAGAMENTO DOS SALÁRIOS NÃO TIVESSE OCORRIDO</t>
  </si>
  <si>
    <t xml:space="preserve">MATO GROSSO </t>
  </si>
  <si>
    <t>ANO</t>
  </si>
  <si>
    <t>Valores em R$/m²</t>
  </si>
  <si>
    <t>Variações %</t>
  </si>
  <si>
    <t>/</t>
  </si>
  <si>
    <t>Acumuladas</t>
  </si>
  <si>
    <t>MÊS</t>
  </si>
  <si>
    <t xml:space="preserve">Ano </t>
  </si>
  <si>
    <t>12 Meses</t>
  </si>
  <si>
    <t>JAN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</si>
  <si>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</si>
  <si>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</si>
  <si>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</si>
  <si>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</si>
  <si>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</si>
  <si>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</si>
  <si>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</si>
  <si>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</si>
  <si>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</si>
  <si>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</si>
  <si>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</si>
  <si>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r>
      <t>MAI</t>
    </r>
    <r>
      <rPr>
        <sz val="10"/>
        <rFont val="Arial"/>
        <family val="2"/>
      </rPr>
      <t>*</t>
    </r>
  </si>
  <si>
    <r>
      <t xml:space="preserve">5,79 </t>
    </r>
    <r>
      <rPr>
        <vertAlign val="superscript"/>
        <sz val="7"/>
        <rFont val="Arial"/>
        <family val="2"/>
      </rPr>
      <t>(1)</t>
    </r>
  </si>
  <si>
    <r>
      <t xml:space="preserve">6,29 </t>
    </r>
    <r>
      <rPr>
        <vertAlign val="superscript"/>
        <sz val="7"/>
        <rFont val="Arial"/>
        <family val="2"/>
      </rPr>
      <t>(1)</t>
    </r>
  </si>
  <si>
    <r>
      <t xml:space="preserve">6,05 </t>
    </r>
    <r>
      <rPr>
        <vertAlign val="superscript"/>
        <sz val="7"/>
        <rFont val="Arial"/>
        <family val="2"/>
      </rPr>
      <t>(1)</t>
    </r>
  </si>
  <si>
    <r>
      <t xml:space="preserve">5,69 </t>
    </r>
    <r>
      <rPr>
        <vertAlign val="superscript"/>
        <sz val="7"/>
        <rFont val="Arial"/>
        <family val="2"/>
      </rPr>
      <t>(1)</t>
    </r>
  </si>
  <si>
    <r>
      <t>5,71</t>
    </r>
    <r>
      <rPr>
        <vertAlign val="superscript"/>
        <sz val="7"/>
        <rFont val="Arial"/>
        <family val="2"/>
      </rPr>
      <t xml:space="preserve"> (1)</t>
    </r>
  </si>
  <si>
    <r>
      <t>0,31</t>
    </r>
    <r>
      <rPr>
        <vertAlign val="superscript"/>
        <sz val="7"/>
        <rFont val="Arial"/>
        <family val="2"/>
      </rPr>
      <t xml:space="preserve"> (1)</t>
    </r>
  </si>
  <si>
    <r>
      <t xml:space="preserve">5,40 </t>
    </r>
    <r>
      <rPr>
        <vertAlign val="superscript"/>
        <sz val="7"/>
        <rFont val="Arial"/>
        <family val="2"/>
      </rPr>
      <t>(1)</t>
    </r>
  </si>
  <si>
    <r>
      <t xml:space="preserve">,39 </t>
    </r>
    <r>
      <rPr>
        <vertAlign val="superscript"/>
        <sz val="7"/>
        <rFont val="Arial"/>
        <family val="2"/>
      </rPr>
      <t>(1)</t>
    </r>
  </si>
  <si>
    <r>
      <t xml:space="preserve">5,36 </t>
    </r>
    <r>
      <rPr>
        <vertAlign val="superscript"/>
        <sz val="7"/>
        <rFont val="Arial"/>
        <family val="2"/>
      </rPr>
      <t>(1)</t>
    </r>
  </si>
  <si>
    <r>
      <t>5,77</t>
    </r>
    <r>
      <rPr>
        <vertAlign val="superscript"/>
        <sz val="7"/>
        <rFont val="Arial"/>
        <family val="2"/>
      </rPr>
      <t xml:space="preserve"> (1)</t>
    </r>
  </si>
  <si>
    <r>
      <t xml:space="preserve">4,33 </t>
    </r>
    <r>
      <rPr>
        <vertAlign val="superscript"/>
        <sz val="7"/>
        <rFont val="Arial"/>
        <family val="2"/>
      </rPr>
      <t>(1)</t>
    </r>
  </si>
  <si>
    <r>
      <t xml:space="preserve">4,30 </t>
    </r>
    <r>
      <rPr>
        <vertAlign val="superscript"/>
        <sz val="7"/>
        <rFont val="Arial"/>
        <family val="2"/>
      </rPr>
      <t>(1)</t>
    </r>
  </si>
  <si>
    <r>
      <t xml:space="preserve">4,72 </t>
    </r>
    <r>
      <rPr>
        <vertAlign val="superscript"/>
        <sz val="7"/>
        <rFont val="Arial"/>
        <family val="2"/>
      </rPr>
      <t>(1)</t>
    </r>
  </si>
  <si>
    <r>
      <t xml:space="preserve">4,75 </t>
    </r>
    <r>
      <rPr>
        <vertAlign val="superscript"/>
        <sz val="7"/>
        <rFont val="Arial"/>
        <family val="2"/>
      </rPr>
      <t>(1)</t>
    </r>
  </si>
  <si>
    <r>
      <t xml:space="preserve">5,83 </t>
    </r>
    <r>
      <rPr>
        <vertAlign val="superscript"/>
        <sz val="7"/>
        <rFont val="Arial"/>
        <family val="2"/>
      </rPr>
      <t>(1)</t>
    </r>
  </si>
  <si>
    <r>
      <t>0,70</t>
    </r>
    <r>
      <rPr>
        <vertAlign val="superscript"/>
        <sz val="7"/>
        <rFont val="Arial"/>
        <family val="2"/>
      </rPr>
      <t xml:space="preserve"> (1)</t>
    </r>
  </si>
  <si>
    <r>
      <t xml:space="preserve">1,04 </t>
    </r>
    <r>
      <rPr>
        <vertAlign val="superscript"/>
        <sz val="7"/>
        <rFont val="Arial"/>
        <family val="2"/>
      </rPr>
      <t>(1)</t>
    </r>
  </si>
  <si>
    <r>
      <t xml:space="preserve">0,65 </t>
    </r>
    <r>
      <rPr>
        <vertAlign val="superscript"/>
        <sz val="7"/>
        <rFont val="Arial"/>
        <family val="2"/>
      </rPr>
      <t>(1)</t>
    </r>
  </si>
  <si>
    <r>
      <t xml:space="preserve">5,59 </t>
    </r>
    <r>
      <rPr>
        <vertAlign val="superscript"/>
        <sz val="7"/>
        <rFont val="Arial"/>
        <family val="2"/>
      </rPr>
      <t>(1)</t>
    </r>
  </si>
  <si>
    <r>
      <t xml:space="preserve">0,53 </t>
    </r>
    <r>
      <rPr>
        <vertAlign val="superscript"/>
        <sz val="7"/>
        <rFont val="Arial"/>
        <family val="2"/>
      </rPr>
      <t>(1)</t>
    </r>
  </si>
  <si>
    <r>
      <t xml:space="preserve">5,38 </t>
    </r>
    <r>
      <rPr>
        <vertAlign val="superscript"/>
        <sz val="7"/>
        <rFont val="Arial"/>
        <family val="2"/>
      </rPr>
      <t>(1)</t>
    </r>
  </si>
  <si>
    <r>
      <t>0,63</t>
    </r>
    <r>
      <rPr>
        <vertAlign val="superscript"/>
        <sz val="7"/>
        <rFont val="Arial"/>
        <family val="2"/>
      </rPr>
      <t xml:space="preserve"> (1)</t>
    </r>
  </si>
  <si>
    <r>
      <t>5,09</t>
    </r>
    <r>
      <rPr>
        <vertAlign val="superscript"/>
        <sz val="7"/>
        <rFont val="Arial"/>
        <family val="2"/>
      </rPr>
      <t xml:space="preserve"> (1)</t>
    </r>
  </si>
  <si>
    <r>
      <t xml:space="preserve">6,02 </t>
    </r>
    <r>
      <rPr>
        <vertAlign val="superscript"/>
        <sz val="7"/>
        <rFont val="Arial"/>
        <family val="2"/>
      </rPr>
      <t>(1)</t>
    </r>
  </si>
  <si>
    <r>
      <t xml:space="preserve">6,95 </t>
    </r>
    <r>
      <rPr>
        <vertAlign val="superscript"/>
        <sz val="7"/>
        <rFont val="Arial"/>
        <family val="2"/>
      </rPr>
      <t>(1)</t>
    </r>
  </si>
  <si>
    <r>
      <t xml:space="preserve">6,56 </t>
    </r>
    <r>
      <rPr>
        <vertAlign val="superscript"/>
        <sz val="7"/>
        <rFont val="Arial"/>
        <family val="2"/>
      </rPr>
      <t>(1)</t>
    </r>
  </si>
  <si>
    <r>
      <t xml:space="preserve">7,10 </t>
    </r>
    <r>
      <rPr>
        <vertAlign val="superscript"/>
        <sz val="7"/>
        <rFont val="Arial"/>
        <family val="2"/>
      </rPr>
      <t>(1)</t>
    </r>
  </si>
  <si>
    <r>
      <t xml:space="preserve">6,74 </t>
    </r>
    <r>
      <rPr>
        <vertAlign val="superscript"/>
        <sz val="7"/>
        <rFont val="Arial"/>
        <family val="2"/>
      </rPr>
      <t>(1)</t>
    </r>
  </si>
  <si>
    <r>
      <t xml:space="preserve">7,25 </t>
    </r>
    <r>
      <rPr>
        <vertAlign val="superscript"/>
        <sz val="7"/>
        <rFont val="Arial"/>
        <family val="2"/>
      </rPr>
      <t>(1)</t>
    </r>
  </si>
  <si>
    <r>
      <t xml:space="preserve">7,26 </t>
    </r>
    <r>
      <rPr>
        <vertAlign val="superscript"/>
        <sz val="7"/>
        <rFont val="Arial"/>
        <family val="2"/>
      </rPr>
      <t>(1)</t>
    </r>
  </si>
  <si>
    <r>
      <t xml:space="preserve">7,66 </t>
    </r>
    <r>
      <rPr>
        <vertAlign val="superscript"/>
        <sz val="7"/>
        <rFont val="Arial"/>
        <family val="2"/>
      </rPr>
      <t>(1)</t>
    </r>
  </si>
  <si>
    <r>
      <t xml:space="preserve">6,83 </t>
    </r>
    <r>
      <rPr>
        <vertAlign val="superscript"/>
        <sz val="7"/>
        <rFont val="Arial"/>
        <family val="2"/>
      </rPr>
      <t>(1)</t>
    </r>
  </si>
  <si>
    <r>
      <t xml:space="preserve">6,23 </t>
    </r>
    <r>
      <rPr>
        <vertAlign val="superscript"/>
        <sz val="7"/>
        <rFont val="Arial"/>
        <family val="2"/>
      </rPr>
      <t>(1)</t>
    </r>
  </si>
  <si>
    <r>
      <t xml:space="preserve">0,02 </t>
    </r>
    <r>
      <rPr>
        <vertAlign val="superscript"/>
        <sz val="7"/>
        <rFont val="Arial"/>
        <family val="2"/>
      </rPr>
      <t>(1)</t>
    </r>
  </si>
  <si>
    <r>
      <t>0,48</t>
    </r>
    <r>
      <rPr>
        <vertAlign val="superscript"/>
        <sz val="7"/>
        <rFont val="Arial"/>
        <family val="2"/>
      </rPr>
      <t xml:space="preserve"> (1)</t>
    </r>
  </si>
  <si>
    <r>
      <t xml:space="preserve">6,59 </t>
    </r>
    <r>
      <rPr>
        <vertAlign val="superscript"/>
        <sz val="7"/>
        <rFont val="Arial"/>
        <family val="2"/>
      </rPr>
      <t>(1)</t>
    </r>
  </si>
  <si>
    <r>
      <t>0,37</t>
    </r>
    <r>
      <rPr>
        <vertAlign val="superscript"/>
        <sz val="7"/>
        <rFont val="Arial"/>
        <family val="2"/>
      </rPr>
      <t xml:space="preserve"> (1)</t>
    </r>
  </si>
  <si>
    <r>
      <t xml:space="preserve">6,12 </t>
    </r>
    <r>
      <rPr>
        <vertAlign val="superscript"/>
        <sz val="7"/>
        <rFont val="Arial"/>
        <family val="2"/>
      </rPr>
      <t>(1)</t>
    </r>
  </si>
  <si>
    <r>
      <t>0,15</t>
    </r>
    <r>
      <rPr>
        <vertAlign val="superscript"/>
        <sz val="7"/>
        <rFont val="Arial"/>
        <family val="2"/>
      </rPr>
      <t xml:space="preserve"> (1)</t>
    </r>
  </si>
  <si>
    <r>
      <t xml:space="preserve">6,30 </t>
    </r>
    <r>
      <rPr>
        <vertAlign val="superscript"/>
        <sz val="7"/>
        <rFont val="Arial"/>
        <family val="2"/>
      </rPr>
      <t>(1)</t>
    </r>
  </si>
  <si>
    <r>
      <t xml:space="preserve">0,58 </t>
    </r>
    <r>
      <rPr>
        <vertAlign val="superscript"/>
        <sz val="7"/>
        <rFont val="Arial"/>
        <family val="2"/>
      </rPr>
      <t>(1)</t>
    </r>
  </si>
  <si>
    <r>
      <t>6,88</t>
    </r>
    <r>
      <rPr>
        <vertAlign val="superscript"/>
        <sz val="7"/>
        <rFont val="Arial"/>
        <family val="2"/>
      </rPr>
      <t xml:space="preserve"> (1)</t>
    </r>
  </si>
  <si>
    <r>
      <t xml:space="preserve">0,60 </t>
    </r>
    <r>
      <rPr>
        <vertAlign val="superscript"/>
        <sz val="7"/>
        <rFont val="Arial"/>
        <family val="2"/>
      </rPr>
      <t>(1)</t>
    </r>
  </si>
  <si>
    <r>
      <t>6,80</t>
    </r>
    <r>
      <rPr>
        <vertAlign val="superscript"/>
        <sz val="7"/>
        <rFont val="Arial"/>
        <family val="2"/>
      </rPr>
      <t xml:space="preserve"> (1)</t>
    </r>
  </si>
  <si>
    <r>
      <t xml:space="preserve">0,76 </t>
    </r>
    <r>
      <rPr>
        <vertAlign val="superscript"/>
        <sz val="7"/>
        <rFont val="Arial"/>
        <family val="2"/>
      </rPr>
      <t>(1)</t>
    </r>
  </si>
  <si>
    <r>
      <t>1,53</t>
    </r>
    <r>
      <rPr>
        <vertAlign val="superscript"/>
        <sz val="7"/>
        <rFont val="Arial"/>
        <family val="2"/>
      </rPr>
      <t xml:space="preserve"> (1)</t>
    </r>
  </si>
  <si>
    <r>
      <t xml:space="preserve">3,92 </t>
    </r>
    <r>
      <rPr>
        <vertAlign val="superscript"/>
        <sz val="7"/>
        <rFont val="Arial"/>
        <family val="2"/>
      </rPr>
      <t>(1)</t>
    </r>
  </si>
  <si>
    <r>
      <t xml:space="preserve">0,81 </t>
    </r>
    <r>
      <rPr>
        <vertAlign val="superscript"/>
        <sz val="7"/>
        <rFont val="Arial"/>
        <family val="2"/>
      </rPr>
      <t>(1)</t>
    </r>
  </si>
  <si>
    <r>
      <t>1,06</t>
    </r>
    <r>
      <rPr>
        <vertAlign val="superscript"/>
        <sz val="7"/>
        <rFont val="Arial"/>
        <family val="2"/>
      </rPr>
      <t xml:space="preserve"> (1)</t>
    </r>
  </si>
  <si>
    <r>
      <t xml:space="preserve">1,39 </t>
    </r>
    <r>
      <rPr>
        <vertAlign val="superscript"/>
        <sz val="7"/>
        <rFont val="Arial"/>
        <family val="2"/>
      </rPr>
      <t>(1)</t>
    </r>
  </si>
  <si>
    <r>
      <t>1,46</t>
    </r>
    <r>
      <rPr>
        <vertAlign val="superscript"/>
        <sz val="7"/>
        <rFont val="Arial"/>
        <family val="2"/>
      </rPr>
      <t xml:space="preserve"> (1)</t>
    </r>
  </si>
  <si>
    <r>
      <t xml:space="preserve">4,68 </t>
    </r>
    <r>
      <rPr>
        <vertAlign val="superscript"/>
        <sz val="7"/>
        <rFont val="Arial"/>
        <family val="2"/>
      </rPr>
      <t>(1)</t>
    </r>
  </si>
  <si>
    <r>
      <t xml:space="preserve">3,27 </t>
    </r>
    <r>
      <rPr>
        <vertAlign val="superscript"/>
        <sz val="7"/>
        <rFont val="Arial"/>
        <family val="2"/>
      </rPr>
      <t>(1)</t>
    </r>
  </si>
  <si>
    <r>
      <t>2,86</t>
    </r>
    <r>
      <rPr>
        <vertAlign val="superscript"/>
        <sz val="7"/>
        <rFont val="Arial"/>
        <family val="2"/>
      </rPr>
      <t xml:space="preserve"> (1)</t>
    </r>
  </si>
  <si>
    <r>
      <t xml:space="preserve">3,26 </t>
    </r>
    <r>
      <rPr>
        <vertAlign val="superscript"/>
        <sz val="7"/>
        <rFont val="Arial"/>
        <family val="2"/>
      </rPr>
      <t>(1)</t>
    </r>
  </si>
  <si>
    <r>
      <t>3,26</t>
    </r>
    <r>
      <rPr>
        <vertAlign val="superscript"/>
        <sz val="7"/>
        <rFont val="Arial"/>
        <family val="2"/>
      </rPr>
      <t xml:space="preserve"> (1)</t>
    </r>
  </si>
  <si>
    <r>
      <t xml:space="preserve">2,83 </t>
    </r>
    <r>
      <rPr>
        <vertAlign val="superscript"/>
        <sz val="7"/>
        <rFont val="Arial"/>
        <family val="2"/>
      </rPr>
      <t>(1)</t>
    </r>
  </si>
  <si>
    <r>
      <t xml:space="preserve">2,62 </t>
    </r>
    <r>
      <rPr>
        <vertAlign val="superscript"/>
        <sz val="7"/>
        <rFont val="Arial"/>
        <family val="2"/>
      </rPr>
      <t>(1)</t>
    </r>
  </si>
  <si>
    <r>
      <t>-0,35</t>
    </r>
    <r>
      <rPr>
        <vertAlign val="superscript"/>
        <sz val="7"/>
        <color indexed="53"/>
        <rFont val="Arial"/>
        <family val="2"/>
      </rPr>
      <t xml:space="preserve"> (1)</t>
    </r>
  </si>
  <si>
    <r>
      <t xml:space="preserve">2,95 </t>
    </r>
    <r>
      <rPr>
        <vertAlign val="superscript"/>
        <sz val="7"/>
        <rFont val="Arial"/>
        <family val="2"/>
      </rPr>
      <t>(1)</t>
    </r>
  </si>
  <si>
    <r>
      <t>4,83</t>
    </r>
    <r>
      <rPr>
        <vertAlign val="superscript"/>
        <sz val="7"/>
        <rFont val="Arial"/>
        <family val="2"/>
      </rPr>
      <t xml:space="preserve"> (1)</t>
    </r>
  </si>
  <si>
    <r>
      <t xml:space="preserve">1,31 </t>
    </r>
    <r>
      <rPr>
        <vertAlign val="superscript"/>
        <sz val="7"/>
        <rFont val="Arial"/>
        <family val="2"/>
      </rPr>
      <t>(1)</t>
    </r>
  </si>
  <si>
    <r>
      <t xml:space="preserve">3,30 </t>
    </r>
    <r>
      <rPr>
        <vertAlign val="superscript"/>
        <sz val="7"/>
        <rFont val="Arial"/>
        <family val="2"/>
      </rPr>
      <t>(1)</t>
    </r>
  </si>
  <si>
    <r>
      <t xml:space="preserve">5,21 </t>
    </r>
    <r>
      <rPr>
        <vertAlign val="superscript"/>
        <sz val="7"/>
        <rFont val="Arial"/>
        <family val="2"/>
      </rPr>
      <t>(1)</t>
    </r>
  </si>
  <si>
    <r>
      <t xml:space="preserve">4,28 </t>
    </r>
    <r>
      <rPr>
        <vertAlign val="superscript"/>
        <sz val="7"/>
        <rFont val="Arial"/>
        <family val="2"/>
      </rPr>
      <t>(1)</t>
    </r>
  </si>
  <si>
    <r>
      <t xml:space="preserve">4,71 </t>
    </r>
    <r>
      <rPr>
        <vertAlign val="superscript"/>
        <sz val="7"/>
        <rFont val="Arial"/>
        <family val="2"/>
      </rPr>
      <t>(1)</t>
    </r>
  </si>
  <si>
    <t>DISTRITO FEDERAL</t>
  </si>
  <si>
    <r>
      <t xml:space="preserve">0,01 </t>
    </r>
    <r>
      <rPr>
        <vertAlign val="superscript"/>
        <sz val="7"/>
        <rFont val="Arial"/>
        <family val="2"/>
      </rPr>
      <t>(1)</t>
    </r>
  </si>
  <si>
    <r>
      <t xml:space="preserve">4,34 </t>
    </r>
    <r>
      <rPr>
        <vertAlign val="superscript"/>
        <sz val="7"/>
        <rFont val="Arial"/>
        <family val="2"/>
      </rPr>
      <t>(1)</t>
    </r>
  </si>
  <si>
    <r>
      <t xml:space="preserve">6,49 </t>
    </r>
    <r>
      <rPr>
        <vertAlign val="superscript"/>
        <sz val="7"/>
        <rFont val="Arial"/>
        <family val="2"/>
      </rPr>
      <t>(1)</t>
    </r>
  </si>
  <si>
    <r>
      <t xml:space="preserve">7,07 </t>
    </r>
    <r>
      <rPr>
        <vertAlign val="superscript"/>
        <sz val="7"/>
        <rFont val="Arial"/>
        <family val="2"/>
      </rPr>
      <t>(1)</t>
    </r>
  </si>
  <si>
    <r>
      <t xml:space="preserve">2,35 </t>
    </r>
    <r>
      <rPr>
        <vertAlign val="superscript"/>
        <sz val="7"/>
        <rFont val="Arial"/>
        <family val="2"/>
      </rPr>
      <t>(1)</t>
    </r>
  </si>
  <si>
    <r>
      <t xml:space="preserve">3,00 </t>
    </r>
    <r>
      <rPr>
        <vertAlign val="superscript"/>
        <sz val="7"/>
        <rFont val="Arial"/>
        <family val="2"/>
      </rPr>
      <t>(1)</t>
    </r>
  </si>
  <si>
    <r>
      <t xml:space="preserve">4,77 </t>
    </r>
    <r>
      <rPr>
        <vertAlign val="superscript"/>
        <sz val="7"/>
        <rFont val="Arial"/>
        <family val="2"/>
      </rPr>
      <t>(1)</t>
    </r>
  </si>
  <si>
    <r>
      <t xml:space="preserve">4,91 </t>
    </r>
    <r>
      <rPr>
        <vertAlign val="superscript"/>
        <sz val="7"/>
        <rFont val="Arial"/>
        <family val="2"/>
      </rPr>
      <t>(1)</t>
    </r>
  </si>
  <si>
    <r>
      <t>2,51</t>
    </r>
    <r>
      <rPr>
        <vertAlign val="superscript"/>
        <sz val="7"/>
        <rFont val="Arial"/>
        <family val="2"/>
      </rPr>
      <t xml:space="preserve"> (1)</t>
    </r>
  </si>
  <si>
    <r>
      <t>7,09</t>
    </r>
    <r>
      <rPr>
        <vertAlign val="superscript"/>
        <sz val="7"/>
        <rFont val="Arial"/>
        <family val="2"/>
      </rPr>
      <t xml:space="preserve"> (1)</t>
    </r>
  </si>
  <si>
    <r>
      <t>3,14</t>
    </r>
    <r>
      <rPr>
        <vertAlign val="superscript"/>
        <sz val="7"/>
        <rFont val="Arial"/>
        <family val="2"/>
      </rPr>
      <t xml:space="preserve"> (1)</t>
    </r>
  </si>
  <si>
    <r>
      <t>4,43</t>
    </r>
    <r>
      <rPr>
        <vertAlign val="superscript"/>
        <sz val="7"/>
        <rFont val="Arial"/>
        <family val="2"/>
      </rPr>
      <t xml:space="preserve"> (1)</t>
    </r>
  </si>
  <si>
    <r>
      <t>4,86</t>
    </r>
    <r>
      <rPr>
        <vertAlign val="superscript"/>
        <sz val="7"/>
        <rFont val="Arial"/>
        <family val="2"/>
      </rPr>
      <t xml:space="preserve"> (1)</t>
    </r>
  </si>
  <si>
    <r>
      <t>6,33</t>
    </r>
    <r>
      <rPr>
        <vertAlign val="superscript"/>
        <sz val="7"/>
        <rFont val="Arial"/>
        <family val="2"/>
      </rPr>
      <t xml:space="preserve"> (1)</t>
    </r>
  </si>
  <si>
    <r>
      <t>1,87</t>
    </r>
    <r>
      <rPr>
        <vertAlign val="superscript"/>
        <sz val="7"/>
        <rFont val="Arial"/>
        <family val="2"/>
      </rPr>
      <t xml:space="preserve"> (1)</t>
    </r>
  </si>
  <si>
    <r>
      <t>6,58</t>
    </r>
    <r>
      <rPr>
        <vertAlign val="superscript"/>
        <sz val="7"/>
        <rFont val="Arial"/>
        <family val="2"/>
      </rPr>
      <t xml:space="preserve"> (1)</t>
    </r>
  </si>
  <si>
    <r>
      <t xml:space="preserve">4,98 </t>
    </r>
    <r>
      <rPr>
        <vertAlign val="superscript"/>
        <sz val="7"/>
        <rFont val="Arial"/>
        <family val="2"/>
      </rPr>
      <t>(1)</t>
    </r>
  </si>
  <si>
    <r>
      <t>3,01</t>
    </r>
    <r>
      <rPr>
        <vertAlign val="superscript"/>
        <sz val="7"/>
        <rFont val="Arial"/>
        <family val="2"/>
      </rPr>
      <t xml:space="preserve"> (1)</t>
    </r>
  </si>
  <si>
    <r>
      <t>5,18</t>
    </r>
    <r>
      <rPr>
        <vertAlign val="superscript"/>
        <sz val="7"/>
        <rFont val="Arial"/>
        <family val="2"/>
      </rPr>
      <t xml:space="preserve"> (1)</t>
    </r>
  </si>
  <si>
    <r>
      <t>3,11</t>
    </r>
    <r>
      <rPr>
        <vertAlign val="superscript"/>
        <sz val="7"/>
        <rFont val="Arial"/>
        <family val="2"/>
      </rPr>
      <t xml:space="preserve"> (1)</t>
    </r>
  </si>
  <si>
    <r>
      <t>3,51</t>
    </r>
    <r>
      <rPr>
        <vertAlign val="superscript"/>
        <sz val="7"/>
        <rFont val="Arial"/>
        <family val="2"/>
      </rPr>
      <t xml:space="preserve"> (1)</t>
    </r>
  </si>
  <si>
    <r>
      <t>4,65</t>
    </r>
    <r>
      <rPr>
        <vertAlign val="superscript"/>
        <sz val="7"/>
        <rFont val="Arial"/>
        <family val="2"/>
      </rPr>
      <t xml:space="preserve"> (1)</t>
    </r>
  </si>
  <si>
    <r>
      <t>4,92</t>
    </r>
    <r>
      <rPr>
        <vertAlign val="superscript"/>
        <sz val="7"/>
        <rFont val="Arial"/>
        <family val="2"/>
      </rPr>
      <t xml:space="preserve"> (1)</t>
    </r>
  </si>
  <si>
    <r>
      <t>6,11</t>
    </r>
    <r>
      <rPr>
        <vertAlign val="superscript"/>
        <sz val="7"/>
        <rFont val="Arial"/>
        <family val="2"/>
      </rPr>
      <t xml:space="preserve"> (1)</t>
    </r>
  </si>
  <si>
    <r>
      <t>5,05</t>
    </r>
    <r>
      <rPr>
        <vertAlign val="superscript"/>
        <sz val="7"/>
        <rFont val="Arial"/>
        <family val="2"/>
      </rPr>
      <t xml:space="preserve"> (1)</t>
    </r>
  </si>
  <si>
    <r>
      <t>5,48</t>
    </r>
    <r>
      <rPr>
        <vertAlign val="superscript"/>
        <sz val="7"/>
        <rFont val="Arial"/>
        <family val="2"/>
      </rPr>
      <t xml:space="preserve"> (1)</t>
    </r>
  </si>
  <si>
    <r>
      <t xml:space="preserve">4,99 </t>
    </r>
    <r>
      <rPr>
        <vertAlign val="superscript"/>
        <sz val="7"/>
        <rFont val="Arial"/>
        <family val="2"/>
      </rPr>
      <t>(1)</t>
    </r>
  </si>
  <si>
    <r>
      <t xml:space="preserve">4,17 </t>
    </r>
    <r>
      <rPr>
        <vertAlign val="superscript"/>
        <sz val="7"/>
        <rFont val="Arial"/>
        <family val="2"/>
      </rPr>
      <t>(1)</t>
    </r>
  </si>
  <si>
    <r>
      <t xml:space="preserve">4,31 </t>
    </r>
    <r>
      <rPr>
        <vertAlign val="superscript"/>
        <sz val="7"/>
        <rFont val="Arial"/>
        <family val="2"/>
      </rPr>
      <t>(1)</t>
    </r>
  </si>
  <si>
    <r>
      <t xml:space="preserve">3,80 </t>
    </r>
    <r>
      <rPr>
        <vertAlign val="superscript"/>
        <sz val="7"/>
        <rFont val="Arial"/>
        <family val="2"/>
      </rPr>
      <t>(1)</t>
    </r>
  </si>
  <si>
    <r>
      <t xml:space="preserve">3,52 </t>
    </r>
    <r>
      <rPr>
        <vertAlign val="superscript"/>
        <sz val="7"/>
        <rFont val="Arial"/>
        <family val="2"/>
      </rPr>
      <t>(1)</t>
    </r>
  </si>
  <si>
    <r>
      <t xml:space="preserve">3,81 </t>
    </r>
    <r>
      <rPr>
        <vertAlign val="superscript"/>
        <sz val="7"/>
        <rFont val="Arial"/>
        <family val="2"/>
      </rPr>
      <t>(1)</t>
    </r>
  </si>
  <si>
    <r>
      <t xml:space="preserve">3,62 </t>
    </r>
    <r>
      <rPr>
        <vertAlign val="superscript"/>
        <sz val="7"/>
        <rFont val="Arial"/>
        <family val="2"/>
      </rPr>
      <t>(1)</t>
    </r>
  </si>
  <si>
    <r>
      <t xml:space="preserve">5,27 </t>
    </r>
    <r>
      <rPr>
        <vertAlign val="superscript"/>
        <sz val="7"/>
        <rFont val="Arial"/>
        <family val="2"/>
      </rPr>
      <t>(1)</t>
    </r>
  </si>
  <si>
    <r>
      <t xml:space="preserve">3,92  </t>
    </r>
    <r>
      <rPr>
        <vertAlign val="superscript"/>
        <sz val="7"/>
        <rFont val="Arial"/>
        <family val="2"/>
      </rPr>
      <t>(1)</t>
    </r>
  </si>
  <si>
    <r>
      <t xml:space="preserve">4,18  </t>
    </r>
    <r>
      <rPr>
        <vertAlign val="superscript"/>
        <sz val="7"/>
        <rFont val="Arial"/>
        <family val="2"/>
      </rPr>
      <t>(1)</t>
    </r>
  </si>
  <si>
    <r>
      <t xml:space="preserve">4,03  </t>
    </r>
    <r>
      <rPr>
        <vertAlign val="superscript"/>
        <sz val="7"/>
        <rFont val="Arial"/>
        <family val="2"/>
      </rPr>
      <t>(1)</t>
    </r>
  </si>
  <si>
    <t>Fonte: Sistema Nacional de Pesquisa de Custos e Índices da Construção Civil-SINAPI/IBGE.</t>
  </si>
  <si>
    <t>Elaboração: Banco de Dados CBIC</t>
  </si>
  <si>
    <t>Obs.: Nova série de custos e índices a partir de jan/99 (base dez. 98=100)</t>
  </si>
  <si>
    <t>(*) Valores a partir de maio/2013 caso a desoneração da folha de pagamento dos salários não tivesse ocorrido.</t>
  </si>
  <si>
    <r>
      <t xml:space="preserve">(1) </t>
    </r>
    <r>
      <rPr>
        <sz val="7"/>
        <color indexed="48"/>
        <rFont val="Arial"/>
        <family val="2"/>
      </rPr>
      <t>Variação calculada pelo IBGE, considerando o número-índice com 8 casas decimais.</t>
    </r>
  </si>
  <si>
    <t>SÉRIE COM DESONERAÇÃO DA FOLHA DE PAGAMENTO DOS SALÁRIOS</t>
  </si>
  <si>
    <r>
      <t xml:space="preserve">5,95 </t>
    </r>
    <r>
      <rPr>
        <vertAlign val="superscript"/>
        <sz val="8"/>
        <rFont val="Arial"/>
        <family val="2"/>
      </rPr>
      <t>(1)</t>
    </r>
  </si>
  <si>
    <r>
      <t xml:space="preserve">5,59 </t>
    </r>
    <r>
      <rPr>
        <vertAlign val="superscript"/>
        <sz val="8"/>
        <rFont val="Arial"/>
        <family val="2"/>
      </rPr>
      <t>(1)</t>
    </r>
  </si>
  <si>
    <r>
      <t xml:space="preserve">0,33 </t>
    </r>
    <r>
      <rPr>
        <vertAlign val="superscript"/>
        <sz val="8"/>
        <rFont val="Arial"/>
        <family val="2"/>
      </rPr>
      <t>(1)</t>
    </r>
  </si>
  <si>
    <r>
      <t>5,25</t>
    </r>
    <r>
      <rPr>
        <vertAlign val="superscript"/>
        <sz val="8"/>
        <rFont val="Arial"/>
        <family val="2"/>
      </rPr>
      <t xml:space="preserve"> (1)</t>
    </r>
  </si>
  <si>
    <r>
      <t>5,20</t>
    </r>
    <r>
      <rPr>
        <vertAlign val="superscript"/>
        <sz val="8"/>
        <rFont val="Arial"/>
        <family val="2"/>
      </rPr>
      <t xml:space="preserve"> (1)</t>
    </r>
  </si>
  <si>
    <r>
      <t xml:space="preserve">5,64 </t>
    </r>
    <r>
      <rPr>
        <vertAlign val="superscript"/>
        <sz val="8"/>
        <rFont val="Arial"/>
        <family val="2"/>
      </rPr>
      <t>(1)</t>
    </r>
  </si>
  <si>
    <r>
      <t xml:space="preserve">5,89 </t>
    </r>
    <r>
      <rPr>
        <vertAlign val="superscript"/>
        <sz val="8"/>
        <rFont val="Arial"/>
        <family val="2"/>
      </rPr>
      <t>(1)</t>
    </r>
  </si>
  <si>
    <r>
      <t xml:space="preserve">4,45 </t>
    </r>
    <r>
      <rPr>
        <vertAlign val="superscript"/>
        <sz val="8"/>
        <rFont val="Arial"/>
        <family val="2"/>
      </rPr>
      <t>(1)</t>
    </r>
  </si>
  <si>
    <r>
      <t>4,68</t>
    </r>
    <r>
      <rPr>
        <vertAlign val="superscript"/>
        <sz val="8"/>
        <rFont val="Arial"/>
        <family val="2"/>
      </rPr>
      <t xml:space="preserve"> (1)</t>
    </r>
  </si>
  <si>
    <r>
      <t xml:space="preserve">4,59 </t>
    </r>
    <r>
      <rPr>
        <vertAlign val="superscript"/>
        <sz val="8"/>
        <rFont val="Arial"/>
        <family val="2"/>
      </rPr>
      <t>(1)</t>
    </r>
  </si>
  <si>
    <r>
      <t xml:space="preserve">5,00 </t>
    </r>
    <r>
      <rPr>
        <vertAlign val="superscript"/>
        <sz val="8"/>
        <rFont val="Arial"/>
        <family val="2"/>
      </rPr>
      <t>(1)</t>
    </r>
  </si>
  <si>
    <r>
      <t xml:space="preserve">5,01 </t>
    </r>
    <r>
      <rPr>
        <vertAlign val="superscript"/>
        <sz val="8"/>
        <rFont val="Arial"/>
        <family val="2"/>
      </rPr>
      <t>(1)</t>
    </r>
  </si>
  <si>
    <r>
      <t xml:space="preserve">5,50 </t>
    </r>
    <r>
      <rPr>
        <vertAlign val="superscript"/>
        <sz val="8"/>
        <rFont val="Arial"/>
        <family val="2"/>
      </rPr>
      <t>(1)</t>
    </r>
  </si>
  <si>
    <r>
      <t>5,98</t>
    </r>
    <r>
      <rPr>
        <vertAlign val="superscript"/>
        <sz val="8"/>
        <rFont val="Arial"/>
        <family val="2"/>
      </rPr>
      <t xml:space="preserve"> (1)</t>
    </r>
  </si>
  <si>
    <r>
      <t xml:space="preserve">0,71 </t>
    </r>
    <r>
      <rPr>
        <vertAlign val="superscript"/>
        <sz val="8"/>
        <rFont val="Arial"/>
        <family val="2"/>
      </rPr>
      <t>(1)</t>
    </r>
  </si>
  <si>
    <r>
      <t>5,40</t>
    </r>
    <r>
      <rPr>
        <vertAlign val="superscript"/>
        <sz val="8"/>
        <rFont val="Arial"/>
        <family val="2"/>
      </rPr>
      <t xml:space="preserve"> (1)</t>
    </r>
  </si>
  <si>
    <r>
      <t xml:space="preserve">5,18 </t>
    </r>
    <r>
      <rPr>
        <vertAlign val="superscript"/>
        <sz val="8"/>
        <rFont val="Arial"/>
        <family val="2"/>
      </rPr>
      <t>(1)</t>
    </r>
  </si>
  <si>
    <r>
      <t>4,87</t>
    </r>
    <r>
      <rPr>
        <vertAlign val="superscript"/>
        <sz val="8"/>
        <rFont val="Arial"/>
        <family val="2"/>
      </rPr>
      <t xml:space="preserve"> (1)</t>
    </r>
  </si>
  <si>
    <r>
      <t xml:space="preserve">6,76 </t>
    </r>
    <r>
      <rPr>
        <vertAlign val="superscript"/>
        <sz val="8"/>
        <rFont val="Arial"/>
        <family val="2"/>
      </rPr>
      <t>(1)</t>
    </r>
  </si>
  <si>
    <r>
      <t>6,55</t>
    </r>
    <r>
      <rPr>
        <vertAlign val="superscript"/>
        <sz val="8"/>
        <rFont val="Arial"/>
        <family val="2"/>
      </rPr>
      <t xml:space="preserve"> (1)</t>
    </r>
  </si>
  <si>
    <r>
      <t xml:space="preserve">0,51 </t>
    </r>
    <r>
      <rPr>
        <vertAlign val="superscript"/>
        <sz val="8"/>
        <rFont val="Arial"/>
        <family val="2"/>
      </rPr>
      <t>(1)</t>
    </r>
  </si>
  <si>
    <r>
      <t xml:space="preserve">6,36 </t>
    </r>
    <r>
      <rPr>
        <vertAlign val="superscript"/>
        <sz val="8"/>
        <rFont val="Arial"/>
        <family val="2"/>
      </rPr>
      <t>(1)</t>
    </r>
  </si>
  <si>
    <r>
      <t xml:space="preserve">0,42 </t>
    </r>
    <r>
      <rPr>
        <vertAlign val="superscript"/>
        <sz val="8"/>
        <rFont val="Arial"/>
        <family val="2"/>
      </rPr>
      <t>(1)</t>
    </r>
  </si>
  <si>
    <r>
      <t xml:space="preserve">6,08 </t>
    </r>
    <r>
      <rPr>
        <vertAlign val="superscript"/>
        <sz val="8"/>
        <rFont val="Arial"/>
        <family val="2"/>
      </rPr>
      <t>(1)</t>
    </r>
  </si>
  <si>
    <r>
      <t xml:space="preserve">0,63 </t>
    </r>
    <r>
      <rPr>
        <vertAlign val="superscript"/>
        <sz val="8"/>
        <rFont val="Arial"/>
        <family val="2"/>
      </rPr>
      <t>(1)</t>
    </r>
  </si>
  <si>
    <r>
      <t xml:space="preserve">6,68 </t>
    </r>
    <r>
      <rPr>
        <vertAlign val="superscript"/>
        <sz val="8"/>
        <rFont val="Arial"/>
        <family val="2"/>
      </rPr>
      <t>(1)</t>
    </r>
  </si>
  <si>
    <r>
      <t xml:space="preserve">6,60 </t>
    </r>
    <r>
      <rPr>
        <vertAlign val="superscript"/>
        <sz val="8"/>
        <rFont val="Arial"/>
        <family val="2"/>
      </rPr>
      <t>(1)</t>
    </r>
  </si>
  <si>
    <r>
      <t xml:space="preserve">0,88 </t>
    </r>
    <r>
      <rPr>
        <vertAlign val="superscript"/>
        <sz val="8"/>
        <rFont val="Arial"/>
        <family val="2"/>
      </rPr>
      <t>(1)</t>
    </r>
  </si>
  <si>
    <r>
      <t xml:space="preserve">1,14 </t>
    </r>
    <r>
      <rPr>
        <vertAlign val="superscript"/>
        <sz val="8"/>
        <rFont val="Arial"/>
        <family val="2"/>
      </rPr>
      <t>(1)</t>
    </r>
  </si>
  <si>
    <r>
      <t xml:space="preserve">3,23 </t>
    </r>
    <r>
      <rPr>
        <vertAlign val="superscript"/>
        <sz val="8"/>
        <rFont val="Arial"/>
        <family val="2"/>
      </rPr>
      <t>(1)</t>
    </r>
  </si>
  <si>
    <r>
      <t xml:space="preserve">2,60 </t>
    </r>
    <r>
      <rPr>
        <vertAlign val="superscript"/>
        <sz val="8"/>
        <rFont val="Arial"/>
        <family val="2"/>
      </rPr>
      <t>(1)</t>
    </r>
  </si>
  <si>
    <r>
      <t xml:space="preserve">2,31 </t>
    </r>
    <r>
      <rPr>
        <vertAlign val="superscript"/>
        <sz val="8"/>
        <rFont val="Arial"/>
        <family val="2"/>
      </rPr>
      <t>(1)</t>
    </r>
  </si>
  <si>
    <r>
      <t xml:space="preserve">2,38 </t>
    </r>
    <r>
      <rPr>
        <vertAlign val="superscript"/>
        <sz val="8"/>
        <rFont val="Arial"/>
        <family val="2"/>
      </rPr>
      <t>(1)</t>
    </r>
  </si>
  <si>
    <r>
      <t xml:space="preserve">0,08 </t>
    </r>
    <r>
      <rPr>
        <vertAlign val="superscript"/>
        <sz val="8"/>
        <rFont val="Arial"/>
        <family val="2"/>
      </rPr>
      <t>(1)</t>
    </r>
  </si>
  <si>
    <r>
      <t xml:space="preserve">2,66 </t>
    </r>
    <r>
      <rPr>
        <vertAlign val="superscript"/>
        <sz val="8"/>
        <rFont val="Arial"/>
        <family val="2"/>
      </rPr>
      <t>(1)</t>
    </r>
  </si>
  <si>
    <r>
      <t xml:space="preserve">3,77 </t>
    </r>
    <r>
      <rPr>
        <vertAlign val="superscript"/>
        <sz val="8"/>
        <rFont val="Arial"/>
        <family val="2"/>
      </rPr>
      <t>(1)</t>
    </r>
  </si>
  <si>
    <r>
      <t xml:space="preserve">5,06 </t>
    </r>
    <r>
      <rPr>
        <vertAlign val="superscript"/>
        <sz val="8"/>
        <rFont val="Arial"/>
        <family val="2"/>
      </rPr>
      <t>(1)</t>
    </r>
  </si>
  <si>
    <r>
      <t xml:space="preserve">3,87 </t>
    </r>
    <r>
      <rPr>
        <vertAlign val="superscript"/>
        <sz val="8"/>
        <rFont val="Arial"/>
        <family val="2"/>
      </rPr>
      <t>(1)</t>
    </r>
  </si>
  <si>
    <r>
      <t xml:space="preserve">3,86 </t>
    </r>
    <r>
      <rPr>
        <vertAlign val="superscript"/>
        <sz val="8"/>
        <rFont val="Arial"/>
        <family val="2"/>
      </rPr>
      <t>(1)</t>
    </r>
  </si>
  <si>
    <r>
      <t xml:space="preserve">4,36 </t>
    </r>
    <r>
      <rPr>
        <vertAlign val="superscript"/>
        <sz val="8"/>
        <rFont val="Arial"/>
        <family val="2"/>
      </rPr>
      <t>(1)</t>
    </r>
  </si>
  <si>
    <r>
      <t>(1)</t>
    </r>
    <r>
      <rPr>
        <sz val="7"/>
        <color indexed="48"/>
        <rFont val="Arial"/>
        <family val="2"/>
      </rPr>
      <t xml:space="preserve"> Variação calculada pelo IBGE, considerando o número-índice com 8 casas decimais.</t>
    </r>
  </si>
  <si>
    <t>TRANSPORTE DE MATERIAL BETUMINOSO</t>
  </si>
  <si>
    <t>Transporte com caminhão basculante de 10 m³ - rodovia com rodovia pavimentada</t>
  </si>
  <si>
    <t>Cascalheira Insula</t>
  </si>
  <si>
    <t>CIMENTO</t>
  </si>
  <si>
    <t>kg</t>
  </si>
  <si>
    <t>M0424</t>
  </si>
  <si>
    <t>Rodovia :</t>
  </si>
  <si>
    <t>MT-100</t>
  </si>
  <si>
    <t>Trecho :</t>
  </si>
  <si>
    <t>Extensão :</t>
  </si>
  <si>
    <t>Escavação mecânica com trator de esteira de 71 kW em material de 1ª categoria - DMT de até 30m</t>
  </si>
  <si>
    <t>Escavação, carga e transporte de material de 1ª categoria - DMT de 50 a 200 m - caminho de serviço em revestimento primário - com escavadeira e caminhão basculante de 14 m³</t>
  </si>
  <si>
    <t>Escavação, carga e transporte de material de 1ª categoria - DMT de200 a 400 m - caminho de serviço em revestimento primário - com escavadeira e caminhão basculante de 14 m³</t>
  </si>
  <si>
    <t>Escavação, carga e transporte de material de 1ª categoria - DMT de 400 a 600 m - caminho de serviço em revestimento primário - com escavadeira e caminhão basculante de 14 m³</t>
  </si>
  <si>
    <t>Escavação, carga e transporte de material de 1ª categoria - DMT de 600 a 800 m - caminho de serviço em revestimento primário - com escavadeira e caminhão basculante de 14 m³</t>
  </si>
  <si>
    <t>Escavação, carga e transporte de material de 1ª categoria - DMT de 800 a 1.000 m - caminho de serviço em revestimento primário - com escavadeira e caminhão basculante de 14 m³</t>
  </si>
  <si>
    <t>Escavação, carga e transporte de material de 1ª categoria - DMT de 1.000 a 1.200 m - caminho de serviço em revestimento primário - com escavadeira e caminhão basculante de 14 m³</t>
  </si>
  <si>
    <t>Escavação, carga e transporte de material de 1ª categoria - DMT de 1.200 a 1.400 m - caminho de serviço em revestimento primário - com escavadeira e caminhão basculante de 14 m³</t>
  </si>
  <si>
    <t>Escavação, carga e transporte de material de 1ª categoria - DMT de 1.400 a 1.600 m - caminho de serviço em revestimento primário - com escavadeira e caminhão basculante de 14 m³</t>
  </si>
  <si>
    <t>Escavação, carga e transporte de material de 1ª categoria - DMT de 1.800 a 2.000 m - caminho de serviço em revestimento primário - com escavadeira e caminhão basculante de 14 m³</t>
  </si>
  <si>
    <t>Escavação, carga e transporte de material de 1ª categoria - DMT de 2.500 a 3.000 m - caminho de serviço em revestimento primário - com escavadeira e caminhão basculante de 14 m³</t>
  </si>
  <si>
    <t>ESCAVADEIRA HIDRÁULICA SOBRE ESTEIRA COM CAÇAMBA COM</t>
  </si>
  <si>
    <t>IE9575</t>
  </si>
  <si>
    <t>IE9042</t>
  </si>
  <si>
    <t>TRATOR DE ESTEIRAS COM LÂMINA - 74,5 KW</t>
  </si>
  <si>
    <t>Base estabilizada granulometricamente com mistura solos na pista com material de jazida</t>
  </si>
  <si>
    <t>CAMINHÃO TANQUE DISTRIBUIDOR DE ASFALTO COM CAPACIDADE DE</t>
  </si>
  <si>
    <t>IM2097</t>
  </si>
  <si>
    <t>EMULSÃO ASFÁLTICA RR-2C</t>
  </si>
  <si>
    <t>IT0713</t>
  </si>
  <si>
    <t>Dreno longitudinal profundo para corte em solo - DPS 07 - tubo de concreto perfurado e brita comercial</t>
  </si>
  <si>
    <t>IM2051</t>
  </si>
  <si>
    <t>GEOTÊXTIL NÃO-TECIDO AGULHADO RT 14</t>
  </si>
  <si>
    <t>C48019</t>
  </si>
  <si>
    <t>C48048</t>
  </si>
  <si>
    <t>ESCAVAÇÃO MECÂNICA DE VALA EM MATERIAL DE 1ª CATEGORIA</t>
  </si>
  <si>
    <t>C48069</t>
  </si>
  <si>
    <t>SELO DE ARGILA APILOADO (SOLO LOCAL)</t>
  </si>
  <si>
    <t>IT0411</t>
  </si>
  <si>
    <t>IT0434</t>
  </si>
  <si>
    <t>IT5435</t>
  </si>
  <si>
    <t>IT5502</t>
  </si>
  <si>
    <t>IM1943</t>
  </si>
  <si>
    <t>CIMENTO ASFÁLTICO CAP 50/70</t>
  </si>
  <si>
    <t>Pintura de faixa - termoplástico por aspersão - espessura de 1,5 mm</t>
  </si>
  <si>
    <t>IE9645</t>
  </si>
  <si>
    <t>CAMINHÃO DEMARCADOR DE FAIXAS COM SISTEMA DE PINTURA À</t>
  </si>
  <si>
    <t>IM2040</t>
  </si>
  <si>
    <t>MASSA TERMOPLÁSTICA PARA ASPERSÃO</t>
  </si>
  <si>
    <t>IT1050</t>
  </si>
  <si>
    <t>MASSA TERMOPLÁSTICA PARA ASPERSÃO - CAMINHÃO CARROCERIA</t>
  </si>
  <si>
    <t>IT6164</t>
  </si>
  <si>
    <t>FORNECIMENTO E IMPLANTAÇÃO DE PLACA EM AÇO - PELÍCULA I + III</t>
  </si>
  <si>
    <t>C52016</t>
  </si>
  <si>
    <t>IT1011</t>
  </si>
  <si>
    <t>IT6125</t>
  </si>
  <si>
    <t>ENLEIVAMENTO</t>
  </si>
  <si>
    <t>C44013</t>
  </si>
  <si>
    <t>OBTENÇÃO DE GRAMA PARA REPLANTIO</t>
  </si>
  <si>
    <t>IT0836</t>
  </si>
  <si>
    <t>IT5950</t>
  </si>
  <si>
    <t>IE9511</t>
  </si>
  <si>
    <t>CARREGADEIRA DE PNEUS COM CAPACIDADE DE 3,3 M³ - 213 KW</t>
  </si>
  <si>
    <t>IE9008</t>
  </si>
  <si>
    <t>TRANSPORTADOR MANUAL DE TUBOS DE CONCRETO</t>
  </si>
  <si>
    <t>IE9632</t>
  </si>
  <si>
    <t>IE9647</t>
  </si>
  <si>
    <t>COMPACTADOR MANUAL COM SOQUETE VIBRATÓRIO - 4,1 KW</t>
  </si>
  <si>
    <t xml:space="preserve">Transporte com caminhão basculante de 10 m³ - rodovia com revestimento primário </t>
  </si>
  <si>
    <t xml:space="preserve">Emulsão asfáltica RR-2C </t>
  </si>
  <si>
    <t>Fornecimento e implantação de placa em aço - película I + III</t>
  </si>
  <si>
    <t>M2097</t>
  </si>
  <si>
    <t>Sub-trecho:</t>
  </si>
  <si>
    <t>MÊS 11</t>
  </si>
  <si>
    <t>MÊS 12</t>
  </si>
  <si>
    <t>MÊS 13</t>
  </si>
  <si>
    <t>MÊS 14</t>
  </si>
  <si>
    <t>MÊS 15</t>
  </si>
  <si>
    <t>MÊS 16</t>
  </si>
  <si>
    <t>MÊS 17</t>
  </si>
  <si>
    <t>MÊS 18</t>
  </si>
  <si>
    <t>MÊS 10</t>
  </si>
  <si>
    <t>MÊS 19</t>
  </si>
  <si>
    <t>MÊS 20</t>
  </si>
  <si>
    <t>Distribuidora /Goiânia</t>
  </si>
  <si>
    <t>Montical / Piranhas/GO</t>
  </si>
  <si>
    <t xml:space="preserve">Pista </t>
  </si>
  <si>
    <t>Distribuidora/Rondonópolis</t>
  </si>
  <si>
    <t>Cimento</t>
  </si>
  <si>
    <t>Madeira/diversos</t>
  </si>
  <si>
    <t>Fornecedor/Barra do Garças</t>
  </si>
  <si>
    <t>ENTR. BR-364(B)/MT-299 - PONTE BRANCA/MT (Estaca 2035+0,00 a 4504+0,00)</t>
  </si>
  <si>
    <t>Destocamento de árvores com diâmetro de 0,15 a 0,30 m</t>
  </si>
  <si>
    <t>Destocamento de árvores com diâmetro maior que 0,30 m</t>
  </si>
  <si>
    <t>Escavação e carga de material de 1ª categoria - com escavadeira</t>
  </si>
  <si>
    <t>Transporte com caminhão basculante com caçamba estanque com capacidade de 14 m³ - rodovia em leito natural</t>
  </si>
  <si>
    <t>Escavação, carga e transporte de material de 1ª categoria - DMT de 1.600 a 1.800 m - caminho de serviço em revestimento primário - com escavadeira e caminhão basculante de 14 m³</t>
  </si>
  <si>
    <t>Escavação, carga e transporte de material de 3ª categoria - DMT de 200 a 400 m - caminho de serviço em revestimento primário - com caminhão basculante de 12 m³</t>
  </si>
  <si>
    <t>Escavação, carga e transporte de material de 3ª categoria - DMT de 400 a 600 m - caminho de serviço em revestimento primário - com caminhão basculante de 12 m³</t>
  </si>
  <si>
    <t>Escavação, carga e transporte de material de 3ª categoria - DMT de 800 a 1.000 m - caminho de serviço em revestimento primário - com caminhão basculante de 12 m³</t>
  </si>
  <si>
    <t>Compactação de aterros a 100% do Proctor normal</t>
  </si>
  <si>
    <t>2.2</t>
  </si>
  <si>
    <t>Regularização do subleito</t>
  </si>
  <si>
    <t>Transporte com caminhão basculante de 10 m³ - rodovia em leito natural</t>
  </si>
  <si>
    <t>Imprimação com asfalto diluído</t>
  </si>
  <si>
    <t>Tratamento superficial duplo com banho diluído - brita comercial</t>
  </si>
  <si>
    <t>Boca de saída para dreno longitudinal profundo - BSD 02 - tubo de concreto perfurado - areia e brita comerciais</t>
  </si>
  <si>
    <t>Descida d'água de aterros tipo rápido - DAR 02 - areia e brita comerciais</t>
  </si>
  <si>
    <t>Dissipador de energia - DES 01 - areia e pedra de mão comerciais</t>
  </si>
  <si>
    <t>6.12</t>
  </si>
  <si>
    <t>6.13</t>
  </si>
  <si>
    <t>6.14</t>
  </si>
  <si>
    <t>6.15</t>
  </si>
  <si>
    <t>6.16</t>
  </si>
  <si>
    <t>Corpo de BSTC D = 1,00 m CA1 - areia, brita e pedra de mão comerciais</t>
  </si>
  <si>
    <t>Boca BSTC D = 1,00 m - esconsidade 0° - areia e brita comerciais - alas esconsas</t>
  </si>
  <si>
    <t>9.0</t>
  </si>
  <si>
    <t>9.1</t>
  </si>
  <si>
    <t>9.2</t>
  </si>
  <si>
    <t>0804417</t>
  </si>
  <si>
    <t>PREÇO - MÉDIO PORTE</t>
  </si>
  <si>
    <t>RELATORIO DE PENDENCIAS MT-100 IMPLANTAÇÃO</t>
  </si>
  <si>
    <t>NÃO TEM NOTA DE SERVIÇO</t>
  </si>
  <si>
    <t>DIVERGENTE</t>
  </si>
  <si>
    <t>Fornecimento asfalto diluído CM-30</t>
  </si>
  <si>
    <t xml:space="preserve">Fornecimento de emulsão asfáltica RR-2C - </t>
  </si>
  <si>
    <t xml:space="preserve">Transporte comercial de material betuminoso - CM-30 </t>
  </si>
  <si>
    <t xml:space="preserve">Transporte comercial de material betuminoso - RR-2C </t>
  </si>
  <si>
    <t>TRECHO 1</t>
  </si>
  <si>
    <t>TRECHO 2</t>
  </si>
  <si>
    <t>Descrição</t>
  </si>
  <si>
    <t>Quant.</t>
  </si>
  <si>
    <t>QUADRO DE ÁREAS DE LIMPEZA, DESMATAMENTO E DESTOCAMENTO</t>
  </si>
  <si>
    <t>Estaca Inical</t>
  </si>
  <si>
    <t>Extensão (m)</t>
  </si>
  <si>
    <t>Largura (m)</t>
  </si>
  <si>
    <t>+</t>
  </si>
  <si>
    <t>volume de aterro + compensação</t>
  </si>
  <si>
    <t>largura media x altura</t>
  </si>
  <si>
    <t>volume 100% compactado</t>
  </si>
  <si>
    <t>FEITO</t>
  </si>
  <si>
    <t>volume 100% solto</t>
  </si>
  <si>
    <t>voume 95% solto</t>
  </si>
  <si>
    <t>volume 95% compactado</t>
  </si>
  <si>
    <t>QUADRO  DE  RESUMO  DE  TERRAPLENAGEM</t>
  </si>
  <si>
    <t>Intervalo</t>
  </si>
  <si>
    <t>DMT</t>
  </si>
  <si>
    <t>1ª Categoria</t>
  </si>
  <si>
    <t>2ª Categoria</t>
  </si>
  <si>
    <t>3ª Categoria</t>
  </si>
  <si>
    <t>Empréstimo</t>
  </si>
  <si>
    <t>Substituição Subleito</t>
  </si>
  <si>
    <t>Rebaixo Rocha (3ª Cat.)</t>
  </si>
  <si>
    <t>0-50</t>
  </si>
  <si>
    <t>51-200</t>
  </si>
  <si>
    <t>201-400</t>
  </si>
  <si>
    <t>401-600</t>
  </si>
  <si>
    <t>601-800</t>
  </si>
  <si>
    <t>801-1000</t>
  </si>
  <si>
    <t>1001-1200</t>
  </si>
  <si>
    <t>1201-1400</t>
  </si>
  <si>
    <t>1401-1600</t>
  </si>
  <si>
    <t>1601-1800</t>
  </si>
  <si>
    <t>1801-2000</t>
  </si>
  <si>
    <t>2001-3000</t>
  </si>
  <si>
    <t>3001-5001</t>
  </si>
  <si>
    <t>Porcentagem</t>
  </si>
  <si>
    <t>PARÂMETROS  GEOTÉCNICOS  PARA  SELEÇÃO  DOS  MATERIAIS</t>
  </si>
  <si>
    <t>CBR (%)</t>
  </si>
  <si>
    <t>EXPANSÃO (%)</t>
  </si>
  <si>
    <t>VOLUME  COMPACTADO</t>
  </si>
  <si>
    <t>MATERIAL NÃO ADEQUADO PARA TERRAPLENAGEM (DEVERÁ SER NECESSARIAMENTE DESTINADO A BOTA-FORA)</t>
  </si>
  <si>
    <t>&lt;4</t>
  </si>
  <si>
    <t>&gt;4</t>
  </si>
  <si>
    <t>ACAB. TERRAP. (100%)</t>
  </si>
  <si>
    <t>MATERIAL NÃO ADEQUADO PARA SUB-LEITO (DEVERÁ SER PROCEDIDA A SUA SUBSTITUIÇÃO)</t>
  </si>
  <si>
    <t>&lt;7</t>
  </si>
  <si>
    <t>&gt;=2</t>
  </si>
  <si>
    <t>MATERIAL SATISFATÓRIO PARA UTILIZAÇÃO NO MIOLO DOS ATERROS</t>
  </si>
  <si>
    <t>&gt;=4</t>
  </si>
  <si>
    <t>&lt;=4</t>
  </si>
  <si>
    <t>CORPO DE ATERRO (100%)</t>
  </si>
  <si>
    <t>MATERIAL SATISFATÓRIO PARA CORPO DOS ATERROS</t>
  </si>
  <si>
    <t>MATERIAL INDICADO PARA EMPREGO COMO ACABAMENTO DE TERRAP. DE CORTES E ATERROS</t>
  </si>
  <si>
    <t>&gt;=7</t>
  </si>
  <si>
    <t>&lt;2</t>
  </si>
  <si>
    <t>TOTAL GERAL</t>
  </si>
  <si>
    <t>EXTENSÃO (m)</t>
  </si>
  <si>
    <t>LARGURA (m)</t>
  </si>
  <si>
    <t>ÁREA PISTA (m²)</t>
  </si>
  <si>
    <t>ÁREA Superlargura (m²)</t>
  </si>
  <si>
    <t>ÁREA TOTAL (m²)</t>
  </si>
  <si>
    <t>VOLUME PISTA (m³)</t>
  </si>
  <si>
    <t>VOLUME TOTAL (m³)</t>
  </si>
  <si>
    <t>DENSIDADE OU TAXA</t>
  </si>
  <si>
    <t>PESO (t)</t>
  </si>
  <si>
    <t>DMT (km)</t>
  </si>
  <si>
    <t>MOMENTO DE TRANSPORTE</t>
  </si>
  <si>
    <t>EST INICIAL</t>
  </si>
  <si>
    <t>EST FINAL</t>
  </si>
  <si>
    <t>FIXO</t>
  </si>
  <si>
    <t>DA FONTE AO SEGMENTO</t>
  </si>
  <si>
    <t>NO SEGMENTO</t>
  </si>
  <si>
    <t xml:space="preserve">REGULARIZAÇÃO DE SUBLEITO </t>
  </si>
  <si>
    <t>SEGMENTO 1</t>
  </si>
  <si>
    <t>SEGMENTO 2</t>
  </si>
  <si>
    <t xml:space="preserve">ÁREA TOTAL (SEGMENTO 1 + SEGMENTO 2) = </t>
  </si>
  <si>
    <t>MOMENTO DE TRANSPORTE (txkm)</t>
  </si>
  <si>
    <t>VOLUME TRANSPORTE MATERIAL JAZIDA - SUB-BASE (Cascalho)</t>
  </si>
  <si>
    <t>DT - Leito Natural -               (km)</t>
  </si>
  <si>
    <t>DT - Revestimento Primario - (km)</t>
  </si>
  <si>
    <t>DT - Revestimento Pavimentado (km)</t>
  </si>
  <si>
    <t xml:space="preserve"> Transporte Rod. Leito Nat.  -  (txkm)</t>
  </si>
  <si>
    <t>Transporte Rod. Revest. Prim. - (txkm)</t>
  </si>
  <si>
    <t>Transporte Rod. Pavimentado (txkm)</t>
  </si>
  <si>
    <t>JAZIDA 02</t>
  </si>
  <si>
    <t>t/m³</t>
  </si>
  <si>
    <t>JAZIDA 03</t>
  </si>
  <si>
    <t>JAZIDA 03A</t>
  </si>
  <si>
    <t>JAZIDA 04A</t>
  </si>
  <si>
    <t>ESP.(m)</t>
  </si>
  <si>
    <t>Transporte Rod. Paviment. (txkm)</t>
  </si>
  <si>
    <t>ACESSO</t>
  </si>
  <si>
    <t>SUBBASE</t>
  </si>
  <si>
    <t>Volume Superlarg. (m³)</t>
  </si>
  <si>
    <t>BASE</t>
  </si>
  <si>
    <t>JAZIDA 04</t>
  </si>
  <si>
    <t>VOLUME TOTAL SUBBASE =</t>
  </si>
  <si>
    <t>MOM. TRANSP. TOTAL (TKM) =</t>
  </si>
  <si>
    <t>IMPRIMAÇÃO</t>
  </si>
  <si>
    <t>Fornecedor / Canteiro</t>
  </si>
  <si>
    <t>DMT comercial =</t>
  </si>
  <si>
    <t>km</t>
  </si>
  <si>
    <t xml:space="preserve"> TAXA</t>
  </si>
  <si>
    <t xml:space="preserve">ÁREA TOTAL  (S1+S2)= </t>
  </si>
  <si>
    <t>PESO TOTAL (T) =</t>
  </si>
  <si>
    <t>TRATAMENTO SUPERFICIAL DUPLO</t>
  </si>
  <si>
    <t>VOLUME TRANSPORTE MATERIAL PAVIMENTAÇÃO - TSD (Agregado)</t>
  </si>
  <si>
    <t>TAXA</t>
  </si>
  <si>
    <t>TOTAL (S1+S2) =</t>
  </si>
  <si>
    <t>ÁREA TOTAL (S1+S2) =</t>
  </si>
  <si>
    <t>FORNECEDOR DE AREAL</t>
  </si>
  <si>
    <t>FORNECEDOR DIVERSOS</t>
  </si>
  <si>
    <t>CANTEIRO DE OBRAS</t>
  </si>
  <si>
    <t>3427</t>
  </si>
  <si>
    <t>3437</t>
  </si>
  <si>
    <t>E</t>
  </si>
  <si>
    <t>200,00</t>
  </si>
  <si>
    <t>3535</t>
  </si>
  <si>
    <t>3541</t>
  </si>
  <si>
    <t>120,00</t>
  </si>
  <si>
    <t>3559</t>
  </si>
  <si>
    <t>3574</t>
  </si>
  <si>
    <t>D</t>
  </si>
  <si>
    <t>300,00</t>
  </si>
  <si>
    <t>TOTAL (m)</t>
  </si>
  <si>
    <t>320,00</t>
  </si>
  <si>
    <t>3060</t>
  </si>
  <si>
    <t>3079</t>
  </si>
  <si>
    <t>3092</t>
  </si>
  <si>
    <t>3108</t>
  </si>
  <si>
    <t>3197</t>
  </si>
  <si>
    <t>3233</t>
  </si>
  <si>
    <t>3326</t>
  </si>
  <si>
    <t>3338</t>
  </si>
  <si>
    <t>3447</t>
  </si>
  <si>
    <t>3467</t>
  </si>
  <si>
    <t>3481</t>
  </si>
  <si>
    <t>3488</t>
  </si>
  <si>
    <t>3510</t>
  </si>
  <si>
    <t>3515</t>
  </si>
  <si>
    <t>3524</t>
  </si>
  <si>
    <t>3529</t>
  </si>
  <si>
    <t>3532</t>
  </si>
  <si>
    <t>3543</t>
  </si>
  <si>
    <t>3840</t>
  </si>
  <si>
    <t>3852</t>
  </si>
  <si>
    <t>4230</t>
  </si>
  <si>
    <t>4240</t>
  </si>
  <si>
    <t>4374</t>
  </si>
  <si>
    <t>4382</t>
  </si>
  <si>
    <t>3175</t>
  </si>
  <si>
    <t>3184</t>
  </si>
  <si>
    <t>3280</t>
  </si>
  <si>
    <t>3293</t>
  </si>
  <si>
    <t>3516</t>
  </si>
  <si>
    <t>3580</t>
  </si>
  <si>
    <t>3635</t>
  </si>
  <si>
    <t>3654</t>
  </si>
  <si>
    <t>3711</t>
  </si>
  <si>
    <t>3724</t>
  </si>
  <si>
    <t>DRENO</t>
  </si>
  <si>
    <t>ESTACAS</t>
  </si>
  <si>
    <t>SAÍDA(S)</t>
  </si>
  <si>
    <t>LADO</t>
  </si>
  <si>
    <t>COMPRIMENTO</t>
  </si>
  <si>
    <t>BOCA DE SAÍDA</t>
  </si>
  <si>
    <t>TIPO D PS 07</t>
  </si>
  <si>
    <t>TIPO DPR 02</t>
  </si>
  <si>
    <t>TIPO</t>
  </si>
  <si>
    <t>QUANT.</t>
  </si>
  <si>
    <t>3059</t>
  </si>
  <si>
    <t>3078</t>
  </si>
  <si>
    <t>380,00</t>
  </si>
  <si>
    <t>BSD-02</t>
  </si>
  <si>
    <t>1</t>
  </si>
  <si>
    <t>3110</t>
  </si>
  <si>
    <t>3092/3110</t>
  </si>
  <si>
    <t>360,00</t>
  </si>
  <si>
    <t>2</t>
  </si>
  <si>
    <t>3147</t>
  </si>
  <si>
    <t>3157</t>
  </si>
  <si>
    <t>3176</t>
  </si>
  <si>
    <t>3183</t>
  </si>
  <si>
    <t>140,00</t>
  </si>
  <si>
    <t>3198</t>
  </si>
  <si>
    <t>3234</t>
  </si>
  <si>
    <t>3198/3234</t>
  </si>
  <si>
    <t>720,00</t>
  </si>
  <si>
    <t>3294</t>
  </si>
  <si>
    <t>3280/3294</t>
  </si>
  <si>
    <t>280,00</t>
  </si>
  <si>
    <t>3324</t>
  </si>
  <si>
    <t>3358</t>
  </si>
  <si>
    <t>680,00</t>
  </si>
  <si>
    <t>3408</t>
  </si>
  <si>
    <t>3422</t>
  </si>
  <si>
    <t>3408/3422</t>
  </si>
  <si>
    <t>3445</t>
  </si>
  <si>
    <t>3468</t>
  </si>
  <si>
    <t>3445/3468</t>
  </si>
  <si>
    <t>460,00</t>
  </si>
  <si>
    <t>3497</t>
  </si>
  <si>
    <t>3530</t>
  </si>
  <si>
    <t>660,00</t>
  </si>
  <si>
    <t>3531</t>
  </si>
  <si>
    <t>80,00</t>
  </si>
  <si>
    <t>3589</t>
  </si>
  <si>
    <t>3602</t>
  </si>
  <si>
    <t>260,00</t>
  </si>
  <si>
    <t>3636</t>
  </si>
  <si>
    <t>3651</t>
  </si>
  <si>
    <t>3710</t>
  </si>
  <si>
    <t>3723</t>
  </si>
  <si>
    <t>3793</t>
  </si>
  <si>
    <t>3805</t>
  </si>
  <si>
    <t>240,00</t>
  </si>
  <si>
    <t>3853</t>
  </si>
  <si>
    <t>3864</t>
  </si>
  <si>
    <t>3891</t>
  </si>
  <si>
    <t>540,00</t>
  </si>
  <si>
    <t>3903</t>
  </si>
  <si>
    <t>3927</t>
  </si>
  <si>
    <t>3903/3927</t>
  </si>
  <si>
    <t>480,00</t>
  </si>
  <si>
    <t>3961</t>
  </si>
  <si>
    <t>3983</t>
  </si>
  <si>
    <t>440,00</t>
  </si>
  <si>
    <t>4033</t>
  </si>
  <si>
    <t>4051</t>
  </si>
  <si>
    <t>4126</t>
  </si>
  <si>
    <t>4139</t>
  </si>
  <si>
    <t>4152</t>
  </si>
  <si>
    <t>4176</t>
  </si>
  <si>
    <t>4239</t>
  </si>
  <si>
    <t>180,00</t>
  </si>
  <si>
    <t>4347</t>
  </si>
  <si>
    <t>4363</t>
  </si>
  <si>
    <t>4381</t>
  </si>
  <si>
    <t>4386</t>
  </si>
  <si>
    <t>4406</t>
  </si>
  <si>
    <t>400,00</t>
  </si>
  <si>
    <t>4421</t>
  </si>
  <si>
    <t>4437</t>
  </si>
  <si>
    <t>4451</t>
  </si>
  <si>
    <t>4466</t>
  </si>
  <si>
    <t>3111</t>
  </si>
  <si>
    <t>3092/3111</t>
  </si>
  <si>
    <t>3148</t>
  </si>
  <si>
    <t>160,00</t>
  </si>
  <si>
    <t>3200</t>
  </si>
  <si>
    <t>3229</t>
  </si>
  <si>
    <t>3200/3229</t>
  </si>
  <si>
    <t>580,00</t>
  </si>
  <si>
    <t>3253</t>
  </si>
  <si>
    <t>3265</t>
  </si>
  <si>
    <t>3279</t>
  </si>
  <si>
    <t>3279/3294</t>
  </si>
  <si>
    <t>3357</t>
  </si>
  <si>
    <t>3410</t>
  </si>
  <si>
    <t>3423</t>
  </si>
  <si>
    <t>3410/3423</t>
  </si>
  <si>
    <t>3449</t>
  </si>
  <si>
    <t>3449/3467</t>
  </si>
  <si>
    <t>3498</t>
  </si>
  <si>
    <t>620,00</t>
  </si>
  <si>
    <t>3590</t>
  </si>
  <si>
    <t>3617</t>
  </si>
  <si>
    <t>3623</t>
  </si>
  <si>
    <t>3652</t>
  </si>
  <si>
    <t>340,00</t>
  </si>
  <si>
    <t>3708</t>
  </si>
  <si>
    <t>3792</t>
  </si>
  <si>
    <t>3808</t>
  </si>
  <si>
    <t>3863</t>
  </si>
  <si>
    <t>560,00</t>
  </si>
  <si>
    <t>3925</t>
  </si>
  <si>
    <t>3903/3925</t>
  </si>
  <si>
    <t>3981</t>
  </si>
  <si>
    <t>4081</t>
  </si>
  <si>
    <t>4094</t>
  </si>
  <si>
    <t>4122</t>
  </si>
  <si>
    <t>4138</t>
  </si>
  <si>
    <t>4151</t>
  </si>
  <si>
    <t>500,00</t>
  </si>
  <si>
    <t>4229</t>
  </si>
  <si>
    <t>220,00</t>
  </si>
  <si>
    <t>4350</t>
  </si>
  <si>
    <t>4366</t>
  </si>
  <si>
    <t>4375</t>
  </si>
  <si>
    <t>4378</t>
  </si>
  <si>
    <t>60,00</t>
  </si>
  <si>
    <t>4392</t>
  </si>
  <si>
    <t>4407</t>
  </si>
  <si>
    <t>4464</t>
  </si>
  <si>
    <t>16.260,00</t>
  </si>
  <si>
    <t>3.700,00</t>
  </si>
  <si>
    <t>71</t>
  </si>
  <si>
    <t>QUADRO DE CADASTRO DE SARJETAS (construir)</t>
  </si>
  <si>
    <t>Nº</t>
  </si>
  <si>
    <t>ESTACA SUBTRECHO</t>
  </si>
  <si>
    <t>COORDENADA DE LOCALIZAÇÃO</t>
  </si>
  <si>
    <t>EXTENSÃO(m)</t>
  </si>
  <si>
    <t>SAÍDA</t>
  </si>
  <si>
    <t>DISSIPADORES NAS SAÍDAS</t>
  </si>
  <si>
    <t>INICIAL</t>
  </si>
  <si>
    <t>FINAL</t>
  </si>
  <si>
    <t>ESTACA</t>
  </si>
  <si>
    <t>DIREITO</t>
  </si>
  <si>
    <t>-</t>
  </si>
  <si>
    <t>STC-03</t>
  </si>
  <si>
    <t>DES-01</t>
  </si>
  <si>
    <t>ESQUERDO</t>
  </si>
  <si>
    <t>STC-01</t>
  </si>
  <si>
    <t>2475//2489</t>
  </si>
  <si>
    <t>2700//2717</t>
  </si>
  <si>
    <t>2830//2878</t>
  </si>
  <si>
    <t>2913//2939</t>
  </si>
  <si>
    <t>metros</t>
  </si>
  <si>
    <t>unidade</t>
  </si>
  <si>
    <t>QUADRO DE CADASTRO DE MEIO-FIO (construir)</t>
  </si>
  <si>
    <t>SITUAÇÃO</t>
  </si>
  <si>
    <t>MFC-03</t>
  </si>
  <si>
    <t>CONSTRUIR</t>
  </si>
  <si>
    <t>MFC</t>
  </si>
  <si>
    <t>TOTAL MFC-03</t>
  </si>
  <si>
    <t>QUADRO DE DESCIDAS DE ÁGUA (Construir)</t>
  </si>
  <si>
    <t>EXT. (m)</t>
  </si>
  <si>
    <t>DESCIDA TIPO</t>
  </si>
  <si>
    <t>DISSIPADOR</t>
  </si>
  <si>
    <t>2064+0</t>
  </si>
  <si>
    <t>EDA-01</t>
  </si>
  <si>
    <t>DAR-02</t>
  </si>
  <si>
    <t>DEB-01</t>
  </si>
  <si>
    <t>2081+0</t>
  </si>
  <si>
    <t>2130+0</t>
  </si>
  <si>
    <t>2255+0</t>
  </si>
  <si>
    <t>2262+10</t>
  </si>
  <si>
    <t>2351+0</t>
  </si>
  <si>
    <t>2362+0</t>
  </si>
  <si>
    <t>2365+0</t>
  </si>
  <si>
    <t>2384+10</t>
  </si>
  <si>
    <t>2387+0</t>
  </si>
  <si>
    <t>2532+0</t>
  </si>
  <si>
    <t>2535+12</t>
  </si>
  <si>
    <t>2539+4</t>
  </si>
  <si>
    <t>2542+16</t>
  </si>
  <si>
    <t>2546+8</t>
  </si>
  <si>
    <t>2794+0</t>
  </si>
  <si>
    <t>2952+0</t>
  </si>
  <si>
    <t>3030+10</t>
  </si>
  <si>
    <t>3032+0</t>
  </si>
  <si>
    <t>3033+10</t>
  </si>
  <si>
    <t>3035+0</t>
  </si>
  <si>
    <t>QUADRO RESUMO</t>
  </si>
  <si>
    <t>unidades</t>
  </si>
  <si>
    <t>DA</t>
  </si>
  <si>
    <t>Dist. Asfalto/Cuiabá</t>
  </si>
  <si>
    <t>398,00 km</t>
  </si>
  <si>
    <t>ent. BR-364/mt - MT-100</t>
  </si>
  <si>
    <t>Est. 0,00</t>
  </si>
  <si>
    <t>Est. 2.035 (início do trecho)</t>
  </si>
  <si>
    <t>RP</t>
  </si>
  <si>
    <t>p</t>
  </si>
  <si>
    <t>FC - Fornecedor de Cimento</t>
  </si>
  <si>
    <t>193,00 km</t>
  </si>
  <si>
    <t>40,70 km</t>
  </si>
  <si>
    <t>J3- Est. 3.090</t>
  </si>
  <si>
    <t>J4 - Est. 4.045</t>
  </si>
  <si>
    <t>4,20 km</t>
  </si>
  <si>
    <t>4,60 km</t>
  </si>
  <si>
    <t>49,39 km</t>
  </si>
  <si>
    <t>CUIABÁ</t>
  </si>
  <si>
    <t>RONDONÓPOLIS</t>
  </si>
  <si>
    <t xml:space="preserve">Est. 3.035 </t>
  </si>
  <si>
    <t>ARAGUAINHA</t>
  </si>
  <si>
    <t xml:space="preserve">Est. 4.504+10 (Fim do trecho) </t>
  </si>
  <si>
    <t>PONTE BRANCA</t>
  </si>
  <si>
    <t>RIBEIRÃOZINHO</t>
  </si>
  <si>
    <t>40,40Km</t>
  </si>
  <si>
    <t>TORIXORÉU</t>
  </si>
  <si>
    <t>A</t>
  </si>
  <si>
    <t>PIRANHAS/GO</t>
  </si>
  <si>
    <t>49,50 km</t>
  </si>
  <si>
    <t>0,75 Km</t>
  </si>
  <si>
    <t>30,50 Km</t>
  </si>
  <si>
    <t>97,50 Km</t>
  </si>
  <si>
    <t>BARRA DO GARÇAS</t>
  </si>
  <si>
    <t>Madeira/tubo/diversos</t>
  </si>
  <si>
    <t xml:space="preserve">                                        P - Rodovia Pavimentada</t>
  </si>
  <si>
    <t>Distribuidora /Cuiabá-MT (Dist. Industrial)</t>
  </si>
  <si>
    <t>DIAGRAMA LINEAR DE OCORRÊNCIA DE MATERIAIS</t>
  </si>
  <si>
    <t>LN</t>
  </si>
  <si>
    <t>OBS:                            LP - Rodovia Leito Natural</t>
  </si>
  <si>
    <t xml:space="preserve">                                     RP - Rodovia Revestimento Primário</t>
  </si>
  <si>
    <t>MÊS 21</t>
  </si>
  <si>
    <t>MÊS 22</t>
  </si>
  <si>
    <t>MÊS 23</t>
  </si>
  <si>
    <t>MÊS 24</t>
  </si>
  <si>
    <t>Ancoragem de defensa semimaleável simples - fornecimento e implantação</t>
  </si>
  <si>
    <t>Defensa semimaleável simples - fornecimento e implantação</t>
  </si>
  <si>
    <t>1.5</t>
  </si>
  <si>
    <t>74209/001 - SINAPI</t>
  </si>
  <si>
    <t>Placa de Obra em Chapa Galvanizada (2,50 x 5,00m)</t>
  </si>
  <si>
    <t>Sarjeta triangular de concreto - STC 03 - areia e brita comerciais</t>
  </si>
  <si>
    <t>CURVA ABC DE INSUMOS</t>
  </si>
  <si>
    <t>Consumo</t>
  </si>
  <si>
    <t>Preço Unitário</t>
  </si>
  <si>
    <t>Custo (Financ)</t>
  </si>
  <si>
    <t>% Ac</t>
  </si>
  <si>
    <t>Classificação</t>
  </si>
  <si>
    <t xml:space="preserve">EMULSÃO ASFÁLTICA RR-2C </t>
  </si>
  <si>
    <t xml:space="preserve">BRITA </t>
  </si>
  <si>
    <t>ASFALTO DILUIDO CM-30</t>
  </si>
  <si>
    <t>B</t>
  </si>
  <si>
    <t>IM0004</t>
  </si>
  <si>
    <t>AÇO CA 50</t>
  </si>
  <si>
    <t>IM2175</t>
  </si>
  <si>
    <t>TUBO DE CONCRETO ARMADO PA 1 - D = 1,00 M</t>
  </si>
  <si>
    <t>IM2042</t>
  </si>
  <si>
    <t>EMULSÃO EXPLOSIVA ENCARTUCHADA</t>
  </si>
  <si>
    <t>C</t>
  </si>
  <si>
    <t>IM0284</t>
  </si>
  <si>
    <t>CAIBRO DE PINHO DE 7,5 X 7,5 CM</t>
  </si>
  <si>
    <t>IM2145</t>
  </si>
  <si>
    <t>SÉRIE DE BROCAS S-12 - D = 22 MM</t>
  </si>
  <si>
    <t>IM2141</t>
  </si>
  <si>
    <t>NONEL DE INICIAÇÃO PARA FOGACHO COM 6 M</t>
  </si>
  <si>
    <t>IM2144</t>
  </si>
  <si>
    <t>NONEL DE COLUNA COM 6 M</t>
  </si>
  <si>
    <t>IM0074</t>
  </si>
  <si>
    <t>MUDA ARBUSTIVA DE PORTE DE 50 CM</t>
  </si>
  <si>
    <t>IM0448</t>
  </si>
  <si>
    <t>COMPENSADO RESINADO DE 14 MM</t>
  </si>
  <si>
    <t>IM2146</t>
  </si>
  <si>
    <t>NONEL INICIADOR COM 150 M</t>
  </si>
  <si>
    <t>IM2065</t>
  </si>
  <si>
    <t>HASTE PARA PERFURATRIZ DE ESTEIRA T38 DE 1 1/2 X 3 M</t>
  </si>
  <si>
    <t>IM0310</t>
  </si>
  <si>
    <t>PEÇA DE MADEIRA DE 2,5 X 7,5 CM</t>
  </si>
  <si>
    <t>IM2067</t>
  </si>
  <si>
    <t>PUNHO PARA PERFURATRIZ DE ESTEIRA T38 - D = 1 1/2</t>
  </si>
  <si>
    <t>IM2143</t>
  </si>
  <si>
    <t>NONEL DE LIGAÇÃO</t>
  </si>
  <si>
    <t>IM2062</t>
  </si>
  <si>
    <t>COROA PARA PERFURATRIZ T38 - D = 2 1/2</t>
  </si>
  <si>
    <t>IM0286</t>
  </si>
  <si>
    <t>TÁBUA DE 2,5 X 30 CM</t>
  </si>
  <si>
    <t>IM0446</t>
  </si>
  <si>
    <t>COMPENSADO RESINADO DE 10 MM</t>
  </si>
  <si>
    <t>IM0075</t>
  </si>
  <si>
    <t>ARAME RECOZIDO 18 BWG</t>
  </si>
  <si>
    <t>IM0285</t>
  </si>
  <si>
    <t>PONTALETE PARA ESCORAMENTO - D = 15 CM</t>
  </si>
  <si>
    <t>IM2066</t>
  </si>
  <si>
    <t>LUVA PARA PERFURATRIZ DE ESTEIRA T38 - D = 1 1/2</t>
  </si>
  <si>
    <t>IM0786</t>
  </si>
  <si>
    <t>ISOPOR</t>
  </si>
  <si>
    <t>CHECK LIST</t>
  </si>
  <si>
    <t xml:space="preserve">ITEM </t>
  </si>
  <si>
    <t>STATUS</t>
  </si>
  <si>
    <t>PLANILHA ORÇAMENTÁRIA</t>
  </si>
  <si>
    <t>QUADRO DE QUANTIDADES</t>
  </si>
  <si>
    <t>QUADRO DE DMT</t>
  </si>
  <si>
    <t>CROQUI DE OCORRÊNCIA</t>
  </si>
  <si>
    <t>BINÔMIO DE ASFALTO</t>
  </si>
  <si>
    <t>COMPOSIÇÕES DE CUSTO</t>
  </si>
  <si>
    <t>MEMORIAL DE CÁLCULO ADMINISTRAÇÃO LOCAL</t>
  </si>
  <si>
    <t>MEMORIAL DE CÁLCULO DE CANTEIRO</t>
  </si>
  <si>
    <t>MOBILIZAÇÃO DE EQUIPAMENTOS</t>
  </si>
  <si>
    <t>MOBILIZAÇÃO DE PESSOAL</t>
  </si>
  <si>
    <t xml:space="preserve">CURVA ABC DE MATERIAIS </t>
  </si>
  <si>
    <t>CURVA ABC DE SERVIÇOS</t>
  </si>
  <si>
    <t>BINÔMIO DE AGREGADOS</t>
  </si>
  <si>
    <t>CRONOGRAMA FISICO-FINANCEIRO</t>
  </si>
  <si>
    <t>MAPA DE COTAÇÃO DE ÍTEN DA CURVA ABC</t>
  </si>
  <si>
    <t>DEMONSTRATIVOS DE COTAÇÕES</t>
  </si>
  <si>
    <t>QUADRO DE BDI</t>
  </si>
  <si>
    <t>DEMONSTRATIVO DE ISS (CÓDIGO TRIBUTÁRIO)</t>
  </si>
  <si>
    <t>NOTAS DE SERVIÇOS</t>
  </si>
  <si>
    <t>DEFINIÇÃO DE PORTE DE OBRA</t>
  </si>
  <si>
    <t>DEMONSTRATIVO DE INDICE DE REAJUSTAMENTO</t>
  </si>
  <si>
    <t>DEMONSTRATIVO DO CMCC</t>
  </si>
  <si>
    <t>QUADRO DE PEDÁGIO (MATERIAL BETUMINOSO E MOBILIZAÇÃO)</t>
  </si>
  <si>
    <t>COTAÇÃO DE PASSAGEM DE ÔNIBUS</t>
  </si>
  <si>
    <t>DEMONSTRATIVO DE CUSTOS DE ASFALTOS ANP</t>
  </si>
  <si>
    <t>PLANILHA ORCAMENTARIA COM DESONERAÇÃO</t>
  </si>
  <si>
    <t xml:space="preserve">QUADRO DE BDI COM DESONERAÇÃO </t>
  </si>
  <si>
    <t>ESTUDO DE VMD / FIT OU JUSTIFICATIVA</t>
  </si>
  <si>
    <t xml:space="preserve">QUADRO DE PONTOS DE PEDÁGIO PARA MOBILIZAÇÃO  </t>
  </si>
  <si>
    <t>QUADRO DE PONTOS DE PEDÁGIO PARA FRETE ASFALTO</t>
  </si>
  <si>
    <t>QUADRO DE CONSUMO DE MATERIAIS</t>
  </si>
  <si>
    <t>RELAÇÃO DE EQUIPAMENTOS MÍNIMO</t>
  </si>
  <si>
    <t>RELAÇÃO DE PESSOAL MÍNIMO</t>
  </si>
  <si>
    <t>COMPOSIÇÕES DE CUSTO TEMPO FIXO</t>
  </si>
  <si>
    <t>COMPOSIÇÕES DE CUSTO DE TRANSPORTE DE INSUMOS</t>
  </si>
  <si>
    <t>HISTOGRAMA DE MÃO DE OBRA</t>
  </si>
  <si>
    <t>PLACA DE OBRA EM CHAPA DE AÇO GALVANIZADO</t>
  </si>
  <si>
    <t>M0310</t>
  </si>
  <si>
    <t>M0284</t>
  </si>
  <si>
    <t>M1205</t>
  </si>
  <si>
    <t>00004813</t>
  </si>
  <si>
    <t>PLACA DE OBRA (PARA CONSTRUCAO CIVIL) EM CHAPA GALVANIZADA *N. 22*, ADESIVADA, DE *2,0 X 1,125* M</t>
  </si>
  <si>
    <t>CONCRETO MAGRO - CONFECÇÃO EM BETONEIRA E LANÇAMENTO MANUAL - AREIA E BRITA COMERCIAIS</t>
  </si>
  <si>
    <t>RELAÇÃO DE EQUIPE - MÃO DE OBRA</t>
  </si>
  <si>
    <t>DESCRIÇÃO DA MÃO DE OBRA</t>
  </si>
  <si>
    <t>QUANTIDADE (HORAS)</t>
  </si>
  <si>
    <t>QUANTIDADE MÉDIA (funcionário/mês)</t>
  </si>
  <si>
    <t>MÃO DE OBRA ORDINÁRIA - OPERACÕES MECÂNICAS S/ EQUIPAMENTOS</t>
  </si>
  <si>
    <t>H</t>
  </si>
  <si>
    <t>ARMADOR</t>
  </si>
  <si>
    <t>MÃO DE OBRA ORDINÁRIA - OPERADORES DE EQUIPAMENTOS E MOTORISTAS</t>
  </si>
  <si>
    <t>GERÊNCIA TÉCNICA</t>
  </si>
  <si>
    <t>P9955</t>
  </si>
  <si>
    <t>Engenheiro Chefe</t>
  </si>
  <si>
    <t>unid.</t>
  </si>
  <si>
    <t>P9819</t>
  </si>
  <si>
    <t>Engenheiro Supervisor</t>
  </si>
  <si>
    <t>P9840</t>
  </si>
  <si>
    <t xml:space="preserve">Encarregado Geral </t>
  </si>
  <si>
    <t>P9897</t>
  </si>
  <si>
    <t xml:space="preserve">Tecnico de Meio Ambiente </t>
  </si>
  <si>
    <t>P9878</t>
  </si>
  <si>
    <t xml:space="preserve">Secretaria </t>
  </si>
  <si>
    <t>P9948</t>
  </si>
  <si>
    <t>Motorista</t>
  </si>
  <si>
    <t>P9946</t>
  </si>
  <si>
    <t xml:space="preserve">Engenheiro Auxiliar </t>
  </si>
  <si>
    <t>P9903</t>
  </si>
  <si>
    <t>Auxiliar Técnico</t>
  </si>
  <si>
    <t>P9883</t>
  </si>
  <si>
    <t xml:space="preserve">Chefe Administrativo </t>
  </si>
  <si>
    <t>P9809</t>
  </si>
  <si>
    <r>
      <t>Encarregado Administrativo</t>
    </r>
    <r>
      <rPr>
        <sz val="10"/>
        <color indexed="10"/>
        <rFont val="Arial"/>
        <family val="2"/>
      </rPr>
      <t xml:space="preserve"> </t>
    </r>
  </si>
  <si>
    <t>P9896</t>
  </si>
  <si>
    <t xml:space="preserve">Porteiro </t>
  </si>
  <si>
    <t>P9827</t>
  </si>
  <si>
    <t xml:space="preserve">Vigia </t>
  </si>
  <si>
    <t>Motorista de veiculo leve</t>
  </si>
  <si>
    <t>P9806</t>
  </si>
  <si>
    <t xml:space="preserve">Auxiliar Administrativo </t>
  </si>
  <si>
    <t>P9842</t>
  </si>
  <si>
    <t>Faxineiro</t>
  </si>
  <si>
    <t>P9871</t>
  </si>
  <si>
    <t>Motorista de ônibus</t>
  </si>
  <si>
    <t>MÃO DE OBRA DA PARCELA VINCULADA</t>
  </si>
  <si>
    <t>P9884</t>
  </si>
  <si>
    <t xml:space="preserve">Encarregado de Terraplenagem </t>
  </si>
  <si>
    <t>P9893</t>
  </si>
  <si>
    <t>Encarregado de Pavimentação</t>
  </si>
  <si>
    <t>P9949</t>
  </si>
  <si>
    <t xml:space="preserve">Topografo </t>
  </si>
  <si>
    <t>P9950</t>
  </si>
  <si>
    <t xml:space="preserve">Auxiliar de Topografia </t>
  </si>
  <si>
    <t>P9876</t>
  </si>
  <si>
    <t>Técnico de segurança do trabalho</t>
  </si>
  <si>
    <t>MÃO DE OBRA DA PARCELA VARIÁVEL</t>
  </si>
  <si>
    <t>P9875</t>
  </si>
  <si>
    <t>Encarregado de turma</t>
  </si>
  <si>
    <t>P9804</t>
  </si>
  <si>
    <t>Apontador</t>
  </si>
  <si>
    <t>P9858</t>
  </si>
  <si>
    <t>Laboratorista</t>
  </si>
  <si>
    <t>P9833</t>
  </si>
  <si>
    <t>Auxiliar de laboratório</t>
  </si>
  <si>
    <t>P9947</t>
  </si>
  <si>
    <t>Técnico Florestal</t>
  </si>
  <si>
    <t>Cons. Improdutivo</t>
  </si>
  <si>
    <t>Quantidade</t>
  </si>
  <si>
    <t>IE9093</t>
  </si>
  <si>
    <t>VEICULO LEVE</t>
  </si>
  <si>
    <t>IE9125</t>
  </si>
  <si>
    <t>VEÍCULO FURGÃO</t>
  </si>
  <si>
    <t>IE9560</t>
  </si>
  <si>
    <t>ÔNIBUS - CAP. 88 PESSOAS</t>
  </si>
  <si>
    <t>PEDREIRA BRITAMINAS</t>
  </si>
  <si>
    <t>AREEIRA INSULA</t>
  </si>
  <si>
    <t>86,50 Km</t>
  </si>
  <si>
    <t>PEDREIRA MONTICAL</t>
  </si>
  <si>
    <t>Drenagem</t>
  </si>
  <si>
    <t>IH9805</t>
  </si>
  <si>
    <t>IH9852</t>
  </si>
  <si>
    <t>BLASTER</t>
  </si>
  <si>
    <t>CAMINHÃO BASCULANTE PARA ROCHA COM CAPACIDADE DE 12 M³ - 188</t>
  </si>
  <si>
    <t>CARREGADEIRA DE PNEUS PARA ROCHA COM CAPACIDADE DE 2,9 M³</t>
  </si>
  <si>
    <t>TRATOR DE ESTEIRAS COM ESCARIFICADOR - 259 KW</t>
  </si>
  <si>
    <t>IE9574</t>
  </si>
  <si>
    <t>PERFURATRIZ SOBRE ESTEIRAS - 145 KW</t>
  </si>
  <si>
    <t>IE9672</t>
  </si>
  <si>
    <t>IE9117</t>
  </si>
  <si>
    <t>IE9565</t>
  </si>
  <si>
    <t>IE9527</t>
  </si>
  <si>
    <t>MARTELETE PERFURADOR/ROMPEDOR A AR COMPRIMIDO DE 25 KG</t>
  </si>
  <si>
    <t>IE9513</t>
  </si>
  <si>
    <t>COMPRESSOR DE AR PORTÁTIL DE 340 PCM - 81 KW</t>
  </si>
  <si>
    <t>IE9646</t>
  </si>
  <si>
    <t>COMPRESSOR DE AR PORTATIL DE 124 PCM - 27 KW</t>
  </si>
  <si>
    <t>Item</t>
  </si>
  <si>
    <t>Discriminação</t>
  </si>
  <si>
    <t>Origem</t>
  </si>
  <si>
    <t>Destino</t>
  </si>
  <si>
    <t>Quantidade (Unid.)</t>
  </si>
  <si>
    <t>Custo Total (R$)</t>
  </si>
  <si>
    <t>Custo  Unitário Direto Total de mobilização</t>
  </si>
  <si>
    <t>Custo  Unitário Direto Total de desmobilização</t>
  </si>
  <si>
    <t xml:space="preserve">          Lucro e Despesas Indiretas </t>
  </si>
  <si>
    <t xml:space="preserve">Preço Unitário Total de mobilização e desmobilização </t>
  </si>
  <si>
    <t>ÍNDICE DE REAJUSTAMENTO</t>
  </si>
  <si>
    <t>Onde:</t>
  </si>
  <si>
    <t>IR: Índice de reajustamento;</t>
  </si>
  <si>
    <t>If (OUT/2019) =</t>
  </si>
  <si>
    <t>If: índice final</t>
  </si>
  <si>
    <t>Ii: Índice inicial</t>
  </si>
  <si>
    <t xml:space="preserve">Índice de Reajustamento = </t>
  </si>
  <si>
    <t xml:space="preserve">Índice de Reajustamento (Mobilização e desmobilização) = </t>
  </si>
  <si>
    <t>Custo Unitário (Out/2.019) SEM BDI =</t>
  </si>
  <si>
    <t>CUSTO DE MOBILIZAÇÃO E DESMOBILIZAÇÃO</t>
  </si>
  <si>
    <t xml:space="preserve">Equipamentos </t>
  </si>
  <si>
    <t>Velocidade média (Pav.) (km/h)</t>
  </si>
  <si>
    <t>Velocidade média (Rev. Prim.) (km/h)</t>
  </si>
  <si>
    <t>Distancia Pavimentada</t>
  </si>
  <si>
    <t>Distancia Revest. Primário</t>
  </si>
  <si>
    <t>Tempo de Viagem</t>
  </si>
  <si>
    <t>Tempo de descanso</t>
  </si>
  <si>
    <t>Tempo Total</t>
  </si>
  <si>
    <t>Diária de pernoite</t>
  </si>
  <si>
    <t>Pedágio</t>
  </si>
  <si>
    <t>k</t>
  </si>
  <si>
    <t>FU</t>
  </si>
  <si>
    <t>(Horas)</t>
  </si>
  <si>
    <t>R$</t>
  </si>
  <si>
    <t>Terrestre</t>
  </si>
  <si>
    <t>Preço Total</t>
  </si>
  <si>
    <t>Equipamentos de Grande Porte</t>
  </si>
  <si>
    <t>E9665 - Cavalo mecânico com semirreboque com capacidade de 22 t - 240 kW</t>
  </si>
  <si>
    <t>E9524</t>
  </si>
  <si>
    <t>Motoniveladora - 98 kw</t>
  </si>
  <si>
    <t xml:space="preserve"> E9584 </t>
  </si>
  <si>
    <t>Carregadeira de pneus com capacidade de 1,53 m³ - 106 kw</t>
  </si>
  <si>
    <t>E9685</t>
  </si>
  <si>
    <t>Rolo compactador pé de carneiro vibratório autopropelido de 11,6 t - 82 kw</t>
  </si>
  <si>
    <t>E9762</t>
  </si>
  <si>
    <t>Rolo compactador de pneus autopropelido de 27 t - 85 kw</t>
  </si>
  <si>
    <t>E9577</t>
  </si>
  <si>
    <t>Trator agrícola - 77 kw</t>
  </si>
  <si>
    <t xml:space="preserve"> E9515 </t>
  </si>
  <si>
    <t>Escavadeira hidráulica sobre esteira com caçamba com capacidade de 1,5 m³ - 110 kw</t>
  </si>
  <si>
    <t xml:space="preserve"> E9558 </t>
  </si>
  <si>
    <t>Tanque de estocagem de asfalto com capacidade de 30.000 l</t>
  </si>
  <si>
    <t>E9526</t>
  </si>
  <si>
    <t>Retroescavadeira de pneus - 58 kw</t>
  </si>
  <si>
    <t>Trator de esteiras com lâmina - 259 kw</t>
  </si>
  <si>
    <t>E9509</t>
  </si>
  <si>
    <t>E9579</t>
  </si>
  <si>
    <t>E9667</t>
  </si>
  <si>
    <t>E9571</t>
  </si>
  <si>
    <t>E9508</t>
  </si>
  <si>
    <t>E9686</t>
  </si>
  <si>
    <t>E9592</t>
  </si>
  <si>
    <t>Caminhão carroceria com capacidade de 15 t - 188 kW</t>
  </si>
  <si>
    <t>E9687</t>
  </si>
  <si>
    <t>E9792</t>
  </si>
  <si>
    <t>E9560</t>
  </si>
  <si>
    <t>Ônibus com capacidade para 80 lugares</t>
  </si>
  <si>
    <t>E9125</t>
  </si>
  <si>
    <t>Van furgão - 93 kW</t>
  </si>
  <si>
    <t>TOTAL DE MOBILIZAÇÃO</t>
  </si>
  <si>
    <t>TOTAL DE MOBILIZAÇÃO + DESMOBILIZAÇÃO (SEM BDI)</t>
  </si>
  <si>
    <t>TOTAL DE MOBILIZAÇÃO + DESMOBILIZAÇÃO (COM BDI)</t>
  </si>
  <si>
    <t>CUSTO REFERENCIAL DE PEDÁGIO</t>
  </si>
  <si>
    <t>VALOR PEDÁGIO  CUIABÁ - ARAGUAINHA</t>
  </si>
  <si>
    <t>PRAÇA</t>
  </si>
  <si>
    <t>TRANSPORTE COM CAVALO MECÂNICO</t>
  </si>
  <si>
    <t>PREÇO POR EIXO</t>
  </si>
  <si>
    <t>Nº EIXOS IDA</t>
  </si>
  <si>
    <t>Nº EIXOS VOLTA</t>
  </si>
  <si>
    <t>PREÇO TOTAL</t>
  </si>
  <si>
    <t>Sto Antônio Leverger</t>
  </si>
  <si>
    <t>Campo Verde</t>
  </si>
  <si>
    <t>Rondonópolis</t>
  </si>
  <si>
    <t>EQUIPAMENTOS RODANTES</t>
  </si>
  <si>
    <t xml:space="preserve">                                      Preço em vigor desde outubro de 2.018</t>
  </si>
  <si>
    <t>FONTE:</t>
  </si>
  <si>
    <t>http://www.rotadooeste.com.br/pt-br/rodovia/pedagio</t>
  </si>
  <si>
    <t>COMPOSIÇÃO DO BDI - CONSTRUÇÃO MÉDIO PORTE</t>
  </si>
  <si>
    <t xml:space="preserve"> </t>
  </si>
  <si>
    <t>DF = [(1+5,48)^1/12 - 1]</t>
  </si>
  <si>
    <t>SEM DESONERAÇÃO</t>
  </si>
  <si>
    <t>Despesas Indiretas</t>
  </si>
  <si>
    <t>% sobre PV</t>
  </si>
  <si>
    <t>% sobre CD</t>
  </si>
  <si>
    <t xml:space="preserve">DF = </t>
  </si>
  <si>
    <t>Administração Central</t>
  </si>
  <si>
    <t>Despesas Financeiras</t>
  </si>
  <si>
    <t>Seguros e Garantias Contratuais</t>
  </si>
  <si>
    <t>Riscos</t>
  </si>
  <si>
    <t>Sub-Total 1</t>
  </si>
  <si>
    <t>Benefícios</t>
  </si>
  <si>
    <t>Lucro</t>
  </si>
  <si>
    <t>Sub-Total 2</t>
  </si>
  <si>
    <t>Tributos</t>
  </si>
  <si>
    <t>PIS</t>
  </si>
  <si>
    <t>COFINS</t>
  </si>
  <si>
    <t>ISSQN</t>
  </si>
  <si>
    <t>CPRB</t>
  </si>
  <si>
    <t>Sub-Total 3</t>
  </si>
  <si>
    <t>BDI</t>
  </si>
  <si>
    <t>Taxa SELIC (a.a.)</t>
  </si>
  <si>
    <t>http://www.portalbrasil.net/indices_selic.htm</t>
  </si>
  <si>
    <t>DEMONSTRATIVO DE ISSQN POR MUNICÍPIO</t>
  </si>
  <si>
    <t>MUNICÍPIO</t>
  </si>
  <si>
    <t>%INCIDÊNCIA</t>
  </si>
  <si>
    <t>BASE DE CÁLCULO</t>
  </si>
  <si>
    <t>% ISSQN</t>
  </si>
  <si>
    <t>EXTENSÃO DO SEGMENTO (KM)</t>
  </si>
  <si>
    <t>indefinido</t>
  </si>
  <si>
    <t>BINÔMIO "AQUISIÇÃO + TRANSPORTE" DE BRITA</t>
  </si>
  <si>
    <t>SICRO</t>
  </si>
  <si>
    <t>CUSTO</t>
  </si>
  <si>
    <t>DISTRIBUIDORA</t>
  </si>
  <si>
    <t>P. UNITÁRIO CORRIGIDO</t>
  </si>
  <si>
    <t>DMT Rod. Rev. Prim</t>
  </si>
  <si>
    <t>DMT Rod. Pav.</t>
  </si>
  <si>
    <t>CUSTO TOTAL</t>
  </si>
  <si>
    <t>em m³</t>
  </si>
  <si>
    <t>em ton</t>
  </si>
  <si>
    <t>Km</t>
  </si>
  <si>
    <t>Rod. Não Pav.(R$/ton)</t>
  </si>
  <si>
    <t>Rod. Pav.(R$/ton)</t>
  </si>
  <si>
    <t>(R$/ton)</t>
  </si>
  <si>
    <t>OPÇÃO 1</t>
  </si>
  <si>
    <t>M0192</t>
  </si>
  <si>
    <t>M0197</t>
  </si>
  <si>
    <t>OPÇÃO 2</t>
  </si>
  <si>
    <t>OPÇÃO 3</t>
  </si>
  <si>
    <t>BINÔMIO "AQUISIÇÃO + TRANSPORTE" DE AREIA</t>
  </si>
  <si>
    <t>P. UNITÁRIO CORRIGIDO / m³</t>
  </si>
  <si>
    <t>P. UNITÁRIO CORRIGIDO / ton</t>
  </si>
  <si>
    <t>% ACUMULADO</t>
  </si>
  <si>
    <t>X</t>
  </si>
  <si>
    <t>RESUMO DO ORÇAMENTO - SEM DESONERAÇÃO</t>
  </si>
  <si>
    <t>Equipamentos rodantes</t>
  </si>
  <si>
    <t>SUBTOTAL - Equipamentos de Grande Porte</t>
  </si>
  <si>
    <t>SUBTOTAL - Equipamentos rodantes</t>
  </si>
  <si>
    <r>
      <rPr>
        <sz val="10"/>
        <rFont val="Arial"/>
        <family val="2"/>
      </rPr>
      <t>1</t>
    </r>
  </si>
  <si>
    <r>
      <rPr>
        <sz val="10"/>
        <rFont val="Arial"/>
        <family val="2"/>
      </rPr>
      <t>SERVIÇOS PRELIMINARES</t>
    </r>
  </si>
  <si>
    <r>
      <rPr>
        <sz val="10"/>
        <rFont val="Arial"/>
        <family val="2"/>
      </rPr>
      <t>2</t>
    </r>
  </si>
  <si>
    <r>
      <rPr>
        <sz val="10"/>
        <rFont val="Arial"/>
        <family val="2"/>
      </rPr>
      <t>TERRAPLENAGEM</t>
    </r>
  </si>
  <si>
    <r>
      <rPr>
        <sz val="10"/>
        <rFont val="Arial"/>
        <family val="2"/>
      </rPr>
      <t>3</t>
    </r>
  </si>
  <si>
    <r>
      <rPr>
        <sz val="10"/>
        <rFont val="Arial"/>
        <family val="2"/>
      </rPr>
      <t>PAVIMENTAÇÃO</t>
    </r>
  </si>
  <si>
    <r>
      <rPr>
        <sz val="10"/>
        <rFont val="Arial"/>
        <family val="2"/>
      </rPr>
      <t>4</t>
    </r>
  </si>
  <si>
    <r>
      <rPr>
        <sz val="10"/>
        <rFont val="Arial"/>
        <family val="2"/>
      </rPr>
      <t>AQUISIÇÃO DE MATERIAL BETUMINOSO</t>
    </r>
  </si>
  <si>
    <r>
      <rPr>
        <sz val="10"/>
        <rFont val="Arial"/>
        <family val="2"/>
      </rPr>
      <t>5</t>
    </r>
  </si>
  <si>
    <r>
      <rPr>
        <sz val="10"/>
        <rFont val="Arial"/>
        <family val="2"/>
      </rPr>
      <t>TRANSPORTE DE MATERIAL PAVIMENTAÇÃO</t>
    </r>
  </si>
  <si>
    <r>
      <rPr>
        <sz val="10"/>
        <rFont val="Arial"/>
        <family val="2"/>
      </rPr>
      <t>6</t>
    </r>
  </si>
  <si>
    <t>TOTAL PARCELA</t>
  </si>
  <si>
    <t>Obras Complementares</t>
  </si>
  <si>
    <t>Custo* (R$)</t>
  </si>
  <si>
    <t>TOTAL MOBILIZAÇÃO DE PESSOAL</t>
  </si>
  <si>
    <t>Mobilização e Desmobilização de Pessoal</t>
  </si>
  <si>
    <t>Árvore diâmetro &gt; 0,30m</t>
  </si>
  <si>
    <t>Árvore diâmetro 0,15 a 0,30m</t>
  </si>
  <si>
    <t>Área (m²)</t>
  </si>
  <si>
    <r>
      <t>ESCAVAÇÃO  (m</t>
    </r>
    <r>
      <rPr>
        <b/>
        <vertAlign val="superscript"/>
        <sz val="10"/>
        <color indexed="10"/>
        <rFont val="Arial"/>
        <family val="2"/>
      </rPr>
      <t>3</t>
    </r>
    <r>
      <rPr>
        <b/>
        <sz val="10"/>
        <color indexed="10"/>
        <rFont val="Arial"/>
        <family val="2"/>
      </rPr>
      <t>)</t>
    </r>
  </si>
  <si>
    <r>
      <t>(m</t>
    </r>
    <r>
      <rPr>
        <b/>
        <vertAlign val="superscript"/>
        <sz val="10"/>
        <color indexed="10"/>
        <rFont val="Arial"/>
        <family val="2"/>
      </rPr>
      <t>3</t>
    </r>
    <r>
      <rPr>
        <b/>
        <sz val="10"/>
        <color indexed="10"/>
        <rFont val="Arial"/>
        <family val="2"/>
      </rPr>
      <t>)</t>
    </r>
  </si>
  <si>
    <r>
      <t>Acabamento Terraplenagem (m</t>
    </r>
    <r>
      <rPr>
        <b/>
        <vertAlign val="superscript"/>
        <sz val="10"/>
        <color indexed="10"/>
        <rFont val="Arial"/>
        <family val="2"/>
      </rPr>
      <t>3</t>
    </r>
    <r>
      <rPr>
        <b/>
        <sz val="10"/>
        <color indexed="10"/>
        <rFont val="Arial"/>
        <family val="2"/>
      </rPr>
      <t>)</t>
    </r>
  </si>
  <si>
    <r>
      <t>Corpo Aterro (m</t>
    </r>
    <r>
      <rPr>
        <b/>
        <vertAlign val="superscript"/>
        <sz val="10"/>
        <color indexed="10"/>
        <rFont val="Arial"/>
        <family val="2"/>
      </rPr>
      <t>3</t>
    </r>
    <r>
      <rPr>
        <b/>
        <sz val="10"/>
        <color indexed="10"/>
        <rFont val="Arial"/>
        <family val="2"/>
      </rPr>
      <t>)</t>
    </r>
  </si>
  <si>
    <r>
      <t>Bota-Fora (m</t>
    </r>
    <r>
      <rPr>
        <b/>
        <vertAlign val="superscript"/>
        <sz val="10"/>
        <color indexed="10"/>
        <rFont val="Arial"/>
        <family val="2"/>
      </rPr>
      <t>3</t>
    </r>
    <r>
      <rPr>
        <b/>
        <sz val="10"/>
        <color indexed="10"/>
        <rFont val="Arial"/>
        <family val="2"/>
      </rPr>
      <t>)</t>
    </r>
  </si>
  <si>
    <t>VOLUME TOTAL BASE =</t>
  </si>
  <si>
    <t>ACESSO (estaca )</t>
  </si>
  <si>
    <t>DT - Leito Natural - (km)</t>
  </si>
  <si>
    <t>VALETAS DE PROTEÇÃO DE ATERROS</t>
  </si>
  <si>
    <r>
      <rPr>
        <b/>
        <sz val="10"/>
        <color indexed="10"/>
        <rFont val="Arial"/>
        <family val="2"/>
      </rPr>
      <t>ESTACAS</t>
    </r>
  </si>
  <si>
    <r>
      <rPr>
        <b/>
        <sz val="10"/>
        <color indexed="10"/>
        <rFont val="Arial"/>
        <family val="2"/>
      </rPr>
      <t>LADO</t>
    </r>
  </si>
  <si>
    <r>
      <rPr>
        <b/>
        <sz val="10"/>
        <color indexed="10"/>
        <rFont val="Arial"/>
        <family val="2"/>
      </rPr>
      <t>COMPRIMENTO (m)</t>
    </r>
  </si>
  <si>
    <r>
      <rPr>
        <b/>
        <sz val="10"/>
        <color indexed="10"/>
        <rFont val="Arial"/>
        <family val="2"/>
      </rPr>
      <t>VPA 01</t>
    </r>
  </si>
  <si>
    <r>
      <rPr>
        <b/>
        <sz val="10"/>
        <color indexed="10"/>
        <rFont val="Arial"/>
        <family val="2"/>
      </rPr>
      <t>VPA 03</t>
    </r>
  </si>
  <si>
    <t>Inicial</t>
  </si>
  <si>
    <t>Final</t>
  </si>
  <si>
    <t>VALETAS DE PROTEÇÃO DE CORTES</t>
  </si>
  <si>
    <r>
      <rPr>
        <b/>
        <sz val="10"/>
        <color indexed="10"/>
        <rFont val="Arial"/>
        <family val="2"/>
      </rPr>
      <t>VPC 01</t>
    </r>
  </si>
  <si>
    <r>
      <rPr>
        <b/>
        <sz val="10"/>
        <color indexed="10"/>
        <rFont val="Arial"/>
        <family val="2"/>
      </rPr>
      <t>VPC 03</t>
    </r>
  </si>
  <si>
    <t>TRANPORTE PARA PISTA (DMT)</t>
  </si>
  <si>
    <t>TRANPORTE PARA CANTEIRO (DMT)</t>
  </si>
  <si>
    <t>5212552</t>
  </si>
  <si>
    <t>Item:</t>
  </si>
  <si>
    <t>CONFECÇÃO DE PLACA EM AÇO Nº 16 GALVANIZADO, COM PELÍCULA RETRORREFLETIVA TIPO I + III</t>
  </si>
  <si>
    <t>4805752</t>
  </si>
  <si>
    <t>ESCAVAÇÃO MANUAL EM MATERIAL DE 1ª CATEGORIA NA PROFUNDIDADE DE 2 A 3 M</t>
  </si>
  <si>
    <t>AÇO CA 50 - CAMINHÃO CARROCERIA 15 T</t>
  </si>
  <si>
    <t>IT5093</t>
  </si>
  <si>
    <t>ARAME RECOZIDO 18 BWG - CAMINHÃO CARROCERIA 15 T</t>
  </si>
  <si>
    <t>IT5092</t>
  </si>
  <si>
    <t>IT0093</t>
  </si>
  <si>
    <t>IT0092</t>
  </si>
  <si>
    <t>0407819</t>
  </si>
  <si>
    <t>ARMAÇÃO EM AÇO CA-50 - FORNECIMENTO, PREPARO E COLOCAÇÃO</t>
  </si>
  <si>
    <t>1106057</t>
  </si>
  <si>
    <t>PONTALETE PARA ESCORAMENTO - D = 15 CM - CAMINHÃO CARROCERIA</t>
  </si>
  <si>
    <t>IT5534</t>
  </si>
  <si>
    <t>TÁBUA DE 2,5 X 30 CM - CAMINHÃO CARROCERIA 15 T</t>
  </si>
  <si>
    <t>IT5102</t>
  </si>
  <si>
    <t>CAIBRO DE PINHO DE 7,5 X 7,5 CM - CAMINHÃO CARROCERIA 15 T</t>
  </si>
  <si>
    <t>IT5098</t>
  </si>
  <si>
    <t>IT0457</t>
  </si>
  <si>
    <t>IT0102</t>
  </si>
  <si>
    <t>IT0098</t>
  </si>
  <si>
    <t>2105605</t>
  </si>
  <si>
    <t>ESCORAMENTO PARA CORPO DE BUEIROS CELULARES - UTILIZAÇÃO DE 3 VEZES - CONFECÇÃO, INSTALAÇÃO E RETIRADA</t>
  </si>
  <si>
    <t>COMPENSADO RESINADO DE 14 MM - CAMINHÃO CARROCERIA 15 T</t>
  </si>
  <si>
    <t>IT5719</t>
  </si>
  <si>
    <t>PEÇA DE MADEIRA DE 2,5 X 7,5 CM - CAMINHÃO CARROCERIA 15 T</t>
  </si>
  <si>
    <t>IT5714</t>
  </si>
  <si>
    <t>IT0606</t>
  </si>
  <si>
    <t>IT0601</t>
  </si>
  <si>
    <t>3108005</t>
  </si>
  <si>
    <t>FORMAS DE COMPENSADO RESINADO 14 MM - USO GERAL - UTILIZAÇÃO DE 3 VEZES - CONFECÇÃO, INSTALAÇÃO E RETIRADA</t>
  </si>
  <si>
    <t>1106165</t>
  </si>
  <si>
    <t>CONCRETO CICLÓPICO FCK = 20 MPA - CONFECÇÃO EM BETONEIRA E LANÇAMENTO MANUAL - AREIA, BRITA E PEDRA DE MÃO COMERCIAIS</t>
  </si>
  <si>
    <t>1109671</t>
  </si>
  <si>
    <t>ARGAMASSA DE CIMENTO E AREIA 1:4 - AREIA COMERCIAL</t>
  </si>
  <si>
    <t>1109669</t>
  </si>
  <si>
    <t>1506055</t>
  </si>
  <si>
    <t>PEDRA ARGAMASSADA COM CIMENTO E AREIA 1:3 - AREIA E PEDRA DE MÃO COMERCIAL - FORNECIMENTO E ASSENTAMENTO</t>
  </si>
  <si>
    <t>TÁBUA DE PINHO DE TERCEIRA - E = 2,5 CM - CAMINHÃO CARROCERIA 15 T</t>
  </si>
  <si>
    <t>3108018</t>
  </si>
  <si>
    <t>GUIA DE MADEIRA DE 2,5 X 7,0 CM - CONFECÇÃO E INSTALAÇÃO</t>
  </si>
  <si>
    <t>FORMAS DE TÁBUAS DE PINHO PARA DISPOSITIVOS DE DRENAGEM - UTILIZAÇÃO DE 3 VEZES - CONFECÇÃO, INSTALAÇÃO E RETIRADA</t>
  </si>
  <si>
    <t>4805757</t>
  </si>
  <si>
    <t>CONCRETO FCK = 20 MPA - CONFECÇÃO EM BETONEIRA E LANÇAMENTO MANUAL - AREIA E BRITA COMERCIAIS</t>
  </si>
  <si>
    <t>CONJUNTO VIBRATÓRIO PARA TUBOS DE CONCRETO COM ENCAIXE PB E 3 JOGOS DE FÔRMAS - D = 20 CM - 2,2 KW</t>
  </si>
  <si>
    <t>CONFECÇÃO DE TUBOS DE CONCRETO PERFURADO D = 0,20 M - AREIA E BRITA COMERCIAIS</t>
  </si>
  <si>
    <t>4816119</t>
  </si>
  <si>
    <t>2003842</t>
  </si>
  <si>
    <t>ENCHIMENTO DE JUNTA DE CONCRETO COM ARGAMASSA ASFÁLTICA DE DENSIDADE 1.700 KG/M³ - ESPESSURA DE 1 CM</t>
  </si>
  <si>
    <t>1107892</t>
  </si>
  <si>
    <t>4413995</t>
  </si>
  <si>
    <t>4805751</t>
  </si>
  <si>
    <t>ESCAVAÇÃO MANUAL EM MATERIAL DE 1ª CATEGORIA NA PROFUNDIDADE DE ATÉ 2M</t>
  </si>
  <si>
    <t>4805755</t>
  </si>
  <si>
    <t>MATERIAL DE 3ª CATEGORIA</t>
  </si>
  <si>
    <t>IM3513</t>
  </si>
  <si>
    <t>5519542</t>
  </si>
  <si>
    <t>MATERIAL DE 3ª CATEGORIA, ROCHA OU MATACÃO</t>
  </si>
  <si>
    <t>COMPOSIÇÕES AUXILIARES</t>
  </si>
  <si>
    <t>5502986</t>
  </si>
  <si>
    <t>MUDA ARBUSTIVA DE PORTE DE 50 CM - CAMINHÃO CARROCERIA 15 T</t>
  </si>
  <si>
    <t>IT5947</t>
  </si>
  <si>
    <t>IT0833</t>
  </si>
  <si>
    <t>PLANTIO DE MUDAS ARBUSTIVAS COM PORTE DE 50 CM EM COVAS DE 0,40 X 0,40 X 0,40 M</t>
  </si>
  <si>
    <t>OBTENÇÃO DE GRAMA PARA REPLANTIO - CAMINHÃO CARROCERIA 15 T</t>
  </si>
  <si>
    <t>MOURÃO DE MADEIRA - H = 2,20 M E D = 15 CM - CAMINHÃO CARROCERIA 9 T</t>
  </si>
  <si>
    <t>MOURÃO DE MADEIRA - H = 2,10 M E D = 10 CM - CAMINHÃO CARROCERIA 9 T</t>
  </si>
  <si>
    <t>GRAMPO PARA CERCA GALVANIZADO DE 1 X 9 - CAMINHÃO CARROCERIA 15 T</t>
  </si>
  <si>
    <t>3713608</t>
  </si>
  <si>
    <t>CERCA COM 4 FIOS DE ARAME FARPADO E MOURÃO DE MADEIRA A CADA 2,5 M E ESTICADOR A CADA 50 M</t>
  </si>
  <si>
    <t>MATERIAL FORMADOR DA CAMADA PROTETORA DE HIDROSSEMEADURA - CAMINHÃO CARROCERIA 9 T</t>
  </si>
  <si>
    <t>CAMINHÃO PARA HIDROSSEMEADURA COM CAPACIDADE DE 7.000 L - 25 KW/136 KW</t>
  </si>
  <si>
    <t>4413905</t>
  </si>
  <si>
    <t>DEFENSA METÁLICA SEMI-MALEÁVEL SIMPLES - CAMINHÃO CARROCERIA 15 T</t>
  </si>
  <si>
    <t>3713605</t>
  </si>
  <si>
    <t>ANCORAGEM DE DEFENSA SEMIMALEÁVEL SIMPLES - FORNECIMENTO E IMPLANTAÇÃO</t>
  </si>
  <si>
    <t>DEFENSA SEMIMALEÁVEL SIMPLES - FORNECIMENTO E IMPLANTAÇÃO</t>
  </si>
  <si>
    <t>5213360</t>
  </si>
  <si>
    <t>CONFECÇÃO DE PLACA EM AÇO Nº 16 GALVANIZADO, COM PELÍCULA RETRORREFLETIVA TIPO I + III - CAMINHÃO CARROCERIA 5 T</t>
  </si>
  <si>
    <t>5213571</t>
  </si>
  <si>
    <t>MASSA TERMOPLÁSTICA PARA ASPERSÃO - CAMINHÃO CARROCERIA 5 T</t>
  </si>
  <si>
    <t>MICROESFERAS DE VIDRO REFLETIVA TIPO II-A - CAMINHÃO CARROCERIA 5 T</t>
  </si>
  <si>
    <t>5214003</t>
  </si>
  <si>
    <t>PINTURA DE SETAS E ZEBRADOS - TERMOPLÁSTICO POR ASPERSÃO - ESPESSURA DE 1,5 MM</t>
  </si>
  <si>
    <t>5213408</t>
  </si>
  <si>
    <t>PINTURA DE FAIXA - TERMOPLÁSTICO POR ASPERSÃO - ESPESSURA DE 1,5 MM</t>
  </si>
  <si>
    <t>C48040</t>
  </si>
  <si>
    <t>2003748</t>
  </si>
  <si>
    <t>CAIXA COLETORA DE TALVEGUE - CCT 11 - AREIA E BRITA COMERCIAIS</t>
  </si>
  <si>
    <t>2003732</t>
  </si>
  <si>
    <t>CAIXA COLETORA DE TALVEGUE - CCT 03 - AREIA E BRITA COMERCIAIS</t>
  </si>
  <si>
    <t>CONCRETO MAGRO - CONFECÇÃO EM BETONEIRA E LANÇAMENTO MANUAL</t>
  </si>
  <si>
    <t>C11045</t>
  </si>
  <si>
    <t>C04002</t>
  </si>
  <si>
    <t>0705427</t>
  </si>
  <si>
    <t>BOCA BTCC 3,00 X 3,00 M - ESCONSIDADE 0° - AREIA E BRITA COMERCIAIS</t>
  </si>
  <si>
    <t>0705419</t>
  </si>
  <si>
    <t>BOCA BTCC 2,50 X 2,50 M - ESCONSIDADE 0° - AREIA E BRITA COMERCIAIS</t>
  </si>
  <si>
    <t>COMPENSADO RESINADO DE 10 MM - CAMINHÃO CARROCERIA 15 T</t>
  </si>
  <si>
    <t>IT5715</t>
  </si>
  <si>
    <t>ISOPOR - CAMINHÃO CARROCERIA 5 T</t>
  </si>
  <si>
    <t>IT5002</t>
  </si>
  <si>
    <t>IT0602</t>
  </si>
  <si>
    <t>IT0002</t>
  </si>
  <si>
    <t>C31024</t>
  </si>
  <si>
    <t>C21021</t>
  </si>
  <si>
    <t>CORPO BTCC 2,50 X 2,50 M - MOLDADO NO LOCAL - ALTURA DO ATERRO 7,50 A 10,00 M - AREIA E BRITA COMERCIAIS</t>
  </si>
  <si>
    <t>CORPO BTCC 3,00 X 3,00 M - MOLDADO NO LOCAL - ALTURA DO ATERRO 5,00 A 7,50 M - AREIA E BRITA COMERCIAIS</t>
  </si>
  <si>
    <t>CORPO BTCC 2,50 X 2,50 M - MOLDADO NO LOCAL - ALTURA DO ATERRO 5,00 A 7,50 M - AREIA E BRITA COMERCIAIS</t>
  </si>
  <si>
    <t>CORPO BTCC 3,00 X 3,00 M - MOLDADO NO LOCAL - ALTURA DO ATERRO 2,50 A 5,00 M - AREIA E BRITA COMERCIAIS</t>
  </si>
  <si>
    <t>0804441</t>
  </si>
  <si>
    <t>BOCA BTTC D = 1,00 M - ESCONSIDADE 0° - AREIA E BRITA COMERCIAIS - ALAS ESCONSAS</t>
  </si>
  <si>
    <t>TUBO DE CONCRETO ARMADO CA 1 - D = 1,00 M - GUINDAUTO 20 T.M</t>
  </si>
  <si>
    <t>IT5362</t>
  </si>
  <si>
    <t>CONCRETO CICLÓPICO FCK = 20 MPA - CONFECÇÃO EM BETONEIRA E LANÇAMENTO MANUAL - AREIA E BRITA COMERCIAIS</t>
  </si>
  <si>
    <t>C11020</t>
  </si>
  <si>
    <t>0804293</t>
  </si>
  <si>
    <t>CORPO DE BTTC D = 1,00 M CA1 - AREIA, BRITA E PEDRA DE MÃO COMERCIAIS</t>
  </si>
  <si>
    <t>0804421</t>
  </si>
  <si>
    <t>BOCA BDTC D = 1,00 M - ESCONSIDADE 30° - AREIA E BRITA COMERCIAIS - ALAS ESCONSAS</t>
  </si>
  <si>
    <t>0804419</t>
  </si>
  <si>
    <t>BOCA BDTC D = 1,00 M - ESCONSIDADE 15° - AREIA E BRITA COMERCIAIS - ALAS ESCONSAS</t>
  </si>
  <si>
    <t>BOCA BDTC D = 1,00 M - ESCONSIDADE 0° - AREIA E BRITA COMERCIAIS - ALAS ESCONSAS</t>
  </si>
  <si>
    <t>CAMINHÃO CARROCERIA COM GUINDAUTO COM CAPACIDADE DE 20 T.M - 136 KW</t>
  </si>
  <si>
    <t>0804189</t>
  </si>
  <si>
    <t>CORPO DE BDTC D = 1,00 M CA1 - AREIA, BRITA E PEDRA DE MÃO COMERCIAIS</t>
  </si>
  <si>
    <t>0804397</t>
  </si>
  <si>
    <t>BOCA BSTC D = 1,00 M - ESCONSIDADE 30° - AREIA E BRITA COMERCIAIS - ALAS ESCONSAS</t>
  </si>
  <si>
    <t>0804395</t>
  </si>
  <si>
    <t>BOCA BSTC D = 1,00 M - ESCONSIDADE 15° - AREIA E BRITA COMERCIAIS - ALAS ESCONSAS</t>
  </si>
  <si>
    <t>BOCA BSTC D = 1,00 M - ESCONSIDADE 0° - AREIA E BRITA COMERCIAIS - ALAS ESCONSAS</t>
  </si>
  <si>
    <t>CAMINHÃO CARROCERIA COM GUINDAUTO COM CAPACIDADE DE 20 T</t>
  </si>
  <si>
    <t>0804037</t>
  </si>
  <si>
    <t>CORPO DE BSTC D = 1,00 M CA1 - AREIA, BRITA E PEDRA DE MÃO COMERCIAIS</t>
  </si>
  <si>
    <t>4805758</t>
  </si>
  <si>
    <t>ESCAVAÇÃO MECÂNICA COM REATERRO E COMPACTAÇÃO DE VALA EM MATERIAL DE 1ª CATEGORIA</t>
  </si>
  <si>
    <t>4805756</t>
  </si>
  <si>
    <t>ESCAVAÇÃO MANUAL REATERRO E COMPACTAÇÃO EM MATERIAL DE 1ª CATEGORIA</t>
  </si>
  <si>
    <t>2003451</t>
  </si>
  <si>
    <t>2003449</t>
  </si>
  <si>
    <t>DISSIPADOR DE ENERGIA - DEB 01 - AREIA E PEDRA DE MÃO COMERCIAIS</t>
  </si>
  <si>
    <t>2003443</t>
  </si>
  <si>
    <t>DISSIPADOR DE ENERGIA - DES 01 - AREIA E PEDRA DE MÃO COMERCIAIS</t>
  </si>
  <si>
    <t>2003387</t>
  </si>
  <si>
    <t>2003385</t>
  </si>
  <si>
    <t>2003405</t>
  </si>
  <si>
    <t>2003391</t>
  </si>
  <si>
    <t>DESCIDA D'ÁGUA DE ATERROS TIPO RÁPIDO - DAR 02 - AREIA E BRITA COMERCIAIS</t>
  </si>
  <si>
    <t>2003373</t>
  </si>
  <si>
    <t>MEIO FIO DE CONCRETO - MFC 03 - AREIA E BRITA COMERCIAIS - FÔRMA DE MADEIRA</t>
  </si>
  <si>
    <t>2003369</t>
  </si>
  <si>
    <t>MEIO FIO DE CONCRETO - MFC 01 - AREIA E BRITA COMERCIAIS - FÔRMA DE MADEIRA</t>
  </si>
  <si>
    <t>C31031</t>
  </si>
  <si>
    <t>2003343</t>
  </si>
  <si>
    <t>SARJETA TRAPEZOIDAL DE CONCRETO - SZC 01 - AREIA E BRITA COMERCIAIS</t>
  </si>
  <si>
    <t>2003325</t>
  </si>
  <si>
    <t>SARJETA TRIANGULAR DE CONCRETO - STC 04 - AREIA E BRITA COMERCIAIS</t>
  </si>
  <si>
    <t>2003323</t>
  </si>
  <si>
    <t>SARJETA TRIANGULAR DE CONCRETO - STC 03 - AREIA E BRITA COMERCIAIS</t>
  </si>
  <si>
    <t>2003319</t>
  </si>
  <si>
    <t>SARJETA TRIANGULAR DE CONCRETO - STC 01 - AREIA E BRITA COMERCIAIS</t>
  </si>
  <si>
    <t>2003601</t>
  </si>
  <si>
    <t>BOCA DE SAÍDA PARA DRENO LONGITUDINAL PROFUNDO - BSD 02 - TUBO DE CONCRETO PERFURADO - AREIA E BRITA COMERCIAIS</t>
  </si>
  <si>
    <t>GEOTÊXTIL NÃO-TECIDO AGULHADO RT 14 - CAMINHÃO CARROCERIA 15 T</t>
  </si>
  <si>
    <t>ESCAVAÇÃO DE VALA EM MATERIAL DE 3ª CATEGORIA</t>
  </si>
  <si>
    <t>C48032</t>
  </si>
  <si>
    <t>2003917</t>
  </si>
  <si>
    <t>DRENO LONGITUDINAL PROFUNDO PARA CORTE EM ROCHA - DPR 02 - TUBO DE CONCRETO PERFURADO E BRITA COMERCIAL</t>
  </si>
  <si>
    <t>DRENO LONGITUDINAL PROFUNDO PARA CORTE EM SOLO - DPS 07 - TUBO DE CONCRETO PERFURADO E BRITA COMERCIAL</t>
  </si>
  <si>
    <t>C44007</t>
  </si>
  <si>
    <t>2003313</t>
  </si>
  <si>
    <t>VALETA DE PROTEÇÃO DE ATERROS COM REVESTIMENTO DE CONCRETO - VPA 03 - AREIA E BRITA COMERCIAIS</t>
  </si>
  <si>
    <t>2003310</t>
  </si>
  <si>
    <t>VALETA DE PROTEÇÃO DE ATERROS COM REVESTIMENTO VEGETAL - VPA 01</t>
  </si>
  <si>
    <t>VALETA DE PROTEÇÃO DE CORTES COM REVESTIMENTO DE CONCRETO - VPC 03 - AREIA E BRITA COMERCIAIS</t>
  </si>
  <si>
    <t>ESCAVAÇÃO MANUAL EM MATERIAL DE 1ª CATEGORIA NA PROFUNDIDADE DE ATÉ 2 M</t>
  </si>
  <si>
    <t>VALETA DE PROTEÇÃO DE CORTES COM REVESTIMENTO VEGETAL - VPC 01</t>
  </si>
  <si>
    <t>MATERIAL DE 3ª CATEGORIA, ROCHA OU MATACÃO - CAMINHÃO</t>
  </si>
  <si>
    <t>IT6416</t>
  </si>
  <si>
    <t>IT1146</t>
  </si>
  <si>
    <t>C55280</t>
  </si>
  <si>
    <t>4805765</t>
  </si>
  <si>
    <t>4805760</t>
  </si>
  <si>
    <t>ESCAVAÇÃO MANUAL EM MATERIAL DE 2ª CATEGORIA</t>
  </si>
  <si>
    <t>4805750</t>
  </si>
  <si>
    <t>4011372</t>
  </si>
  <si>
    <t>TRATAMENTO SUPERFICIAL DUPLO COM BANHO DILUÍDO - BRITA COMERCIAL</t>
  </si>
  <si>
    <t>4011351</t>
  </si>
  <si>
    <t>4011219</t>
  </si>
  <si>
    <t>BASE DE SOLO ESTABILIZADO GRANULOMETRICAMENTE SEM MISTURA COM MATERIAL DE JAZIDA</t>
  </si>
  <si>
    <t>4011227</t>
  </si>
  <si>
    <t>SUB-BASE DE SOLO ESTABILIZADO GRANULOMETRICAMENTE SEM MISTURA COM MATERIAL DE JAZIDA</t>
  </si>
  <si>
    <t>5914389</t>
  </si>
  <si>
    <t>5914374</t>
  </si>
  <si>
    <t>TRANSPORTE COM CAMINHÃO BASCULANTE DE 10 M³ - RODOVIA COM REVESTIMENTO PRIMÁRIO</t>
  </si>
  <si>
    <t>5914359</t>
  </si>
  <si>
    <t>TRANSPORTE COM CAMINHÃO BASCULANTE DE 10 M³ - RODOVIA EM LEITO NATURAL</t>
  </si>
  <si>
    <t>4011209</t>
  </si>
  <si>
    <t>ROLO COMPACTADOR LISO AUTOPROPELIDO VIBRATÓRIO DE 11 T - 97 KW</t>
  </si>
  <si>
    <t>2003859</t>
  </si>
  <si>
    <t>COLCHÃO DRENANTE COM ESPALHAMENTO E COMPACTAÇÃO MECÂNICOS - BRITA PRODUZIDA</t>
  </si>
  <si>
    <t>5503041</t>
  </si>
  <si>
    <t>5502978</t>
  </si>
  <si>
    <t>5502772</t>
  </si>
  <si>
    <t>ESCAVAÇÃO, CARGA E TRANSPORTE DE MATERIAL DE 3ª CATEGORIA - DMT DE 800 A 1.000 M - CAMINHO DE SERVIÇO EM REVESTIMENTO PRIMÁRIO - COM CAMINHÃO BASCULANTE DE 12 M³</t>
  </si>
  <si>
    <t>5502770</t>
  </si>
  <si>
    <t>ESCAVAÇÃO, CARGA E TRANSPORTE DE MATERIAL DE 3ª CATEGORIA - DMT DE 400 A 600 M - CAMINHO DE SERVIÇO EM REVESTIMENTO PRIMÁRIO - COM CAMINHÃO BASCULANTE DE 12 M³</t>
  </si>
  <si>
    <t>5502769</t>
  </si>
  <si>
    <t>ESCAVAÇÃO, CARGA E TRANSPORTE DE MATERIAL DE 3ª CATEGORIA - DMT DE 200 A 400 M - CAMINHO DE SERVIÇO EM REVESTIMENTO PRIMÁRIO - COM CAMINHÃO BASCULANTE DE 12 M³</t>
  </si>
  <si>
    <t>5502381</t>
  </si>
  <si>
    <t>ESCAVAÇÃO, CARGA E TRANSPORTE DE MATERIAL DE 2ª CATEGORIA - DMT DE 800 A 1.000 M - CAMINHO DE SERVIÇO EM REVESTIMENTO PRIMÁRIO - COM CARREGADEIRA E CAMINHÃO BASCULANTE DE 14 M³</t>
  </si>
  <si>
    <t>5502380</t>
  </si>
  <si>
    <t>ESCAVAÇÃO, CARGA E TRANSPORTE DE MATERIAL DE 2ª CATEGORIA - DMT DE 600 A 800 M - CAMINHO DE SERVIÇO EM REVESTIMENTO PRIMÁRIO - COM CARREGADEIRA E CAMINHÃO BASCULANTE DE 14 M³</t>
  </si>
  <si>
    <t>5502379</t>
  </si>
  <si>
    <t>ESCAVAÇÃO, CARGA E TRANSPORTE DE MATERIAL DE 2ª CATEGORIA - DMT DE 400 A 600 M - CAMINHO DE SERVIÇO EM REVESTIMENTO PRIMÁRIO - COM CARREGADEIRA E CAMINHÃO BASCULANTE DE 14 M³</t>
  </si>
  <si>
    <t>ESCAVADEIRA HIDRÁULICA SOBRE ESTEIRA COM CAÇAMBA COM CAPACIDADE DE 1,5 M³ - 110 Kw</t>
  </si>
  <si>
    <t>5502612</t>
  </si>
  <si>
    <t>ESCAVAÇÃO, CARGA E TRANSPORTE DE MATERIAL DE 2ª CATEGORIA - DMT DE 200 A 400 M - CAMINHO DE SERVIÇO EM REVESTIMENTO PRIMÁRIO - COM ESCAVADEIRA E CAMINHÃO BASCULANTE DE 14 M³</t>
  </si>
  <si>
    <t>5502377</t>
  </si>
  <si>
    <t>ESCAVAÇÃO, CARGA E TRANSPORTE DE MATERIAL DE 2ª CATEGORIA - DMT DE 50 A 200 M - CAMINHO DE SERVIÇO EM REVESTIMENTO PRIMÁRIO - COM CARREGADEIRA E CAMINHÃO BASCULANTE DE 14 M³</t>
  </si>
  <si>
    <t>5502146</t>
  </si>
  <si>
    <t>ESCAVAÇÃO, CARGA E TRANSPORTE DE MATERIAL DE 1ª CATEGORIA - DMT DE 2.500 A 3.000 M - CAMINHO DE SERVIÇO EM REVESTIMENTO PRIMÁRIO - COM ESCAVADEIRA E CAMINHÃO BASCULANTE DE 14 M³</t>
  </si>
  <si>
    <t>5502144</t>
  </si>
  <si>
    <t>ESCAVAÇÃO, CARGA E TRANSPORTE DE MATERIAL DE 1ª CATEGORIA - DMT DE 1.800 A 2.000 M - CAMINHO DE SERVIÇO EM REVESTIMENTO PRIMÁRIO - COM ESCAVADEIRA E CAMINHÃO BASCULANTE DE 14 M³</t>
  </si>
  <si>
    <t>5502143</t>
  </si>
  <si>
    <t>ESCAVAÇÃO, CARGA E TRANSPORTE DE MATERIAL DE 1ª CATEGORIA - DMT DE 1.600 A 1.800 M - CAMINHO DE SERVIÇO EM REVESTIMENTO PRIMÁRIO - COM ESCAVADEIRA E CAMINHÃO BASCULANTE DE 14 M³</t>
  </si>
  <si>
    <t>5502142</t>
  </si>
  <si>
    <t>ESCAVAÇÃO, CARGA E TRANSPORTE DE MATERIAL DE 1ª CATEGORIA - DMT DE 1.400 A 1.600 M - CAMINHO DE SERVIÇO EM REVESTIMENTO PRIMÁRIO - COM ESCAVADEIRA E CAMINHÃO BASCULANTE DE 14 M³</t>
  </si>
  <si>
    <t>5502141</t>
  </si>
  <si>
    <t>ESCAVAÇÃO, CARGA E TRANSPORTE DE MATERIAL DE 1ª CATEGORIA - DMT DE 1.200 A 1.400 M - CAMINHO DE SERVIÇO EM REVESTIMENTO PRIMÁRIO - COM ESCAVADEIRA E CAMINHÃO BASCULANTE DE 14 M³</t>
  </si>
  <si>
    <t>5502140</t>
  </si>
  <si>
    <t>ESCAVAÇÃO, CARGA E TRANSPORTE DE MATERIAL DE 1ª CATEGORIA - DMT DE 1.000 A 1.200 M - CAMINHO DE SERVIÇO EM REVESTIMENTO PRIMÁRIO - COM ESCAVADEIRA E CAMINHÃO BASCULANTE DE 14 M³</t>
  </si>
  <si>
    <t>5502139</t>
  </si>
  <si>
    <t>ESCAVAÇÃO, CARGA E TRANSPORTE DE MATERIAL DE 1ª CATEGORIA - DMT DE 800 A 1.000 M - CAMINHO DE SERVIÇO EM REVESTIMENTO PRIMÁRIO - COM ESCAVADEIRA E CAMINHÃO BASCULANTE DE 14 M³</t>
  </si>
  <si>
    <t>5502138</t>
  </si>
  <si>
    <t>ESCAVAÇÃO, CARGA E TRANSPORTE DE MATERIAL DE 1ª CATEGORIA - DMT DE 600 A 800 M - CAMINHO DE SERVIÇO EM REVESTIMENTO PRIMÁRIO - COM ESCAVADEIRA E CAMINHÃO BASCULANTE DE 14 M³</t>
  </si>
  <si>
    <t>5502137</t>
  </si>
  <si>
    <t>ESCAVAÇÃO, CARGA E TRANSPORTE DE MATERIAL DE 1ª CATEGORIA - DMT DE 400 A 600 M - CAMINHO DE SERVIÇO EM REVESTIMENTO PRIMÁRIO - COM ESCAVADEIRA E CAMINHÃO BASCULANTE DE 14 M³</t>
  </si>
  <si>
    <t>ESCAVADEIRA HIDRÁULICA SOBRE ESTEIRA COM CAÇAMBA COM CAPACIDADE DE 1,5 M³ - 110 kW</t>
  </si>
  <si>
    <t>5502136</t>
  </si>
  <si>
    <t>ESCAVAÇÃO, CARGA E TRANSPORTE DE MATERIAL DE 1ª CATEGORIA - DMT DE 200 A 400 M - CAMINHO DE SERVIÇO EM REVESTIMENTO PRIMÁRIO - COM ESCAVADEIRA E CAMINHÃO BASCULANTE DE 14 M³</t>
  </si>
  <si>
    <t>5502135</t>
  </si>
  <si>
    <t>ESCAVAÇÃO, CARGA E TRANSPORTE DE MATERIAL DE 1ª CATEGORIA - DMT DE 50 A 200 M - CAMINHO DE SERVIÇO EM REVESTIMENTO PRIMÁRIO - COM ESCAVADEIRA E CAMINHÃO BASCULANTE DE 14 M³</t>
  </si>
  <si>
    <t>5501708</t>
  </si>
  <si>
    <t>ESCAVAÇÃO MECÂNICA COM TRATOR DE ESTEIRA DE 71 KW EM MATERIAL DE 1ª CATEGORIA - DMT DE ATÉ 30M</t>
  </si>
  <si>
    <t>CAMINHÃO BASCULANTE COM CAÇAMBA ESTANQUE COM CAPACIDADE DE 14 M³ - 188 kW</t>
  </si>
  <si>
    <t>5901639</t>
  </si>
  <si>
    <t>TRANSPORTE COM CAMINHÃO BASCULANTE COM CAÇAMBA ESTANQUE COM CAPACIDADE DE 14 M³ - RODOVIA EM LEITO NATURAL</t>
  </si>
  <si>
    <t>4016096</t>
  </si>
  <si>
    <t>ESCAVAÇÃO E CARGA DE MATERIAL DE JAZIDA COM ESCAVADEIRA HIDRÁULICA</t>
  </si>
  <si>
    <t>5501702</t>
  </si>
  <si>
    <t>DESTOCAMENTO DE ÁRVORES COM DIÂMETRO MAIOR QUE 0,30 M</t>
  </si>
  <si>
    <t>5501701</t>
  </si>
  <si>
    <t>DESTOCAMENTO DE ÁRVORES COM DIÂMETRO DE 0,15 A 0,30 M</t>
  </si>
  <si>
    <t>5501700</t>
  </si>
  <si>
    <t>DESMATAMENTO, DESTOCAMENTO, LIMPEZA DE ÁREA E ESTOCAGEM DO MATERIAL DE LIMPEZA COM ÁRVORES DE DIÂMETRO ATÉ 0,15 M</t>
  </si>
  <si>
    <t>Escavação, carga e transporte de material de 1ª categoria - DMT de 200 a 400 m - caminho de serviço pavimentado - com escavadeira e caminhão basculante de 14 m³</t>
  </si>
  <si>
    <t>Escavação, carga e transporte de material de 1ª categoria - DMT de 400 a 600 m - caminho de serviço em leito natural - com escavadeira e caminhão basculante de 14m³</t>
  </si>
  <si>
    <t>Escavação, carga e transporte de material de 1ª categoria - DMT de 1.800 a 2.000 m - caminho de serviço em leito natural - com escavadeira e caminhão basculante de 14 m³.</t>
  </si>
  <si>
    <t>Regularização de bota-fora com espalhamento e compactação</t>
  </si>
  <si>
    <t>Tratamento superficial duplo com emulsão - brita comercial</t>
  </si>
  <si>
    <t>Descida d'água aterros em degraus - DAD 01 AC/BC</t>
  </si>
  <si>
    <t>m2</t>
  </si>
  <si>
    <t>m3</t>
  </si>
  <si>
    <t>Revestimento vegetal com mudas</t>
  </si>
  <si>
    <t>Regularização manual de taludes de cortes e aterros</t>
  </si>
  <si>
    <t>Regularização de superfície com motoniveladora</t>
  </si>
  <si>
    <t>Recomposição de erosão em corte ou aterro com material de jazida</t>
  </si>
  <si>
    <t>Adubação de cobertura de hidrossemeadura</t>
  </si>
  <si>
    <t>Manutenção de cobertura de gramíneas por hidrossemeadura - após 6 meses da semeadura</t>
  </si>
  <si>
    <t>Recomposição parcial de cerca com mourão de concreto - arame</t>
  </si>
  <si>
    <t>Cerca de passagem de fauna com tela de alambrado sobre mureta de blocos de concreto - H = 20 cm - mourões de madeira a cada 2,5 m e esticador a cada 50 m</t>
  </si>
  <si>
    <t>Pintura de faixa - tinta base acrílica - espessura de 0,4 mm</t>
  </si>
  <si>
    <t>unid</t>
  </si>
  <si>
    <t>Chumbador para concreto D = 12,5 mm tipo tecbolt - fornecimento e instalação</t>
  </si>
  <si>
    <t xml:space="preserve">Mão Francesa Metálica com chapa para fixação </t>
  </si>
  <si>
    <t>Plataforma Piso em madeira com largura 60cm</t>
  </si>
  <si>
    <t>3.8</t>
  </si>
  <si>
    <t>Corpo de BSTC D = 0,60 m CA1 - areia, brita e pedra de mão comerciais</t>
  </si>
  <si>
    <t>Corpo de BSTC D = 0,80 m CA1 - areia, brita e pedra de mão comerciais</t>
  </si>
  <si>
    <t>Corpo BSCC 2,00 x 2,00 m - moldado no local - altura do aterro 10,00 a 12,50 m - areia e brita comerciais</t>
  </si>
  <si>
    <t>Boca BSCC 2,00 x 2,00 m - esconsidade 0° - areia e brita comerciais</t>
  </si>
  <si>
    <t>Dreno sub-superficial - DSS 02 - brita comercial</t>
  </si>
  <si>
    <t>4413920</t>
  </si>
  <si>
    <t>4413023</t>
  </si>
  <si>
    <t>Torixoréu / Pontal do Araguaia</t>
  </si>
  <si>
    <t>Fim da Pavimentação (para Torixoréu) - Início da Pavimentação (para Pontal do Araguaia)</t>
  </si>
  <si>
    <t>18,048 KM</t>
  </si>
  <si>
    <t>PIRANHAS</t>
  </si>
  <si>
    <t>FC - Fornecedor de Cimento e Materiais Diversos</t>
  </si>
  <si>
    <t xml:space="preserve">    398,00 km</t>
  </si>
  <si>
    <t>DIAGRAMA 1 - LINEAR DE OCORRÊNCIA DE MATERIAIS DIVERSOS</t>
  </si>
  <si>
    <t>PROTEÇÃO AO MEIO AMBIENTE</t>
  </si>
  <si>
    <t>SISTEMA DE CUSTOS REFERENCIAIS DE OBRAS - SICRO</t>
  </si>
  <si>
    <t>Custo Unitário de Referência</t>
  </si>
  <si>
    <t>Outubro/2019</t>
  </si>
  <si>
    <t>Produção da equipe</t>
  </si>
  <si>
    <t>S/C-1</t>
  </si>
  <si>
    <t>Valores em reais (R$)</t>
  </si>
  <si>
    <t>A - EQUIPAMENTOS</t>
  </si>
  <si>
    <t>Custo Horário</t>
  </si>
  <si>
    <t>Custo</t>
  </si>
  <si>
    <t>Operativa</t>
  </si>
  <si>
    <t>Improdutiva</t>
  </si>
  <si>
    <t>Produtivo</t>
  </si>
  <si>
    <t>Improdutivo</t>
  </si>
  <si>
    <t>Horário Total</t>
  </si>
  <si>
    <t>Custo horário total de equipamentos</t>
  </si>
  <si>
    <t>B - MÃO DE OBRA</t>
  </si>
  <si>
    <t>Custo Horário Total</t>
  </si>
  <si>
    <t>P9801</t>
  </si>
  <si>
    <t>Ajudante</t>
  </si>
  <si>
    <t>h</t>
  </si>
  <si>
    <t>P9830</t>
  </si>
  <si>
    <t>Montador</t>
  </si>
  <si>
    <t>Custo horário total de mão de obra</t>
  </si>
  <si>
    <t>Custo horário total de execução</t>
  </si>
  <si>
    <t>Custo unitário de execução</t>
  </si>
  <si>
    <t>Custo do FIC</t>
  </si>
  <si>
    <t>Custo do FIT</t>
  </si>
  <si>
    <t>C - MATERIAL</t>
  </si>
  <si>
    <t>Custo Unitário</t>
  </si>
  <si>
    <t>M0682</t>
  </si>
  <si>
    <t>Aço em perfis ASTM A36</t>
  </si>
  <si>
    <t>Custo unitário total de material</t>
  </si>
  <si>
    <t>D - ATIVIDADES AUXILIARES</t>
  </si>
  <si>
    <t>Solda elétrica de perfis metálicos e chapas de aço com eletrodo E60XX</t>
  </si>
  <si>
    <t>Corte com maçarico oxiacetileno de perfis metálicos</t>
  </si>
  <si>
    <t>Custo total de atividades auxiliares</t>
  </si>
  <si>
    <t>Subtotal</t>
  </si>
  <si>
    <t>E - TEMPO FIXO</t>
  </si>
  <si>
    <t>Aço em perfis ASTM A36 - Caminhão carroceria 15 t</t>
  </si>
  <si>
    <t>M1397</t>
  </si>
  <si>
    <t>Eletrodo E60 xx - Caminhão carroceria 15 t</t>
  </si>
  <si>
    <t>Custo unitário total de tempo fixo</t>
  </si>
  <si>
    <t>F - MOMENTO DE TRANSPORTE</t>
  </si>
  <si>
    <t>Custo unitário total de transporte</t>
  </si>
  <si>
    <t>Custo unitário direto total</t>
  </si>
  <si>
    <t>S/C-2</t>
  </si>
  <si>
    <t>E9066</t>
  </si>
  <si>
    <t>Grupo gerador - 13/14 kVA</t>
  </si>
  <si>
    <t>E9535</t>
  </si>
  <si>
    <t>Serra circular com bancada - D = 30 cm - 4 kW</t>
  </si>
  <si>
    <t>P9808</t>
  </si>
  <si>
    <t>Carpinteiro</t>
  </si>
  <si>
    <t>Prego de Aço 17 X 21 - GALV</t>
  </si>
  <si>
    <t>Caibros de 7,5 cm x 7,5 cm</t>
  </si>
  <si>
    <t xml:space="preserve">Tabua aparelhada 2,5 X 30cm, Angelim,maçaranduba equivalente   </t>
  </si>
  <si>
    <t>M1078</t>
  </si>
  <si>
    <t>Parafuso de 1/2 x 5"</t>
  </si>
  <si>
    <t>Caibro de pinho de 7,5 x 7,5 cm - Caminhão carroceria 15 t</t>
  </si>
  <si>
    <t xml:space="preserve">M0286 </t>
  </si>
  <si>
    <t>Tábua de 2,5 x 30 cm - Caminhão carroceria 15 t</t>
  </si>
  <si>
    <t>DMT Rod. Leito Natural</t>
  </si>
  <si>
    <t>L. Natural (R$/ton)</t>
  </si>
  <si>
    <t>Chapa de Aço Grossa, SAE 1020, bitola 1/4" (SINAPI)</t>
  </si>
  <si>
    <t>2.17</t>
  </si>
  <si>
    <t>2.18</t>
  </si>
  <si>
    <t>2.19</t>
  </si>
  <si>
    <t>RELAÇÃO DE PESSOAL</t>
  </si>
  <si>
    <t xml:space="preserve">CAMINHÃO TANQUE DISTRIBUIDOR DE ASFALTO 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</si>
  <si>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</si>
  <si>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</si>
  <si>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</si>
  <si>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</si>
  <si>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</si>
  <si>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</si>
  <si>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</si>
  <si>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</si>
  <si>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</si>
  <si>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</si>
  <si>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</si>
  <si>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</si>
  <si>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</si>
  <si>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9.3</t>
  </si>
  <si>
    <t>OBRAS COMPLEMENTARES E PROTEÇÃO AO MEIO AMBIENTE</t>
  </si>
  <si>
    <r>
      <rPr>
        <sz val="10"/>
        <rFont val="Arial"/>
        <family val="2"/>
      </rPr>
      <t>DRENAGEM</t>
    </r>
    <r>
      <rPr>
        <sz val="10"/>
        <color indexed="8"/>
        <rFont val="Arial"/>
        <family val="2"/>
      </rPr>
      <t xml:space="preserve"> E OAC</t>
    </r>
  </si>
  <si>
    <t>Expurgo de jazida</t>
  </si>
  <si>
    <t>Meio fio de concreto - MFC 03 - areia e brita comerciais - fôrma de madeira</t>
  </si>
  <si>
    <t xml:space="preserve">Fornecimento e implantação de suporte metálico galvanizado para placa de advertência - lado de 0,80 m </t>
  </si>
  <si>
    <t>Fornecimento e implantação de suporte metálico galvanizado para placa de advertência - lado de 1,00 m</t>
  </si>
  <si>
    <t>Fornecimento e implantação de suporte metálico galvanizado para marco quilométrico</t>
  </si>
  <si>
    <t xml:space="preserve"> Fornecimento e implantação de suporte metálico galvanizado para placas - 3,00 x 1,50 m</t>
  </si>
  <si>
    <t>9.4</t>
  </si>
  <si>
    <t>9.5</t>
  </si>
  <si>
    <t>9.6</t>
  </si>
  <si>
    <t>9.7</t>
  </si>
  <si>
    <t>9.8</t>
  </si>
  <si>
    <t>Fornecimento e implantação de suporte metálico galvanizado para placa de regulamentação - R1 - lado de 0,414</t>
  </si>
  <si>
    <t>3.12</t>
  </si>
  <si>
    <t>SUB-TOTAL 8.0</t>
  </si>
  <si>
    <t>SUB-TOTAL 9.0</t>
  </si>
  <si>
    <t>Lucro e Despesas Indiretas</t>
  </si>
  <si>
    <t>Preço unitário total</t>
  </si>
  <si>
    <t>RELAÇÃO DE EQUIPAMENTOS MÍNIMOS</t>
  </si>
  <si>
    <t>Escavação, carga e transporte de material de 1ª categoria - DMT de 50 a 200 m - caminho de serviço em leito natural - com</t>
  </si>
  <si>
    <t>Escavação, carga e transporte de material de 1ª categoria - DMT de 200 a 400 m - caminho de serviço em leito natural - com</t>
  </si>
  <si>
    <t>Escavação, carga e transporte de material de 1ª categoria - DMT de 400 a 600 m - caminho de serviço em leito natural - com</t>
  </si>
  <si>
    <t>Escavação, carga e transporte de material de 1ª categoria - DMT de 600 a 800 m - caminho de serviço em leito natural - com</t>
  </si>
  <si>
    <t>Escavação, carga e transporte de material de 1ª categoria - DMT de 800 a 1.000 m - caminho de serviço em leito natural - com</t>
  </si>
  <si>
    <t>Escavação, carga e transporte de material de 1ª categoria - DMT de 1.000 a 1.200 m - caminho de serviço em leito natural -</t>
  </si>
  <si>
    <t>Escavação, carga e transporte de material de 1ª categoria - DMT de 1.200 a 1.400 m - caminho de serviço em leito natural -</t>
  </si>
  <si>
    <t>Escavação, carga e transporte de material de 1ª categoria - DMT de 1.400 a 1.600 m - caminho de serviço em leito natural -</t>
  </si>
  <si>
    <t>Escavação, carga e transporte de material de 1ª categoria - DMT de 1.600 a 1.800 m - caminho de serviço em leito natural -</t>
  </si>
  <si>
    <t>Escavação, carga e transporte de material de 1ª categoria - DMT de 1.800 a 2.000 m - caminho de serviço em leito natural -</t>
  </si>
  <si>
    <t>Escavação, carga e transporte de material de 1ª categoria - DMT de 2.000 a 2.500 m - caminho de serviço em leito natural -</t>
  </si>
  <si>
    <t>Escavação, carga e transporte de material de 1ª categoria - DMT de 2.500 a 3.000 m - caminho de serviço em leito natural -</t>
  </si>
  <si>
    <t>Escavação, carga e transporte de material de 1ª categoria - DMT de 50 a 200 m - caminho de serviço pavimentado - com</t>
  </si>
  <si>
    <t xml:space="preserve"> 4011358 </t>
  </si>
  <si>
    <t>Tratamento superficial simples com emulsão - brita comercial</t>
  </si>
  <si>
    <t xml:space="preserve"> 4011372 </t>
  </si>
  <si>
    <t xml:space="preserve"> 4011482 </t>
  </si>
  <si>
    <t>Reciclagem com adição de cimento e incorporação do revestimento asfáltico à base</t>
  </si>
  <si>
    <t>Meio fio de concreto - MFC 01 - areia e brita comerciais - fôrma de madeira</t>
  </si>
  <si>
    <t>un</t>
  </si>
  <si>
    <t>Descida d'água de aterros em degraus - DAD 01 - areia e brita comerciais</t>
  </si>
  <si>
    <t>Dissipador de energia - DEB 01 - areia e pedra de mão comerciais</t>
  </si>
  <si>
    <t>Boca BSTC D = 0,80 m - esconsidade 0° - areia e brita comerciais - alas esconsas</t>
  </si>
  <si>
    <t>Corpo de BDTC D = 1,00 m CA1 - areia, brita e pedra de mão comerciais</t>
  </si>
  <si>
    <t>Corpo BDCC 2,00 x 2,00 m - moldado no local - altura do aterro 1,00 a 2,50 m - areia e brita comerciais</t>
  </si>
  <si>
    <t>Boca BDCC 2,00 x 2,00 m - esconsidade 0° - areia e brita comerciais</t>
  </si>
  <si>
    <t>Cerca com 4 fios de arame farpado e mourão de concreto de seção quadrada de 11 cm a cada 2,5 m e esticador de 15 cm a</t>
  </si>
  <si>
    <t>Terminal aéreo de defensa metálica - tipo A - fornecimento e implantação</t>
  </si>
  <si>
    <t>Revegetação a lanço de sementes de gramíneas e leguminosa</t>
  </si>
  <si>
    <t>Pintura de setas e zebrados - termoplástico por aspersão - espessura de 1,5 mm</t>
  </si>
  <si>
    <t>Tachão refletivo bidirecional - fornecimento e colocação</t>
  </si>
  <si>
    <t>Fornecimento e implantação de placa em aço - película I + I</t>
  </si>
  <si>
    <t>Fornecimento e implantação de suporte metálico galvanizado para placa de advertência - lado de 0,80 m</t>
  </si>
  <si>
    <t>Fornecimento e implantação de suporte metálico galvanizado para placa de regulamentação - R1 - lado de 0,331 m</t>
  </si>
  <si>
    <t>Fornecimento e implantação de suporte metálico galvanizado para placa de regulamentação - D = 0,80 m</t>
  </si>
  <si>
    <t>Fornecimento e implantação de suporte metálico galvanizado para placas - 2,00 x 1,00 m</t>
  </si>
  <si>
    <t>Fornecimento e implantação de suporte metálico galvanizado para placa de advertência - lado de 0,60 m</t>
  </si>
  <si>
    <t>3.13</t>
  </si>
  <si>
    <t>3.14</t>
  </si>
  <si>
    <t>7.3</t>
  </si>
  <si>
    <t>7.4</t>
  </si>
  <si>
    <t>7.5</t>
  </si>
  <si>
    <t>7.6</t>
  </si>
  <si>
    <t>7.7</t>
  </si>
  <si>
    <t>7.8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</si>
  <si>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</si>
  <si>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</si>
  <si>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</si>
  <si>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</si>
  <si>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</si>
  <si>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</si>
  <si>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</si>
  <si>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</si>
  <si>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</si>
  <si>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</si>
  <si>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</si>
  <si>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</si>
  <si>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</si>
  <si>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 xml:space="preserve">Segmento 1: </t>
  </si>
  <si>
    <t xml:space="preserve">Segmento 2: </t>
  </si>
  <si>
    <t xml:space="preserve">Segmento 3: </t>
  </si>
  <si>
    <t>Paranatinga / Canarana - KM 99,80 a KM 137,46</t>
  </si>
  <si>
    <t>Paranatinga / Canarana - KM 137,46 a KM 157,30</t>
  </si>
  <si>
    <t>Paranatinga / Canarana - KM 157,30 a KM 166,28</t>
  </si>
  <si>
    <t>Paranatinga / Canarana</t>
  </si>
  <si>
    <t>Km 99,80 - Km 166,28</t>
  </si>
  <si>
    <t>MT-020</t>
  </si>
  <si>
    <t>66,48 km</t>
  </si>
  <si>
    <t>Rodovia: MT-020</t>
  </si>
  <si>
    <t>Trecho: Paranatinga / Canarana</t>
  </si>
  <si>
    <t>Extensão: 66,48 Km</t>
  </si>
  <si>
    <t>Imprimação / Tapa buraco</t>
  </si>
  <si>
    <t>Pedreira Taquari</t>
  </si>
  <si>
    <t>Distribuidor - Cuiabá/MT (Votorantim)</t>
  </si>
  <si>
    <t xml:space="preserve">                                       O canteiro esta localizado na estaca E-6479+0,00, conforme croqui de ocorrências de materiais.</t>
  </si>
  <si>
    <t>Mineração Didone</t>
  </si>
  <si>
    <t>Transporte de material betuminoso com caminhão distribuidor - rodovia com revestimento primário</t>
  </si>
  <si>
    <t>Transporte de material betuminoso com caminhão distribuidor - rodovia pavimentada</t>
  </si>
  <si>
    <t>Meio fio de concreto - MFC 05 - areia e brita comerciais - fôrma de madeira</t>
  </si>
  <si>
    <t>Escavação manual em material de 1ª categoria</t>
  </si>
  <si>
    <t>Boca BDTC D = 1,00 m - esconsidade 0° -areia e brita comerciais - alas esconsas</t>
  </si>
  <si>
    <t>Campinápolis</t>
  </si>
  <si>
    <t>CONJUNTO VIBRATÓRIO PARA TUBOS DE CONCRETO COM ENCAIXE PB E 3</t>
  </si>
  <si>
    <t>Custo unitário (Maio/2.020) SEM BDI =</t>
  </si>
  <si>
    <t>Ii (MAI/2020)=</t>
  </si>
  <si>
    <t>Cuiabá</t>
  </si>
  <si>
    <t>VALOR PEDÁGIO (3 e 5 Eixos)</t>
  </si>
  <si>
    <t>PRAÇAS DE PEDÁGIO</t>
  </si>
  <si>
    <t>Nº EIXOS</t>
  </si>
  <si>
    <t>Veículo da frota</t>
  </si>
  <si>
    <t xml:space="preserve">Cavalo mecânico </t>
  </si>
  <si>
    <t>ORIGEM Cuiabá/MT</t>
  </si>
  <si>
    <t xml:space="preserve">Obs:O trecho de MT sob concessão da Rota do Oeste teve seu ultimo reajuste foi em setembro/2.0190 conforme http://www.rotadooeste.com.br/pt-br/imprensa/noticias/antt-define-reajuste-de-tarifas-de-pedagio-na-br-163. </t>
  </si>
  <si>
    <t>BR-364 - Santo Antônio de Leverger</t>
  </si>
  <si>
    <t>Preço Transporte (Sem desoneração)</t>
  </si>
  <si>
    <t>Preço Transporte (Com desoneração)</t>
  </si>
  <si>
    <t>Distribuidora / Campo Grande - MS</t>
  </si>
  <si>
    <t>Pedreira Império</t>
  </si>
  <si>
    <t>Porto Esperidião</t>
  </si>
  <si>
    <t>Conforme OFÍCIO-CIRCULAR Nº 3374/2020/ACE - DPP/DPP/DNIT SEDE</t>
  </si>
  <si>
    <t xml:space="preserve">Obs: O município não apresenta definição de base de cálculo para dedução de materiais, portanto será adotado a % definida pela prefeitura da capital Cuiabá (2,00%). </t>
  </si>
  <si>
    <t>Escavação, carga e transporte em material de 1ª categoria - DMT de 50 m</t>
  </si>
  <si>
    <t>Escavação, carga e transporte de material de 1ª categoria - DMT de 800 a 1000 m - caminho de serviço em leito natural - com escavadeira e caminhão basculante de 14 m³</t>
  </si>
  <si>
    <t>Escavação, carga e transporte de material de 1ª categoria - DMT de 1200 a 1400 m - caminho de serviço em leito natural - com escavadeira e caminhão basculante de 14 m³</t>
  </si>
  <si>
    <t>Escavação, carga e transporte de material de 1ª categoria - DMT de 1600 a 1800 m - caminho de serviço em leito natural - com escavadeira e caminhão basculante de 14 m³</t>
  </si>
  <si>
    <t>Escavação, carga e transporte de material de 1ª categoria - DMT de 2000 a 3000 m - caminho de serviço em leito natural - com escavadeira e caminhão basculante de 14 m³</t>
  </si>
  <si>
    <t xml:space="preserve"> 5502978 </t>
  </si>
  <si>
    <t xml:space="preserve"> 5503041 </t>
  </si>
  <si>
    <t>MT-265</t>
  </si>
  <si>
    <t>ANP JAN./2.020</t>
  </si>
  <si>
    <t>SINAPI / SICRO JAN./2.020</t>
  </si>
  <si>
    <t>Entr. BR-174 - Entr. MT-388</t>
  </si>
  <si>
    <t>Km 0,00 - Km 15,00</t>
  </si>
  <si>
    <t>15,00 Km</t>
  </si>
  <si>
    <t xml:space="preserve"> 5914374 </t>
  </si>
  <si>
    <t>Transporte com caminhão basculante de 10 m³ - rodovia com revestimento primário (Sub-base e Base)</t>
  </si>
  <si>
    <t>t x Km</t>
  </si>
  <si>
    <t>Transporte com caminhão basculante de 10 m³ - rodovia com revestimento primário (brita)</t>
  </si>
  <si>
    <t xml:space="preserve"> 5914389 </t>
  </si>
  <si>
    <t>Transporte com caminhão basculante de 10 m³ - rodovia pavimentada  (Brita)</t>
  </si>
  <si>
    <t>DRENAGEM E OBRAS DE ARTE CORRENTE</t>
  </si>
  <si>
    <t>Escavação mecânica de vala em material de 1ª categoria</t>
  </si>
  <si>
    <t>Reaterro e compactação com soquete vibratório</t>
  </si>
  <si>
    <t>0804039</t>
  </si>
  <si>
    <t>Corpo de BSTC D = 1,00 m CA 2 - areia, brita e pedra de mão comerciais</t>
  </si>
  <si>
    <t>0804191</t>
  </si>
  <si>
    <t>Corpo de BDTC D = 1,00 m CA 2 - areia, brita e pedra de mão comerciais</t>
  </si>
  <si>
    <t>0705201</t>
  </si>
  <si>
    <t>Corpo BSCC 2,50 x 2,50 m - moldado no local - altura do aterro 2,5,00 a 5,00 m - areia e brita comerciais</t>
  </si>
  <si>
    <t>0705215</t>
  </si>
  <si>
    <t>Corpo BSCC 3,00 x 3,00 m - moldado no local - altura do aterro 2,50 a 5,00 m - areia e brita comerciais</t>
  </si>
  <si>
    <t>Boca BSTC D = 1,00 m - esconsidade 0° - areia e brita comerciais - alas retas</t>
  </si>
  <si>
    <t>804237</t>
  </si>
  <si>
    <t>Boca BDTC D = 1,00 m - esconsidade 0° - areia e brita comerciais - alas retas</t>
  </si>
  <si>
    <t>0705241</t>
  </si>
  <si>
    <t>Boca BSCC 2,50 x 2,50 m - esconsidade 0° - areia e brita comerciais</t>
  </si>
  <si>
    <t>0705249</t>
  </si>
  <si>
    <t>Boca BSCC 3,00 x 3,00 m - esconsidade 0° - areia e brita comerciais</t>
  </si>
  <si>
    <t>Caixa coletora de talvegue - CCT 03 - areia e brita comerciais</t>
  </si>
  <si>
    <t>Valeta de proteção de aterro com revestimento de concreto - VPA 04 - areia e brita comerciais</t>
  </si>
  <si>
    <t>2003309</t>
  </si>
  <si>
    <t>Valeta de proteção de corte com revestimento de concreto - VPC 04 - areia e brita comerciais</t>
  </si>
  <si>
    <t>Descida d'água de aterros tipo rápido - DAD 01 - areia e brita comerciais</t>
  </si>
  <si>
    <t>Descida d'água de aterros tipo rápido - DAR 01 - areia e brita comerciais</t>
  </si>
  <si>
    <t>Dissipador de energia - DES 02 - areia e pedra de mão comerciais</t>
  </si>
  <si>
    <t>Dissipador de energia - DEB 02 - areia e pedra de mão comerciais</t>
  </si>
  <si>
    <t>Escavação mecânica de vala em material de 1ª categoria (dreno)</t>
  </si>
  <si>
    <t>Dreno longitudinal profundo oara corte em solo - DPS 07 - tubo de concreto perfurado e brita comercial</t>
  </si>
  <si>
    <t xml:space="preserve"> 5213401 </t>
  </si>
  <si>
    <t>Pintura de faixa - tinta base acrílica - espessura de 0,6 mm</t>
  </si>
  <si>
    <t xml:space="preserve"> 5213405 </t>
  </si>
  <si>
    <t>Pintura de setas e zebrados - tinta base acrílica - espessura de 0,6 mm</t>
  </si>
  <si>
    <t xml:space="preserve"> 5213360 </t>
  </si>
  <si>
    <t xml:space="preserve"> 5213362 </t>
  </si>
  <si>
    <t>Fornecimento e implantação de suporte e travessa para placa de sinalização em madeira de lei tratada 8x8 cm</t>
  </si>
  <si>
    <t>6.17</t>
  </si>
  <si>
    <t>6.18</t>
  </si>
  <si>
    <t>6.19</t>
  </si>
  <si>
    <t>6.20</t>
  </si>
  <si>
    <t>6.21</t>
  </si>
  <si>
    <t>6.22</t>
  </si>
  <si>
    <t>6.23</t>
  </si>
  <si>
    <t xml:space="preserve"> 4413905 </t>
  </si>
  <si>
    <t>Cerca com 4 fios de arame farpado galvanizado e mourão de madeira a cada 2,5 m e esticador a cada 50 meira</t>
  </si>
  <si>
    <t xml:space="preserve"> 3713604 </t>
  </si>
  <si>
    <t>Hidrossemeadura de área de empréstimo e jazida de base e sub-base</t>
  </si>
  <si>
    <t>CAMINHÃO CARROCERIA COM GUINDAUTO COM CAPACIDADE DE 20t</t>
  </si>
  <si>
    <t xml:space="preserve">CAMINHÃO CARROCERIA COM CAPACIDADE DE 15 T </t>
  </si>
  <si>
    <t>GRUPO GERADOR - 13/14 KVA</t>
  </si>
  <si>
    <t>CM-30 / RR-2C</t>
  </si>
  <si>
    <t>E9541</t>
  </si>
  <si>
    <t>E9644</t>
  </si>
  <si>
    <t>E9605</t>
  </si>
  <si>
    <t>Caminhão basculante com capacidade de 14 m³ - 188 kw</t>
  </si>
  <si>
    <t>Caminhão basculante com capacidade de 10 m³ - 188 kw</t>
  </si>
  <si>
    <t>Caminhão tanque com capacidade de 10.000 l - 188 kw</t>
  </si>
  <si>
    <t>Caminhão para hidrossemeadura com capacidade de 7.000 l - 25</t>
  </si>
  <si>
    <t>Caminhão tanque distribuidor de asfalto com capacidade de</t>
  </si>
  <si>
    <t>Caminhão carroceria com capacidade de 9 t - 136 kw</t>
  </si>
  <si>
    <t>Caminhão demarcador de faixas com sistema de pintura a frio</t>
  </si>
  <si>
    <t>Caminhão carroceria com capacidade de 5 t - 115 kw</t>
  </si>
  <si>
    <t>Caminhão carroceria com guindauto com capacidade de 20</t>
  </si>
  <si>
    <t>Caminhão tanque com capacidade de 6.000 l - 136 kw</t>
  </si>
  <si>
    <t>Importa o presente orçamento em: Quatorze Milhões, Oitocentos e Setenta e Sete Mil, Oitocentos e Cinquenta e Sete Reais e Oitenta e Seis Centavos</t>
  </si>
  <si>
    <t>1.6</t>
  </si>
  <si>
    <t>Escavação, carga e transporte de material de 1ª categoria - DMT de 1000 a 1200 m - caminho de serviço em leito natural - com escavadeira e caminhão basculante de 14 m³</t>
  </si>
  <si>
    <t>Escavação, carga e transporte de material de 1ª categoria - DMT de 1800 a 2000 m - caminho de serviço em leito natural - com escavadeira e caminhão basculante de 14 m³</t>
  </si>
  <si>
    <t>5502113</t>
  </si>
  <si>
    <t>5502114</t>
  </si>
  <si>
    <t>5502117</t>
  </si>
  <si>
    <t>5502118</t>
  </si>
  <si>
    <t>Varredura da superficie para execução de revestimento asfáltico</t>
  </si>
  <si>
    <t>Imprimação com emulsão asfáltica</t>
  </si>
  <si>
    <t>Emulsão asfáltica para imprimação</t>
  </si>
  <si>
    <t>M2092</t>
  </si>
  <si>
    <t>0705390</t>
  </si>
  <si>
    <t>Corpo BTCC 3,00 x 3,00 m - moldado no local - altura do aterro 2,50 a 5,00 m - areia e brita comerciais</t>
  </si>
  <si>
    <t>0705431</t>
  </si>
  <si>
    <t>Boca BTCC 3,00 x 3,00 m - esconsidade 0° - areia e brita comerciais</t>
  </si>
  <si>
    <t>2003599</t>
  </si>
  <si>
    <t>Boca de saída para dreno longitudinal profundo - BSD 01 - tubo de concreto perfurado - areia e brita comerciais</t>
  </si>
  <si>
    <t>6.24</t>
  </si>
  <si>
    <t>6.25</t>
  </si>
  <si>
    <t>6.26</t>
  </si>
  <si>
    <t>Pintura de faixa - tinta base acrílica emulsionada em água - espessura de 0,5 mm</t>
  </si>
  <si>
    <t>Pintura de setas e zebrados -  tinta base acrílica emulsionada em água - espessura de 0,5 mm</t>
  </si>
  <si>
    <t xml:space="preserve"> 5213359</t>
  </si>
  <si>
    <t>OFÍCIO-CIRCULAR Nº 4464/2021/ASSESSORIA/DPP/DNIT SEDE, de 09/09/2.021</t>
  </si>
  <si>
    <t>7,26 (1)</t>
  </si>
  <si>
    <t>3,46 (1)</t>
  </si>
  <si>
    <t>8,81 (1)</t>
  </si>
  <si>
    <t>7,14 (1)</t>
  </si>
  <si>
    <t>12,10 (1)</t>
  </si>
  <si>
    <t>8,16 (1)</t>
  </si>
  <si>
    <t>13,16 (1)</t>
  </si>
  <si>
    <t>14,07 (1)</t>
  </si>
  <si>
    <t>19,08 (1)</t>
  </si>
  <si>
    <r>
      <t xml:space="preserve">11,83 </t>
    </r>
    <r>
      <rPr>
        <vertAlign val="superscript"/>
        <sz val="7"/>
        <rFont val="Arial"/>
        <family val="2"/>
      </rPr>
      <t>(1)</t>
    </r>
  </si>
  <si>
    <r>
      <t xml:space="preserve">8,05 </t>
    </r>
    <r>
      <rPr>
        <vertAlign val="superscript"/>
        <sz val="7"/>
        <rFont val="Arial"/>
        <family val="2"/>
      </rPr>
      <t>(1)</t>
    </r>
  </si>
  <si>
    <r>
      <t xml:space="preserve">9,21 </t>
    </r>
    <r>
      <rPr>
        <vertAlign val="superscript"/>
        <sz val="7"/>
        <rFont val="Arial"/>
        <family val="2"/>
      </rPr>
      <t>(1)</t>
    </r>
  </si>
  <si>
    <r>
      <t xml:space="preserve">14,02 </t>
    </r>
    <r>
      <rPr>
        <vertAlign val="superscript"/>
        <sz val="7"/>
        <rFont val="Arial"/>
        <family val="2"/>
      </rPr>
      <t>(1)</t>
    </r>
  </si>
  <si>
    <r>
      <t xml:space="preserve">10,96 </t>
    </r>
    <r>
      <rPr>
        <vertAlign val="superscript"/>
        <sz val="7"/>
        <rFont val="Arial"/>
        <family val="2"/>
      </rPr>
      <t>(1)</t>
    </r>
  </si>
  <si>
    <r>
      <t xml:space="preserve">15,92 </t>
    </r>
    <r>
      <rPr>
        <vertAlign val="superscript"/>
        <sz val="7"/>
        <rFont val="Arial"/>
        <family val="2"/>
      </rPr>
      <t>(1)</t>
    </r>
  </si>
  <si>
    <r>
      <t xml:space="preserve">13,59 </t>
    </r>
    <r>
      <rPr>
        <vertAlign val="superscript"/>
        <sz val="7"/>
        <rFont val="Arial"/>
        <family val="2"/>
      </rPr>
      <t>(1)</t>
    </r>
  </si>
  <si>
    <r>
      <t xml:space="preserve">18,36 </t>
    </r>
    <r>
      <rPr>
        <vertAlign val="superscript"/>
        <sz val="7"/>
        <rFont val="Arial"/>
        <family val="2"/>
      </rPr>
      <t>(1)</t>
    </r>
  </si>
  <si>
    <t>http://www.cbicdados.com.br/menu/custo-da-construcao/sinapiibge</t>
  </si>
  <si>
    <t>Obra:</t>
  </si>
  <si>
    <t>PROJETO EXECUTIVO DE ENGENHARIA PARA IMPLANTAÇÃO E PAVIMENTAÇÃO</t>
  </si>
  <si>
    <t>SINAPI / SICRO ABR./2.021</t>
  </si>
  <si>
    <t>ANP ABR./2.021</t>
  </si>
  <si>
    <t>DEFENSA METÁLICA SEMIMALEÁVEL SIMPLES</t>
  </si>
  <si>
    <t>ADITIVO NATURAL TIPO GOMA XANTANA PARA HIDROSSEMEADURA</t>
  </si>
  <si>
    <t>CIMENTO PORTLAND CP II - 32 - SACO</t>
  </si>
  <si>
    <t>MATERIAL FORMADOR DE CAMADA PROTETORA PARA HIDROSSEMEADURA</t>
  </si>
  <si>
    <t>TINTA À BASE DE RESINA ACRÍLICA EMULSIONADA EM ÁGUA</t>
  </si>
  <si>
    <t>MOURÃO DE MADEIRA - H = 2,10 M E D = 0,10 M</t>
  </si>
  <si>
    <t>ADUBO À BASE DE NITROGÊNIO, FÓSFORO E POTÁSSIO (NPK)</t>
  </si>
  <si>
    <t>ARAME FARPADO EM AÇO GALVANIZADO - D = 1,60 MM</t>
  </si>
  <si>
    <t>CAIBRO DE PINHO - L = 7,5 CM E E = 7,5 CM</t>
  </si>
  <si>
    <t>TÁBUA - E = 2,5 CM E L = 10 CM</t>
  </si>
  <si>
    <t>MICROESFERAS REFLETIVAS DE VIDRO TIPO II-A</t>
  </si>
  <si>
    <t>CHAPA FINA EM AÇO GALVANIZADO</t>
  </si>
  <si>
    <t>SUPORTE EM MADEIRA DE EUCALIPTO TRATADO - SEÇÃO DE 8</t>
  </si>
  <si>
    <t>ADUBO ORGÂNICO COMPOSTO</t>
  </si>
  <si>
    <t>ADESIVO À BASE DE RESINA POLIÉSTER</t>
  </si>
  <si>
    <t>COMPENSADO RESINADO - E = 14 MM</t>
  </si>
  <si>
    <t>PEDRA DE MÃO OU RACHÃO</t>
  </si>
  <si>
    <t>IM1000</t>
  </si>
  <si>
    <t>TELA EM AÇO GALVANIZADO PARA ALAMBRADO - E = 1,64 MM (BWG</t>
  </si>
  <si>
    <t>MOURÃO DE MADEIRA - H = 2,20 M E D = 0,15 M</t>
  </si>
  <si>
    <t>IM0030</t>
  </si>
  <si>
    <t>ADITIVO PLASTIFICANTE E RETARDADOR DE PEGA PARA</t>
  </si>
  <si>
    <t>MICROESFERAS REFLETIVAS DE VIDRO TIPO I-B</t>
  </si>
  <si>
    <t>PÓ CALCÁRIO DOLOMÍTICO</t>
  </si>
  <si>
    <t>TÁBUA - E = 2,5 CM E L = 30 CM</t>
  </si>
  <si>
    <t>IM0156</t>
  </si>
  <si>
    <t>BLOCO DE CONCRETO - L = 19 CM, A = 19 CM E C = 39 CM</t>
  </si>
  <si>
    <t>CONJUNTO PARA FIXAÇÃO DE PLACAS EM AÇO GALVANIZADO</t>
  </si>
  <si>
    <t>ARAME LISO RECOZIDO EM AÇO-CARBONO - D = 1,24 MM (18</t>
  </si>
  <si>
    <t>TINTA ESMALTE SINTÉTICO ACETINADO</t>
  </si>
  <si>
    <t>PEÇA DE MADEIRA - L = 7,5 CM E E = 2,5 CM</t>
  </si>
  <si>
    <t>TINTA EM PÓ À BASE DE RESINA POLIÉSTER</t>
  </si>
  <si>
    <t>IM0289</t>
  </si>
  <si>
    <t>TÁBUA - E = 2,5 CM E L = 15 CM</t>
  </si>
  <si>
    <t>GRAMPO EM AÇO GALVANIZADO PARA CERCA - C = 25,4 MM E E = 3,76</t>
  </si>
  <si>
    <t>DESMOLDANTE PARA FÔRMAS DE MADEIRA</t>
  </si>
  <si>
    <t>IM1528</t>
  </si>
  <si>
    <t>BROCA DE WIDIA - D = 13 MM E C = 150 MM</t>
  </si>
  <si>
    <t>COMPENSADO RESINADO - E = 10 MM</t>
  </si>
  <si>
    <t>IM1176</t>
  </si>
  <si>
    <t>ARAME LISO EM AÇO GALVANIZADO - D = 1,65 MM (16 BWG)</t>
  </si>
  <si>
    <t>PLACA DE POLIESTIRENO EXPANDIDO (EPS)</t>
  </si>
  <si>
    <t>Julho/2.021</t>
  </si>
  <si>
    <t>Valor do custo por kg = R$971,03 / 25 =</t>
  </si>
  <si>
    <t xml:space="preserve">Frete = </t>
  </si>
  <si>
    <t xml:space="preserve">R$800,50 / (10x25 kg) = </t>
  </si>
  <si>
    <t xml:space="preserve">TOTAL = </t>
  </si>
  <si>
    <t>(colocado no município de Porto Esperidião) - Preço base - Julho/2.021</t>
  </si>
  <si>
    <t>Tachão refletivo em plástico injetado - bidirecional - fornecimento e colocação</t>
  </si>
  <si>
    <t>Tacha refletiva em plástico injetado - bidirecional tipo I - com um pino - fornecimento e colocação</t>
  </si>
  <si>
    <t>Tacha refletiva em plástico injetado - monodirecional tipo I - com um pino - fornecimento e colocação</t>
  </si>
  <si>
    <t>Ajudante / servente / administração / operador</t>
  </si>
  <si>
    <t>If (Abril/2021) =</t>
  </si>
  <si>
    <t>Ii (Julho/2021)=</t>
  </si>
  <si>
    <t>Custo unitário (Julho/2.021) SEM BDI =</t>
  </si>
  <si>
    <t>Custo Unitário (Abril/2021) SEM BDI =</t>
  </si>
  <si>
    <t xml:space="preserve">Em atendimento a IN 002/2021 - SINFRA, será considerado 35% de </t>
  </si>
  <si>
    <t>profissionais a serem mobilizados</t>
  </si>
  <si>
    <t>Até o fechamento deste orçamento o site do DNIT disponibilizava apenas o índice de até julho/2.021</t>
  </si>
  <si>
    <t xml:space="preserve">Veículo leve </t>
  </si>
  <si>
    <t>E9512</t>
  </si>
  <si>
    <t>BDI = 22,85%</t>
  </si>
  <si>
    <t>BDI = 29,09%</t>
  </si>
  <si>
    <t>MT-129</t>
  </si>
  <si>
    <t>Entr. MT-020 (Rio Alegre) - Gaúcha do Norte</t>
  </si>
  <si>
    <t>Estaca 1979+0,000 a Estaca 3985+0,000</t>
  </si>
  <si>
    <t>40,12 Km - Lote 2</t>
  </si>
  <si>
    <t>SR Trade</t>
  </si>
  <si>
    <t>Votorantin cimentos</t>
  </si>
  <si>
    <t>Transporte com caminhão basculante de 10 m³ - rodovia com revestimento primário (areia)</t>
  </si>
  <si>
    <t>Transporte com caminhão basculante de 10 m³ - rodovia com revestimento primário (brita 1)(brita2)</t>
  </si>
  <si>
    <t>Transporte com caminhão basculante de 10 m³ - rodovia com revestimento primário (pedra de mão)</t>
  </si>
  <si>
    <t>Transporte com caminhão basculante de 10 m³ - rodovia pavimentada (brita 1)(brita2)</t>
  </si>
  <si>
    <t>Transporte com caminhão basculante de 10 m³ - rodovia pavimentada (pedra de mão)</t>
  </si>
  <si>
    <t>Transporte com caminhão carroceria de 15 t - rodovia com revestimento primário (aditivo plastificante)</t>
  </si>
  <si>
    <t>Transporte com caminhão carroceria de 15 t - rodovia com revestimento primário (cimento)</t>
  </si>
  <si>
    <t>Transporte com caminhão carroceria de 15 t - rodovia com revestimento primário (cj. fix. placa))</t>
  </si>
  <si>
    <t>Transporte com caminhão carroceria de 15 t - rodovia com revestimento primário (sup. madeira)</t>
  </si>
  <si>
    <t>Transporte com caminhão carroceria de 15 t - rodovia com revestimento primário (tinta esmalte)</t>
  </si>
  <si>
    <t>Transporte com caminhão carroceria de 15 t - rodovia com revestimento primário (tinta em pó)</t>
  </si>
  <si>
    <t>Transporte com caminhão carroceria de 15 t - rodovia com revestimento primário (película)</t>
  </si>
  <si>
    <t>Desmat., destoc., limpeza de área e estocagem do mat de limp com árvores de Ø até 0,15 m</t>
  </si>
  <si>
    <t>Escav, carga e  Transp em material 1ª categ-DMT de 50 m</t>
  </si>
  <si>
    <t>Escav, carga e transp mat 1ª categ-DMT de 50 a 200 m-cam serv em LN-c esc e caminhão basc14m³</t>
  </si>
  <si>
    <t>Escav, carga e transp mat 1ª categ-DMT de 200 a 400 m-cam serv em LN-c esc e caminhão basc14m³</t>
  </si>
  <si>
    <t>Escav, carga e transp mat 1ª categ-DMT de 400 a 600 m-cam serv em LN-c esc e caminhão basc14m³</t>
  </si>
  <si>
    <t>Escav, carga e transp mat 1ª categ-DMT de 600 a 800 m-cam serv em LN-c esc e caminhão basc14m³</t>
  </si>
  <si>
    <t>Escav, carga e transp mat 1ª categ-DMT de 800 a 1.000 m-cam serv em LN-c esc e caminhão basc14m³</t>
  </si>
  <si>
    <t>Escav, carga e transp mat 1ª categ-DMT de 1.000 a 1.200 m -cam serv em LN-c esc e caminhão basc14m³</t>
  </si>
  <si>
    <t>Escav, carga e transp mat 1ª categ-DMT de 1.200 a 1.400 m-cam serv em LN-c esc e caminhão basc14m³</t>
  </si>
  <si>
    <t>Escav, carga e transp mat 1ª categ-DMT de 1.400 a 1.600 m-cam serv em LN-c esc e caminhão basc14m³</t>
  </si>
  <si>
    <t>Escav, carga e transp mat 1ª categ-DMT de 1.600 a 1.800 m-cam serv em LN-c esc e caminhão basc14m³</t>
  </si>
  <si>
    <t>Escav, carga e transp mat 1ª categ-DMT de 1.800 a 2.000 m-cam serv em LN-c esc e caminhão basc14m³</t>
  </si>
  <si>
    <t>Escav, carga e transp mat 1ª categ-DMT de 2.000 a 2.500 m-cam serv em LN-c esc e caminhão basc14m³</t>
  </si>
  <si>
    <t>Escav, carga e transp mat 1ª categ-DMT de 2.500 a 3.000 m-cam serv em LN-c esc e caminhão basc14m³</t>
  </si>
  <si>
    <t>Escav, carga e  Transp em material 2ª categ-DMT de 50 m</t>
  </si>
  <si>
    <t>Escav, carga e transp mat 2ª categ-DMT de 200 a 400 m-cam serv em LN-c esc e caminhão basc14 m³</t>
  </si>
  <si>
    <t>Escav, carga e transp mat 1ª categ-DMT dist 3.000 m-cam serv em LN-c esc e caminhão basc14m³</t>
  </si>
  <si>
    <t>Compactação de aterros a 100% do Proctor intermediário (Rebaixo de Corte)</t>
  </si>
  <si>
    <t>Transp com caminhão basculante de 10 m³ - rodovia em leito natural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</si>
  <si>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</si>
  <si>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</si>
  <si>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</si>
  <si>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</si>
  <si>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</si>
  <si>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</si>
  <si>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</si>
  <si>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</si>
  <si>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</si>
  <si>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Regularização do Subleito</t>
  </si>
  <si>
    <t>Limpeza mecanizada da camada vegetal</t>
  </si>
  <si>
    <t>Anexo</t>
  </si>
  <si>
    <t>4.3</t>
  </si>
  <si>
    <t>4.4</t>
  </si>
  <si>
    <t>4.5</t>
  </si>
  <si>
    <t>4.6</t>
  </si>
  <si>
    <t>4.7</t>
  </si>
  <si>
    <t>Transporte com caminhão basculante de 10 m³ - rodovia com revestimento primário (base)</t>
  </si>
  <si>
    <t>Transporte com caminhão basculante de 10 m³ - rodovia com revestimento primário (subbase)</t>
  </si>
  <si>
    <t>Transporte com caminhão basculante de 10 m³ - rodovia com revestimento primário (brita0/brita1)</t>
  </si>
  <si>
    <t>Transporte com caminhão basculante de 10 m³ - rodovia pavimentada (brita0/brita1)</t>
  </si>
  <si>
    <t>Corpo de BSCC 1,50 x 1,50 m - moldado no local - altura do aterro 1,00 a 2,50 m - areia e brita comerciais</t>
  </si>
  <si>
    <t>Corpo de BSCC 1,50 x 1,50 m - moldado no local - altura do aterro 2,50 a 5,00 m - areia e brita comerciais</t>
  </si>
  <si>
    <t>Boca de BSCC 1,50 x 1,50 m - esconsidade 0° - areia e brita comerciais</t>
  </si>
  <si>
    <t>Corpo de BTCC 3,00 x 3,00 m - moldado no local - altura do aterro 1,00 a 2,50 mm - areia e brita comerciais</t>
  </si>
  <si>
    <t>Corpo de BTCC 3,00 x 3,00 m - moldado no local - altura do aterro 2,50 a 5,00 m - areia e brita comerciais</t>
  </si>
  <si>
    <t>Boca de BTCC 3,00 x 3,00 m - esconsidade 0° - areia e brita comerciais</t>
  </si>
  <si>
    <t>Boca de BTCC 3,00 x 3,00 m - esconsidade 30° - areia e brita comerciais</t>
  </si>
  <si>
    <t>Corpo de BSTC D = 0,80 m PA1 - areia, brita e pedra de mão comerciais</t>
  </si>
  <si>
    <t>Corpo de BSTC D = 1,00 m PA1 - areia, brita e pedra de mão comerciais</t>
  </si>
  <si>
    <t>Corpo de BSTC D = 1,20 m PA1 - areia, brita e pedra de mão comerciais</t>
  </si>
  <si>
    <t>Corpo de BDTC D = 1,20 m PA1 - areia, brita e pedra de mão comerciais</t>
  </si>
  <si>
    <t>Corpo de BDTC D = 1,20 m PA2 - areia, brita e pedra de mão comerciais</t>
  </si>
  <si>
    <t>Corpo de BDTC D = 1,50 m PA1 - areia, brita e pedra de mão comerciais</t>
  </si>
  <si>
    <t>Boca de BSTC D = 0,80 m - esconsidade 0° - areia e brita comerciais - alas esconsas</t>
  </si>
  <si>
    <t>Boca de BSTC D = 1,00 m - esconsidade 0° - areia e brita comerciais - alas esconsas</t>
  </si>
  <si>
    <t>Boca de BSTC D = 1,00 m - esconsidade 30° - areia e brita comerciais - alas esconsas</t>
  </si>
  <si>
    <t>Boca de BSTC D = 1,20 m - esconsidade 0° - areia e brita comerciais - alas esconsas</t>
  </si>
  <si>
    <t>Boca de BDTC D = 1,20 m - esconsidade 0° - areia e brita comerciais - alas esconsas</t>
  </si>
  <si>
    <t>Boca de BDTC D = 1,50 m - esconsidade 0° - areia e brita comerciais - alas esconsas</t>
  </si>
  <si>
    <t>Boca de BDTC D = 1,50 m - esconsidade 45° - areia e brita comerciais - alas esconsas</t>
  </si>
  <si>
    <t>Remoção de tubos de concreto com diâmetro de 0,40 m a 1,00 m em valas e bueiros</t>
  </si>
  <si>
    <t>Valeta de proteção de cortes com revestimento de concreto - VPC 04 - areia e brita comerciais</t>
  </si>
  <si>
    <t>Valeta de proteção de aterros com revestimento de concreto - VPA 04 - areia e brita comerciais</t>
  </si>
  <si>
    <t>Sarjeta triangular de concreto - STC 01 - areia e brita comerciais</t>
  </si>
  <si>
    <t>Sarjeta trapezoidal de concreto - SZC 01 - areia e brita comerciais</t>
  </si>
  <si>
    <t>Meio-fio de concreto - MFC 03 - areia e brita comerciais - fôrma de madeira</t>
  </si>
  <si>
    <t>Meio-fio de concreto - MFC 05 - areia e brita comerciais - fôrma de madeira</t>
  </si>
  <si>
    <t>Entrada para descida d'água-EDA 02-areia e brita comerciais</t>
  </si>
  <si>
    <t>Descida d'água de aterros tipo rápido-DAR 02-areia e brita comerciais</t>
  </si>
  <si>
    <t>Descida d'água de aterros em degraus - DAD 02 - areia e brita comerciais</t>
  </si>
  <si>
    <t>Dissipador de energia - DES 03 - areia e pedra de mão comerciais</t>
  </si>
  <si>
    <t>Dissipador de energia - DEB 01 - areia, brita e pedra de mão comerciais</t>
  </si>
  <si>
    <t>Dissipador de energia - DEB 02 - areia, brita e pedra de mão comerciais</t>
  </si>
  <si>
    <t>Caixa de ligação e passagem - CLP 01 - areia e brita comerciais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</si>
  <si>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</si>
  <si>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</si>
  <si>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</si>
  <si>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</si>
  <si>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</si>
  <si>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</si>
  <si>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</si>
  <si>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</si>
  <si>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</si>
  <si>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</si>
  <si>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</si>
  <si>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</si>
  <si>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</si>
  <si>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</si>
  <si>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</si>
  <si>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</si>
  <si>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</si>
  <si>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</si>
  <si>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</si>
  <si>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</si>
  <si>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</si>
  <si>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</si>
  <si>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</si>
  <si>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Transporte com caminhão basculante de 10 m³ - rodovia pavimentada (brita)</t>
  </si>
  <si>
    <t>Transporte com caminhão carroceria de 15 t - rodovia com revestimento primário (grama)</t>
  </si>
  <si>
    <t>Transporte com caminhão carroceria de 15 t - rodovia com revestimento primário (tubo dreno)</t>
  </si>
  <si>
    <t>Transporte com caminhão carroceria de 15 t - rodovia com revestimento primário (aço)</t>
  </si>
  <si>
    <t>Transporte com caminhão carroceria de 15 t - rodovia com revestimento primário (arame)</t>
  </si>
  <si>
    <t>Transporte com caminhão carroceria de 15 t - rodovia com revestimento primário (adubo)</t>
  </si>
  <si>
    <t>Transporte com caminhão carroceria de 15 t - rodovia com revestimento primário (madeira e compensado)</t>
  </si>
  <si>
    <t>Transporte com caminhão carroceria de 15 t - rodovia com revestimento primário (desmoldante)</t>
  </si>
  <si>
    <t>Transporte com caminhão carroceria de 15 t - rodovia com revestimento primário (placa poliestireno)</t>
  </si>
  <si>
    <t>Transporte com caminhão carroceria de 15 t - rodovia com revestimento primário (prego)</t>
  </si>
  <si>
    <t>Transporte com caminhão carroceria de 15 t - rodovia com revestimento primário (pó calcário)</t>
  </si>
  <si>
    <t>Transporte com caminhão carroceria de 15 t - rodovia com revestimento primário (geotêxtil)</t>
  </si>
  <si>
    <t>Transporte com caminhão carroceria de 15 t - rodovia com revestimento primário (argamassa asfáltica)</t>
  </si>
  <si>
    <t>Transporte com caminhão carroceria com capacidade de 7 t e com guindauto de 20 t.m - rodovia em revestimento primário (tubos bueiros)</t>
  </si>
  <si>
    <t>DRENAGEM E OAC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</si>
  <si>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</si>
  <si>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</si>
  <si>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</si>
  <si>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</si>
  <si>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</si>
  <si>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</si>
  <si>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</si>
  <si>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</si>
  <si>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</si>
  <si>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</si>
  <si>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</si>
  <si>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</si>
  <si>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</si>
  <si>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</si>
  <si>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</si>
  <si>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Recomposição total de cerca com mourão de madeira</t>
  </si>
  <si>
    <t>Transporte com caminhão carroceria de 5 t - rodovia em revestimento primário (arame)</t>
  </si>
  <si>
    <t>Transporte com caminhão carroceria de 5 t - rodovia em revestimento primário (mourão)</t>
  </si>
  <si>
    <t>11.1</t>
  </si>
  <si>
    <t>11.2</t>
  </si>
  <si>
    <t>Tacha refletiva em plástico injetado - bidirecional tipo I - com um pino - fornecimento e colocação (INTERSEÇÃO)</t>
  </si>
  <si>
    <t>Pintura de faixa com tinta acrílica emulsionada em água - espessura de 0,5 mm</t>
  </si>
  <si>
    <t>Pintura de faixa com tinta acrílica emulsionada em água - espessura de 0,5 mm (INTERSEÇÃO)</t>
  </si>
  <si>
    <t>Placa de regulamentação em aço D = 1,00 m - película retrorrefletiva tipo I + SI - fornecimento e implantação</t>
  </si>
  <si>
    <t>Placa de regulamentação em aço D = 1,00 m - película retrorrefletiva tipo I + SI - fornecimento e implantação (INTERSEÇÃO)</t>
  </si>
  <si>
    <t>Placa de regulamentação em aço, R1 lado 0,414 m - película retrorrefletiva tipo I + SI - fornecimento e implantação (INTERSEÇÃO)</t>
  </si>
  <si>
    <t>Placa de advertência em aço, lado de 1,00 m - película retrorrefletiva tipo I + SI - fornecimento e implantação</t>
  </si>
  <si>
    <t>Placa de advertência em aço, lado de 1,00 m - película retrorrefletiva tipo I + SI - fornecimento e implantação (INTERSEÇÃO)</t>
  </si>
  <si>
    <t>Placa de marco quilométrico em aço - 0,60 x 0,865 m - película retrorrefletiva tipo I + I - fornecimento e implantação</t>
  </si>
  <si>
    <t>Placa delineador em aço - 0,50 x 0,60 m - película retrorrefletiva tipo I + IV - fornecimento e implantação</t>
  </si>
  <si>
    <t>Placa em aço - 2,00 x 1,00 m - película retrorrefletiva tipo I + III - fornecimento e implantação (INTERSEÇÃO)</t>
  </si>
  <si>
    <t>Placa em aço - 3,00 x 1,50 m - película retrorrefletiva tipo I + III - fornecimento e implantação</t>
  </si>
  <si>
    <t>Placa em aço - 3,00 x 2,00 m - película retrorrefletiva tipo I + III - fornecimento e implantação</t>
  </si>
  <si>
    <t>Placa em aço - película I + III - fornecimento e implantação (E-1/E-2/I-2)</t>
  </si>
  <si>
    <t>Placa em aço - película I + III - fornecimento e implantação (INTERSEÇÃO)</t>
  </si>
  <si>
    <t>Suporte metálico galvanizado para placa de regulamentação - R1 - lado de 0,414 m - fornecimento e implantação (INTERSEÇÃO)</t>
  </si>
  <si>
    <t>Suporte metálico galvanizado para placa de advertência ou regulamentação - lado ou diâmetro de 1,00 m - fornecimento e implantação</t>
  </si>
  <si>
    <t>Suporte metálico galvanizado para placa de advertência ou regulamentação - lado ou diâmetro de 1,00 m - fornecimento e implantação (INTERSEÇÃO)</t>
  </si>
  <si>
    <t>Suporte metálico galvanizado para marco quilométrico - fornecimento e implantação</t>
  </si>
  <si>
    <t>Suporte metálico galvanizado para placas - 2,00 x 1,00 m - fornecimento e implantação (E-1/E-2)</t>
  </si>
  <si>
    <t>Suporte metálico galvanizado para placas - 2,00 x 1,00 m - fornecimento e implantação (INTERSEÇÃO)</t>
  </si>
  <si>
    <t>Suporte duplo metálico galvanizado para placas - 3,00 x 1,50 m - fornecimento e implantação</t>
  </si>
  <si>
    <t>Suporte duplo metálico galvanizado para placas - 3,00 x 2,00 m - fornecimento e implantação</t>
  </si>
  <si>
    <t>Suporte duplo metálico galvanizado para placas - 3,00 x 2,00 m - fornecimento e implantação (I-2)</t>
  </si>
  <si>
    <t>Pintura de setas e zebrados com tinta acrílica emulsionada em água - espessura de 0,3 mm (INTERSEÇÃO)</t>
  </si>
  <si>
    <t>Transporte com caminhão basculante de 10 m³ - rodovia em revestimento primário (areia)</t>
  </si>
  <si>
    <t>Transporte com caminhão basculante de 10 m³ - rodovia em revestimento primário (brita)</t>
  </si>
  <si>
    <t>Transporte com caminhão carroceria de 15 t - rodovia pavimentada  (aditivo Plastificante)</t>
  </si>
  <si>
    <t>Transporte com caminhão carroceria de 15 t - rodovia pavimentada  (cimento)</t>
  </si>
  <si>
    <t>Transporte com caminhão carroceria de 15 t - rodovia pavimentada  (suporte aço carbono)</t>
  </si>
  <si>
    <t>Transporte com caminhão carroceria de 15 t - rodovia pavimentada  (cj fixaçãoplaca)</t>
  </si>
  <si>
    <t>Transporte com caminhão carroceria de 15 t - rodovia pavimentada  (chapa aço)</t>
  </si>
  <si>
    <t>Transporte com caminhão carroceria de 15 t - rodovia pavimentada  (tinta resina acrílica)</t>
  </si>
  <si>
    <t>Transporte com caminhão carroceria de 15 t - rodovia pavimentada  (microesferas vidro)</t>
  </si>
  <si>
    <t>Transporte com caminhão carroceria de 15 t - rodovia pavimentada  (adesivo resina poliéster)</t>
  </si>
  <si>
    <t>Transporte com caminhão carroceria de 15 t - rodovia pavimentada  (tinta empó)</t>
  </si>
  <si>
    <t>Transporte com caminhão carroceria de 15 t - rodovia pavimentada  (películas)</t>
  </si>
  <si>
    <t>Transporte com caminhão carroceria de 15 t - rodovia pavimentada  (tachas)</t>
  </si>
  <si>
    <t>Transporte com caminhão carroceria com capacidade de 7 t e com guindauto de 20 t.m - rodovia pavimentada (defensa)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</si>
  <si>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</si>
  <si>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</si>
  <si>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</si>
  <si>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</si>
  <si>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</si>
  <si>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</si>
  <si>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</si>
  <si>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</si>
  <si>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</si>
  <si>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</si>
  <si>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</si>
  <si>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</si>
  <si>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</si>
  <si>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</si>
  <si>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</si>
  <si>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</si>
  <si>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</si>
  <si>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</si>
  <si>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</si>
  <si>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</si>
  <si>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</si>
  <si>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</si>
  <si>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</si>
  <si>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</si>
  <si>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</si>
  <si>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</si>
  <si>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</si>
  <si>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</si>
  <si>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13.1</t>
  </si>
  <si>
    <t>13.2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</si>
  <si>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</si>
  <si>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</si>
  <si>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</si>
  <si>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</si>
  <si>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</si>
  <si>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</si>
  <si>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</si>
  <si>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</si>
  <si>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</si>
  <si>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</si>
  <si>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</si>
  <si>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</si>
  <si>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</si>
  <si>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Plantio de muda de arbusto com altura até 0,50 m em cova de 0,40 x 0,40 x 0,40 m</t>
  </si>
  <si>
    <t>Enleivamento (INTERSEÇÃO)</t>
  </si>
  <si>
    <t>Regularização mecânica da faixa de domínio</t>
  </si>
  <si>
    <t>COMPONENTE AMBIENTAL</t>
  </si>
  <si>
    <t>14.1</t>
  </si>
  <si>
    <t>14.2</t>
  </si>
  <si>
    <t>14.3</t>
  </si>
  <si>
    <t>14.4</t>
  </si>
  <si>
    <t>14.5</t>
  </si>
  <si>
    <t>Transporte com caminhão carroceria de 15 t - rodovia em revestimento primário (grama)</t>
  </si>
  <si>
    <t>Transporte com caminhão carroceria de 15 t - rodovia em revestimento primário (semente / aditivo / formador camada protetora)</t>
  </si>
  <si>
    <t>Transporte com caminhão carroceria de 15 t - rodovia em revestimento primário (muda arbusto)</t>
  </si>
  <si>
    <t>Transporte com caminhão carroceria de 15 t - rodovia em revestimento primário (bloco de concreto)</t>
  </si>
  <si>
    <t>Transporte com caminhão carroceria de 15 t - rodovia em revestimento primário (enxofre)</t>
  </si>
  <si>
    <t>Transporte com caminhão carroceria de 15 t - rodovia em revestimento primário (adubos)</t>
  </si>
  <si>
    <t>Transporte com caminhão carroceria de 15 t - rodovia em revestimento primário (cimento)</t>
  </si>
  <si>
    <t>Transporte com caminhão carroceria de 15 t - rodovia em revestimento primário (grampo / tela / arame)</t>
  </si>
  <si>
    <t>Transporte com caminhão carroceria de 15 t - rodovia em revestimento primário (sarrafo / mourões / estaca)</t>
  </si>
  <si>
    <t>Transporte com caminhão carroceria de 15 t - rodovia em revestimento primário (pó calcário)</t>
  </si>
  <si>
    <t>15.1</t>
  </si>
  <si>
    <t>15.2</t>
  </si>
  <si>
    <t>15.3</t>
  </si>
  <si>
    <t>15.4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</si>
  <si>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</si>
  <si>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</si>
  <si>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</si>
  <si>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</si>
  <si>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</si>
  <si>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</si>
  <si>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</si>
  <si>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</si>
  <si>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</si>
  <si>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</si>
  <si>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</si>
  <si>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5914464</t>
  </si>
  <si>
    <t>5914554</t>
  </si>
  <si>
    <t>4915730</t>
  </si>
  <si>
    <t>5915323</t>
  </si>
  <si>
    <t>MOBILIZAÇÃO</t>
  </si>
  <si>
    <t>Até a data do fechamento deste orçamento o site do DNIT disponiblizava apenas a cotação até o mês deNovembro/2.021.</t>
  </si>
  <si>
    <t>MT-361/468</t>
  </si>
  <si>
    <t>Rodovia MT-361 - Entr° 070/163/364 – Entr° MT-468 – Entr° MT-040 (B) (Início PU Porto de Fora)</t>
  </si>
  <si>
    <t>Rodovia MT-468 - Trecho: Entr° MT-361 – Entr° MT-455</t>
  </si>
  <si>
    <t>Segmento 01 - 44,95 km,     Segmeto 2 - 11,98 km   Total = 56,93 km</t>
  </si>
  <si>
    <t>TERRAPLANAGEM</t>
  </si>
  <si>
    <t>Escavação, carga e transporte em material de 1ª categoria - DMT de 50 m (Rebaixo de Corte)</t>
  </si>
  <si>
    <t>Escavação, carga e transporte de material de 1ª categoria - DMT de 400 a 600 m -caminho de serviço em leito natural - com escavadeira e caminhão basculante de 14 m³</t>
  </si>
  <si>
    <t>Escavação, carga e transporte de material de 1ª categoria - DMT de 1.000 a 1.200 m -caminho de serviço em leito natural - com escavadeira e caminhão basculante de 14 m³</t>
  </si>
  <si>
    <t>Escavação, carga e transporte de material de 1ª categoria - DMT de 1.800 a 2.000 m - caminho de serviço em leito natural - com escavadeira e caminhão basculante de 14 m³</t>
  </si>
  <si>
    <t>Compactação de aterros a 100% do Proctor intermediário (Rebaixo de corte)</t>
  </si>
  <si>
    <t>Colchão drenante com espalhamento e compactação mecânicos - brita comercial</t>
  </si>
  <si>
    <t>Concreto fctm,k = 4,5 MPa - confecção em central dosadora de 30 m³/h - areia e brita comerciais</t>
  </si>
  <si>
    <t>Varredura da superfície para execução de revestimento asfáltico</t>
  </si>
  <si>
    <t>Pintura de ligação</t>
  </si>
  <si>
    <t>Concreto asfáltico - faixa C - massa comercial</t>
  </si>
  <si>
    <t>und.</t>
  </si>
  <si>
    <t>2.20</t>
  </si>
  <si>
    <t>2.21</t>
  </si>
  <si>
    <t>Emulsão asfáltica EAI</t>
  </si>
  <si>
    <t xml:space="preserve">Emulsão asfáltica RR 2C </t>
  </si>
  <si>
    <t xml:space="preserve">Emulsão asfáltica RR 1C </t>
  </si>
  <si>
    <t>M1946</t>
  </si>
  <si>
    <t>Massa asfáltica comercial - capa de rolamento</t>
  </si>
  <si>
    <t>M0783</t>
  </si>
  <si>
    <t>5.3</t>
  </si>
  <si>
    <t>Transporte com caminhão basculante de 10 m³ - rodovia com revestimento primário (sub base)</t>
  </si>
  <si>
    <t>Transporte com caminhão basculante de 10 m³ - rodovia com revestimento primário (Brita p/ TSD)</t>
  </si>
  <si>
    <t xml:space="preserve">Transporte com caminhão basculante de 10 m³ - rodovia pavimentada (Brita p/ TSD) </t>
  </si>
  <si>
    <t>Valeta de proteção de aterros com revestimento de concreto - VPA 03 - areia e brita comerciais</t>
  </si>
  <si>
    <t>Valeta de proteção de cortes com revestimento de concreto - VPC 03 - areia e brita comerciais</t>
  </si>
  <si>
    <t>Dissipador de energia - DEB 04 - areia, brita e pedra de mão comerciais</t>
  </si>
  <si>
    <t>Descida d'água de aterros em degraus - DAR 02 - areia e brita comerciais</t>
  </si>
  <si>
    <t>Corpo de BSTC D = 0,60 m PA1 - areia, brita e pedra de mão comerciais</t>
  </si>
  <si>
    <t>Boca de BSTC D = 0,60 m - esconsidade 45° - areia e brita comerciais - alas esconsas</t>
  </si>
  <si>
    <t>Caixa coletora de sarjeta - CCS 01 - com grelha de concreto - TCC 01 - areia e brita comerciais</t>
  </si>
  <si>
    <t>Caixa de ligação e passagem - CLP 02 - areia e brita comerciais</t>
  </si>
  <si>
    <t>Caixa coletora de talvegue - CCT 02 - areia e brita comerciais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</si>
  <si>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</si>
  <si>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</si>
  <si>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</si>
  <si>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</si>
  <si>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</si>
  <si>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</si>
  <si>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</si>
  <si>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</si>
  <si>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</si>
  <si>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</si>
  <si>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</si>
  <si>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</si>
  <si>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</si>
  <si>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Corpo de BSTC D = 1,20 m CA1 - areia, brita e pedra de mão comerciais</t>
  </si>
  <si>
    <t>Corpo de BDTC D = 1,20 m CA1 - areia, brita e pedra de mão comerciais</t>
  </si>
  <si>
    <t>Corpo de BDTC D = 1,50 m CA1 - areia, brita e pedra de mão comerciais</t>
  </si>
  <si>
    <t>Corpo de BTTC D = 1,50 m CA1 - areia, brita e pedra de mão comerciais</t>
  </si>
  <si>
    <t>Corpo de BDCC 1,50 x 1,50 m - moldado no local - altura do aterro 2,50 a 5,00 m - areia e brita comerciais</t>
  </si>
  <si>
    <t>Corpo de BTCC 1,50 x 1,50 m - moldado no local - altura do aterro 0,00 a 1,00 m - areia e brita comerciais</t>
  </si>
  <si>
    <t>Corpo de BDCC 2,00 x 2,00 m - moldado no local - altura do aterro 1,00 a 2,50 m - areia e brita comerciais</t>
  </si>
  <si>
    <t>Corpo de BSCC 2,50 x 2,50 m - moldado no local - altura do aterro 1,00 a 2,50 m - areia e brita comerciais</t>
  </si>
  <si>
    <t>Corpo de BDCC 2,50 x 2,50 m - moldado no local - altura do aterro 1,00 a 2,50 m - areia e brita comerciais</t>
  </si>
  <si>
    <t>Corpo BTCC 3,00 x 3,00 m - moldado no local - altura do aterro 1,00 a 2,50 mm - areia e brita comerciais</t>
  </si>
  <si>
    <t>Boca BSTC D = 1,20 m - esconsidade 0° - areia e brita comerciais - alas esconsas</t>
  </si>
  <si>
    <t>Boca BDTC D = 1,20 m - esconsidade 0° - areia e brita comerciais - alas esconsas</t>
  </si>
  <si>
    <t>Boca BDTC D = 1,50 m - esconsidade 0° - areia e brita comerciais - alas esconsas</t>
  </si>
  <si>
    <t>Boca BTTC D = 1,50 m - esconsidade 0° - areia e brita comerciais - alas esconsas</t>
  </si>
  <si>
    <t>Boca de BDCC 1,50 x 1,50 m - esconsidade 0° - areia e brita comerciais</t>
  </si>
  <si>
    <t>Boca de BTCC 1,50 x 1,50 m - esconsidade 15° - areia e brita comerciais</t>
  </si>
  <si>
    <t>Boca de BDCC 2,00 x 2,00 m - esconsidade 0° - areia e brita comerciais</t>
  </si>
  <si>
    <t>Boca de BSCC 2,50 x 2,50 m - esconsidade 0° - areia e brita comerciais</t>
  </si>
  <si>
    <t>Boca de BDCC 2,50 x 2,50 m - esconsidade 0° - areia e brita comerciais</t>
  </si>
  <si>
    <t>Dissipador de energia - DEB 09 - areia, brita e pedra de mão comerciais</t>
  </si>
  <si>
    <t>Dissipador de energia - DEB 10 - areia, brita e pedra de mão comerciais</t>
  </si>
  <si>
    <t>Descida d'água de aterros em degraus - DAD 16 - areia e brita comerciais</t>
  </si>
  <si>
    <t>Descida d'água de aterros em degraus - DAD 18 - areia e brita comerciais</t>
  </si>
  <si>
    <t>Remoção de tubos de concreto com diâmetro de 1,20 m a 1,50 m em valas e bueiros</t>
  </si>
  <si>
    <t>Demolição mecânica de concreto armado, com escavadeira hidráulica com martelo hidráulico - sem reaproveitamento</t>
  </si>
  <si>
    <t>Cerca com 4 fios de arame farpado e mourão de concreto de seção quadrada de 11 cm a cada 2,5 m e esticador de 15 cm a cada 50 m - areia e brita comerciais</t>
  </si>
  <si>
    <t>Pintura de setas e zebrados - tinta base acrílica emulsionada em água - espessura de 0,5 mm</t>
  </si>
  <si>
    <t>Tacha refletiva metálica com dois pinos - bidirecional - fornecimento e colocação</t>
  </si>
  <si>
    <t>Fornecimento e implantação de placa em aço - película III + III</t>
  </si>
  <si>
    <t>Hidrossemeadura (Jazidas)</t>
  </si>
  <si>
    <t>Regularização mecânica da faixa de domínio (Locais das caixas de empréstimos)</t>
  </si>
  <si>
    <t>11.3</t>
  </si>
  <si>
    <t>11.4</t>
  </si>
  <si>
    <t>IM2167</t>
  </si>
  <si>
    <t>TUBO DE CONCRETO ARMADO PA1 - D = 0,60 M</t>
  </si>
  <si>
    <t>AÇO CA-50</t>
  </si>
  <si>
    <t>M0004</t>
  </si>
  <si>
    <t>MASSA COMERCIAL</t>
  </si>
  <si>
    <t>FAM Comercio de Asfalto</t>
  </si>
  <si>
    <t>Acelor mital Cuiabá</t>
  </si>
  <si>
    <t>O item da curva ABC M0050 (Adesivo Xantana) apresenta particularidades de uso em cada região do estado, dificultando assim a sua cotação. Dessa forma adotou-se o próprio valor referencial do SICRO</t>
  </si>
  <si>
    <t>DESÁGIO PARA JULHO/2021</t>
  </si>
  <si>
    <t>Plantio de muda de arbusto com altura até 0,50 m em cova de 0,40 x 0,40 x 0,40 m (Jazidas)</t>
  </si>
  <si>
    <t>11.5</t>
  </si>
  <si>
    <t>ANP JUL./2.021</t>
  </si>
  <si>
    <t>SINAPI / SICRO JUL./2.021</t>
  </si>
  <si>
    <t xml:space="preserve">Os prços da são validos por 90 dias, portanto considerou-se sem a aplicação de reajustamento </t>
  </si>
  <si>
    <t>CUSTO (R$ 0,70)</t>
  </si>
  <si>
    <t>CUSTO (R$ 0,56)</t>
  </si>
  <si>
    <t xml:space="preserve">Transporte com caminhão basculante de 10 m³ - rodovia pavimentada (CBUQ) </t>
  </si>
  <si>
    <t>IM3821</t>
  </si>
  <si>
    <t>Caminhão carroceria com guindauto com capacidade de 20 t.m - 136 kW</t>
  </si>
  <si>
    <t>Prod. de Equipe:</t>
  </si>
  <si>
    <t>REMANEJAMENTO DE POSTE DE CONCRETO (DER PR)</t>
  </si>
  <si>
    <t>CUSTO UNITÁRIO DE REFERÊNCIA - SEM DESONERAÇÃO</t>
  </si>
  <si>
    <t>CUSTO UNITÁRIO DE REFERÊNCIA - COM DESONERAÇÃO</t>
  </si>
  <si>
    <t>Encarregado especializado</t>
  </si>
  <si>
    <t>IH9811</t>
  </si>
  <si>
    <t>Obs: Utilizou-se como referência a composição do DER PR, excluindo-se os itens: topógrafo e ferramentas, pois já estão incusos na administração local e encargos complementares da mão de obra respectivamente. Manteve-se um encarregado especializado para a atividade por se tratar de um serviço que reque um profissional específico para atividades de energia elétrica.</t>
  </si>
  <si>
    <t>Remanejamento de poste</t>
  </si>
  <si>
    <t>22,83 km</t>
  </si>
  <si>
    <t>RESUMO DO ORÇAMENTO - COM DESONERAÇÃO</t>
  </si>
  <si>
    <t>Entr° BR-070/163/364/MT - Entr° MT-468 – Vila Caité</t>
  </si>
  <si>
    <t>Rodovia:</t>
  </si>
  <si>
    <t>Trecho:</t>
  </si>
  <si>
    <t>Extensão:</t>
  </si>
  <si>
    <t>DRENAGEM E OBRAS DE ARTE CORRENTES</t>
  </si>
  <si>
    <t>SUB-TOTAL 10.0</t>
  </si>
  <si>
    <t>SUB-TOTAL 11.0</t>
  </si>
  <si>
    <t>Escavação, carga e transporte em material de 1ª categoria - dmt de 50 m</t>
  </si>
  <si>
    <t>Escavação, carga e transporte de material de 1ª categoria - dmt de 50 a 200 m - caminho de serviço em leito natural - com escavadeira e caminhão basculante de 14 m³</t>
  </si>
  <si>
    <t>Escavação, carga e transporte de material de 1ª categoria - dmt de 200 a 400 m - caminho de serviço em leito natural - com escavadeira e caminhão basculante de 14 m³</t>
  </si>
  <si>
    <t>Compactação de aterros a 100% do proctor normal</t>
  </si>
  <si>
    <t>Compactação de aterros a 100% do proctor intermediário</t>
  </si>
  <si>
    <t>LINHA CABAÇÚ</t>
  </si>
  <si>
    <t>ENTR. BR-364 - LINHA CABAÇÚ (Km 0,0 a Km 42,75)</t>
  </si>
  <si>
    <t>42,75 km</t>
  </si>
  <si>
    <t>Transporte com caminhão basculante de 10 m³ - rodovia em revestimento primário</t>
  </si>
  <si>
    <t>Corpo de bstc d = 0,60 m pa1 - areia, brita e pedra de mão comerciais</t>
  </si>
  <si>
    <t>Boca de bstc d = 0,60 m - esconsidade 0° - areia e brita comerciais - alas esconsas</t>
  </si>
  <si>
    <t>Boca de bstc d = 0,60 m - esconsidade 15° - areia e brita comerciais - alas esconsas</t>
  </si>
  <si>
    <t>Corpo de bscc 2,00 x 2,00 m - moldado no local - altura do aterro 0,00 a 1,00 m - areia e brita comerciais</t>
  </si>
  <si>
    <t>Corpo de bscc 2,50 x 2,50 m - moldado no local - altura do aterro 0,00 a 1,00 m - areia e brita comerciais</t>
  </si>
  <si>
    <t>Corpo de btcc 2,50 x 2,50 m - moldado no local - altura do aterro 0,00 a 1,00 m - areia e brita comerciais</t>
  </si>
  <si>
    <t>Corpo de btcc 3,00 x 3,00 m - moldado no local - altura do aterro 0,00 a 1,00 m - areia e brita comerciais</t>
  </si>
  <si>
    <t>Boca de bscc 2,00 x 2,00 m - esconsidade 0° - areia e brita comerciais</t>
  </si>
  <si>
    <t>Boca de bscc 2,50 x 2,50 m - esconsidade 0° - areia e brita comerciais</t>
  </si>
  <si>
    <t>Boca de btcc 2,50 x 2,50 m - esconsidade 45° - areia e brita comerciais</t>
  </si>
  <si>
    <t>Tacha refletiva em plástico injetado - bidirecional tipo i - com um pino - fornecimento e colocação</t>
  </si>
  <si>
    <t>Placa de advertência em aço, lado de 1,00 m - película retrorrefletiva tipo i + si - fornecimento e implantação</t>
  </si>
  <si>
    <t>Placa de regulamentação em aço d = 1,00 m - película retrorrefletiva tipo i + si - fornecimento e implantação</t>
  </si>
  <si>
    <t>Placa de marco quilométrico em aço - 0,60 x 0,865 m - película retrorrefletiva tipo i + i - fornecimento e implantação</t>
  </si>
  <si>
    <t>Placa delineador em aço - 0,50 x 0,60 m - película retrorrefletiva tipo i + iv - fornecimento e implantação</t>
  </si>
  <si>
    <t>Placa em aço - película iii + iii - fornecimento e implantação</t>
  </si>
  <si>
    <t>Suporte para placa de sinalização em madeira de lei tratada 8 x 8 cm - fornecimento e implantação</t>
  </si>
  <si>
    <t>Cerca de passagem de fauna com tela de alambrado sobre mureta de blocos de concreto - h = 20 cm - mourões de madeira a cada 2,5 m e esticador a cada 50 m</t>
  </si>
  <si>
    <t>Plantio de muda de árvore com altura de 0,30 a 0,80 m em cova de 0,60 x 0,60 x 0,60 m</t>
  </si>
  <si>
    <t>Boca de btcc 3,00 x 3,00 m - esconsidade 45° - areia e brita comerciais</t>
  </si>
  <si>
    <t>TACHA REFLETIVA EM PLÁSTICO INJETADO BIDIRECIONAL COM UM</t>
  </si>
  <si>
    <t>MUDA DE ÁRVORE COM ALTURA DE 0,30 A 0,80 M</t>
  </si>
  <si>
    <t>ESTACA DE TUTORAMENTO - D = 5 CM E H = 2 M</t>
  </si>
  <si>
    <t>IM3229</t>
  </si>
  <si>
    <t>PELÍCULA RETRORREFLETIVA TIPO I + SI</t>
  </si>
  <si>
    <t>IM3867</t>
  </si>
  <si>
    <t>TACHÃO REFLETIVO EM PLÁSTICO INJETADO BIDIRECIONAL</t>
  </si>
  <si>
    <t>IM3238</t>
  </si>
  <si>
    <t>PELÍCULA NÃO RETRORREFLETIVA TIPO IV</t>
  </si>
  <si>
    <t>IM2388</t>
  </si>
  <si>
    <t>BROCA DE WIDIA - D = 16 MM E C = 150 MM</t>
  </si>
  <si>
    <t>Fogliato</t>
  </si>
  <si>
    <t>Setembro/2.021</t>
  </si>
  <si>
    <t>Caieira N. Sra. Guia</t>
  </si>
  <si>
    <t>Outubro/2.021</t>
  </si>
  <si>
    <t>Grupo Emal - Caceres</t>
  </si>
  <si>
    <t>Pedreira Fogliato</t>
  </si>
  <si>
    <t>Rei da Areia</t>
  </si>
  <si>
    <t>Arreira Carvalho</t>
  </si>
  <si>
    <t>QUADRO RESUMO DAS DISTÂNCIAS DE TRANSPORTES (DMT)</t>
  </si>
  <si>
    <t>Rodovia:     Linha Cabaçú</t>
  </si>
  <si>
    <t xml:space="preserve">Trecho:      Entr° BR-364 - Linha Cabaçú (Km 0,0 a Km 42,75) </t>
  </si>
  <si>
    <t xml:space="preserve">Extensão:   42,75 km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</si>
  <si>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MATERIAIS</t>
  </si>
  <si>
    <t>TRANSP. LOCAL</t>
  </si>
  <si>
    <t>(DMT)</t>
  </si>
  <si>
    <t>PAV</t>
  </si>
  <si>
    <t>SUB-TOTAL             RP</t>
  </si>
  <si>
    <t>SUB-TOTAL PAV</t>
  </si>
  <si>
    <t>Sub-base de solo estabilizado granulometricamente sem mistura</t>
  </si>
  <si>
    <t>Solo</t>
  </si>
  <si>
    <t>J-02 e J-03</t>
  </si>
  <si>
    <t>Base de solo estabilizado granulometricamente sem mistura</t>
  </si>
  <si>
    <t>Cuiabá/MT</t>
  </si>
  <si>
    <t>Canteiro de Obras</t>
  </si>
  <si>
    <t>Pintura de Ligação</t>
  </si>
  <si>
    <t>RR-1C</t>
  </si>
  <si>
    <t>Concreto Betuminoso Usinado a Quente Faixa "C" AC/BC</t>
  </si>
  <si>
    <t>CAP-30/45</t>
  </si>
  <si>
    <t>Usina - 01</t>
  </si>
  <si>
    <t>Pedreira P-02</t>
  </si>
  <si>
    <t>Areia</t>
  </si>
  <si>
    <t>Areal A-01</t>
  </si>
  <si>
    <t>Filler</t>
  </si>
  <si>
    <r>
      <t>Massa</t>
    </r>
    <r>
      <rPr>
        <vertAlign val="superscript"/>
        <sz val="10"/>
        <color indexed="10"/>
        <rFont val="Times New Roman"/>
        <family val="1"/>
      </rPr>
      <t xml:space="preserve"> </t>
    </r>
  </si>
  <si>
    <t>Usina -01</t>
  </si>
  <si>
    <t>Tratamento superficial duplo c/ banho diluído</t>
  </si>
  <si>
    <t>Pedreira P-01</t>
  </si>
  <si>
    <t>Materiais para O.A.C. e Drenagem</t>
  </si>
  <si>
    <t>Sapezal/MT</t>
  </si>
  <si>
    <t>Rachão</t>
  </si>
  <si>
    <t>Grama</t>
  </si>
  <si>
    <t>Madeira</t>
  </si>
  <si>
    <t>Tubo</t>
  </si>
  <si>
    <t>Aço</t>
  </si>
  <si>
    <t>Materiais</t>
  </si>
  <si>
    <t>Materiais para sinalização</t>
  </si>
  <si>
    <t>Diversos</t>
  </si>
  <si>
    <t>Guaporé Areeira</t>
  </si>
  <si>
    <t>Dez./21</t>
  </si>
  <si>
    <t>Importa o presente orçamento em: Quarenta e Dois Milhões, Cento e Vinte e Quatro Mil, Quatrocentos e Onze Reais e Trinta e Três Centavos</t>
  </si>
  <si>
    <t>Importa o presente orçamento em: Quarenta e Três Milhões, Novecentos e Setenta e Nove Mil, Novecentos e Vinte e Cinco Reais e Cinquenta e Oito Centavos</t>
  </si>
  <si>
    <t>BINÔMIO AQUISIÇÃO + TRANSPORTE DE MATERIAL BETUMINOSO</t>
  </si>
  <si>
    <t>Estado</t>
  </si>
  <si>
    <t>Aquisição (R$/T)</t>
  </si>
  <si>
    <t>Aquisição + Transporte 
(R$/T)</t>
  </si>
  <si>
    <t>IMPOSTOS</t>
  </si>
  <si>
    <t>BDI Diferenciado</t>
  </si>
  <si>
    <t>Refinaria</t>
  </si>
  <si>
    <t>Distribuidora</t>
  </si>
  <si>
    <t>Mato Grosso</t>
  </si>
  <si>
    <t>São Paulo</t>
  </si>
  <si>
    <t>Paulínia</t>
  </si>
  <si>
    <t>Minas Gerais</t>
  </si>
  <si>
    <t>Betim</t>
  </si>
  <si>
    <t>MELHOR OPÇÃO DE BINÔMIO                          (COM BDI)</t>
  </si>
  <si>
    <t>Aquisição R$</t>
  </si>
  <si>
    <t>Aquisição + Transporte
(R$/T)</t>
  </si>
  <si>
    <t>Aquisição sem BDI R$</t>
  </si>
  <si>
    <t>EAI (JULHO/2021)</t>
  </si>
  <si>
    <t>RR-2C  (JULHO/2021)</t>
  </si>
  <si>
    <t>PREÇO ANP</t>
  </si>
  <si>
    <t>Mato grosso do sul</t>
  </si>
  <si>
    <t>Campo grande</t>
  </si>
  <si>
    <t>Equação</t>
  </si>
  <si>
    <t>Custo (R$/t)</t>
  </si>
  <si>
    <t>Reajustamento</t>
  </si>
  <si>
    <t>Custo Final</t>
  </si>
  <si>
    <t xml:space="preserve">Io </t>
  </si>
  <si>
    <t>Ii</t>
  </si>
  <si>
    <t>Reajuste</t>
  </si>
  <si>
    <t>(km/t)</t>
  </si>
  <si>
    <t>Cuiabá - MT</t>
  </si>
  <si>
    <t>Rodovia Pavimentada</t>
  </si>
  <si>
    <t>(26,939+0,253xD)</t>
  </si>
  <si>
    <t>Paulínia - SP</t>
  </si>
  <si>
    <t>Betim - MG</t>
  </si>
  <si>
    <t>Campo Grande - MS</t>
  </si>
  <si>
    <t>Mato Grosso do Sul</t>
  </si>
  <si>
    <t>DMT RP</t>
  </si>
  <si>
    <t>DMT PAV</t>
  </si>
  <si>
    <t>DISTÂNCIAS</t>
  </si>
  <si>
    <t>PEDÁGIOS</t>
  </si>
  <si>
    <t>TOTAL C/ BDI</t>
  </si>
  <si>
    <t>UF</t>
  </si>
  <si>
    <t>Transporte C/ BDI
(R$/T)</t>
  </si>
  <si>
    <t>ICMS</t>
  </si>
  <si>
    <t>Transporte + pedágio</t>
  </si>
  <si>
    <t>total com imposto(ICMS)</t>
  </si>
  <si>
    <t>c/ fator de correção</t>
  </si>
  <si>
    <t>reajuste</t>
  </si>
  <si>
    <t>Cálculo conforme Portaria Portaria nº 1.977,de 25/10/2017 -
Diretrizes sobre preços de produtos asfálticos</t>
  </si>
  <si>
    <t>Natureza do Transporte</t>
  </si>
  <si>
    <t>(0,299xD)</t>
  </si>
  <si>
    <t>CARGA CAMINHÃO(ton)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</si>
</sst>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4">
    <numFmt numFmtId="5" formatCode="&quot;R$&quot;\ #,##0;\-&quot;R$&quot;\ #,##0"/>
    <numFmt numFmtId="6" formatCode="&quot;R$&quot;\ #,##0;[Red]\-&quot;R$&quot;\ #,##0"/>
    <numFmt numFmtId="42" formatCode="_-&quot;R$&quot;\ * #,##0_-;\-&quot;R$&quot;\ * #,##0_-;_-&quot;R$&quot;\ 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0"/>
    <numFmt numFmtId="165" formatCode="#,##0.00000"/>
    <numFmt numFmtId="166" formatCode="#,##0.0000"/>
    <numFmt numFmtId="167" formatCode="#,##0.000000"/>
    <numFmt numFmtId="168" formatCode="_(* #,##0.00_);_(* \(#,##0.00\);_(* &quot;-&quot;??_);_(@_)"/>
    <numFmt numFmtId="169" formatCode="0.0"/>
    <numFmt numFmtId="170" formatCode="&quot;Cr$&quot;#,##0_);\(&quot;Cr$&quot;#,##0\)"/>
    <numFmt numFmtId="171" formatCode="_(* #,##0.000_);_(* \(#,##0.000\);_(* &quot;-&quot;??_);_(@_)"/>
    <numFmt numFmtId="172" formatCode="&quot;R$&quot;\ #,##0.00"/>
    <numFmt numFmtId="173" formatCode="&quot;R$&quot;\ #,##0.0000"/>
    <numFmt numFmtId="174" formatCode="###,###,##0.00"/>
    <numFmt numFmtId="175" formatCode="0.0000000%"/>
    <numFmt numFmtId="176" formatCode="&quot;R$&quot;#,##0.0000"/>
    <numFmt numFmtId="177" formatCode="_(* #,##0.0000_);_(* \(#,##0.0000\);_(* &quot;-&quot;??_);_(@_)"/>
    <numFmt numFmtId="178" formatCode="0.000"/>
    <numFmt numFmtId="179" formatCode="#,##0.00\ &quot;Km&quot;"/>
    <numFmt numFmtId="180" formatCode="_(&quot;R$ &quot;* #,##0.00_);_(&quot;R$ &quot;* \(#,##0.00\);_(&quot;R$ &quot;* &quot;-&quot;??_);_(@_)"/>
    <numFmt numFmtId="181" formatCode="0.00\ &quot;Km&quot;"/>
    <numFmt numFmtId="182" formatCode="0.00_);[Red]\(0.00\)"/>
    <numFmt numFmtId="183" formatCode="00"/>
    <numFmt numFmtId="184" formatCode="#,##0.000_);[Red]\(#,##0.000\)"/>
    <numFmt numFmtId="185" formatCode="#,##0.00_);[Red]\(#,##0.00\)"/>
    <numFmt numFmtId="186" formatCode="_(* #,##0.00000000_);_(* \(#,##0.00000000\);_(* &quot;-&quot;??_);_(@_)"/>
    <numFmt numFmtId="187" formatCode="#,##0.0"/>
    <numFmt numFmtId="188" formatCode="&quot;Km&quot;\ 0.00"/>
    <numFmt numFmtId="189" formatCode="0.00\ &quot; km&quot;"/>
    <numFmt numFmtId="190" formatCode="_(&quot;Cr$&quot;* #,##0.00_);_(&quot;Cr$&quot;* \(#,##0.00\);_(&quot;Cr$&quot;* &quot;-&quot;??_);_(@_)"/>
    <numFmt numFmtId="191" formatCode="0.0000"/>
    <numFmt numFmtId="192" formatCode="#,##0.00\ ;&quot; (&quot;#,##0.00\);&quot; -&quot;#\ ;@\ "/>
    <numFmt numFmtId="193" formatCode="\$#,##0\ ;\(\$#,##0\)"/>
    <numFmt numFmtId="194" formatCode="_([$€-2]* #,##0.00_);_([$€-2]* \(#,##0.00\);_([$€-2]* &quot;-&quot;??_)"/>
    <numFmt numFmtId="195" formatCode="&quot;Cr$&quot;#,##0.00_);\(&quot;Cr$&quot;#,##0.00\)"/>
    <numFmt numFmtId="196" formatCode="#.##000"/>
    <numFmt numFmtId="197" formatCode="%#,#00"/>
    <numFmt numFmtId="198" formatCode="#.##0,"/>
    <numFmt numFmtId="199" formatCode=";;;"/>
    <numFmt numFmtId="200" formatCode="_(* #,##0.000_);_(* \(#,##0.000\);_(* &quot;-&quot;???_);_(@_)"/>
    <numFmt numFmtId="201" formatCode="_(&quot;R$&quot;* #,##0.00_);_(&quot;R$&quot;* \(#,##0.00\);_(&quot;R$&quot;* \-??_);_(@_)"/>
    <numFmt numFmtId="202" formatCode="&quot;R$&quot;#,##0_);[Red]&quot;(R$&quot;#,##0\)"/>
    <numFmt numFmtId="203" formatCode="_(* #,##0.00_);_(* \(#,##0.00\);_(* \-??_);_(@_)"/>
    <numFmt numFmtId="204" formatCode="&quot;R$&quot;#,##0_);&quot;(R$&quot;#,##0\)"/>
    <numFmt numFmtId="205" formatCode="#."/>
    <numFmt numFmtId="206" formatCode="\$#,##0.00_);\(\$#,##0.00\)"/>
    <numFmt numFmtId="207" formatCode="\$#,##0_);\(\$#,##0\)"/>
    <numFmt numFmtId="208" formatCode="mmmm\ d\,\ yyyy"/>
    <numFmt numFmtId="209" formatCode="_-&quot;$&quot;* #,##0_-;\-&quot;$&quot;* #,##0_-;_-&quot;$&quot;* &quot;-&quot;_-;_-@_-"/>
    <numFmt numFmtId="210" formatCode="_ * #,##0_ ;_ * \-#,##0_ ;_ * &quot;-&quot;_ ;_ @_ "/>
    <numFmt numFmtId="211" formatCode="_ * #,##0.00_ ;_ * \-#,##0.00_ ;_ * &quot;-&quot;??_ ;_ @_ "/>
    <numFmt numFmtId="212" formatCode="_ &quot;S/&quot;* #,##0_ ;_ &quot;S/&quot;* \-#,##0_ ;_ &quot;S/&quot;* &quot;-&quot;_ ;_ @_ "/>
    <numFmt numFmtId="213" formatCode="_ &quot;S/&quot;* #,##0.00_ ;_ &quot;S/&quot;* \-#,##0.00_ ;_ &quot;S/&quot;* &quot;-&quot;??_ ;_ @_ "/>
    <numFmt numFmtId="214" formatCode="00000"/>
    <numFmt numFmtId="215" formatCode="#,##0.000;[Red]#,##0.000"/>
    <numFmt numFmtId="216" formatCode="General_)"/>
    <numFmt numFmtId="217" formatCode="0.0%"/>
    <numFmt numFmtId="218" formatCode="[$€]#,##0.00_);[Red]\([$€]#,##0.00\)"/>
    <numFmt numFmtId="219" formatCode="#,##0.0000\ ;&quot; (&quot;#,##0.0000\);&quot; -&quot;#.00\ ;@\ "/>
    <numFmt numFmtId="220" formatCode="0.00000000"/>
    <numFmt numFmtId="221" formatCode="&quot;R$ &quot;#,##0_);[Red]\(&quot;R$ &quot;#,##0\)"/>
    <numFmt numFmtId="222" formatCode="00&quot;ª&quot;"/>
    <numFmt numFmtId="223" formatCode="0.00000"/>
    <numFmt numFmtId="224" formatCode="\(\ 0.00%\ \)"/>
    <numFmt numFmtId="225" formatCode="&quot;R$&quot;#,##0.00"/>
    <numFmt numFmtId="226" formatCode="_(* #,##0.00000_);_(* \(#,##0.00000\);_(* &quot;-&quot;??_);_(@_)"/>
    <numFmt numFmtId="227" formatCode="_-* #,##0.000_-;\-* #,##0.000_-;_-* &quot;-&quot;??_-;_-@_-"/>
    <numFmt numFmtId="228" formatCode="#,##0.0\ &quot;Km&quot;"/>
    <numFmt numFmtId="229" formatCode="#,##0.00;\-#,##0.00;"/>
    <numFmt numFmtId="230" formatCode="_-* #,##0.000_-;\-* #,##0.000_-;_-* &quot;-&quot;???_-;_-@_-"/>
    <numFmt numFmtId="231" formatCode="_-* #,##0.0000000_-;\-* #,##0.0000000_-;_-* &quot;-&quot;???_-;_-@_-"/>
    <numFmt numFmtId="232" formatCode="#,##0.000;\-#,##0.000;"/>
    <numFmt numFmtId="233" formatCode="_-&quot;R$&quot;* #,##0.00_-;\-&quot;R$&quot;* #,##0.00_-;_-&quot;R$&quot;* &quot;-&quot;??_-;_-@_-"/>
    <numFmt numFmtId="234" formatCode="_([$€]* #,##0.00_);_([$€]* \(#,##0.00\);_([$€]* &quot;-&quot;??_);_(@_)"/>
    <numFmt numFmtId="235" formatCode="_(* #,##0.000_);_(* \(#,##0.0000\);_(* &quot;-&quot;??_);_(@_)"/>
    <numFmt numFmtId="236" formatCode="_(&quot;$&quot;* #,##0.00_);_(&quot;$&quot;* \(#,##0.00\);_(&quot;$&quot;* &quot;-&quot;??_);_(@_)"/>
    <numFmt numFmtId="237" formatCode="_(* #,##0.00_);_(* \(#,##0.000\);_(* &quot;-&quot;??_);_(@_)"/>
    <numFmt numFmtId="238" formatCode="_-&quot;R$&quot;\ * #,##0.00_-;\-&quot;R$&quot;\ * #,##0.00_-;_-&quot;R$&quot;\ * &quot;-&quot;???_-;_-@_-"/>
    <numFmt numFmtId="239" formatCode="_-[$R$-416]\ * #,##0.00_-;\-[$R$-416]\ * #,##0.00_-;_-[$R$-416]\ * &quot;-&quot;??_-;_-@_-"/>
    <numFmt numFmtId="240" formatCode="_-&quot;R$&quot;\ * #,##0.00000_-;\-&quot;R$&quot;\ * #,##0.00000_-;_-&quot;R$&quot;\ * &quot;-&quot;???_-;_-@_-"/>
    <numFmt numFmtId="241" formatCode="0.000000"/>
    <numFmt numFmtId="242" formatCode="0.0000000"/>
  </numFmts>
  <fonts count="187">
    <font>
      <sz val="10"/>
      <name val="Arial"/>
      <charset val="1"/>
    </font>
    <font>
      <sz val="10"/>
      <name val="Arial"/>
      <charset val="1"/>
    </font>
    <font>
      <sz val="8"/>
      <color indexed="8"/>
      <name val="Arial"/>
      <family val="2"/>
    </font>
    <font>
      <b/>
      <sz val="8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8"/>
      <name val="Arial"/>
      <family val="2"/>
    </font>
    <font>
      <b/>
      <sz val="7"/>
      <color indexed="9"/>
      <name val="Arial"/>
      <family val="2"/>
    </font>
    <font>
      <sz val="7"/>
      <color indexed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1"/>
      <color indexed="48"/>
      <name val="Arial"/>
      <family val="2"/>
    </font>
    <font>
      <b/>
      <sz val="10"/>
      <color indexed="53"/>
      <name val="Arial"/>
      <family val="2"/>
    </font>
    <font>
      <sz val="9"/>
      <color indexed="48"/>
      <name val="Arial"/>
      <family val="2"/>
    </font>
    <font>
      <b/>
      <sz val="9"/>
      <color indexed="53"/>
      <name val="Arial"/>
      <family val="2"/>
    </font>
    <font>
      <b/>
      <sz val="9"/>
      <color indexed="48"/>
      <name val="Arial"/>
      <family val="2"/>
    </font>
    <font>
      <sz val="6"/>
      <color indexed="48"/>
      <name val="Arial"/>
      <family val="2"/>
    </font>
    <font>
      <b/>
      <sz val="8"/>
      <name val="Arial"/>
      <family val="2"/>
    </font>
    <font>
      <b/>
      <sz val="6"/>
      <name val="Arial"/>
      <family val="2"/>
    </font>
    <font>
      <b/>
      <sz val="6"/>
      <color indexed="9"/>
      <name val="Arial"/>
      <family val="2"/>
    </font>
    <font>
      <sz val="6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7"/>
      <name val="MS Sans Serif"/>
      <family val="2"/>
    </font>
    <font>
      <vertAlign val="superscript"/>
      <sz val="7"/>
      <name val="Arial"/>
      <family val="2"/>
    </font>
    <font>
      <vertAlign val="superscript"/>
      <sz val="7"/>
      <color indexed="53"/>
      <name val="Arial"/>
      <family val="2"/>
    </font>
    <font>
      <b/>
      <sz val="7"/>
      <color indexed="48"/>
      <name val="Arial"/>
      <family val="2"/>
    </font>
    <font>
      <sz val="7"/>
      <color indexed="48"/>
      <name val="Arial"/>
      <family val="2"/>
    </font>
    <font>
      <sz val="9"/>
      <color indexed="53"/>
      <name val="Arial"/>
      <family val="2"/>
    </font>
    <font>
      <vertAlign val="superscript"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10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1"/>
      <color indexed="54"/>
      <name val="Calibri"/>
      <family val="2"/>
    </font>
    <font>
      <b/>
      <sz val="11"/>
      <color indexed="8"/>
      <name val="Calibri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1"/>
      <color indexed="9"/>
      <name val="Calibri"/>
      <family val="2"/>
    </font>
    <font>
      <b/>
      <sz val="1"/>
      <color indexed="8"/>
      <name val="Courier"/>
      <family val="3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b/>
      <sz val="11"/>
      <color indexed="9"/>
      <name val="Calibri"/>
      <family val="2"/>
    </font>
    <font>
      <b/>
      <sz val="9"/>
      <name val="Arial"/>
      <family val="2"/>
    </font>
    <font>
      <sz val="10"/>
      <color indexed="24"/>
      <name val="Arial"/>
      <family val="2"/>
    </font>
    <font>
      <sz val="10"/>
      <name val="BERNHARD"/>
    </font>
    <font>
      <sz val="10"/>
      <name val="Helv"/>
    </font>
    <font>
      <sz val="12"/>
      <color indexed="24"/>
      <name val="Arial"/>
      <family val="2"/>
    </font>
    <font>
      <b/>
      <sz val="10"/>
      <name val="Cataneo BT"/>
      <family val="4"/>
    </font>
    <font>
      <sz val="1"/>
      <color indexed="8"/>
      <name val="Courier"/>
      <family val="3"/>
    </font>
    <font>
      <sz val="10"/>
      <name val="Arial"/>
      <family val="2"/>
      <charset val="204"/>
    </font>
    <font>
      <b/>
      <sz val="18"/>
      <name val="Arial"/>
      <family val="2"/>
    </font>
    <font>
      <sz val="10"/>
      <name val="Courier"/>
      <family val="3"/>
    </font>
    <font>
      <sz val="7"/>
      <name val="Small Fonts"/>
      <family val="2"/>
    </font>
    <font>
      <sz val="11"/>
      <name val="Tahoma"/>
      <family val="2"/>
    </font>
    <font>
      <sz val="10"/>
      <name val="Times New Roman"/>
      <family val="1"/>
    </font>
    <font>
      <sz val="11"/>
      <color indexed="8"/>
      <name val="Lucida Sans Unicode"/>
      <family val="2"/>
    </font>
    <font>
      <sz val="8"/>
      <name val="Helv"/>
    </font>
    <font>
      <sz val="10"/>
      <name val="MS Sans Serif"/>
      <family val="2"/>
    </font>
    <font>
      <sz val="1"/>
      <color indexed="18"/>
      <name val="Courier New"/>
      <family val="3"/>
    </font>
    <font>
      <sz val="12"/>
      <name val="Courier"/>
      <family val="3"/>
    </font>
    <font>
      <b/>
      <sz val="7"/>
      <color indexed="10"/>
      <name val="Arial"/>
      <family val="2"/>
    </font>
    <font>
      <b/>
      <sz val="18"/>
      <color indexed="54"/>
      <name val="Cambria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0"/>
      <name val="Helv"/>
      <charset val="204"/>
    </font>
    <font>
      <sz val="1"/>
      <color indexed="18"/>
      <name val="Courier"/>
      <family val="3"/>
    </font>
    <font>
      <sz val="12"/>
      <color indexed="8"/>
      <name val="Arial"/>
      <family val="2"/>
    </font>
    <font>
      <sz val="11"/>
      <color indexed="8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0"/>
      <name val="Comic Sans MS"/>
      <family val="4"/>
    </font>
    <font>
      <sz val="10"/>
      <name val="Arial"/>
      <family val="1"/>
    </font>
    <font>
      <b/>
      <sz val="10"/>
      <name val="Comic Sans MS"/>
      <family val="4"/>
    </font>
    <font>
      <b/>
      <sz val="10"/>
      <color indexed="10"/>
      <name val="Arial"/>
      <family val="2"/>
    </font>
    <font>
      <sz val="8"/>
      <color indexed="9"/>
      <name val="Arial"/>
      <family val="2"/>
    </font>
    <font>
      <b/>
      <vertAlign val="superscript"/>
      <sz val="10"/>
      <color indexed="10"/>
      <name val="Arial"/>
      <family val="2"/>
    </font>
    <font>
      <b/>
      <sz val="7"/>
      <color indexed="9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8"/>
      <color indexed="9"/>
      <name val="Arial"/>
      <family val="2"/>
    </font>
    <font>
      <sz val="7"/>
      <color indexed="9"/>
      <name val="Arial"/>
      <family val="2"/>
    </font>
    <font>
      <b/>
      <sz val="7"/>
      <color indexed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MS Sans Serif"/>
    </font>
    <font>
      <sz val="7.5"/>
      <name val="Times New Roman"/>
      <family val="1"/>
    </font>
    <font>
      <sz val="11"/>
      <color indexed="8"/>
      <name val="Calibri"/>
      <family val="2"/>
    </font>
    <font>
      <u/>
      <sz val="10"/>
      <color indexed="30"/>
      <name val="Arial"/>
      <family val="2"/>
    </font>
    <font>
      <sz val="10"/>
      <color indexed="8"/>
      <name val="Times New Roman"/>
      <family val="1"/>
    </font>
    <font>
      <sz val="12"/>
      <color indexed="8"/>
      <name val="Arial"/>
      <family val="2"/>
    </font>
    <font>
      <b/>
      <sz val="11"/>
      <color indexed="8"/>
      <name val="Calibri"/>
      <family val="2"/>
    </font>
    <font>
      <sz val="10"/>
      <color indexed="8"/>
      <name val="Arial"/>
      <family val="2"/>
    </font>
    <font>
      <sz val="10"/>
      <color indexed="8"/>
      <name val="Arial"/>
      <family val="1"/>
    </font>
    <font>
      <b/>
      <sz val="10"/>
      <color indexed="10"/>
      <name val="Arial"/>
      <family val="2"/>
    </font>
    <font>
      <sz val="10"/>
      <color indexed="53"/>
      <name val="Arial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7"/>
      <color indexed="53"/>
      <name val="Arial"/>
      <family val="2"/>
    </font>
    <font>
      <b/>
      <sz val="11"/>
      <color indexed="60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9"/>
      <color indexed="53"/>
      <name val="Arial"/>
      <family val="2"/>
    </font>
    <font>
      <b/>
      <sz val="10"/>
      <color indexed="53"/>
      <name val="Arial"/>
      <family val="2"/>
    </font>
    <font>
      <sz val="10"/>
      <color indexed="8"/>
      <name val="Arial"/>
      <family val="2"/>
    </font>
    <font>
      <sz val="10"/>
      <name val="Calibri"/>
      <family val="2"/>
    </font>
    <font>
      <sz val="11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b/>
      <sz val="10"/>
      <name val="Calibri"/>
      <family val="2"/>
    </font>
    <font>
      <b/>
      <sz val="16"/>
      <name val="Calibri"/>
      <family val="2"/>
    </font>
    <font>
      <sz val="10"/>
      <color indexed="30"/>
      <name val="Calibri"/>
      <family val="2"/>
    </font>
    <font>
      <sz val="8"/>
      <name val="Calibri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1"/>
      <color indexed="53"/>
      <name val="Arial"/>
      <family val="2"/>
    </font>
    <font>
      <b/>
      <sz val="11"/>
      <name val="Calibri"/>
      <family val="2"/>
    </font>
    <font>
      <b/>
      <sz val="8"/>
      <color indexed="10"/>
      <name val="Arial"/>
      <family val="2"/>
    </font>
    <font>
      <b/>
      <sz val="10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Calibri"/>
      <family val="2"/>
    </font>
    <font>
      <b/>
      <sz val="12"/>
      <color indexed="10"/>
      <name val="Arial"/>
      <family val="2"/>
    </font>
    <font>
      <i/>
      <sz val="11"/>
      <color indexed="8"/>
      <name val="Calibri"/>
      <family val="2"/>
    </font>
    <font>
      <b/>
      <sz val="14"/>
      <color indexed="8"/>
      <name val="Calibri"/>
      <family val="2"/>
    </font>
    <font>
      <sz val="12"/>
      <name val="Calibri Light"/>
      <family val="2"/>
    </font>
    <font>
      <i/>
      <sz val="12"/>
      <name val="Calibri Light"/>
      <family val="2"/>
    </font>
    <font>
      <sz val="12"/>
      <color indexed="8"/>
      <name val="Calibri Light"/>
      <family val="2"/>
    </font>
    <font>
      <b/>
      <sz val="12"/>
      <color indexed="8"/>
      <name val="Calibri Light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11"/>
      <color indexed="10"/>
      <name val="Arial"/>
      <family val="2"/>
    </font>
    <font>
      <sz val="12"/>
      <color indexed="10"/>
      <name val="Arial"/>
      <family val="2"/>
    </font>
    <font>
      <sz val="7"/>
      <color indexed="10"/>
      <name val="Arial"/>
      <family val="2"/>
    </font>
    <font>
      <b/>
      <sz val="14"/>
      <name val="Calibri"/>
      <family val="2"/>
    </font>
    <font>
      <b/>
      <sz val="14"/>
      <color indexed="8"/>
      <name val="Arial"/>
      <family val="2"/>
    </font>
    <font>
      <sz val="12"/>
      <color indexed="10"/>
      <name val="Calibri"/>
      <family val="2"/>
    </font>
    <font>
      <u/>
      <sz val="10"/>
      <color indexed="30"/>
      <name val="Calibri"/>
      <family val="2"/>
    </font>
    <font>
      <sz val="10"/>
      <color indexed="8"/>
      <name val="Calibri"/>
      <family val="2"/>
    </font>
    <font>
      <b/>
      <sz val="12"/>
      <name val="Calibri Light"/>
      <family val="2"/>
    </font>
    <font>
      <b/>
      <sz val="10"/>
      <color indexed="10"/>
      <name val="Comic Sans MS"/>
      <family val="4"/>
    </font>
    <font>
      <sz val="8"/>
      <color indexed="53"/>
      <name val="Arial"/>
      <family val="2"/>
    </font>
    <font>
      <sz val="7.5"/>
      <color indexed="8"/>
      <name val="Times New Roman"/>
      <family val="1"/>
    </font>
    <font>
      <b/>
      <sz val="12"/>
      <color indexed="10"/>
      <name val="Arial"/>
      <family val="2"/>
    </font>
    <font>
      <b/>
      <i/>
      <sz val="12"/>
      <color indexed="10"/>
      <name val="Arial"/>
      <family val="2"/>
    </font>
    <font>
      <b/>
      <sz val="14"/>
      <color indexed="10"/>
      <name val="Arial"/>
      <family val="2"/>
    </font>
    <font>
      <b/>
      <i/>
      <sz val="12"/>
      <color indexed="8"/>
      <name val="Arial"/>
      <family val="2"/>
    </font>
    <font>
      <b/>
      <sz val="26"/>
      <name val="Calibri"/>
      <family val="2"/>
    </font>
    <font>
      <sz val="8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vertAlign val="superscript"/>
      <sz val="10"/>
      <color indexed="10"/>
      <name val="Times New Roman"/>
      <family val="1"/>
    </font>
    <font>
      <sz val="11"/>
      <color indexed="8"/>
      <name val="Calibri"/>
      <family val="2"/>
    </font>
    <font>
      <b/>
      <sz val="8"/>
      <color indexed="10"/>
      <name val="Arial"/>
      <family val="2"/>
    </font>
    <font>
      <sz val="10"/>
      <color indexed="53"/>
      <name val="Times New Roman"/>
      <family val="1"/>
    </font>
    <font>
      <b/>
      <sz val="14"/>
      <color indexed="10"/>
      <name val="Arial"/>
      <family val="2"/>
    </font>
    <font>
      <b/>
      <sz val="8"/>
      <color indexed="8"/>
      <name val="Arial"/>
      <family val="2"/>
    </font>
    <font>
      <b/>
      <sz val="11"/>
      <color indexed="10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i/>
      <sz val="10"/>
      <name val="Arial"/>
      <family val="2"/>
    </font>
    <font>
      <i/>
      <sz val="11"/>
      <color indexed="8"/>
      <name val="Times New Roman"/>
      <family val="1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sz val="10"/>
      <color rgb="FF000000"/>
      <name val="Times New Roman"/>
      <family val="1"/>
    </font>
    <font>
      <sz val="12"/>
      <color theme="1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27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5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55"/>
      </patternFill>
    </fill>
    <fill>
      <patternFill patternType="solid">
        <fgColor indexed="52"/>
      </patternFill>
    </fill>
    <fill>
      <patternFill patternType="solid">
        <fgColor indexed="26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62"/>
        <bgColor indexed="8"/>
      </patternFill>
    </fill>
    <fill>
      <patternFill patternType="solid">
        <fgColor indexed="18"/>
        <bgColor indexed="8"/>
      </patternFill>
    </fill>
    <fill>
      <patternFill patternType="solid">
        <fgColor indexed="5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8"/>
      </left>
      <right/>
      <top/>
      <bottom/>
      <diagonal/>
    </border>
    <border>
      <left/>
      <right/>
      <top/>
      <bottom style="medium">
        <color indexed="2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 style="medium">
        <color indexed="9"/>
      </left>
      <right/>
      <top style="medium">
        <color indexed="9"/>
      </top>
      <bottom/>
      <diagonal/>
    </border>
    <border>
      <left/>
      <right/>
      <top style="medium">
        <color indexed="9"/>
      </top>
      <bottom/>
      <diagonal/>
    </border>
    <border>
      <left/>
      <right style="medium">
        <color indexed="9"/>
      </right>
      <top style="medium">
        <color indexed="9"/>
      </top>
      <bottom/>
      <diagonal/>
    </border>
    <border>
      <left style="medium">
        <color indexed="9"/>
      </left>
      <right/>
      <top/>
      <bottom style="medium">
        <color indexed="9"/>
      </bottom>
      <diagonal/>
    </border>
    <border>
      <left/>
      <right/>
      <top/>
      <bottom style="medium">
        <color indexed="9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 style="medium">
        <color indexed="9"/>
      </left>
      <right/>
      <top/>
      <bottom/>
      <diagonal/>
    </border>
    <border>
      <left/>
      <right style="medium">
        <color indexed="9"/>
      </right>
      <top/>
      <bottom/>
      <diagonal/>
    </border>
    <border>
      <left style="medium">
        <color indexed="9"/>
      </left>
      <right style="medium">
        <color indexed="9"/>
      </right>
      <top style="medium">
        <color indexed="9"/>
      </top>
      <bottom/>
      <diagonal/>
    </border>
    <border>
      <left style="medium">
        <color indexed="9"/>
      </left>
      <right style="medium">
        <color indexed="9"/>
      </right>
      <top/>
      <bottom style="medium">
        <color indexed="9"/>
      </bottom>
      <diagonal/>
    </border>
    <border>
      <left style="medium">
        <color indexed="9"/>
      </left>
      <right style="medium">
        <color indexed="9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Dashed">
        <color indexed="13"/>
      </bottom>
      <diagonal/>
    </border>
    <border>
      <left/>
      <right/>
      <top style="mediumDashed">
        <color indexed="13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mediumDashed">
        <color indexed="13"/>
      </top>
      <bottom/>
      <diagonal/>
    </border>
    <border>
      <left style="medium">
        <color indexed="64"/>
      </left>
      <right style="mediumDashed">
        <color indexed="13"/>
      </right>
      <top/>
      <bottom/>
      <diagonal/>
    </border>
    <border>
      <left style="mediumDashed">
        <color indexed="13"/>
      </left>
      <right style="medium">
        <color indexed="64"/>
      </right>
      <top/>
      <bottom/>
      <diagonal/>
    </border>
    <border>
      <left style="medium">
        <color indexed="64"/>
      </left>
      <right style="mediumDashed">
        <color indexed="13"/>
      </right>
      <top/>
      <bottom style="dotted">
        <color indexed="64"/>
      </bottom>
      <diagonal/>
    </border>
    <border>
      <left style="medium">
        <color indexed="64"/>
      </left>
      <right style="mediumDashed">
        <color indexed="13"/>
      </right>
      <top style="dotted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Dashed">
        <color indexed="13"/>
      </bottom>
      <diagonal/>
    </border>
    <border>
      <left style="medium">
        <color indexed="64"/>
      </left>
      <right/>
      <top style="mediumDashed">
        <color indexed="13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mediumDashed">
        <color indexed="13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10"/>
      </top>
      <bottom style="hair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/>
      <right style="medium">
        <color indexed="9"/>
      </right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  <border>
      <left/>
      <right style="medium">
        <color indexed="9"/>
      </right>
      <top/>
      <bottom style="medium">
        <color indexed="64"/>
      </bottom>
      <diagonal/>
    </border>
    <border>
      <left style="medium">
        <color indexed="9"/>
      </left>
      <right style="medium">
        <color indexed="9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10"/>
      </top>
      <bottom/>
      <diagonal/>
    </border>
    <border>
      <left style="medium">
        <color indexed="64"/>
      </left>
      <right style="medium">
        <color indexed="9"/>
      </right>
      <top/>
      <bottom style="medium">
        <color indexed="64"/>
      </bottom>
      <diagonal/>
    </border>
    <border>
      <left style="medium">
        <color indexed="9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9"/>
      </right>
      <top style="medium">
        <color indexed="64"/>
      </top>
      <bottom/>
      <diagonal/>
    </border>
    <border>
      <left style="medium">
        <color indexed="9"/>
      </left>
      <right style="medium">
        <color indexed="9"/>
      </right>
      <top style="medium">
        <color indexed="64"/>
      </top>
      <bottom/>
      <diagonal/>
    </border>
    <border>
      <left style="medium">
        <color indexed="9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9"/>
      </left>
      <right/>
      <top style="medium">
        <color indexed="64"/>
      </top>
      <bottom style="medium">
        <color indexed="9"/>
      </bottom>
      <diagonal/>
    </border>
    <border>
      <left/>
      <right/>
      <top style="medium">
        <color indexed="64"/>
      </top>
      <bottom style="medium">
        <color indexed="9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820">
    <xf numFmtId="0" fontId="0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0" fontId="35" fillId="2" borderId="0" applyNumberFormat="0" applyBorder="0" applyAlignment="0" applyProtection="0"/>
    <xf numFmtId="0" fontId="35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2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3" borderId="0" applyNumberFormat="0" applyBorder="0" applyAlignment="0" applyProtection="0"/>
    <xf numFmtId="0" fontId="35" fillId="2" borderId="0" applyNumberFormat="0" applyBorder="0" applyAlignment="0" applyProtection="0"/>
    <xf numFmtId="0" fontId="35" fillId="8" borderId="0" applyNumberFormat="0" applyBorder="0" applyAlignment="0" applyProtection="0"/>
    <xf numFmtId="0" fontId="35" fillId="3" borderId="0" applyNumberFormat="0" applyBorder="0" applyAlignment="0" applyProtection="0"/>
    <xf numFmtId="0" fontId="35" fillId="2" borderId="0" applyNumberFormat="0" applyBorder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2" borderId="0" applyNumberFormat="0" applyBorder="0" applyAlignment="0" applyProtection="0"/>
    <xf numFmtId="0" fontId="35" fillId="9" borderId="0" applyNumberFormat="0" applyBorder="0" applyAlignment="0" applyProtection="0"/>
    <xf numFmtId="0" fontId="35" fillId="2" borderId="0" applyNumberFormat="0" applyBorder="0" applyAlignment="0" applyProtection="0"/>
    <xf numFmtId="0" fontId="35" fillId="8" borderId="0" applyNumberFormat="0" applyBorder="0" applyAlignment="0" applyProtection="0"/>
    <xf numFmtId="0" fontId="35" fillId="6" borderId="0" applyNumberFormat="0" applyBorder="0" applyAlignment="0" applyProtection="0"/>
    <xf numFmtId="0" fontId="35" fillId="10" borderId="0" applyNumberFormat="0" applyBorder="0" applyAlignment="0" applyProtection="0"/>
    <xf numFmtId="0" fontId="35" fillId="12" borderId="0" applyNumberFormat="0" applyBorder="0" applyAlignment="0" applyProtection="0"/>
    <xf numFmtId="0" fontId="35" fillId="8" borderId="0" applyNumberFormat="0" applyBorder="0" applyAlignment="0" applyProtection="0"/>
    <xf numFmtId="0" fontId="35" fillId="3" borderId="0" applyNumberFormat="0" applyBorder="0" applyAlignment="0" applyProtection="0"/>
    <xf numFmtId="0" fontId="51" fillId="6" borderId="0" applyNumberFormat="0" applyBorder="0" applyAlignment="0" applyProtection="0"/>
    <xf numFmtId="0" fontId="51" fillId="13" borderId="0" applyNumberFormat="0" applyBorder="0" applyAlignment="0" applyProtection="0"/>
    <xf numFmtId="0" fontId="51" fillId="11" borderId="0" applyNumberFormat="0" applyBorder="0" applyAlignment="0" applyProtection="0"/>
    <xf numFmtId="0" fontId="51" fillId="6" borderId="0" applyNumberFormat="0" applyBorder="0" applyAlignment="0" applyProtection="0"/>
    <xf numFmtId="0" fontId="51" fillId="14" borderId="0" applyNumberFormat="0" applyBorder="0" applyAlignment="0" applyProtection="0"/>
    <xf numFmtId="0" fontId="51" fillId="2" borderId="0" applyNumberFormat="0" applyBorder="0" applyAlignment="0" applyProtection="0"/>
    <xf numFmtId="0" fontId="51" fillId="8" borderId="0" applyNumberFormat="0" applyBorder="0" applyAlignment="0" applyProtection="0"/>
    <xf numFmtId="0" fontId="51" fillId="16" borderId="0" applyNumberFormat="0" applyBorder="0" applyAlignment="0" applyProtection="0"/>
    <xf numFmtId="0" fontId="51" fillId="13" borderId="0" applyNumberFormat="0" applyBorder="0" applyAlignment="0" applyProtection="0"/>
    <xf numFmtId="0" fontId="51" fillId="12" borderId="0" applyNumberFormat="0" applyBorder="0" applyAlignment="0" applyProtection="0"/>
    <xf numFmtId="0" fontId="51" fillId="8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17" borderId="0" applyNumberFormat="0" applyBorder="0" applyAlignment="0" applyProtection="0"/>
    <xf numFmtId="0" fontId="51" fillId="18" borderId="0" applyNumberFormat="0" applyBorder="0" applyAlignment="0" applyProtection="0"/>
    <xf numFmtId="0" fontId="51" fillId="16" borderId="0" applyNumberFormat="0" applyBorder="0" applyAlignment="0" applyProtection="0"/>
    <xf numFmtId="0" fontId="51" fillId="14" borderId="0" applyNumberFormat="0" applyBorder="0" applyAlignment="0" applyProtection="0"/>
    <xf numFmtId="0" fontId="51" fillId="19" borderId="0" applyNumberFormat="0" applyBorder="0" applyAlignment="0" applyProtection="0"/>
    <xf numFmtId="0" fontId="43" fillId="12" borderId="0" applyNumberFormat="0" applyBorder="0" applyAlignment="0" applyProtection="0"/>
    <xf numFmtId="0" fontId="36" fillId="8" borderId="0" applyNumberFormat="0" applyBorder="0" applyAlignment="0" applyProtection="0"/>
    <xf numFmtId="195" fontId="52" fillId="0" borderId="0">
      <protection locked="0"/>
    </xf>
    <xf numFmtId="195" fontId="52" fillId="0" borderId="0">
      <protection locked="0"/>
    </xf>
    <xf numFmtId="0" fontId="21" fillId="20" borderId="1" applyNumberFormat="0" applyFont="0" applyBorder="0" applyAlignment="0">
      <alignment horizontal="left" vertical="center"/>
    </xf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7" fillId="11" borderId="2" applyNumberFormat="0" applyAlignment="0" applyProtection="0"/>
    <xf numFmtId="0" fontId="38" fillId="4" borderId="2" applyNumberFormat="0" applyAlignment="0" applyProtection="0"/>
    <xf numFmtId="0" fontId="55" fillId="18" borderId="3" applyNumberFormat="0" applyAlignment="0" applyProtection="0"/>
    <xf numFmtId="0" fontId="40" fillId="0" borderId="5" applyNumberFormat="0" applyFill="0" applyAlignment="0" applyProtection="0"/>
    <xf numFmtId="0" fontId="55" fillId="18" borderId="3" applyNumberFormat="0" applyAlignment="0" applyProtection="0"/>
    <xf numFmtId="0" fontId="56" fillId="0" borderId="6">
      <alignment horizontal="center" vertical="center"/>
    </xf>
    <xf numFmtId="39" fontId="9" fillId="0" borderId="0" applyFill="0" applyBorder="0" applyAlignment="0" applyProtection="0"/>
    <xf numFmtId="3" fontId="57" fillId="0" borderId="0" applyFont="0" applyFill="0" applyBorder="0" applyAlignment="0" applyProtection="0"/>
    <xf numFmtId="0" fontId="58" fillId="0" borderId="0"/>
    <xf numFmtId="0" fontId="59" fillId="0" borderId="0"/>
    <xf numFmtId="0" fontId="58" fillId="0" borderId="0"/>
    <xf numFmtId="0" fontId="59" fillId="0" borderId="0"/>
    <xf numFmtId="206" fontId="9" fillId="0" borderId="0" applyFill="0" applyBorder="0" applyAlignment="0" applyProtection="0"/>
    <xf numFmtId="209" fontId="9" fillId="0" borderId="0" applyFont="0" applyFill="0" applyBorder="0" applyAlignment="0" applyProtection="0"/>
    <xf numFmtId="206" fontId="9" fillId="0" borderId="0" applyFill="0" applyBorder="0" applyAlignment="0" applyProtection="0"/>
    <xf numFmtId="207" fontId="9" fillId="0" borderId="0" applyFill="0" applyBorder="0" applyAlignment="0" applyProtection="0"/>
    <xf numFmtId="0" fontId="60" fillId="0" borderId="0" applyFont="0" applyFill="0" applyBorder="0" applyAlignment="0" applyProtection="0"/>
    <xf numFmtId="208" fontId="9" fillId="0" borderId="0" applyFill="0" applyBorder="0" applyAlignment="0" applyProtection="0"/>
    <xf numFmtId="0" fontId="61" fillId="0" borderId="0">
      <alignment horizontal="left" vertical="center"/>
    </xf>
    <xf numFmtId="0" fontId="6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1" fillId="21" borderId="0" applyNumberFormat="0" applyBorder="0" applyAlignment="0" applyProtection="0"/>
    <xf numFmtId="0" fontId="51" fillId="16" borderId="0" applyNumberFormat="0" applyBorder="0" applyAlignment="0" applyProtection="0"/>
    <xf numFmtId="0" fontId="51" fillId="13" borderId="0" applyNumberFormat="0" applyBorder="0" applyAlignment="0" applyProtection="0"/>
    <xf numFmtId="0" fontId="51" fillId="22" borderId="0" applyNumberFormat="0" applyBorder="0" applyAlignment="0" applyProtection="0"/>
    <xf numFmtId="0" fontId="51" fillId="15" borderId="0" applyNumberFormat="0" applyBorder="0" applyAlignment="0" applyProtection="0"/>
    <xf numFmtId="0" fontId="51" fillId="7" borderId="0" applyNumberFormat="0" applyBorder="0" applyAlignment="0" applyProtection="0"/>
    <xf numFmtId="0" fontId="41" fillId="10" borderId="2" applyNumberFormat="0" applyAlignment="0" applyProtection="0"/>
    <xf numFmtId="0" fontId="63" fillId="0" borderId="0"/>
    <xf numFmtId="0" fontId="81" fillId="0" borderId="0"/>
    <xf numFmtId="194" fontId="9" fillId="0" borderId="0" applyFont="0" applyFill="0" applyBorder="0" applyAlignment="0" applyProtection="0"/>
    <xf numFmtId="218" fontId="65" fillId="0" borderId="0" applyFont="0" applyFill="0" applyBorder="0" applyAlignment="0" applyProtection="0"/>
    <xf numFmtId="234" fontId="14" fillId="0" borderId="0" applyFont="0" applyFill="0" applyBorder="0" applyAlignment="0" applyProtection="0"/>
    <xf numFmtId="0" fontId="35" fillId="0" borderId="0"/>
    <xf numFmtId="0" fontId="45" fillId="0" borderId="0" applyNumberFormat="0" applyFill="0" applyBorder="0" applyAlignment="0" applyProtection="0"/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2" fontId="9" fillId="0" borderId="0" applyFill="0" applyBorder="0" applyAlignment="0" applyProtection="0"/>
    <xf numFmtId="2" fontId="60" fillId="0" borderId="0" applyFont="0" applyFill="0" applyBorder="0" applyAlignment="0" applyProtection="0"/>
    <xf numFmtId="0" fontId="36" fillId="9" borderId="0" applyNumberFormat="0" applyBorder="0" applyAlignment="0" applyProtection="0"/>
    <xf numFmtId="0" fontId="64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6" fillId="0" borderId="7" applyNumberFormat="0" applyFill="0" applyAlignment="0" applyProtection="0"/>
    <xf numFmtId="0" fontId="46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65" fillId="0" borderId="0"/>
    <xf numFmtId="0" fontId="41" fillId="2" borderId="2" applyNumberFormat="0" applyAlignment="0" applyProtection="0"/>
    <xf numFmtId="0" fontId="39" fillId="0" borderId="4" applyNumberFormat="0" applyFill="0" applyAlignment="0" applyProtection="0"/>
    <xf numFmtId="210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4" fontId="103" fillId="0" borderId="0" applyFont="0" applyFill="0" applyBorder="0" applyAlignment="0" applyProtection="0"/>
    <xf numFmtId="44" fontId="103" fillId="0" borderId="0" applyFont="0" applyFill="0" applyBorder="0" applyAlignment="0" applyProtection="0"/>
    <xf numFmtId="44" fontId="103" fillId="0" borderId="0" applyFont="0" applyFill="0" applyBorder="0" applyAlignment="0" applyProtection="0"/>
    <xf numFmtId="44" fontId="10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05" fillId="0" borderId="0" applyFont="0" applyFill="0" applyBorder="0" applyAlignment="0" applyProtection="0"/>
    <xf numFmtId="44" fontId="105" fillId="0" borderId="0" applyFont="0" applyFill="0" applyBorder="0" applyAlignment="0" applyProtection="0"/>
    <xf numFmtId="44" fontId="9" fillId="0" borderId="0" applyFont="0" applyFill="0" applyBorder="0" applyAlignment="0" applyProtection="0"/>
    <xf numFmtId="233" fontId="171" fillId="0" borderId="0" applyFont="0" applyFill="0" applyBorder="0" applyAlignment="0" applyProtection="0"/>
    <xf numFmtId="42" fontId="9" fillId="0" borderId="0" applyFont="0" applyFill="0" applyBorder="0" applyAlignment="0" applyProtection="0"/>
    <xf numFmtId="201" fontId="9" fillId="0" borderId="0" applyFill="0" applyBorder="0" applyAlignment="0" applyProtection="0"/>
    <xf numFmtId="180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201" fontId="9" fillId="0" borderId="0" applyFill="0" applyBorder="0" applyAlignment="0" applyProtection="0"/>
    <xf numFmtId="217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93" fontId="60" fillId="0" borderId="0" applyFont="0" applyFill="0" applyBorder="0" applyAlignment="0" applyProtection="0"/>
    <xf numFmtId="212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0" fontId="62" fillId="0" borderId="0">
      <protection locked="0"/>
    </xf>
    <xf numFmtId="190" fontId="9" fillId="0" borderId="0" applyFont="0" applyFill="0" applyBorder="0" applyAlignment="0" applyProtection="0"/>
    <xf numFmtId="0" fontId="42" fillId="10" borderId="0" applyNumberFormat="0" applyBorder="0" applyAlignment="0" applyProtection="0"/>
    <xf numFmtId="37" fontId="66" fillId="0" borderId="0"/>
    <xf numFmtId="0" fontId="9" fillId="0" borderId="0"/>
    <xf numFmtId="49" fontId="9" fillId="0" borderId="0" applyProtection="0"/>
    <xf numFmtId="0" fontId="9" fillId="0" borderId="0"/>
    <xf numFmtId="0" fontId="35" fillId="0" borderId="0"/>
    <xf numFmtId="49" fontId="9" fillId="0" borderId="0" applyProtection="0"/>
    <xf numFmtId="0" fontId="67" fillId="0" borderId="0"/>
    <xf numFmtId="49" fontId="9" fillId="0" borderId="0" applyProtection="0"/>
    <xf numFmtId="0" fontId="35" fillId="0" borderId="0"/>
    <xf numFmtId="0" fontId="9" fillId="0" borderId="0"/>
    <xf numFmtId="49" fontId="9" fillId="0" borderId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9" fontId="9" fillId="0" borderId="0" applyProtection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182" fillId="0" borderId="0"/>
    <xf numFmtId="0" fontId="9" fillId="0" borderId="0"/>
    <xf numFmtId="0" fontId="185" fillId="0" borderId="0"/>
    <xf numFmtId="0" fontId="185" fillId="0" borderId="0"/>
    <xf numFmtId="0" fontId="101" fillId="0" borderId="0"/>
    <xf numFmtId="0" fontId="9" fillId="0" borderId="0"/>
    <xf numFmtId="0" fontId="182" fillId="0" borderId="0"/>
    <xf numFmtId="0" fontId="65" fillId="0" borderId="0"/>
    <xf numFmtId="0" fontId="9" fillId="0" borderId="0">
      <alignment horizontal="justify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horizontal="justify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9" fontId="9" fillId="0" borderId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2" fillId="0" borderId="0"/>
    <xf numFmtId="0" fontId="9" fillId="0" borderId="0"/>
    <xf numFmtId="0" fontId="101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7" fillId="0" borderId="0"/>
    <xf numFmtId="0" fontId="9" fillId="0" borderId="0">
      <alignment horizontal="justify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2" fillId="0" borderId="0"/>
    <xf numFmtId="0" fontId="67" fillId="0" borderId="0"/>
    <xf numFmtId="0" fontId="9" fillId="0" borderId="0">
      <alignment horizontal="justify" wrapText="1"/>
    </xf>
    <xf numFmtId="0" fontId="9" fillId="0" borderId="0"/>
    <xf numFmtId="0" fontId="7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2" fillId="0" borderId="0"/>
    <xf numFmtId="0" fontId="35" fillId="0" borderId="0"/>
    <xf numFmtId="0" fontId="186" fillId="0" borderId="0"/>
    <xf numFmtId="0" fontId="35" fillId="0" borderId="0"/>
    <xf numFmtId="0" fontId="35" fillId="0" borderId="0"/>
    <xf numFmtId="0" fontId="9" fillId="0" borderId="0"/>
    <xf numFmtId="0" fontId="35" fillId="0" borderId="0"/>
    <xf numFmtId="0" fontId="9" fillId="0" borderId="0"/>
    <xf numFmtId="0" fontId="182" fillId="0" borderId="0"/>
    <xf numFmtId="0" fontId="35" fillId="0" borderId="0"/>
    <xf numFmtId="0" fontId="68" fillId="0" borderId="0"/>
    <xf numFmtId="0" fontId="9" fillId="0" borderId="0"/>
    <xf numFmtId="0" fontId="9" fillId="0" borderId="0"/>
    <xf numFmtId="49" fontId="9" fillId="0" borderId="0" applyProtection="0"/>
    <xf numFmtId="49" fontId="9" fillId="0" borderId="0" applyProtection="0"/>
    <xf numFmtId="0" fontId="9" fillId="0" borderId="0"/>
    <xf numFmtId="0" fontId="9" fillId="0" borderId="0"/>
    <xf numFmtId="0" fontId="67" fillId="0" borderId="0"/>
    <xf numFmtId="0" fontId="35" fillId="0" borderId="0"/>
    <xf numFmtId="49" fontId="9" fillId="0" borderId="0" applyProtection="0"/>
    <xf numFmtId="0" fontId="9" fillId="0" borderId="0"/>
    <xf numFmtId="0" fontId="9" fillId="0" borderId="0"/>
    <xf numFmtId="0" fontId="35" fillId="0" borderId="0"/>
    <xf numFmtId="49" fontId="9" fillId="0" borderId="0" applyProtection="0"/>
    <xf numFmtId="0" fontId="9" fillId="0" borderId="0"/>
    <xf numFmtId="0" fontId="9" fillId="0" borderId="0">
      <alignment horizontal="justify" wrapText="1"/>
    </xf>
    <xf numFmtId="49" fontId="9" fillId="0" borderId="0" applyProtection="0"/>
    <xf numFmtId="49" fontId="9" fillId="0" borderId="0" applyProtection="0"/>
    <xf numFmtId="49" fontId="9" fillId="0" borderId="0" applyProtection="0"/>
    <xf numFmtId="0" fontId="14" fillId="0" borderId="0"/>
    <xf numFmtId="0" fontId="14" fillId="0" borderId="0"/>
    <xf numFmtId="0" fontId="13" fillId="0" borderId="0"/>
    <xf numFmtId="0" fontId="9" fillId="0" borderId="0"/>
    <xf numFmtId="0" fontId="9" fillId="3" borderId="8" applyNumberFormat="0" applyFont="0" applyAlignment="0" applyProtection="0"/>
    <xf numFmtId="0" fontId="9" fillId="3" borderId="8" applyNumberFormat="0" applyFont="0" applyAlignment="0" applyProtection="0"/>
    <xf numFmtId="183" fontId="21" fillId="0" borderId="9">
      <alignment horizontal="center" vertical="center"/>
    </xf>
    <xf numFmtId="0" fontId="44" fillId="11" borderId="10" applyNumberFormat="0" applyAlignment="0" applyProtection="0"/>
    <xf numFmtId="10" fontId="9" fillId="0" borderId="0" applyFill="0" applyBorder="0" applyAlignment="0" applyProtection="0"/>
    <xf numFmtId="197" fontId="62" fillId="0" borderId="0">
      <protection locked="0"/>
    </xf>
    <xf numFmtId="196" fontId="62" fillId="0" borderId="0">
      <protection locked="0"/>
    </xf>
    <xf numFmtId="9" fontId="1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62" fillId="0" borderId="0">
      <protection locked="0"/>
    </xf>
    <xf numFmtId="38" fontId="70" fillId="0" borderId="0"/>
    <xf numFmtId="0" fontId="44" fillId="4" borderId="10" applyNumberFormat="0" applyAlignment="0" applyProtection="0"/>
    <xf numFmtId="38" fontId="71" fillId="0" borderId="0" applyFont="0" applyFill="0" applyBorder="0" applyAlignment="0" applyProtection="0"/>
    <xf numFmtId="205" fontId="72" fillId="0" borderId="0">
      <protection locked="0"/>
    </xf>
    <xf numFmtId="205" fontId="82" fillId="0" borderId="0">
      <protection locked="0"/>
    </xf>
    <xf numFmtId="202" fontId="9" fillId="0" borderId="0" applyFill="0" applyBorder="0" applyAlignment="0" applyProtection="0"/>
    <xf numFmtId="6" fontId="9" fillId="0" borderId="0" applyFill="0" applyBorder="0" applyAlignment="0" applyProtection="0"/>
    <xf numFmtId="6" fontId="9" fillId="0" borderId="0" applyFill="0" applyBorder="0" applyAlignment="0" applyProtection="0"/>
    <xf numFmtId="6" fontId="9" fillId="0" borderId="0" applyFill="0" applyBorder="0" applyAlignment="0" applyProtection="0"/>
    <xf numFmtId="6" fontId="9" fillId="0" borderId="0" applyFill="0" applyBorder="0" applyAlignment="0" applyProtection="0"/>
    <xf numFmtId="202" fontId="9" fillId="0" borderId="0" applyFill="0" applyBorder="0" applyAlignment="0" applyProtection="0"/>
    <xf numFmtId="6" fontId="9" fillId="0" borderId="0" applyFill="0" applyBorder="0" applyAlignment="0" applyProtection="0"/>
    <xf numFmtId="6" fontId="9" fillId="0" borderId="0" applyFill="0" applyBorder="0" applyAlignment="0" applyProtection="0"/>
    <xf numFmtId="6" fontId="9" fillId="0" borderId="0" applyFill="0" applyBorder="0" applyAlignment="0" applyProtection="0"/>
    <xf numFmtId="6" fontId="9" fillId="0" borderId="0" applyFill="0" applyBorder="0" applyAlignment="0" applyProtection="0"/>
    <xf numFmtId="202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ill="0" applyBorder="0" applyAlignment="0" applyProtection="0"/>
    <xf numFmtId="6" fontId="9" fillId="0" borderId="0" applyFill="0" applyBorder="0" applyAlignment="0" applyProtection="0"/>
    <xf numFmtId="6" fontId="9" fillId="0" borderId="0" applyFill="0" applyBorder="0" applyAlignment="0" applyProtection="0"/>
    <xf numFmtId="6" fontId="9" fillId="0" borderId="0" applyFill="0" applyBorder="0" applyAlignment="0" applyProtection="0"/>
    <xf numFmtId="43" fontId="35" fillId="0" borderId="0" applyFont="0" applyFill="0" applyBorder="0" applyAlignment="0" applyProtection="0"/>
    <xf numFmtId="202" fontId="9" fillId="0" borderId="0" applyFill="0" applyBorder="0" applyAlignment="0" applyProtection="0"/>
    <xf numFmtId="6" fontId="9" fillId="0" borderId="0" applyFill="0" applyBorder="0" applyAlignment="0" applyProtection="0"/>
    <xf numFmtId="6" fontId="9" fillId="0" borderId="0" applyFill="0" applyBorder="0" applyAlignment="0" applyProtection="0"/>
    <xf numFmtId="6" fontId="9" fillId="0" borderId="0" applyFill="0" applyBorder="0" applyAlignment="0" applyProtection="0"/>
    <xf numFmtId="6" fontId="9" fillId="0" borderId="0" applyFill="0" applyBorder="0" applyAlignment="0" applyProtection="0"/>
    <xf numFmtId="202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ill="0" applyBorder="0" applyAlignment="0" applyProtection="0"/>
    <xf numFmtId="6" fontId="9" fillId="0" borderId="0" applyFill="0" applyBorder="0" applyAlignment="0" applyProtection="0"/>
    <xf numFmtId="6" fontId="9" fillId="0" borderId="0" applyFill="0" applyBorder="0" applyAlignment="0" applyProtection="0"/>
    <xf numFmtId="6" fontId="9" fillId="0" borderId="0" applyFill="0" applyBorder="0" applyAlignment="0" applyProtection="0"/>
    <xf numFmtId="43" fontId="67" fillId="0" borderId="0" applyFont="0" applyFill="0" applyBorder="0" applyAlignment="0" applyProtection="0"/>
    <xf numFmtId="202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ill="0" applyBorder="0" applyAlignment="0" applyProtection="0"/>
    <xf numFmtId="6" fontId="9" fillId="0" borderId="0" applyFill="0" applyBorder="0" applyAlignment="0" applyProtection="0"/>
    <xf numFmtId="6" fontId="9" fillId="0" borderId="0" applyFill="0" applyBorder="0" applyAlignment="0" applyProtection="0"/>
    <xf numFmtId="6" fontId="9" fillId="0" borderId="0" applyFill="0" applyBorder="0" applyAlignment="0" applyProtection="0"/>
    <xf numFmtId="202" fontId="9" fillId="0" borderId="0" applyFill="0" applyBorder="0" applyAlignment="0" applyProtection="0"/>
    <xf numFmtId="6" fontId="9" fillId="0" borderId="0" applyFill="0" applyBorder="0" applyAlignment="0" applyProtection="0"/>
    <xf numFmtId="6" fontId="9" fillId="0" borderId="0" applyFill="0" applyBorder="0" applyAlignment="0" applyProtection="0"/>
    <xf numFmtId="6" fontId="9" fillId="0" borderId="0" applyFill="0" applyBorder="0" applyAlignment="0" applyProtection="0"/>
    <xf numFmtId="6" fontId="9" fillId="0" borderId="0" applyFill="0" applyBorder="0" applyAlignment="0" applyProtection="0"/>
    <xf numFmtId="202" fontId="9" fillId="0" borderId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2" fontId="9" fillId="0" borderId="0" applyFill="0" applyBorder="0" applyAlignment="0" applyProtection="0"/>
    <xf numFmtId="42" fontId="9" fillId="0" borderId="0" applyFill="0" applyBorder="0" applyAlignment="0" applyProtection="0"/>
    <xf numFmtId="42" fontId="9" fillId="0" borderId="0" applyFill="0" applyBorder="0" applyAlignment="0" applyProtection="0"/>
    <xf numFmtId="42" fontId="9" fillId="0" borderId="0" applyFill="0" applyBorder="0" applyAlignment="0" applyProtection="0"/>
    <xf numFmtId="42" fontId="9" fillId="0" borderId="0" applyFill="0" applyBorder="0" applyAlignment="0" applyProtection="0"/>
    <xf numFmtId="42" fontId="9" fillId="0" borderId="0" applyFill="0" applyBorder="0" applyAlignment="0" applyProtection="0"/>
    <xf numFmtId="42" fontId="9" fillId="0" borderId="0" applyFill="0" applyBorder="0" applyAlignment="0" applyProtection="0"/>
    <xf numFmtId="42" fontId="9" fillId="0" borderId="0" applyFill="0" applyBorder="0" applyAlignment="0" applyProtection="0"/>
    <xf numFmtId="42" fontId="9" fillId="0" borderId="0" applyFill="0" applyBorder="0" applyAlignment="0" applyProtection="0"/>
    <xf numFmtId="42" fontId="9" fillId="0" borderId="0" applyFill="0" applyBorder="0" applyAlignment="0" applyProtection="0"/>
    <xf numFmtId="42" fontId="9" fillId="0" borderId="0" applyFill="0" applyBorder="0" applyAlignment="0" applyProtection="0"/>
    <xf numFmtId="42" fontId="9" fillId="0" borderId="0" applyFill="0" applyBorder="0" applyAlignment="0" applyProtection="0"/>
    <xf numFmtId="42" fontId="9" fillId="0" borderId="0" applyFill="0" applyBorder="0" applyAlignment="0" applyProtection="0"/>
    <xf numFmtId="42" fontId="9" fillId="0" borderId="0" applyFill="0" applyBorder="0" applyAlignment="0" applyProtection="0"/>
    <xf numFmtId="42" fontId="9" fillId="0" borderId="0" applyFill="0" applyBorder="0" applyAlignment="0" applyProtection="0"/>
    <xf numFmtId="42" fontId="9" fillId="0" borderId="0" applyFill="0" applyBorder="0" applyAlignment="0" applyProtection="0"/>
    <xf numFmtId="6" fontId="9" fillId="0" borderId="0" applyFill="0" applyBorder="0" applyAlignment="0" applyProtection="0"/>
    <xf numFmtId="6" fontId="9" fillId="0" borderId="0" applyFill="0" applyBorder="0" applyAlignment="0" applyProtection="0"/>
    <xf numFmtId="6" fontId="9" fillId="0" borderId="0" applyFill="0" applyBorder="0" applyAlignment="0" applyProtection="0"/>
    <xf numFmtId="6" fontId="9" fillId="0" borderId="0" applyFill="0" applyBorder="0" applyAlignment="0" applyProtection="0"/>
    <xf numFmtId="43" fontId="67" fillId="0" borderId="0" applyFont="0" applyFill="0" applyBorder="0" applyAlignment="0" applyProtection="0"/>
    <xf numFmtId="202" fontId="9" fillId="0" borderId="0" applyFill="0" applyBorder="0" applyAlignment="0" applyProtection="0"/>
    <xf numFmtId="171" fontId="9" fillId="0" borderId="0" applyFill="0" applyBorder="0" applyAlignment="0" applyProtection="0"/>
    <xf numFmtId="219" fontId="9" fillId="0" borderId="0" applyFill="0" applyBorder="0" applyAlignment="0" applyProtection="0"/>
    <xf numFmtId="6" fontId="9" fillId="0" borderId="0" applyFill="0" applyBorder="0" applyAlignment="0" applyProtection="0"/>
    <xf numFmtId="6" fontId="9" fillId="0" borderId="0" applyFill="0" applyBorder="0" applyAlignment="0" applyProtection="0"/>
    <xf numFmtId="6" fontId="9" fillId="0" borderId="0" applyFill="0" applyBorder="0" applyAlignment="0" applyProtection="0"/>
    <xf numFmtId="6" fontId="9" fillId="0" borderId="0" applyFill="0" applyBorder="0" applyAlignment="0" applyProtection="0"/>
    <xf numFmtId="43" fontId="67" fillId="0" borderId="0" applyFont="0" applyFill="0" applyBorder="0" applyAlignment="0" applyProtection="0"/>
    <xf numFmtId="202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ill="0" applyBorder="0" applyAlignment="0" applyProtection="0"/>
    <xf numFmtId="6" fontId="9" fillId="0" borderId="0" applyFill="0" applyBorder="0" applyAlignment="0" applyProtection="0"/>
    <xf numFmtId="6" fontId="9" fillId="0" borderId="0" applyFill="0" applyBorder="0" applyAlignment="0" applyProtection="0"/>
    <xf numFmtId="6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3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40" fontId="71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3" fontId="9" fillId="0" borderId="0" applyFill="0" applyBorder="0" applyAlignment="0" applyProtection="0"/>
    <xf numFmtId="21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2" fontId="9" fillId="0" borderId="0" applyFill="0" applyBorder="0" applyAlignment="0" applyProtection="0"/>
    <xf numFmtId="6" fontId="9" fillId="0" borderId="0" applyFill="0" applyBorder="0" applyAlignment="0" applyProtection="0"/>
    <xf numFmtId="6" fontId="9" fillId="0" borderId="0" applyFill="0" applyBorder="0" applyAlignment="0" applyProtection="0"/>
    <xf numFmtId="6" fontId="9" fillId="0" borderId="0" applyFill="0" applyBorder="0" applyAlignment="0" applyProtection="0"/>
    <xf numFmtId="6" fontId="9" fillId="0" borderId="0" applyFill="0" applyBorder="0" applyAlignment="0" applyProtection="0"/>
    <xf numFmtId="202" fontId="9" fillId="0" borderId="0" applyFill="0" applyBorder="0" applyAlignment="0" applyProtection="0"/>
    <xf numFmtId="6" fontId="9" fillId="0" borderId="0" applyFill="0" applyBorder="0" applyAlignment="0" applyProtection="0"/>
    <xf numFmtId="6" fontId="9" fillId="0" borderId="0" applyFill="0" applyBorder="0" applyAlignment="0" applyProtection="0"/>
    <xf numFmtId="6" fontId="9" fillId="0" borderId="0" applyFill="0" applyBorder="0" applyAlignment="0" applyProtection="0"/>
    <xf numFmtId="6" fontId="9" fillId="0" borderId="0" applyFill="0" applyBorder="0" applyAlignment="0" applyProtection="0"/>
    <xf numFmtId="204" fontId="9" fillId="0" borderId="0" applyFill="0" applyBorder="0" applyAlignment="0" applyProtection="0"/>
    <xf numFmtId="5" fontId="9" fillId="0" borderId="0" applyFill="0" applyBorder="0" applyAlignment="0" applyProtection="0"/>
    <xf numFmtId="5" fontId="9" fillId="0" borderId="0" applyFill="0" applyBorder="0" applyAlignment="0" applyProtection="0"/>
    <xf numFmtId="5" fontId="9" fillId="0" borderId="0" applyFill="0" applyBorder="0" applyAlignment="0" applyProtection="0"/>
    <xf numFmtId="5" fontId="9" fillId="0" borderId="0" applyFill="0" applyBorder="0" applyAlignment="0" applyProtection="0"/>
    <xf numFmtId="203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0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ill="0" applyBorder="0" applyAlignment="0" applyProtection="0"/>
    <xf numFmtId="6" fontId="9" fillId="0" borderId="0" applyFill="0" applyBorder="0" applyAlignment="0" applyProtection="0"/>
    <xf numFmtId="6" fontId="9" fillId="0" borderId="0" applyFill="0" applyBorder="0" applyAlignment="0" applyProtection="0"/>
    <xf numFmtId="6" fontId="9" fillId="0" borderId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ill="0" applyBorder="0" applyAlignment="0" applyProtection="0"/>
    <xf numFmtId="6" fontId="9" fillId="0" borderId="0" applyFill="0" applyBorder="0" applyAlignment="0" applyProtection="0"/>
    <xf numFmtId="6" fontId="9" fillId="0" borderId="0" applyFill="0" applyBorder="0" applyAlignment="0" applyProtection="0"/>
    <xf numFmtId="6" fontId="9" fillId="0" borderId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93" fontId="9" fillId="0" borderId="0" applyFont="0" applyFill="0" applyBorder="0" applyAlignment="0" applyProtection="0"/>
    <xf numFmtId="202" fontId="9" fillId="0" borderId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71" fillId="0" borderId="0" applyFont="0" applyFill="0" applyBorder="0" applyAlignment="0" applyProtection="0"/>
    <xf numFmtId="6" fontId="9" fillId="0" borderId="0" applyFill="0" applyBorder="0" applyAlignment="0" applyProtection="0"/>
    <xf numFmtId="6" fontId="9" fillId="0" borderId="0" applyFill="0" applyBorder="0" applyAlignment="0" applyProtection="0"/>
    <xf numFmtId="6" fontId="9" fillId="0" borderId="0" applyFill="0" applyBorder="0" applyAlignment="0" applyProtection="0"/>
    <xf numFmtId="6" fontId="9" fillId="0" borderId="0" applyFill="0" applyBorder="0" applyAlignment="0" applyProtection="0"/>
    <xf numFmtId="43" fontId="67" fillId="0" borderId="0" applyFont="0" applyFill="0" applyBorder="0" applyAlignment="0" applyProtection="0"/>
    <xf numFmtId="202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ill="0" applyBorder="0" applyAlignment="0" applyProtection="0"/>
    <xf numFmtId="6" fontId="9" fillId="0" borderId="0" applyFill="0" applyBorder="0" applyAlignment="0" applyProtection="0"/>
    <xf numFmtId="6" fontId="9" fillId="0" borderId="0" applyFill="0" applyBorder="0" applyAlignment="0" applyProtection="0"/>
    <xf numFmtId="6" fontId="9" fillId="0" borderId="0" applyFill="0" applyBorder="0" applyAlignment="0" applyProtection="0"/>
    <xf numFmtId="187" fontId="67" fillId="0" borderId="0" applyFont="0" applyFill="0" applyBorder="0" applyAlignment="0" applyProtection="0"/>
    <xf numFmtId="202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ill="0" applyBorder="0" applyAlignment="0" applyProtection="0"/>
    <xf numFmtId="6" fontId="9" fillId="0" borderId="0" applyFill="0" applyBorder="0" applyAlignment="0" applyProtection="0"/>
    <xf numFmtId="6" fontId="9" fillId="0" borderId="0" applyFill="0" applyBorder="0" applyAlignment="0" applyProtection="0"/>
    <xf numFmtId="6" fontId="9" fillId="0" borderId="0" applyFill="0" applyBorder="0" applyAlignment="0" applyProtection="0"/>
    <xf numFmtId="43" fontId="9" fillId="0" borderId="0" applyFont="0" applyFill="0" applyBorder="0" applyAlignment="0" applyProtection="0"/>
    <xf numFmtId="202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ill="0" applyBorder="0" applyAlignment="0" applyProtection="0"/>
    <xf numFmtId="6" fontId="9" fillId="0" borderId="0" applyFill="0" applyBorder="0" applyAlignment="0" applyProtection="0"/>
    <xf numFmtId="6" fontId="9" fillId="0" borderId="0" applyFill="0" applyBorder="0" applyAlignment="0" applyProtection="0"/>
    <xf numFmtId="6" fontId="9" fillId="0" borderId="0" applyFill="0" applyBorder="0" applyAlignment="0" applyProtection="0"/>
    <xf numFmtId="6" fontId="9" fillId="0" borderId="0" applyFill="0" applyBorder="0" applyAlignment="0" applyProtection="0"/>
    <xf numFmtId="43" fontId="9" fillId="0" borderId="0" applyFont="0" applyFill="0" applyBorder="0" applyAlignment="0" applyProtection="0"/>
    <xf numFmtId="202" fontId="9" fillId="0" borderId="0" applyFill="0" applyBorder="0" applyAlignment="0" applyProtection="0"/>
    <xf numFmtId="6" fontId="9" fillId="0" borderId="0" applyFill="0" applyBorder="0" applyAlignment="0" applyProtection="0"/>
    <xf numFmtId="6" fontId="9" fillId="0" borderId="0" applyFill="0" applyBorder="0" applyAlignment="0" applyProtection="0"/>
    <xf numFmtId="6" fontId="9" fillId="0" borderId="0" applyFill="0" applyBorder="0" applyAlignment="0" applyProtection="0"/>
    <xf numFmtId="6" fontId="9" fillId="0" borderId="0" applyFill="0" applyBorder="0" applyAlignment="0" applyProtection="0"/>
    <xf numFmtId="216" fontId="73" fillId="0" borderId="0">
      <alignment horizontal="left"/>
    </xf>
    <xf numFmtId="0" fontId="74" fillId="0" borderId="11" applyNumberFormat="0" applyBorder="0" applyAlignment="0">
      <alignment horizontal="center" vertical="center"/>
    </xf>
    <xf numFmtId="0" fontId="40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7" fillId="0" borderId="13" applyNumberFormat="0" applyFill="0" applyAlignment="0" applyProtection="0"/>
    <xf numFmtId="0" fontId="79" fillId="0" borderId="14" applyNumberFormat="0" applyFill="0" applyAlignment="0" applyProtection="0"/>
    <xf numFmtId="0" fontId="80" fillId="0" borderId="15" applyNumberFormat="0" applyFill="0" applyAlignment="0" applyProtection="0"/>
    <xf numFmtId="0" fontId="8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99" fontId="52" fillId="0" borderId="0">
      <protection locked="0"/>
    </xf>
    <xf numFmtId="199" fontId="52" fillId="0" borderId="0">
      <protection locked="0"/>
    </xf>
    <xf numFmtId="0" fontId="47" fillId="0" borderId="16" applyNumberFormat="0" applyFill="0" applyAlignment="0" applyProtection="0"/>
    <xf numFmtId="196" fontId="62" fillId="0" borderId="0">
      <protection locked="0"/>
    </xf>
    <xf numFmtId="198" fontId="62" fillId="0" borderId="0">
      <protection locked="0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71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1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222" fontId="68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06" fillId="0" borderId="0" applyFont="0" applyFill="0" applyBorder="0" applyAlignment="0" applyProtection="0"/>
    <xf numFmtId="192" fontId="9" fillId="0" borderId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3" fontId="60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0" fontId="40" fillId="0" borderId="0" applyNumberFormat="0" applyFill="0" applyBorder="0" applyAlignment="0" applyProtection="0"/>
  </cellStyleXfs>
  <cellXfs count="2478">
    <xf numFmtId="0" fontId="0" fillId="0" borderId="0" xfId="0"/>
    <xf numFmtId="0" fontId="2" fillId="0" borderId="17" xfId="0" applyFont="1" applyBorder="1" applyAlignment="1">
      <alignment horizontal="left" vertical="top" readingOrder="1"/>
    </xf>
    <xf numFmtId="0" fontId="0" fillId="0" borderId="18" xfId="0" applyBorder="1" applyAlignment="1">
      <alignment vertical="top"/>
    </xf>
    <xf numFmtId="0" fontId="0" fillId="0" borderId="19" xfId="0" applyBorder="1" applyAlignment="1">
      <alignment vertical="top"/>
    </xf>
    <xf numFmtId="14" fontId="4" fillId="0" borderId="19" xfId="0" applyNumberFormat="1" applyFont="1" applyBorder="1" applyAlignment="1">
      <alignment horizontal="left" vertical="center" readingOrder="1"/>
    </xf>
    <xf numFmtId="0" fontId="0" fillId="0" borderId="20" xfId="0" applyBorder="1" applyAlignment="1">
      <alignment vertical="top"/>
    </xf>
    <xf numFmtId="0" fontId="0" fillId="0" borderId="21" xfId="0" applyBorder="1" applyAlignment="1">
      <alignment vertical="top"/>
    </xf>
    <xf numFmtId="0" fontId="0" fillId="0" borderId="22" xfId="0" applyBorder="1" applyAlignment="1">
      <alignment vertical="top"/>
    </xf>
    <xf numFmtId="0" fontId="4" fillId="0" borderId="22" xfId="0" applyFont="1" applyBorder="1" applyAlignment="1">
      <alignment horizontal="left" vertical="center" readingOrder="1"/>
    </xf>
    <xf numFmtId="0" fontId="0" fillId="0" borderId="17" xfId="0" applyBorder="1" applyAlignment="1">
      <alignment vertical="top"/>
    </xf>
    <xf numFmtId="0" fontId="5" fillId="0" borderId="23" xfId="0" applyFont="1" applyBorder="1" applyAlignment="1">
      <alignment horizontal="center" vertical="center" readingOrder="1"/>
    </xf>
    <xf numFmtId="0" fontId="0" fillId="0" borderId="24" xfId="0" applyBorder="1" applyAlignment="1">
      <alignment vertical="top"/>
    </xf>
    <xf numFmtId="0" fontId="6" fillId="0" borderId="25" xfId="0" applyFont="1" applyBorder="1" applyAlignment="1">
      <alignment horizontal="left" vertical="center" readingOrder="1"/>
    </xf>
    <xf numFmtId="4" fontId="8" fillId="0" borderId="23" xfId="0" applyNumberFormat="1" applyFont="1" applyBorder="1" applyAlignment="1">
      <alignment horizontal="right" vertical="center" readingOrder="1"/>
    </xf>
    <xf numFmtId="0" fontId="2" fillId="0" borderId="25" xfId="0" applyFont="1" applyBorder="1" applyAlignment="1">
      <alignment horizontal="left" vertical="top" readingOrder="1"/>
    </xf>
    <xf numFmtId="0" fontId="2" fillId="0" borderId="0" xfId="0" applyFont="1" applyAlignment="1">
      <alignment horizontal="left" vertical="top" readingOrder="1"/>
    </xf>
    <xf numFmtId="0" fontId="0" fillId="0" borderId="26" xfId="0" applyBorder="1" applyAlignment="1">
      <alignment vertical="top"/>
    </xf>
    <xf numFmtId="0" fontId="0" fillId="0" borderId="27" xfId="0" applyBorder="1" applyAlignment="1">
      <alignment vertical="top"/>
    </xf>
    <xf numFmtId="0" fontId="6" fillId="0" borderId="19" xfId="0" applyFont="1" applyBorder="1" applyAlignment="1">
      <alignment horizontal="left" vertical="center" readingOrder="1"/>
    </xf>
    <xf numFmtId="4" fontId="8" fillId="0" borderId="28" xfId="0" applyNumberFormat="1" applyFont="1" applyBorder="1" applyAlignment="1">
      <alignment horizontal="right" vertical="center" readingOrder="1"/>
    </xf>
    <xf numFmtId="0" fontId="6" fillId="0" borderId="22" xfId="0" applyFont="1" applyBorder="1" applyAlignment="1">
      <alignment horizontal="left" vertical="center" readingOrder="1"/>
    </xf>
    <xf numFmtId="4" fontId="8" fillId="0" borderId="29" xfId="0" applyNumberFormat="1" applyFont="1" applyBorder="1" applyAlignment="1">
      <alignment horizontal="right" vertical="center" readingOrder="1"/>
    </xf>
    <xf numFmtId="0" fontId="6" fillId="0" borderId="0" xfId="0" applyFont="1" applyAlignment="1">
      <alignment horizontal="left" vertical="center" readingOrder="1"/>
    </xf>
    <xf numFmtId="4" fontId="8" fillId="0" borderId="30" xfId="0" applyNumberFormat="1" applyFont="1" applyBorder="1" applyAlignment="1">
      <alignment horizontal="right" vertical="center" readingOrder="1"/>
    </xf>
    <xf numFmtId="0" fontId="12" fillId="0" borderId="0" xfId="0" applyFont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/>
    </xf>
    <xf numFmtId="4" fontId="12" fillId="0" borderId="0" xfId="0" applyNumberFormat="1" applyFont="1"/>
    <xf numFmtId="0" fontId="12" fillId="0" borderId="0" xfId="0" applyFont="1" applyAlignment="1">
      <alignment wrapText="1"/>
    </xf>
    <xf numFmtId="0" fontId="12" fillId="0" borderId="0" xfId="0" applyFont="1" applyAlignment="1">
      <alignment horizontal="left" wrapText="1"/>
    </xf>
    <xf numFmtId="4" fontId="9" fillId="0" borderId="0" xfId="199" applyNumberFormat="1"/>
    <xf numFmtId="0" fontId="9" fillId="0" borderId="0" xfId="199"/>
    <xf numFmtId="0" fontId="9" fillId="0" borderId="0" xfId="0" applyFont="1" applyAlignment="1">
      <alignment vertical="center"/>
    </xf>
    <xf numFmtId="0" fontId="9" fillId="0" borderId="0" xfId="255"/>
    <xf numFmtId="0" fontId="12" fillId="0" borderId="31" xfId="0" applyFont="1" applyBorder="1" applyAlignment="1">
      <alignment horizontal="left" vertical="center"/>
    </xf>
    <xf numFmtId="0" fontId="108" fillId="0" borderId="0" xfId="0" applyFont="1" applyAlignment="1">
      <alignment vertical="center"/>
    </xf>
    <xf numFmtId="0" fontId="10" fillId="0" borderId="0" xfId="211" applyFont="1" applyAlignment="1">
      <alignment vertical="center"/>
    </xf>
    <xf numFmtId="0" fontId="9" fillId="0" borderId="0" xfId="255" applyAlignment="1">
      <alignment vertical="center"/>
    </xf>
    <xf numFmtId="0" fontId="9" fillId="0" borderId="32" xfId="211" applyBorder="1" applyAlignment="1">
      <alignment vertical="center"/>
    </xf>
    <xf numFmtId="3" fontId="9" fillId="0" borderId="33" xfId="211" applyNumberFormat="1" applyBorder="1" applyAlignment="1">
      <alignment horizontal="center" vertical="center"/>
    </xf>
    <xf numFmtId="3" fontId="9" fillId="0" borderId="33" xfId="211" applyNumberFormat="1" applyBorder="1" applyAlignment="1">
      <alignment horizontal="left" vertical="center" indent="1"/>
    </xf>
    <xf numFmtId="172" fontId="9" fillId="0" borderId="33" xfId="211" applyNumberFormat="1" applyBorder="1" applyAlignment="1">
      <alignment horizontal="right" vertical="center" indent="1"/>
    </xf>
    <xf numFmtId="10" fontId="9" fillId="0" borderId="33" xfId="211" applyNumberFormat="1" applyBorder="1" applyAlignment="1">
      <alignment horizontal="right" vertical="center" indent="1"/>
    </xf>
    <xf numFmtId="0" fontId="9" fillId="0" borderId="33" xfId="211" applyBorder="1" applyAlignment="1">
      <alignment horizontal="center" vertical="center"/>
    </xf>
    <xf numFmtId="0" fontId="9" fillId="0" borderId="33" xfId="211" applyBorder="1" applyAlignment="1">
      <alignment horizontal="left" vertical="center" indent="1"/>
    </xf>
    <xf numFmtId="168" fontId="10" fillId="0" borderId="0" xfId="211" applyNumberFormat="1" applyFont="1" applyAlignment="1">
      <alignment vertical="center"/>
    </xf>
    <xf numFmtId="173" fontId="10" fillId="0" borderId="0" xfId="211" applyNumberFormat="1" applyFont="1" applyAlignment="1">
      <alignment vertical="center"/>
    </xf>
    <xf numFmtId="174" fontId="10" fillId="0" borderId="0" xfId="211" applyNumberFormat="1" applyFont="1" applyAlignment="1">
      <alignment vertical="center"/>
    </xf>
    <xf numFmtId="175" fontId="10" fillId="0" borderId="0" xfId="211" applyNumberFormat="1" applyFont="1" applyAlignment="1">
      <alignment vertical="center"/>
    </xf>
    <xf numFmtId="176" fontId="10" fillId="0" borderId="0" xfId="211" applyNumberFormat="1" applyFont="1" applyAlignment="1">
      <alignment vertical="center"/>
    </xf>
    <xf numFmtId="177" fontId="10" fillId="0" borderId="0" xfId="211" applyNumberFormat="1" applyFont="1" applyAlignment="1">
      <alignment vertical="center"/>
    </xf>
    <xf numFmtId="0" fontId="9" fillId="0" borderId="34" xfId="0" applyFont="1" applyBorder="1" applyAlignment="1">
      <alignment vertical="center"/>
    </xf>
    <xf numFmtId="0" fontId="12" fillId="0" borderId="35" xfId="0" applyFont="1" applyBorder="1"/>
    <xf numFmtId="0" fontId="108" fillId="0" borderId="35" xfId="0" applyFont="1" applyBorder="1" applyAlignment="1">
      <alignment vertical="center"/>
    </xf>
    <xf numFmtId="0" fontId="12" fillId="0" borderId="35" xfId="0" applyFont="1" applyBorder="1" applyAlignment="1">
      <alignment horizontal="left"/>
    </xf>
    <xf numFmtId="0" fontId="9" fillId="0" borderId="35" xfId="255" applyBorder="1" applyAlignment="1">
      <alignment vertical="center"/>
    </xf>
    <xf numFmtId="0" fontId="108" fillId="0" borderId="36" xfId="0" applyFont="1" applyBorder="1" applyAlignment="1">
      <alignment vertical="center"/>
    </xf>
    <xf numFmtId="0" fontId="9" fillId="0" borderId="37" xfId="0" applyFont="1" applyBorder="1" applyAlignment="1">
      <alignment vertical="center"/>
    </xf>
    <xf numFmtId="0" fontId="12" fillId="0" borderId="38" xfId="0" applyFont="1" applyBorder="1"/>
    <xf numFmtId="0" fontId="108" fillId="0" borderId="38" xfId="0" applyFont="1" applyBorder="1" applyAlignment="1">
      <alignment vertical="center"/>
    </xf>
    <xf numFmtId="0" fontId="12" fillId="0" borderId="38" xfId="0" applyFont="1" applyBorder="1" applyAlignment="1">
      <alignment horizontal="left"/>
    </xf>
    <xf numFmtId="0" fontId="9" fillId="0" borderId="38" xfId="255" applyBorder="1" applyAlignment="1">
      <alignment vertical="center"/>
    </xf>
    <xf numFmtId="0" fontId="108" fillId="0" borderId="39" xfId="0" applyFont="1" applyBorder="1" applyAlignment="1">
      <alignment vertical="center"/>
    </xf>
    <xf numFmtId="0" fontId="10" fillId="0" borderId="40" xfId="0" applyFont="1" applyBorder="1" applyAlignment="1">
      <alignment horizontal="centerContinuous" vertical="center"/>
    </xf>
    <xf numFmtId="0" fontId="10" fillId="0" borderId="41" xfId="0" applyFont="1" applyBorder="1" applyAlignment="1">
      <alignment horizontal="centerContinuous" vertical="center"/>
    </xf>
    <xf numFmtId="0" fontId="12" fillId="0" borderId="41" xfId="0" applyFont="1" applyBorder="1" applyAlignment="1">
      <alignment horizontal="centerContinuous"/>
    </xf>
    <xf numFmtId="0" fontId="9" fillId="0" borderId="41" xfId="0" applyFont="1" applyBorder="1" applyAlignment="1">
      <alignment horizontal="centerContinuous" vertical="center" wrapText="1"/>
    </xf>
    <xf numFmtId="0" fontId="10" fillId="0" borderId="41" xfId="0" applyFont="1" applyBorder="1" applyAlignment="1">
      <alignment horizontal="centerContinuous" vertical="center" wrapText="1"/>
    </xf>
    <xf numFmtId="0" fontId="12" fillId="0" borderId="42" xfId="0" applyFont="1" applyBorder="1" applyAlignment="1">
      <alignment horizontal="centerContinuous"/>
    </xf>
    <xf numFmtId="0" fontId="9" fillId="23" borderId="43" xfId="374" applyFill="1" applyBorder="1" applyAlignment="1">
      <alignment horizontal="center" vertical="center" wrapText="1"/>
    </xf>
    <xf numFmtId="0" fontId="9" fillId="23" borderId="44" xfId="374" applyFill="1" applyBorder="1" applyAlignment="1">
      <alignment horizontal="center" vertical="center" wrapText="1"/>
    </xf>
    <xf numFmtId="166" fontId="9" fillId="23" borderId="32" xfId="374" applyNumberFormat="1" applyFill="1" applyBorder="1" applyAlignment="1">
      <alignment horizontal="center" vertical="center" wrapText="1"/>
    </xf>
    <xf numFmtId="0" fontId="9" fillId="23" borderId="32" xfId="374" applyFill="1" applyBorder="1" applyAlignment="1">
      <alignment horizontal="center" vertical="center" wrapText="1"/>
    </xf>
    <xf numFmtId="0" fontId="9" fillId="23" borderId="45" xfId="374" applyFill="1" applyBorder="1" applyAlignment="1">
      <alignment horizontal="center" vertical="center" wrapText="1"/>
    </xf>
    <xf numFmtId="0" fontId="9" fillId="7" borderId="0" xfId="374" applyFill="1" applyAlignment="1">
      <alignment vertical="center" wrapText="1"/>
    </xf>
    <xf numFmtId="49" fontId="10" fillId="7" borderId="11" xfId="375" applyNumberFormat="1" applyFont="1" applyFill="1" applyBorder="1" applyAlignment="1">
      <alignment horizontal="left" vertical="center"/>
    </xf>
    <xf numFmtId="49" fontId="10" fillId="7" borderId="46" xfId="374" applyNumberFormat="1" applyFont="1" applyFill="1" applyBorder="1" applyAlignment="1">
      <alignment horizontal="center"/>
    </xf>
    <xf numFmtId="0" fontId="10" fillId="7" borderId="46" xfId="374" applyFont="1" applyFill="1" applyBorder="1" applyAlignment="1">
      <alignment horizontal="centerContinuous" vertical="center"/>
    </xf>
    <xf numFmtId="0" fontId="10" fillId="7" borderId="47" xfId="374" applyFont="1" applyFill="1" applyBorder="1" applyAlignment="1">
      <alignment horizontal="centerContinuous" vertical="center"/>
    </xf>
    <xf numFmtId="0" fontId="9" fillId="7" borderId="0" xfId="374" applyFill="1" applyAlignment="1">
      <alignment vertical="center"/>
    </xf>
    <xf numFmtId="0" fontId="109" fillId="0" borderId="43" xfId="0" applyFont="1" applyBorder="1" applyAlignment="1">
      <alignment horizontal="center" vertical="center" wrapText="1"/>
    </xf>
    <xf numFmtId="43" fontId="9" fillId="7" borderId="44" xfId="760" applyFont="1" applyFill="1" applyBorder="1" applyAlignment="1">
      <alignment horizontal="left" vertical="center"/>
    </xf>
    <xf numFmtId="0" fontId="9" fillId="7" borderId="44" xfId="374" applyFill="1" applyBorder="1" applyAlignment="1">
      <alignment horizontal="center" vertical="center"/>
    </xf>
    <xf numFmtId="164" fontId="9" fillId="7" borderId="44" xfId="374" applyNumberFormat="1" applyFill="1" applyBorder="1" applyAlignment="1">
      <alignment horizontal="center" vertical="center"/>
    </xf>
    <xf numFmtId="166" fontId="9" fillId="7" borderId="44" xfId="374" applyNumberFormat="1" applyFill="1" applyBorder="1" applyAlignment="1">
      <alignment horizontal="center" vertical="center"/>
    </xf>
    <xf numFmtId="178" fontId="9" fillId="7" borderId="44" xfId="374" applyNumberFormat="1" applyFill="1" applyBorder="1" applyAlignment="1">
      <alignment horizontal="center" vertical="center"/>
    </xf>
    <xf numFmtId="164" fontId="9" fillId="7" borderId="48" xfId="374" applyNumberFormat="1" applyFill="1" applyBorder="1" applyAlignment="1">
      <alignment horizontal="center" vertical="center"/>
    </xf>
    <xf numFmtId="49" fontId="10" fillId="7" borderId="11" xfId="374" applyNumberFormat="1" applyFont="1" applyFill="1" applyBorder="1" applyAlignment="1">
      <alignment horizontal="center" vertical="center"/>
    </xf>
    <xf numFmtId="49" fontId="10" fillId="7" borderId="46" xfId="374" applyNumberFormat="1" applyFont="1" applyFill="1" applyBorder="1" applyAlignment="1">
      <alignment horizontal="center" vertical="center"/>
    </xf>
    <xf numFmtId="164" fontId="10" fillId="7" borderId="44" xfId="374" applyNumberFormat="1" applyFont="1" applyFill="1" applyBorder="1" applyAlignment="1">
      <alignment horizontal="center" vertical="center"/>
    </xf>
    <xf numFmtId="49" fontId="10" fillId="7" borderId="1" xfId="374" applyNumberFormat="1" applyFont="1" applyFill="1" applyBorder="1" applyAlignment="1">
      <alignment horizontal="center" vertical="center"/>
    </xf>
    <xf numFmtId="49" fontId="10" fillId="7" borderId="49" xfId="374" applyNumberFormat="1" applyFont="1" applyFill="1" applyBorder="1" applyAlignment="1">
      <alignment horizontal="center" vertical="center"/>
    </xf>
    <xf numFmtId="164" fontId="10" fillId="7" borderId="48" xfId="374" applyNumberFormat="1" applyFont="1" applyFill="1" applyBorder="1" applyAlignment="1">
      <alignment horizontal="center" vertical="center"/>
    </xf>
    <xf numFmtId="49" fontId="10" fillId="7" borderId="46" xfId="374" applyNumberFormat="1" applyFont="1" applyFill="1" applyBorder="1" applyAlignment="1">
      <alignment horizontal="centerContinuous" vertical="center"/>
    </xf>
    <xf numFmtId="49" fontId="10" fillId="7" borderId="50" xfId="374" applyNumberFormat="1" applyFont="1" applyFill="1" applyBorder="1" applyAlignment="1">
      <alignment horizontal="center" vertical="center"/>
    </xf>
    <xf numFmtId="49" fontId="10" fillId="7" borderId="51" xfId="374" applyNumberFormat="1" applyFont="1" applyFill="1" applyBorder="1" applyAlignment="1">
      <alignment horizontal="center" vertical="center"/>
    </xf>
    <xf numFmtId="164" fontId="10" fillId="7" borderId="52" xfId="374" applyNumberFormat="1" applyFont="1" applyFill="1" applyBorder="1" applyAlignment="1">
      <alignment horizontal="center" vertical="center"/>
    </xf>
    <xf numFmtId="49" fontId="10" fillId="7" borderId="53" xfId="374" applyNumberFormat="1" applyFont="1" applyFill="1" applyBorder="1" applyAlignment="1">
      <alignment horizontal="center" vertical="center"/>
    </xf>
    <xf numFmtId="49" fontId="10" fillId="7" borderId="54" xfId="374" applyNumberFormat="1" applyFont="1" applyFill="1" applyBorder="1" applyAlignment="1">
      <alignment horizontal="center" vertical="center"/>
    </xf>
    <xf numFmtId="164" fontId="10" fillId="7" borderId="55" xfId="374" applyNumberFormat="1" applyFont="1" applyFill="1" applyBorder="1" applyAlignment="1">
      <alignment horizontal="center" vertical="center"/>
    </xf>
    <xf numFmtId="0" fontId="9" fillId="7" borderId="0" xfId="374" applyFill="1" applyAlignment="1">
      <alignment horizontal="left" vertical="center"/>
    </xf>
    <xf numFmtId="0" fontId="9" fillId="7" borderId="0" xfId="374" applyFill="1" applyAlignment="1">
      <alignment horizontal="center" vertical="center"/>
    </xf>
    <xf numFmtId="166" fontId="9" fillId="7" borderId="0" xfId="374" applyNumberFormat="1" applyFill="1" applyAlignment="1">
      <alignment vertical="center"/>
    </xf>
    <xf numFmtId="0" fontId="9" fillId="24" borderId="0" xfId="217" applyFill="1" applyAlignment="1">
      <alignment vertical="center"/>
    </xf>
    <xf numFmtId="0" fontId="110" fillId="25" borderId="44" xfId="217" applyFont="1" applyFill="1" applyBorder="1" applyAlignment="1">
      <alignment horizontal="center" vertical="center"/>
    </xf>
    <xf numFmtId="2" fontId="110" fillId="25" borderId="44" xfId="217" applyNumberFormat="1" applyFont="1" applyFill="1" applyBorder="1" applyAlignment="1">
      <alignment horizontal="center" vertical="center"/>
    </xf>
    <xf numFmtId="2" fontId="110" fillId="25" borderId="48" xfId="217" applyNumberFormat="1" applyFont="1" applyFill="1" applyBorder="1" applyAlignment="1">
      <alignment horizontal="center" vertical="center"/>
    </xf>
    <xf numFmtId="0" fontId="108" fillId="24" borderId="44" xfId="383" applyFont="1" applyFill="1" applyBorder="1" applyAlignment="1">
      <alignment horizontal="center" vertical="center"/>
    </xf>
    <xf numFmtId="0" fontId="9" fillId="23" borderId="43" xfId="217" applyFill="1" applyBorder="1" applyAlignment="1">
      <alignment horizontal="center" vertical="center" wrapText="1"/>
    </xf>
    <xf numFmtId="0" fontId="9" fillId="23" borderId="44" xfId="217" applyFill="1" applyBorder="1" applyAlignment="1">
      <alignment horizontal="center" vertical="center"/>
    </xf>
    <xf numFmtId="178" fontId="111" fillId="23" borderId="44" xfId="217" applyNumberFormat="1" applyFont="1" applyFill="1" applyBorder="1" applyAlignment="1">
      <alignment horizontal="center" vertical="center"/>
    </xf>
    <xf numFmtId="0" fontId="9" fillId="24" borderId="43" xfId="217" applyFill="1" applyBorder="1" applyAlignment="1">
      <alignment horizontal="center" vertical="center" wrapText="1"/>
    </xf>
    <xf numFmtId="0" fontId="9" fillId="24" borderId="44" xfId="217" applyFill="1" applyBorder="1" applyAlignment="1">
      <alignment horizontal="center" vertical="center"/>
    </xf>
    <xf numFmtId="0" fontId="9" fillId="24" borderId="44" xfId="217" applyFill="1" applyBorder="1" applyAlignment="1">
      <alignment horizontal="center" vertical="center" wrapText="1"/>
    </xf>
    <xf numFmtId="179" fontId="9" fillId="24" borderId="44" xfId="766" applyNumberFormat="1" applyFont="1" applyFill="1" applyBorder="1" applyAlignment="1">
      <alignment horizontal="center" vertical="center"/>
    </xf>
    <xf numFmtId="179" fontId="9" fillId="24" borderId="48" xfId="766" applyNumberFormat="1" applyFont="1" applyFill="1" applyBorder="1" applyAlignment="1">
      <alignment horizontal="center" vertical="center"/>
    </xf>
    <xf numFmtId="178" fontId="111" fillId="24" borderId="44" xfId="766" applyNumberFormat="1" applyFont="1" applyFill="1" applyBorder="1" applyAlignment="1">
      <alignment horizontal="center" vertical="center"/>
    </xf>
    <xf numFmtId="2" fontId="111" fillId="23" borderId="44" xfId="766" applyNumberFormat="1" applyFont="1" applyFill="1" applyBorder="1" applyAlignment="1">
      <alignment horizontal="center" vertical="center"/>
    </xf>
    <xf numFmtId="2" fontId="111" fillId="23" borderId="48" xfId="766" applyNumberFormat="1" applyFont="1" applyFill="1" applyBorder="1" applyAlignment="1">
      <alignment horizontal="center" vertical="center"/>
    </xf>
    <xf numFmtId="0" fontId="9" fillId="24" borderId="56" xfId="217" applyFill="1" applyBorder="1" applyAlignment="1">
      <alignment horizontal="center" vertical="center"/>
    </xf>
    <xf numFmtId="0" fontId="9" fillId="24" borderId="56" xfId="217" applyFill="1" applyBorder="1" applyAlignment="1">
      <alignment horizontal="center" vertical="center" wrapText="1"/>
    </xf>
    <xf numFmtId="179" fontId="9" fillId="24" borderId="56" xfId="766" applyNumberFormat="1" applyFont="1" applyFill="1" applyBorder="1" applyAlignment="1">
      <alignment horizontal="center" vertical="center"/>
    </xf>
    <xf numFmtId="178" fontId="9" fillId="24" borderId="56" xfId="766" applyNumberFormat="1" applyFont="1" applyFill="1" applyBorder="1" applyAlignment="1">
      <alignment horizontal="center" vertical="center"/>
    </xf>
    <xf numFmtId="179" fontId="9" fillId="24" borderId="57" xfId="766" applyNumberFormat="1" applyFont="1" applyFill="1" applyBorder="1" applyAlignment="1">
      <alignment horizontal="center" vertical="center"/>
    </xf>
    <xf numFmtId="0" fontId="9" fillId="24" borderId="58" xfId="217" applyFill="1" applyBorder="1" applyAlignment="1">
      <alignment horizontal="center" vertical="center"/>
    </xf>
    <xf numFmtId="0" fontId="9" fillId="24" borderId="58" xfId="217" applyFill="1" applyBorder="1" applyAlignment="1">
      <alignment horizontal="center" vertical="center" wrapText="1"/>
    </xf>
    <xf numFmtId="179" fontId="9" fillId="24" borderId="58" xfId="766" applyNumberFormat="1" applyFont="1" applyFill="1" applyBorder="1" applyAlignment="1">
      <alignment horizontal="center" vertical="center"/>
    </xf>
    <xf numFmtId="178" fontId="9" fillId="24" borderId="58" xfId="766" applyNumberFormat="1" applyFont="1" applyFill="1" applyBorder="1" applyAlignment="1">
      <alignment horizontal="center" vertical="center"/>
    </xf>
    <xf numFmtId="179" fontId="9" fillId="24" borderId="59" xfId="766" applyNumberFormat="1" applyFont="1" applyFill="1" applyBorder="1" applyAlignment="1">
      <alignment horizontal="center" vertical="center"/>
    </xf>
    <xf numFmtId="0" fontId="9" fillId="24" borderId="60" xfId="217" applyFill="1" applyBorder="1" applyAlignment="1">
      <alignment horizontal="center" vertical="center"/>
    </xf>
    <xf numFmtId="0" fontId="9" fillId="24" borderId="60" xfId="217" applyFill="1" applyBorder="1" applyAlignment="1">
      <alignment horizontal="center" vertical="center" wrapText="1"/>
    </xf>
    <xf numFmtId="179" fontId="9" fillId="24" borderId="60" xfId="766" applyNumberFormat="1" applyFont="1" applyFill="1" applyBorder="1" applyAlignment="1">
      <alignment horizontal="center" vertical="center"/>
    </xf>
    <xf numFmtId="178" fontId="9" fillId="24" borderId="60" xfId="766" applyNumberFormat="1" applyFont="1" applyFill="1" applyBorder="1" applyAlignment="1">
      <alignment horizontal="center" vertical="center"/>
    </xf>
    <xf numFmtId="179" fontId="9" fillId="24" borderId="61" xfId="766" applyNumberFormat="1" applyFont="1" applyFill="1" applyBorder="1" applyAlignment="1">
      <alignment horizontal="center" vertical="center"/>
    </xf>
    <xf numFmtId="178" fontId="111" fillId="24" borderId="56" xfId="766" applyNumberFormat="1" applyFont="1" applyFill="1" applyBorder="1" applyAlignment="1">
      <alignment horizontal="center" vertical="center"/>
    </xf>
    <xf numFmtId="4" fontId="9" fillId="24" borderId="0" xfId="217" applyNumberFormat="1" applyFill="1" applyAlignment="1">
      <alignment vertical="center"/>
    </xf>
    <xf numFmtId="0" fontId="9" fillId="24" borderId="62" xfId="217" applyFill="1" applyBorder="1" applyAlignment="1">
      <alignment horizontal="center" vertical="center"/>
    </xf>
    <xf numFmtId="0" fontId="9" fillId="24" borderId="62" xfId="217" applyFill="1" applyBorder="1" applyAlignment="1">
      <alignment horizontal="center" vertical="center" wrapText="1"/>
    </xf>
    <xf numFmtId="0" fontId="9" fillId="24" borderId="34" xfId="217" applyFill="1" applyBorder="1" applyAlignment="1">
      <alignment vertical="center"/>
    </xf>
    <xf numFmtId="0" fontId="9" fillId="24" borderId="35" xfId="217" applyFill="1" applyBorder="1" applyAlignment="1">
      <alignment vertical="center"/>
    </xf>
    <xf numFmtId="0" fontId="9" fillId="24" borderId="36" xfId="217" applyFill="1" applyBorder="1" applyAlignment="1">
      <alignment vertical="center"/>
    </xf>
    <xf numFmtId="0" fontId="9" fillId="24" borderId="37" xfId="217" applyFill="1" applyBorder="1" applyAlignment="1">
      <alignment horizontal="left" vertical="center"/>
    </xf>
    <xf numFmtId="0" fontId="9" fillId="24" borderId="38" xfId="217" applyFill="1" applyBorder="1" applyAlignment="1">
      <alignment horizontal="left" vertical="center"/>
    </xf>
    <xf numFmtId="0" fontId="9" fillId="24" borderId="39" xfId="217" applyFill="1" applyBorder="1" applyAlignment="1">
      <alignment horizontal="left" vertical="center"/>
    </xf>
    <xf numFmtId="0" fontId="9" fillId="24" borderId="0" xfId="217" applyFill="1" applyAlignment="1">
      <alignment vertical="center" wrapText="1"/>
    </xf>
    <xf numFmtId="0" fontId="9" fillId="24" borderId="0" xfId="217" applyFill="1" applyAlignment="1">
      <alignment horizontal="center" vertical="center"/>
    </xf>
    <xf numFmtId="2" fontId="9" fillId="24" borderId="0" xfId="217" applyNumberFormat="1" applyFill="1" applyAlignment="1">
      <alignment vertical="center"/>
    </xf>
    <xf numFmtId="2" fontId="9" fillId="0" borderId="58" xfId="255" applyNumberFormat="1" applyBorder="1" applyAlignment="1">
      <alignment horizontal="center" vertical="center"/>
    </xf>
    <xf numFmtId="1" fontId="9" fillId="0" borderId="58" xfId="0" applyNumberFormat="1" applyFont="1" applyBorder="1" applyAlignment="1">
      <alignment horizontal="center" vertical="center" wrapText="1"/>
    </xf>
    <xf numFmtId="0" fontId="108" fillId="0" borderId="58" xfId="0" applyFont="1" applyBorder="1" applyAlignment="1">
      <alignment horizontal="left" vertical="center" wrapText="1"/>
    </xf>
    <xf numFmtId="0" fontId="108" fillId="0" borderId="58" xfId="0" applyFont="1" applyBorder="1" applyAlignment="1">
      <alignment horizontal="center" vertical="center"/>
    </xf>
    <xf numFmtId="168" fontId="9" fillId="0" borderId="58" xfId="776" applyFont="1" applyFill="1" applyBorder="1" applyAlignment="1">
      <alignment horizontal="center" vertical="center"/>
    </xf>
    <xf numFmtId="168" fontId="9" fillId="0" borderId="58" xfId="774" applyFont="1" applyFill="1" applyBorder="1" applyAlignment="1">
      <alignment horizontal="center" vertical="center"/>
    </xf>
    <xf numFmtId="4" fontId="9" fillId="0" borderId="58" xfId="255" applyNumberFormat="1" applyBorder="1" applyAlignment="1">
      <alignment horizontal="right" vertical="center"/>
    </xf>
    <xf numFmtId="168" fontId="9" fillId="0" borderId="58" xfId="774" applyFont="1" applyFill="1" applyBorder="1" applyAlignment="1">
      <alignment vertical="center"/>
    </xf>
    <xf numFmtId="0" fontId="9" fillId="0" borderId="58" xfId="328" applyBorder="1" applyAlignment="1">
      <alignment horizontal="center" vertical="center"/>
    </xf>
    <xf numFmtId="0" fontId="9" fillId="0" borderId="58" xfId="328" applyBorder="1" applyAlignment="1">
      <alignment horizontal="left" vertical="center" wrapText="1"/>
    </xf>
    <xf numFmtId="43" fontId="9" fillId="0" borderId="58" xfId="760" applyFont="1" applyFill="1" applyBorder="1" applyAlignment="1">
      <alignment horizontal="center" vertical="center"/>
    </xf>
    <xf numFmtId="0" fontId="9" fillId="24" borderId="58" xfId="328" applyFill="1" applyBorder="1" applyAlignment="1">
      <alignment horizontal="center" vertical="center"/>
    </xf>
    <xf numFmtId="43" fontId="9" fillId="24" borderId="58" xfId="760" applyFont="1" applyFill="1" applyBorder="1" applyAlignment="1">
      <alignment horizontal="center" vertical="center"/>
    </xf>
    <xf numFmtId="4" fontId="9" fillId="0" borderId="58" xfId="0" applyNumberFormat="1" applyFont="1" applyBorder="1" applyAlignment="1">
      <alignment horizontal="right" vertical="center" wrapText="1"/>
    </xf>
    <xf numFmtId="4" fontId="109" fillId="0" borderId="58" xfId="0" applyNumberFormat="1" applyFont="1" applyBorder="1" applyAlignment="1">
      <alignment horizontal="right" vertical="center" wrapText="1"/>
    </xf>
    <xf numFmtId="0" fontId="9" fillId="0" borderId="58" xfId="328" applyFill="1" applyBorder="1" applyAlignment="1">
      <alignment horizontal="center" vertical="center"/>
    </xf>
    <xf numFmtId="0" fontId="9" fillId="0" borderId="58" xfId="328" applyFill="1" applyBorder="1" applyAlignment="1">
      <alignment horizontal="left" vertical="center"/>
    </xf>
    <xf numFmtId="4" fontId="109" fillId="0" borderId="58" xfId="0" applyNumberFormat="1" applyFont="1" applyFill="1" applyBorder="1" applyAlignment="1">
      <alignment horizontal="right" vertical="center" wrapText="1"/>
    </xf>
    <xf numFmtId="0" fontId="112" fillId="0" borderId="0" xfId="0" applyFont="1"/>
    <xf numFmtId="0" fontId="113" fillId="24" borderId="0" xfId="0" applyFont="1" applyFill="1" applyAlignment="1" applyProtection="1">
      <alignment horizontal="left" vertical="center" wrapText="1"/>
      <protection locked="0"/>
    </xf>
    <xf numFmtId="0" fontId="0" fillId="0" borderId="63" xfId="0" applyBorder="1" applyAlignment="1">
      <alignment horizontal="center" vertical="center"/>
    </xf>
    <xf numFmtId="0" fontId="0" fillId="0" borderId="58" xfId="0" applyBorder="1" applyAlignment="1">
      <alignment horizontal="center"/>
    </xf>
    <xf numFmtId="0" fontId="0" fillId="0" borderId="58" xfId="0" applyBorder="1"/>
    <xf numFmtId="0" fontId="0" fillId="0" borderId="62" xfId="0" applyBorder="1" applyAlignment="1">
      <alignment horizontal="center"/>
    </xf>
    <xf numFmtId="0" fontId="0" fillId="0" borderId="33" xfId="0" applyBorder="1"/>
    <xf numFmtId="0" fontId="0" fillId="0" borderId="58" xfId="0" applyBorder="1" applyAlignment="1">
      <alignment horizontal="center" vertical="center"/>
    </xf>
    <xf numFmtId="0" fontId="0" fillId="0" borderId="60" xfId="0" applyBorder="1" applyAlignment="1">
      <alignment horizontal="center"/>
    </xf>
    <xf numFmtId="0" fontId="0" fillId="0" borderId="60" xfId="0" applyBorder="1"/>
    <xf numFmtId="0" fontId="13" fillId="0" borderId="0" xfId="0" applyFont="1" applyAlignment="1">
      <alignment horizontal="centerContinuous" vertical="center"/>
    </xf>
    <xf numFmtId="0" fontId="13" fillId="0" borderId="0" xfId="0" applyFont="1" applyAlignment="1">
      <alignment vertical="center"/>
    </xf>
    <xf numFmtId="0" fontId="9" fillId="0" borderId="0" xfId="0" applyFont="1" applyAlignment="1">
      <alignment horizontal="centerContinuous" vertical="center"/>
    </xf>
    <xf numFmtId="0" fontId="17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7" fillId="26" borderId="64" xfId="0" applyFont="1" applyFill="1" applyBorder="1" applyAlignment="1">
      <alignment horizontal="centerContinuous" vertical="center"/>
    </xf>
    <xf numFmtId="0" fontId="23" fillId="26" borderId="31" xfId="0" applyFont="1" applyFill="1" applyBorder="1" applyAlignment="1">
      <alignment horizontal="centerContinuous" vertical="center"/>
    </xf>
    <xf numFmtId="0" fontId="24" fillId="0" borderId="0" xfId="0" applyFont="1" applyAlignment="1">
      <alignment vertical="center"/>
    </xf>
    <xf numFmtId="0" fontId="7" fillId="26" borderId="0" xfId="0" quotePrefix="1" applyFont="1" applyFill="1" applyAlignment="1">
      <alignment horizontal="centerContinuous" vertical="center"/>
    </xf>
    <xf numFmtId="0" fontId="23" fillId="26" borderId="65" xfId="0" applyFont="1" applyFill="1" applyBorder="1" applyAlignment="1">
      <alignment horizontal="centerContinuous" vertical="center"/>
    </xf>
    <xf numFmtId="0" fontId="7" fillId="26" borderId="44" xfId="0" applyFont="1" applyFill="1" applyBorder="1" applyAlignment="1">
      <alignment horizontal="center" vertical="center"/>
    </xf>
    <xf numFmtId="0" fontId="7" fillId="26" borderId="1" xfId="0" applyFont="1" applyFill="1" applyBorder="1" applyAlignment="1">
      <alignment horizontal="center" vertical="center"/>
    </xf>
    <xf numFmtId="0" fontId="7" fillId="26" borderId="66" xfId="0" quotePrefix="1" applyFont="1" applyFill="1" applyBorder="1" applyAlignment="1">
      <alignment horizontal="centerContinuous" vertical="center"/>
    </xf>
    <xf numFmtId="0" fontId="23" fillId="26" borderId="67" xfId="0" quotePrefix="1" applyFont="1" applyFill="1" applyBorder="1" applyAlignment="1">
      <alignment horizontal="centerContinuous" vertical="center"/>
    </xf>
    <xf numFmtId="0" fontId="25" fillId="0" borderId="64" xfId="0" applyFont="1" applyBorder="1" applyAlignment="1">
      <alignment horizontal="center" vertical="center"/>
    </xf>
    <xf numFmtId="0" fontId="26" fillId="0" borderId="64" xfId="0" applyFont="1" applyBorder="1" applyAlignment="1">
      <alignment horizontal="center" vertical="center"/>
    </xf>
    <xf numFmtId="2" fontId="26" fillId="0" borderId="64" xfId="0" applyNumberFormat="1" applyFont="1" applyBorder="1" applyAlignment="1">
      <alignment horizontal="center" vertical="center"/>
    </xf>
    <xf numFmtId="182" fontId="26" fillId="0" borderId="64" xfId="760" applyNumberFormat="1" applyFont="1" applyBorder="1" applyAlignment="1">
      <alignment horizontal="center"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2" fontId="26" fillId="0" borderId="0" xfId="0" applyNumberFormat="1" applyFont="1" applyAlignment="1">
      <alignment horizontal="center" vertical="center"/>
    </xf>
    <xf numFmtId="182" fontId="26" fillId="0" borderId="0" xfId="760" applyNumberFormat="1" applyFont="1" applyBorder="1" applyAlignment="1">
      <alignment horizontal="center" vertical="center"/>
    </xf>
    <xf numFmtId="183" fontId="26" fillId="0" borderId="66" xfId="0" applyNumberFormat="1" applyFont="1" applyBorder="1" applyAlignment="1">
      <alignment horizontal="center" vertical="center"/>
    </xf>
    <xf numFmtId="0" fontId="26" fillId="0" borderId="66" xfId="0" applyFont="1" applyBorder="1" applyAlignment="1">
      <alignment horizontal="center" vertical="center"/>
    </xf>
    <xf numFmtId="40" fontId="26" fillId="0" borderId="66" xfId="0" applyNumberFormat="1" applyFont="1" applyBorder="1" applyAlignment="1">
      <alignment horizontal="center" vertical="center"/>
    </xf>
    <xf numFmtId="43" fontId="26" fillId="0" borderId="66" xfId="760" applyFont="1" applyBorder="1" applyAlignment="1">
      <alignment horizontal="center" vertical="center"/>
    </xf>
    <xf numFmtId="43" fontId="26" fillId="0" borderId="0" xfId="760" applyFont="1" applyBorder="1" applyAlignment="1">
      <alignment horizontal="center" vertical="center"/>
    </xf>
    <xf numFmtId="182" fontId="26" fillId="0" borderId="66" xfId="760" applyNumberFormat="1" applyFont="1" applyBorder="1" applyAlignment="1">
      <alignment horizontal="center" vertical="center"/>
    </xf>
    <xf numFmtId="40" fontId="26" fillId="0" borderId="64" xfId="0" applyNumberFormat="1" applyFont="1" applyBorder="1" applyAlignment="1">
      <alignment horizontal="center" vertical="center"/>
    </xf>
    <xf numFmtId="43" fontId="26" fillId="0" borderId="64" xfId="760" applyFont="1" applyBorder="1" applyAlignment="1">
      <alignment horizontal="center" vertical="center"/>
    </xf>
    <xf numFmtId="183" fontId="26" fillId="0" borderId="0" xfId="0" applyNumberFormat="1" applyFont="1" applyAlignment="1">
      <alignment horizontal="center" vertical="center"/>
    </xf>
    <xf numFmtId="40" fontId="26" fillId="0" borderId="0" xfId="0" applyNumberFormat="1" applyFont="1" applyAlignment="1">
      <alignment horizontal="center" vertical="center"/>
    </xf>
    <xf numFmtId="40" fontId="26" fillId="0" borderId="64" xfId="0" applyNumberFormat="1" applyFont="1" applyBorder="1" applyAlignment="1">
      <alignment horizontal="center"/>
    </xf>
    <xf numFmtId="0" fontId="13" fillId="0" borderId="0" xfId="0" applyFont="1"/>
    <xf numFmtId="40" fontId="26" fillId="0" borderId="0" xfId="0" applyNumberFormat="1" applyFont="1" applyAlignment="1">
      <alignment horizontal="center"/>
    </xf>
    <xf numFmtId="0" fontId="26" fillId="0" borderId="0" xfId="0" applyFont="1"/>
    <xf numFmtId="184" fontId="26" fillId="0" borderId="0" xfId="760" applyNumberFormat="1" applyFont="1" applyBorder="1" applyAlignment="1">
      <alignment horizontal="center" vertical="center"/>
    </xf>
    <xf numFmtId="185" fontId="26" fillId="0" borderId="0" xfId="760" applyNumberFormat="1" applyFont="1" applyBorder="1" applyAlignment="1">
      <alignment horizontal="center" vertical="center"/>
    </xf>
    <xf numFmtId="183" fontId="13" fillId="0" borderId="0" xfId="0" applyNumberFormat="1" applyFont="1" applyAlignment="1">
      <alignment horizontal="center" vertical="center"/>
    </xf>
    <xf numFmtId="49" fontId="114" fillId="0" borderId="0" xfId="760" applyNumberFormat="1" applyFont="1" applyBorder="1" applyAlignment="1">
      <alignment horizontal="center" vertical="center"/>
    </xf>
    <xf numFmtId="43" fontId="13" fillId="0" borderId="0" xfId="760" applyFont="1" applyBorder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2" fontId="24" fillId="0" borderId="0" xfId="0" applyNumberFormat="1" applyFont="1" applyAlignment="1">
      <alignment horizontal="left" vertical="center"/>
    </xf>
    <xf numFmtId="182" fontId="24" fillId="0" borderId="0" xfId="760" applyNumberFormat="1" applyFont="1" applyBorder="1" applyAlignment="1">
      <alignment horizontal="left" vertical="center"/>
    </xf>
    <xf numFmtId="0" fontId="30" fillId="0" borderId="64" xfId="0" applyFont="1" applyBorder="1" applyAlignment="1">
      <alignment vertical="center"/>
    </xf>
    <xf numFmtId="0" fontId="26" fillId="0" borderId="64" xfId="0" applyFont="1" applyBorder="1" applyAlignment="1">
      <alignment horizontal="left" vertical="center"/>
    </xf>
    <xf numFmtId="2" fontId="26" fillId="0" borderId="64" xfId="0" applyNumberFormat="1" applyFont="1" applyBorder="1" applyAlignment="1">
      <alignment horizontal="left" vertical="center"/>
    </xf>
    <xf numFmtId="182" fontId="26" fillId="0" borderId="64" xfId="760" applyNumberFormat="1" applyFont="1" applyBorder="1" applyAlignment="1">
      <alignment horizontal="left"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115" fillId="0" borderId="0" xfId="0" applyFont="1"/>
    <xf numFmtId="49" fontId="30" fillId="0" borderId="0" xfId="0" applyNumberFormat="1" applyFont="1"/>
    <xf numFmtId="40" fontId="26" fillId="0" borderId="66" xfId="0" applyNumberFormat="1" applyFont="1" applyBorder="1" applyAlignment="1">
      <alignment horizontal="center"/>
    </xf>
    <xf numFmtId="40" fontId="13" fillId="0" borderId="0" xfId="0" applyNumberFormat="1" applyFont="1" applyAlignment="1">
      <alignment horizontal="center"/>
    </xf>
    <xf numFmtId="183" fontId="14" fillId="0" borderId="0" xfId="0" applyNumberFormat="1" applyFont="1" applyAlignment="1">
      <alignment horizontal="center" vertical="center"/>
    </xf>
    <xf numFmtId="40" fontId="13" fillId="0" borderId="64" xfId="0" applyNumberFormat="1" applyFont="1" applyBorder="1" applyAlignment="1">
      <alignment horizontal="center"/>
    </xf>
    <xf numFmtId="43" fontId="13" fillId="0" borderId="64" xfId="760" applyFont="1" applyBorder="1" applyAlignment="1">
      <alignment horizontal="center" vertical="center"/>
    </xf>
    <xf numFmtId="0" fontId="9" fillId="0" borderId="68" xfId="0" applyFont="1" applyBorder="1" applyAlignment="1">
      <alignment vertical="center"/>
    </xf>
    <xf numFmtId="0" fontId="9" fillId="0" borderId="69" xfId="0" applyFont="1" applyBorder="1" applyAlignment="1">
      <alignment vertical="center"/>
    </xf>
    <xf numFmtId="0" fontId="9" fillId="0" borderId="35" xfId="0" applyFont="1" applyBorder="1" applyAlignment="1">
      <alignment vertical="center"/>
    </xf>
    <xf numFmtId="0" fontId="9" fillId="24" borderId="35" xfId="223" applyFont="1" applyFill="1" applyBorder="1" applyAlignment="1">
      <alignment horizontal="left" vertical="center"/>
    </xf>
    <xf numFmtId="0" fontId="9" fillId="0" borderId="38" xfId="0" applyFont="1" applyBorder="1" applyAlignment="1">
      <alignment vertical="center"/>
    </xf>
    <xf numFmtId="0" fontId="9" fillId="0" borderId="62" xfId="0" applyFont="1" applyBorder="1" applyAlignment="1">
      <alignment horizontal="center"/>
    </xf>
    <xf numFmtId="0" fontId="9" fillId="0" borderId="33" xfId="0" applyFont="1" applyBorder="1" applyAlignment="1">
      <alignment horizontal="center" vertical="center"/>
    </xf>
    <xf numFmtId="0" fontId="9" fillId="0" borderId="62" xfId="0" applyFont="1" applyBorder="1"/>
    <xf numFmtId="0" fontId="9" fillId="0" borderId="0" xfId="0" applyFont="1"/>
    <xf numFmtId="0" fontId="116" fillId="0" borderId="70" xfId="0" applyFont="1" applyBorder="1" applyAlignment="1">
      <alignment horizontal="right" vertical="center" wrapText="1"/>
    </xf>
    <xf numFmtId="0" fontId="9" fillId="24" borderId="33" xfId="217" applyFill="1" applyBorder="1" applyAlignment="1">
      <alignment horizontal="center" vertical="center"/>
    </xf>
    <xf numFmtId="179" fontId="9" fillId="24" borderId="33" xfId="766" applyNumberFormat="1" applyFont="1" applyFill="1" applyBorder="1" applyAlignment="1">
      <alignment horizontal="center" vertical="center"/>
    </xf>
    <xf numFmtId="179" fontId="9" fillId="24" borderId="71" xfId="766" applyNumberFormat="1" applyFont="1" applyFill="1" applyBorder="1" applyAlignment="1">
      <alignment horizontal="center" vertical="center"/>
    </xf>
    <xf numFmtId="179" fontId="9" fillId="24" borderId="72" xfId="766" applyNumberFormat="1" applyFont="1" applyFill="1" applyBorder="1" applyAlignment="1">
      <alignment horizontal="center" vertical="center"/>
    </xf>
    <xf numFmtId="2" fontId="0" fillId="0" borderId="58" xfId="0" applyNumberFormat="1" applyBorder="1" applyAlignment="1">
      <alignment horizontal="center"/>
    </xf>
    <xf numFmtId="0" fontId="0" fillId="0" borderId="58" xfId="0" applyBorder="1" applyAlignment="1">
      <alignment horizontal="center" vertical="center" wrapText="1"/>
    </xf>
    <xf numFmtId="0" fontId="9" fillId="0" borderId="58" xfId="0" applyFont="1" applyBorder="1" applyAlignment="1">
      <alignment horizontal="center" vertical="center" wrapText="1"/>
    </xf>
    <xf numFmtId="0" fontId="48" fillId="0" borderId="58" xfId="0" applyFont="1" applyBorder="1" applyAlignment="1">
      <alignment horizontal="center" vertical="center" wrapText="1"/>
    </xf>
    <xf numFmtId="43" fontId="12" fillId="0" borderId="0" xfId="0" applyNumberFormat="1" applyFont="1"/>
    <xf numFmtId="43" fontId="12" fillId="0" borderId="0" xfId="0" applyNumberFormat="1" applyFont="1" applyAlignment="1">
      <alignment vertical="center"/>
    </xf>
    <xf numFmtId="168" fontId="13" fillId="0" borderId="58" xfId="553" applyFont="1" applyBorder="1" applyAlignment="1">
      <alignment vertical="center"/>
    </xf>
    <xf numFmtId="0" fontId="48" fillId="0" borderId="56" xfId="0" applyFont="1" applyBorder="1" applyAlignment="1">
      <alignment horizontal="center" vertical="center" wrapText="1"/>
    </xf>
    <xf numFmtId="0" fontId="48" fillId="0" borderId="56" xfId="0" applyFont="1" applyBorder="1" applyAlignment="1">
      <alignment vertical="center" wrapText="1"/>
    </xf>
    <xf numFmtId="43" fontId="48" fillId="0" borderId="56" xfId="760" applyFont="1" applyFill="1" applyBorder="1" applyAlignment="1">
      <alignment horizontal="center" vertical="center" wrapText="1"/>
    </xf>
    <xf numFmtId="0" fontId="48" fillId="0" borderId="58" xfId="0" applyFont="1" applyBorder="1" applyAlignment="1">
      <alignment vertical="center" wrapText="1"/>
    </xf>
    <xf numFmtId="43" fontId="48" fillId="0" borderId="58" xfId="760" applyFont="1" applyFill="1" applyBorder="1" applyAlignment="1">
      <alignment horizontal="center" vertical="center" wrapText="1"/>
    </xf>
    <xf numFmtId="0" fontId="48" fillId="0" borderId="60" xfId="0" applyFont="1" applyBorder="1" applyAlignment="1">
      <alignment horizontal="center" vertical="center" wrapText="1"/>
    </xf>
    <xf numFmtId="0" fontId="48" fillId="0" borderId="60" xfId="0" applyFont="1" applyBorder="1" applyAlignment="1">
      <alignment vertical="center" wrapText="1"/>
    </xf>
    <xf numFmtId="43" fontId="48" fillId="0" borderId="60" xfId="76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0" fillId="27" borderId="0" xfId="0" applyFill="1"/>
    <xf numFmtId="0" fontId="0" fillId="28" borderId="0" xfId="0" applyFill="1"/>
    <xf numFmtId="43" fontId="48" fillId="27" borderId="58" xfId="760" applyFont="1" applyFill="1" applyBorder="1" applyAlignment="1">
      <alignment horizontal="center" vertical="center" wrapText="1"/>
    </xf>
    <xf numFmtId="43" fontId="117" fillId="27" borderId="58" xfId="760" applyFont="1" applyFill="1" applyBorder="1" applyAlignment="1">
      <alignment horizontal="left" vertical="center" wrapText="1"/>
    </xf>
    <xf numFmtId="43" fontId="48" fillId="27" borderId="60" xfId="760" applyFont="1" applyFill="1" applyBorder="1" applyAlignment="1">
      <alignment horizontal="center" vertical="center" wrapText="1"/>
    </xf>
    <xf numFmtId="168" fontId="14" fillId="0" borderId="0" xfId="245" applyNumberFormat="1" applyFont="1" applyAlignment="1">
      <alignment horizontal="center" vertical="center"/>
    </xf>
    <xf numFmtId="0" fontId="118" fillId="0" borderId="0" xfId="245" applyFont="1" applyAlignment="1">
      <alignment horizontal="center" vertical="center"/>
    </xf>
    <xf numFmtId="0" fontId="14" fillId="0" borderId="0" xfId="245" applyFont="1" applyAlignment="1">
      <alignment horizontal="center" vertical="center"/>
    </xf>
    <xf numFmtId="0" fontId="14" fillId="0" borderId="34" xfId="245" applyFont="1" applyBorder="1" applyAlignment="1">
      <alignment horizontal="center" vertical="center"/>
    </xf>
    <xf numFmtId="168" fontId="14" fillId="28" borderId="35" xfId="774" applyFont="1" applyFill="1" applyBorder="1" applyAlignment="1">
      <alignment horizontal="center" vertical="center"/>
    </xf>
    <xf numFmtId="0" fontId="14" fillId="0" borderId="35" xfId="245" applyFont="1" applyBorder="1" applyAlignment="1">
      <alignment horizontal="left" vertical="center"/>
    </xf>
    <xf numFmtId="0" fontId="14" fillId="0" borderId="36" xfId="245" applyFont="1" applyBorder="1" applyAlignment="1">
      <alignment horizontal="center" vertical="center"/>
    </xf>
    <xf numFmtId="168" fontId="14" fillId="0" borderId="0" xfId="553" applyFont="1" applyFill="1" applyBorder="1" applyAlignment="1">
      <alignment horizontal="center" vertical="center"/>
    </xf>
    <xf numFmtId="0" fontId="14" fillId="0" borderId="73" xfId="245" applyFont="1" applyBorder="1" applyAlignment="1">
      <alignment horizontal="center" vertical="center"/>
    </xf>
    <xf numFmtId="168" fontId="14" fillId="28" borderId="0" xfId="774" applyFont="1" applyFill="1" applyBorder="1" applyAlignment="1">
      <alignment horizontal="center" vertical="center"/>
    </xf>
    <xf numFmtId="0" fontId="14" fillId="0" borderId="0" xfId="245" applyFont="1" applyAlignment="1">
      <alignment horizontal="left" vertical="center"/>
    </xf>
    <xf numFmtId="0" fontId="14" fillId="0" borderId="74" xfId="245" applyFont="1" applyBorder="1" applyAlignment="1">
      <alignment horizontal="center" vertical="center"/>
    </xf>
    <xf numFmtId="168" fontId="14" fillId="0" borderId="0" xfId="774" applyFont="1" applyBorder="1" applyAlignment="1">
      <alignment horizontal="center" vertical="center"/>
    </xf>
    <xf numFmtId="0" fontId="119" fillId="0" borderId="0" xfId="245" applyFont="1" applyAlignment="1">
      <alignment horizontal="center" vertical="center"/>
    </xf>
    <xf numFmtId="0" fontId="120" fillId="0" borderId="0" xfId="223" applyFont="1"/>
    <xf numFmtId="186" fontId="14" fillId="0" borderId="73" xfId="245" applyNumberFormat="1" applyFont="1" applyBorder="1" applyAlignment="1">
      <alignment horizontal="center" vertical="center"/>
    </xf>
    <xf numFmtId="0" fontId="14" fillId="0" borderId="37" xfId="245" applyFont="1" applyBorder="1" applyAlignment="1">
      <alignment horizontal="center" vertical="center"/>
    </xf>
    <xf numFmtId="168" fontId="14" fillId="0" borderId="38" xfId="774" applyFont="1" applyBorder="1" applyAlignment="1">
      <alignment horizontal="center" vertical="center"/>
    </xf>
    <xf numFmtId="0" fontId="14" fillId="0" borderId="38" xfId="245" applyFont="1" applyBorder="1" applyAlignment="1">
      <alignment horizontal="left" vertical="center"/>
    </xf>
    <xf numFmtId="0" fontId="14" fillId="0" borderId="39" xfId="245" applyFont="1" applyBorder="1" applyAlignment="1">
      <alignment horizontal="center" vertical="center"/>
    </xf>
    <xf numFmtId="168" fontId="14" fillId="0" borderId="0" xfId="553" applyFont="1" applyBorder="1" applyAlignment="1">
      <alignment horizontal="center" vertical="center"/>
    </xf>
    <xf numFmtId="0" fontId="13" fillId="0" borderId="73" xfId="245" applyFont="1" applyBorder="1" applyAlignment="1">
      <alignment horizontal="center" vertical="center"/>
    </xf>
    <xf numFmtId="0" fontId="13" fillId="0" borderId="0" xfId="245" applyFont="1" applyAlignment="1">
      <alignment vertical="center"/>
    </xf>
    <xf numFmtId="168" fontId="13" fillId="0" borderId="0" xfId="245" applyNumberFormat="1" applyFont="1" applyAlignment="1">
      <alignment vertical="center"/>
    </xf>
    <xf numFmtId="0" fontId="13" fillId="0" borderId="74" xfId="245" applyFont="1" applyBorder="1" applyAlignment="1">
      <alignment vertical="center"/>
    </xf>
    <xf numFmtId="0" fontId="0" fillId="0" borderId="0" xfId="0" applyAlignment="1">
      <alignment wrapText="1"/>
    </xf>
    <xf numFmtId="0" fontId="10" fillId="0" borderId="0" xfId="0" applyFont="1"/>
    <xf numFmtId="0" fontId="10" fillId="0" borderId="0" xfId="0" applyFont="1" applyAlignment="1">
      <alignment wrapText="1"/>
    </xf>
    <xf numFmtId="4" fontId="0" fillId="0" borderId="0" xfId="0" applyNumberFormat="1"/>
    <xf numFmtId="4" fontId="0" fillId="0" borderId="58" xfId="0" applyNumberFormat="1" applyBorder="1"/>
    <xf numFmtId="4" fontId="0" fillId="0" borderId="60" xfId="0" applyNumberFormat="1" applyBorder="1"/>
    <xf numFmtId="0" fontId="10" fillId="0" borderId="44" xfId="0" applyFont="1" applyBorder="1" applyAlignment="1">
      <alignment horizontal="center" wrapText="1"/>
    </xf>
    <xf numFmtId="4" fontId="0" fillId="0" borderId="63" xfId="0" applyNumberFormat="1" applyBorder="1"/>
    <xf numFmtId="0" fontId="0" fillId="0" borderId="44" xfId="0" applyBorder="1"/>
    <xf numFmtId="4" fontId="0" fillId="0" borderId="44" xfId="0" applyNumberFormat="1" applyBorder="1"/>
    <xf numFmtId="0" fontId="0" fillId="0" borderId="56" xfId="0" applyBorder="1"/>
    <xf numFmtId="4" fontId="0" fillId="0" borderId="56" xfId="0" applyNumberFormat="1" applyBorder="1"/>
    <xf numFmtId="0" fontId="10" fillId="0" borderId="0" xfId="0" applyFont="1" applyAlignment="1">
      <alignment horizontal="right"/>
    </xf>
    <xf numFmtId="166" fontId="0" fillId="0" borderId="75" xfId="0" applyNumberFormat="1" applyBorder="1"/>
    <xf numFmtId="4" fontId="0" fillId="0" borderId="76" xfId="0" applyNumberFormat="1" applyBorder="1"/>
    <xf numFmtId="4" fontId="0" fillId="0" borderId="77" xfId="0" applyNumberFormat="1" applyBorder="1"/>
    <xf numFmtId="4" fontId="0" fillId="0" borderId="78" xfId="0" applyNumberFormat="1" applyBorder="1"/>
    <xf numFmtId="166" fontId="0" fillId="0" borderId="79" xfId="0" applyNumberFormat="1" applyBorder="1"/>
    <xf numFmtId="4" fontId="0" fillId="0" borderId="75" xfId="0" applyNumberFormat="1" applyBorder="1"/>
    <xf numFmtId="4" fontId="0" fillId="0" borderId="80" xfId="0" applyNumberFormat="1" applyBorder="1"/>
    <xf numFmtId="0" fontId="121" fillId="0" borderId="0" xfId="0" applyFont="1"/>
    <xf numFmtId="0" fontId="121" fillId="0" borderId="0" xfId="223" applyFont="1"/>
    <xf numFmtId="0" fontId="122" fillId="0" borderId="0" xfId="0" applyFont="1"/>
    <xf numFmtId="0" fontId="123" fillId="0" borderId="0" xfId="0" applyFont="1" applyAlignment="1">
      <alignment horizontal="center"/>
    </xf>
    <xf numFmtId="0" fontId="122" fillId="0" borderId="38" xfId="0" applyFont="1" applyBorder="1"/>
    <xf numFmtId="181" fontId="122" fillId="0" borderId="38" xfId="766" applyNumberFormat="1" applyFont="1" applyFill="1" applyBorder="1" applyAlignment="1">
      <alignment horizontal="left" vertical="center"/>
    </xf>
    <xf numFmtId="0" fontId="124" fillId="0" borderId="0" xfId="0" applyFont="1"/>
    <xf numFmtId="0" fontId="121" fillId="0" borderId="74" xfId="223" applyFont="1" applyBorder="1"/>
    <xf numFmtId="0" fontId="121" fillId="0" borderId="73" xfId="223" applyFont="1" applyBorder="1"/>
    <xf numFmtId="0" fontId="121" fillId="0" borderId="35" xfId="223" applyFont="1" applyBorder="1"/>
    <xf numFmtId="0" fontId="123" fillId="0" borderId="0" xfId="208" applyFont="1"/>
    <xf numFmtId="0" fontId="121" fillId="24" borderId="0" xfId="223" applyFont="1" applyFill="1"/>
    <xf numFmtId="0" fontId="122" fillId="0" borderId="0" xfId="223" applyFont="1"/>
    <xf numFmtId="164" fontId="122" fillId="0" borderId="0" xfId="223" applyNumberFormat="1" applyFont="1"/>
    <xf numFmtId="168" fontId="121" fillId="0" borderId="0" xfId="223" applyNumberFormat="1" applyFont="1"/>
    <xf numFmtId="0" fontId="121" fillId="24" borderId="73" xfId="223" applyFont="1" applyFill="1" applyBorder="1" applyAlignment="1">
      <alignment horizontal="center"/>
    </xf>
    <xf numFmtId="0" fontId="122" fillId="24" borderId="0" xfId="223" applyFont="1" applyFill="1"/>
    <xf numFmtId="0" fontId="125" fillId="24" borderId="73" xfId="223" applyFont="1" applyFill="1" applyBorder="1"/>
    <xf numFmtId="0" fontId="122" fillId="24" borderId="0" xfId="223" applyFont="1" applyFill="1" applyAlignment="1">
      <alignment vertical="center"/>
    </xf>
    <xf numFmtId="0" fontId="126" fillId="24" borderId="0" xfId="223" applyFont="1" applyFill="1" applyAlignment="1">
      <alignment vertical="center"/>
    </xf>
    <xf numFmtId="9" fontId="121" fillId="0" borderId="0" xfId="223" applyNumberFormat="1" applyFont="1"/>
    <xf numFmtId="0" fontId="121" fillId="24" borderId="73" xfId="223" applyFont="1" applyFill="1" applyBorder="1"/>
    <xf numFmtId="0" fontId="0" fillId="0" borderId="74" xfId="0" applyBorder="1"/>
    <xf numFmtId="0" fontId="122" fillId="24" borderId="0" xfId="223" applyFont="1" applyFill="1" applyAlignment="1">
      <alignment textRotation="90"/>
    </xf>
    <xf numFmtId="0" fontId="121" fillId="24" borderId="0" xfId="223" applyFont="1" applyFill="1" applyAlignment="1">
      <alignment horizontal="right" textRotation="90"/>
    </xf>
    <xf numFmtId="0" fontId="9" fillId="24" borderId="0" xfId="223" applyFill="1" applyAlignment="1">
      <alignment textRotation="90"/>
    </xf>
    <xf numFmtId="0" fontId="50" fillId="0" borderId="73" xfId="0" applyFont="1" applyBorder="1"/>
    <xf numFmtId="164" fontId="122" fillId="24" borderId="0" xfId="223" applyNumberFormat="1" applyFont="1" applyFill="1" applyAlignment="1">
      <alignment vertical="center" wrapText="1"/>
    </xf>
    <xf numFmtId="164" fontId="122" fillId="0" borderId="0" xfId="223" applyNumberFormat="1" applyFont="1" applyAlignment="1">
      <alignment vertical="top"/>
    </xf>
    <xf numFmtId="0" fontId="122" fillId="24" borderId="0" xfId="223" applyFont="1" applyFill="1" applyAlignment="1">
      <alignment horizontal="right" textRotation="90"/>
    </xf>
    <xf numFmtId="0" fontId="122" fillId="24" borderId="0" xfId="0" applyFont="1" applyFill="1" applyAlignment="1">
      <alignment horizontal="center"/>
    </xf>
    <xf numFmtId="0" fontId="13" fillId="24" borderId="0" xfId="0" applyFont="1" applyFill="1" applyAlignment="1">
      <alignment horizontal="center"/>
    </xf>
    <xf numFmtId="0" fontId="9" fillId="24" borderId="73" xfId="223" applyFill="1" applyBorder="1"/>
    <xf numFmtId="0" fontId="122" fillId="24" borderId="0" xfId="223" applyFont="1" applyFill="1" applyAlignment="1">
      <alignment horizontal="center" vertical="center" textRotation="90"/>
    </xf>
    <xf numFmtId="0" fontId="127" fillId="0" borderId="0" xfId="223" applyFont="1"/>
    <xf numFmtId="0" fontId="122" fillId="24" borderId="0" xfId="0" applyFont="1" applyFill="1"/>
    <xf numFmtId="0" fontId="0" fillId="24" borderId="0" xfId="0" applyFill="1"/>
    <xf numFmtId="0" fontId="9" fillId="24" borderId="0" xfId="0" applyFont="1" applyFill="1"/>
    <xf numFmtId="0" fontId="122" fillId="24" borderId="0" xfId="0" applyFont="1" applyFill="1" applyAlignment="1">
      <alignment vertical="center" textRotation="90" wrapText="1"/>
    </xf>
    <xf numFmtId="0" fontId="122" fillId="23" borderId="81" xfId="223" applyFont="1" applyFill="1" applyBorder="1" applyAlignment="1">
      <alignment horizontal="left"/>
    </xf>
    <xf numFmtId="0" fontId="9" fillId="0" borderId="0" xfId="223" applyAlignment="1">
      <alignment horizontal="center"/>
    </xf>
    <xf numFmtId="2" fontId="9" fillId="0" borderId="0" xfId="223" applyNumberFormat="1" applyAlignment="1">
      <alignment horizontal="center"/>
    </xf>
    <xf numFmtId="0" fontId="127" fillId="0" borderId="73" xfId="223" applyFont="1" applyBorder="1"/>
    <xf numFmtId="0" fontId="122" fillId="23" borderId="82" xfId="223" applyFont="1" applyFill="1" applyBorder="1" applyAlignment="1">
      <alignment horizontal="left"/>
    </xf>
    <xf numFmtId="0" fontId="128" fillId="0" borderId="0" xfId="223" applyFont="1"/>
    <xf numFmtId="0" fontId="9" fillId="0" borderId="0" xfId="223"/>
    <xf numFmtId="2" fontId="121" fillId="0" borderId="0" xfId="223" applyNumberFormat="1" applyFont="1"/>
    <xf numFmtId="0" fontId="128" fillId="0" borderId="0" xfId="223" applyFont="1" applyAlignment="1">
      <alignment horizontal="center"/>
    </xf>
    <xf numFmtId="0" fontId="0" fillId="0" borderId="73" xfId="0" applyBorder="1"/>
    <xf numFmtId="0" fontId="121" fillId="0" borderId="37" xfId="223" applyFont="1" applyBorder="1"/>
    <xf numFmtId="0" fontId="121" fillId="0" borderId="38" xfId="223" applyFont="1" applyBorder="1"/>
    <xf numFmtId="0" fontId="121" fillId="0" borderId="0" xfId="223" applyFont="1" applyAlignment="1">
      <alignment wrapText="1"/>
    </xf>
    <xf numFmtId="168" fontId="121" fillId="0" borderId="0" xfId="766" applyFont="1" applyFill="1" applyBorder="1"/>
    <xf numFmtId="44" fontId="121" fillId="0" borderId="0" xfId="119" applyFont="1" applyFill="1" applyBorder="1"/>
    <xf numFmtId="43" fontId="121" fillId="0" borderId="0" xfId="223" applyNumberFormat="1" applyFont="1"/>
    <xf numFmtId="9" fontId="121" fillId="0" borderId="0" xfId="766" applyNumberFormat="1" applyFont="1" applyFill="1"/>
    <xf numFmtId="0" fontId="121" fillId="0" borderId="0" xfId="0" applyFont="1" applyAlignment="1">
      <alignment horizontal="right"/>
    </xf>
    <xf numFmtId="2" fontId="121" fillId="0" borderId="0" xfId="0" applyNumberFormat="1" applyFont="1"/>
    <xf numFmtId="0" fontId="48" fillId="0" borderId="0" xfId="0" applyFont="1" applyAlignment="1">
      <alignment horizontal="center" vertical="center"/>
    </xf>
    <xf numFmtId="0" fontId="182" fillId="0" borderId="0" xfId="347"/>
    <xf numFmtId="1" fontId="106" fillId="0" borderId="83" xfId="347" applyNumberFormat="1" applyFont="1" applyBorder="1" applyAlignment="1">
      <alignment horizontal="center" vertical="center"/>
    </xf>
    <xf numFmtId="1" fontId="106" fillId="0" borderId="58" xfId="347" applyNumberFormat="1" applyFont="1" applyBorder="1" applyAlignment="1">
      <alignment horizontal="center" vertical="center"/>
    </xf>
    <xf numFmtId="1" fontId="106" fillId="0" borderId="84" xfId="347" applyNumberFormat="1" applyFont="1" applyBorder="1" applyAlignment="1">
      <alignment horizontal="center" vertical="center"/>
    </xf>
    <xf numFmtId="1" fontId="106" fillId="0" borderId="72" xfId="347" applyNumberFormat="1" applyFont="1" applyBorder="1" applyAlignment="1">
      <alignment horizontal="center" vertical="center"/>
    </xf>
    <xf numFmtId="1" fontId="106" fillId="0" borderId="85" xfId="347" applyNumberFormat="1" applyFont="1" applyBorder="1" applyAlignment="1">
      <alignment horizontal="center" vertical="center"/>
    </xf>
    <xf numFmtId="1" fontId="106" fillId="0" borderId="63" xfId="347" applyNumberFormat="1" applyFont="1" applyBorder="1" applyAlignment="1">
      <alignment horizontal="center" vertical="center"/>
    </xf>
    <xf numFmtId="2" fontId="106" fillId="0" borderId="86" xfId="347" applyNumberFormat="1" applyFont="1" applyBorder="1" applyAlignment="1">
      <alignment horizontal="center" vertical="center"/>
    </xf>
    <xf numFmtId="2" fontId="106" fillId="0" borderId="59" xfId="347" applyNumberFormat="1" applyFont="1" applyBorder="1" applyAlignment="1">
      <alignment horizontal="center" vertical="center"/>
    </xf>
    <xf numFmtId="2" fontId="106" fillId="0" borderId="87" xfId="347" applyNumberFormat="1" applyFont="1" applyBorder="1" applyAlignment="1">
      <alignment horizontal="center" vertical="center"/>
    </xf>
    <xf numFmtId="0" fontId="122" fillId="0" borderId="38" xfId="223" applyFont="1" applyFill="1" applyBorder="1" applyAlignment="1">
      <alignment horizontal="left"/>
    </xf>
    <xf numFmtId="0" fontId="122" fillId="0" borderId="38" xfId="223" applyFont="1" applyFill="1" applyBorder="1"/>
    <xf numFmtId="0" fontId="122" fillId="0" borderId="35" xfId="223" applyFont="1" applyFill="1" applyBorder="1" applyAlignment="1">
      <alignment horizontal="left"/>
    </xf>
    <xf numFmtId="0" fontId="122" fillId="0" borderId="35" xfId="0" applyFont="1" applyFill="1" applyBorder="1" applyAlignment="1">
      <alignment horizontal="center"/>
    </xf>
    <xf numFmtId="0" fontId="9" fillId="0" borderId="74" xfId="0" applyFont="1" applyBorder="1" applyAlignment="1">
      <alignment horizontal="right"/>
    </xf>
    <xf numFmtId="0" fontId="121" fillId="0" borderId="0" xfId="223" applyFont="1" applyBorder="1"/>
    <xf numFmtId="0" fontId="10" fillId="0" borderId="0" xfId="0" applyFont="1" applyBorder="1" applyAlignment="1">
      <alignment wrapText="1"/>
    </xf>
    <xf numFmtId="0" fontId="0" fillId="0" borderId="65" xfId="0" applyBorder="1"/>
    <xf numFmtId="0" fontId="122" fillId="0" borderId="88" xfId="223" applyFont="1" applyFill="1" applyBorder="1" applyAlignment="1">
      <alignment horizontal="left"/>
    </xf>
    <xf numFmtId="0" fontId="122" fillId="0" borderId="89" xfId="223" applyFont="1" applyFill="1" applyBorder="1" applyAlignment="1">
      <alignment horizontal="left"/>
    </xf>
    <xf numFmtId="0" fontId="9" fillId="0" borderId="65" xfId="0" applyFont="1" applyBorder="1" applyAlignment="1">
      <alignment horizontal="right"/>
    </xf>
    <xf numFmtId="0" fontId="0" fillId="0" borderId="90" xfId="0" applyBorder="1"/>
    <xf numFmtId="188" fontId="122" fillId="24" borderId="90" xfId="223" applyNumberFormat="1" applyFont="1" applyFill="1" applyBorder="1" applyAlignment="1">
      <alignment horizontal="right" wrapText="1"/>
    </xf>
    <xf numFmtId="188" fontId="122" fillId="24" borderId="90" xfId="223" applyNumberFormat="1" applyFont="1" applyFill="1" applyBorder="1" applyAlignment="1">
      <alignment horizontal="right" vertical="top" wrapText="1"/>
    </xf>
    <xf numFmtId="0" fontId="127" fillId="0" borderId="0" xfId="223" applyFont="1" applyBorder="1"/>
    <xf numFmtId="0" fontId="10" fillId="0" borderId="91" xfId="0" applyFont="1" applyBorder="1" applyAlignment="1">
      <alignment wrapText="1"/>
    </xf>
    <xf numFmtId="0" fontId="128" fillId="0" borderId="0" xfId="223" applyFont="1" applyBorder="1"/>
    <xf numFmtId="0" fontId="128" fillId="0" borderId="0" xfId="223" applyFont="1" applyBorder="1" applyAlignment="1">
      <alignment horizontal="left"/>
    </xf>
    <xf numFmtId="0" fontId="121" fillId="0" borderId="0" xfId="223" applyFont="1" applyBorder="1" applyAlignment="1">
      <alignment horizontal="right"/>
    </xf>
    <xf numFmtId="0" fontId="121" fillId="0" borderId="73" xfId="223" applyFont="1" applyBorder="1" applyAlignment="1"/>
    <xf numFmtId="0" fontId="121" fillId="0" borderId="0" xfId="223" applyFont="1" applyBorder="1" applyAlignment="1"/>
    <xf numFmtId="0" fontId="121" fillId="0" borderId="74" xfId="223" applyFont="1" applyBorder="1" applyAlignment="1"/>
    <xf numFmtId="0" fontId="128" fillId="0" borderId="73" xfId="223" applyFont="1" applyBorder="1"/>
    <xf numFmtId="0" fontId="121" fillId="0" borderId="73" xfId="0" applyFont="1" applyBorder="1"/>
    <xf numFmtId="0" fontId="128" fillId="0" borderId="74" xfId="223" applyFont="1" applyBorder="1"/>
    <xf numFmtId="0" fontId="121" fillId="0" borderId="74" xfId="0" applyFont="1" applyBorder="1"/>
    <xf numFmtId="0" fontId="121" fillId="0" borderId="39" xfId="223" applyFont="1" applyBorder="1"/>
    <xf numFmtId="0" fontId="50" fillId="0" borderId="0" xfId="0" applyFont="1" applyBorder="1"/>
    <xf numFmtId="0" fontId="122" fillId="0" borderId="0" xfId="223" applyFont="1" applyBorder="1"/>
    <xf numFmtId="0" fontId="0" fillId="0" borderId="0" xfId="0" applyBorder="1"/>
    <xf numFmtId="0" fontId="122" fillId="24" borderId="0" xfId="223" applyFont="1" applyFill="1" applyBorder="1" applyAlignment="1">
      <alignment horizontal="center" wrapText="1"/>
    </xf>
    <xf numFmtId="0" fontId="10" fillId="0" borderId="0" xfId="0" applyFont="1" applyBorder="1" applyAlignment="1">
      <alignment vertical="center" wrapText="1"/>
    </xf>
    <xf numFmtId="188" fontId="122" fillId="0" borderId="0" xfId="223" applyNumberFormat="1" applyFont="1" applyBorder="1" applyAlignment="1">
      <alignment vertical="center"/>
    </xf>
    <xf numFmtId="0" fontId="9" fillId="0" borderId="0" xfId="0" applyFont="1" applyBorder="1"/>
    <xf numFmtId="188" fontId="122" fillId="24" borderId="0" xfId="223" applyNumberFormat="1" applyFont="1" applyFill="1" applyBorder="1" applyAlignment="1">
      <alignment horizontal="right" wrapText="1"/>
    </xf>
    <xf numFmtId="0" fontId="0" fillId="0" borderId="91" xfId="0" applyBorder="1"/>
    <xf numFmtId="188" fontId="122" fillId="0" borderId="91" xfId="223" applyNumberFormat="1" applyFont="1" applyBorder="1" applyAlignment="1">
      <alignment vertical="center"/>
    </xf>
    <xf numFmtId="0" fontId="122" fillId="23" borderId="92" xfId="223" applyFont="1" applyFill="1" applyBorder="1" applyAlignment="1">
      <alignment horizontal="left"/>
    </xf>
    <xf numFmtId="0" fontId="121" fillId="23" borderId="93" xfId="223" applyFont="1" applyFill="1" applyBorder="1"/>
    <xf numFmtId="188" fontId="122" fillId="23" borderId="94" xfId="223" applyNumberFormat="1" applyFont="1" applyFill="1" applyBorder="1" applyAlignment="1">
      <alignment horizontal="right" wrapText="1"/>
    </xf>
    <xf numFmtId="0" fontId="0" fillId="23" borderId="95" xfId="0" applyFill="1" applyBorder="1"/>
    <xf numFmtId="0" fontId="0" fillId="23" borderId="94" xfId="0" applyFill="1" applyBorder="1"/>
    <xf numFmtId="0" fontId="0" fillId="23" borderId="96" xfId="0" applyFill="1" applyBorder="1" applyAlignment="1">
      <alignment vertical="center"/>
    </xf>
    <xf numFmtId="0" fontId="128" fillId="23" borderId="93" xfId="223" applyFont="1" applyFill="1" applyBorder="1"/>
    <xf numFmtId="0" fontId="128" fillId="23" borderId="94" xfId="223" applyFont="1" applyFill="1" applyBorder="1"/>
    <xf numFmtId="0" fontId="121" fillId="23" borderId="93" xfId="223" applyFont="1" applyFill="1" applyBorder="1" applyAlignment="1"/>
    <xf numFmtId="0" fontId="121" fillId="23" borderId="94" xfId="223" applyFont="1" applyFill="1" applyBorder="1" applyAlignment="1"/>
    <xf numFmtId="0" fontId="121" fillId="23" borderId="94" xfId="223" applyFont="1" applyFill="1" applyBorder="1"/>
    <xf numFmtId="0" fontId="121" fillId="23" borderId="93" xfId="0" applyFont="1" applyFill="1" applyBorder="1"/>
    <xf numFmtId="0" fontId="121" fillId="23" borderId="94" xfId="0" applyFont="1" applyFill="1" applyBorder="1"/>
    <xf numFmtId="0" fontId="121" fillId="23" borderId="97" xfId="223" applyFont="1" applyFill="1" applyBorder="1"/>
    <xf numFmtId="0" fontId="121" fillId="23" borderId="81" xfId="223" applyFont="1" applyFill="1" applyBorder="1"/>
    <xf numFmtId="0" fontId="121" fillId="23" borderId="98" xfId="223" applyFont="1" applyFill="1" applyBorder="1"/>
    <xf numFmtId="0" fontId="121" fillId="23" borderId="82" xfId="223" applyFont="1" applyFill="1" applyBorder="1"/>
    <xf numFmtId="0" fontId="0" fillId="0" borderId="0" xfId="0" applyFill="1" applyBorder="1"/>
    <xf numFmtId="0" fontId="122" fillId="0" borderId="0" xfId="223" applyFont="1" applyFill="1" applyBorder="1" applyAlignment="1">
      <alignment horizontal="left"/>
    </xf>
    <xf numFmtId="0" fontId="129" fillId="27" borderId="44" xfId="217" applyFont="1" applyFill="1" applyBorder="1" applyAlignment="1">
      <alignment horizontal="center" vertical="center"/>
    </xf>
    <xf numFmtId="2" fontId="129" fillId="27" borderId="44" xfId="217" applyNumberFormat="1" applyFont="1" applyFill="1" applyBorder="1" applyAlignment="1">
      <alignment horizontal="center" vertical="center"/>
    </xf>
    <xf numFmtId="2" fontId="129" fillId="27" borderId="48" xfId="217" applyNumberFormat="1" applyFont="1" applyFill="1" applyBorder="1" applyAlignment="1">
      <alignment horizontal="center" vertical="center"/>
    </xf>
    <xf numFmtId="0" fontId="130" fillId="24" borderId="44" xfId="383" applyFont="1" applyFill="1" applyBorder="1" applyAlignment="1">
      <alignment horizontal="center" vertical="center"/>
    </xf>
    <xf numFmtId="0" fontId="50" fillId="27" borderId="43" xfId="217" applyFont="1" applyFill="1" applyBorder="1" applyAlignment="1">
      <alignment horizontal="center" vertical="center" wrapText="1"/>
    </xf>
    <xf numFmtId="0" fontId="50" fillId="27" borderId="44" xfId="217" applyFont="1" applyFill="1" applyBorder="1" applyAlignment="1">
      <alignment horizontal="center" vertical="center"/>
    </xf>
    <xf numFmtId="0" fontId="50" fillId="27" borderId="44" xfId="217" applyFont="1" applyFill="1" applyBorder="1" applyAlignment="1">
      <alignment horizontal="left" vertical="center"/>
    </xf>
    <xf numFmtId="178" fontId="131" fillId="27" borderId="44" xfId="217" applyNumberFormat="1" applyFont="1" applyFill="1" applyBorder="1" applyAlignment="1">
      <alignment horizontal="center" vertical="center"/>
    </xf>
    <xf numFmtId="0" fontId="50" fillId="24" borderId="43" xfId="217" applyFont="1" applyFill="1" applyBorder="1" applyAlignment="1">
      <alignment horizontal="center" vertical="center" wrapText="1"/>
    </xf>
    <xf numFmtId="0" fontId="50" fillId="24" borderId="44" xfId="217" applyFont="1" applyFill="1" applyBorder="1" applyAlignment="1">
      <alignment horizontal="center" vertical="center"/>
    </xf>
    <xf numFmtId="0" fontId="50" fillId="24" borderId="44" xfId="217" applyFont="1" applyFill="1" applyBorder="1" applyAlignment="1">
      <alignment horizontal="left" vertical="center" wrapText="1"/>
    </xf>
    <xf numFmtId="179" fontId="50" fillId="24" borderId="44" xfId="766" applyNumberFormat="1" applyFont="1" applyFill="1" applyBorder="1" applyAlignment="1">
      <alignment horizontal="center" vertical="center"/>
    </xf>
    <xf numFmtId="178" fontId="131" fillId="24" borderId="44" xfId="766" applyNumberFormat="1" applyFont="1" applyFill="1" applyBorder="1" applyAlignment="1">
      <alignment horizontal="center" vertical="center"/>
    </xf>
    <xf numFmtId="2" fontId="131" fillId="27" borderId="44" xfId="766" applyNumberFormat="1" applyFont="1" applyFill="1" applyBorder="1" applyAlignment="1">
      <alignment horizontal="center" vertical="center"/>
    </xf>
    <xf numFmtId="2" fontId="131" fillId="27" borderId="48" xfId="766" applyNumberFormat="1" applyFont="1" applyFill="1" applyBorder="1" applyAlignment="1">
      <alignment horizontal="center" vertical="center"/>
    </xf>
    <xf numFmtId="0" fontId="50" fillId="24" borderId="56" xfId="217" applyFont="1" applyFill="1" applyBorder="1" applyAlignment="1">
      <alignment horizontal="center" vertical="center"/>
    </xf>
    <xf numFmtId="0" fontId="50" fillId="24" borderId="56" xfId="217" applyFont="1" applyFill="1" applyBorder="1" applyAlignment="1">
      <alignment horizontal="left" vertical="center" wrapText="1"/>
    </xf>
    <xf numFmtId="179" fontId="50" fillId="24" borderId="56" xfId="766" applyNumberFormat="1" applyFont="1" applyFill="1" applyBorder="1" applyAlignment="1">
      <alignment horizontal="center" vertical="center"/>
    </xf>
    <xf numFmtId="178" fontId="50" fillId="24" borderId="56" xfId="766" applyNumberFormat="1" applyFont="1" applyFill="1" applyBorder="1" applyAlignment="1">
      <alignment horizontal="center" vertical="center"/>
    </xf>
    <xf numFmtId="179" fontId="50" fillId="24" borderId="57" xfId="766" applyNumberFormat="1" applyFont="1" applyFill="1" applyBorder="1" applyAlignment="1">
      <alignment horizontal="center" vertical="center"/>
    </xf>
    <xf numFmtId="0" fontId="50" fillId="24" borderId="58" xfId="217" applyFont="1" applyFill="1" applyBorder="1" applyAlignment="1">
      <alignment horizontal="center" vertical="center"/>
    </xf>
    <xf numFmtId="0" fontId="50" fillId="24" borderId="58" xfId="217" applyFont="1" applyFill="1" applyBorder="1" applyAlignment="1">
      <alignment horizontal="left" vertical="center" wrapText="1"/>
    </xf>
    <xf numFmtId="179" fontId="50" fillId="24" borderId="58" xfId="766" applyNumberFormat="1" applyFont="1" applyFill="1" applyBorder="1" applyAlignment="1">
      <alignment horizontal="center" vertical="center"/>
    </xf>
    <xf numFmtId="178" fontId="50" fillId="24" borderId="58" xfId="766" applyNumberFormat="1" applyFont="1" applyFill="1" applyBorder="1" applyAlignment="1">
      <alignment horizontal="center" vertical="center"/>
    </xf>
    <xf numFmtId="0" fontId="50" fillId="24" borderId="60" xfId="217" applyFont="1" applyFill="1" applyBorder="1" applyAlignment="1">
      <alignment horizontal="center" vertical="center"/>
    </xf>
    <xf numFmtId="0" fontId="50" fillId="24" borderId="60" xfId="217" applyFont="1" applyFill="1" applyBorder="1" applyAlignment="1">
      <alignment horizontal="left" vertical="center" wrapText="1"/>
    </xf>
    <xf numFmtId="179" fontId="50" fillId="24" borderId="60" xfId="766" applyNumberFormat="1" applyFont="1" applyFill="1" applyBorder="1" applyAlignment="1">
      <alignment horizontal="center" vertical="center"/>
    </xf>
    <xf numFmtId="178" fontId="50" fillId="24" borderId="60" xfId="766" applyNumberFormat="1" applyFont="1" applyFill="1" applyBorder="1" applyAlignment="1">
      <alignment horizontal="center" vertical="center"/>
    </xf>
    <xf numFmtId="179" fontId="50" fillId="24" borderId="99" xfId="766" applyNumberFormat="1" applyFont="1" applyFill="1" applyBorder="1" applyAlignment="1">
      <alignment horizontal="center" vertical="center"/>
    </xf>
    <xf numFmtId="179" fontId="50" fillId="24" borderId="61" xfId="766" applyNumberFormat="1" applyFont="1" applyFill="1" applyBorder="1" applyAlignment="1">
      <alignment horizontal="center" vertical="center"/>
    </xf>
    <xf numFmtId="178" fontId="131" fillId="24" borderId="56" xfId="766" applyNumberFormat="1" applyFont="1" applyFill="1" applyBorder="1" applyAlignment="1">
      <alignment horizontal="center" vertical="center"/>
    </xf>
    <xf numFmtId="0" fontId="50" fillId="24" borderId="62" xfId="217" applyFont="1" applyFill="1" applyBorder="1" applyAlignment="1">
      <alignment horizontal="center" vertical="center"/>
    </xf>
    <xf numFmtId="0" fontId="50" fillId="24" borderId="62" xfId="217" applyFont="1" applyFill="1" applyBorder="1" applyAlignment="1">
      <alignment horizontal="left" vertical="center" wrapText="1"/>
    </xf>
    <xf numFmtId="0" fontId="130" fillId="24" borderId="62" xfId="383" applyFont="1" applyFill="1" applyBorder="1" applyAlignment="1">
      <alignment horizontal="center" vertical="center"/>
    </xf>
    <xf numFmtId="179" fontId="50" fillId="24" borderId="62" xfId="766" applyNumberFormat="1" applyFont="1" applyFill="1" applyBorder="1" applyAlignment="1">
      <alignment horizontal="center" vertical="center"/>
    </xf>
    <xf numFmtId="178" fontId="50" fillId="24" borderId="62" xfId="766" applyNumberFormat="1" applyFont="1" applyFill="1" applyBorder="1" applyAlignment="1">
      <alignment horizontal="center" vertical="center"/>
    </xf>
    <xf numFmtId="179" fontId="50" fillId="24" borderId="100" xfId="766" applyNumberFormat="1" applyFont="1" applyFill="1" applyBorder="1" applyAlignment="1">
      <alignment horizontal="center" vertical="center"/>
    </xf>
    <xf numFmtId="0" fontId="50" fillId="24" borderId="63" xfId="217" applyFont="1" applyFill="1" applyBorder="1" applyAlignment="1">
      <alignment horizontal="center" vertical="center"/>
    </xf>
    <xf numFmtId="0" fontId="50" fillId="24" borderId="35" xfId="217" applyFont="1" applyFill="1" applyBorder="1" applyAlignment="1">
      <alignment vertical="center"/>
    </xf>
    <xf numFmtId="0" fontId="50" fillId="24" borderId="36" xfId="217" applyFont="1" applyFill="1" applyBorder="1" applyAlignment="1">
      <alignment vertical="center"/>
    </xf>
    <xf numFmtId="0" fontId="50" fillId="24" borderId="73" xfId="217" applyFont="1" applyFill="1" applyBorder="1" applyAlignment="1">
      <alignment horizontal="left" vertical="center"/>
    </xf>
    <xf numFmtId="0" fontId="50" fillId="24" borderId="0" xfId="217" applyFont="1" applyFill="1" applyAlignment="1">
      <alignment horizontal="left" vertical="center"/>
    </xf>
    <xf numFmtId="0" fontId="50" fillId="24" borderId="74" xfId="217" applyFont="1" applyFill="1" applyBorder="1" applyAlignment="1">
      <alignment horizontal="left" vertical="center"/>
    </xf>
    <xf numFmtId="0" fontId="50" fillId="24" borderId="37" xfId="217" applyFont="1" applyFill="1" applyBorder="1" applyAlignment="1">
      <alignment horizontal="left" vertical="center"/>
    </xf>
    <xf numFmtId="0" fontId="50" fillId="24" borderId="38" xfId="217" applyFont="1" applyFill="1" applyBorder="1" applyAlignment="1">
      <alignment horizontal="left" vertical="center"/>
    </xf>
    <xf numFmtId="0" fontId="50" fillId="24" borderId="39" xfId="217" applyFont="1" applyFill="1" applyBorder="1" applyAlignment="1">
      <alignment horizontal="left" vertical="center"/>
    </xf>
    <xf numFmtId="0" fontId="121" fillId="0" borderId="0" xfId="0" applyFont="1" applyBorder="1"/>
    <xf numFmtId="0" fontId="122" fillId="0" borderId="0" xfId="245" applyFont="1" applyBorder="1" applyAlignment="1"/>
    <xf numFmtId="2" fontId="122" fillId="0" borderId="0" xfId="766" applyNumberFormat="1" applyFont="1" applyFill="1" applyBorder="1" applyAlignment="1"/>
    <xf numFmtId="168" fontId="122" fillId="0" borderId="0" xfId="766" applyFont="1" applyFill="1" applyBorder="1" applyAlignment="1"/>
    <xf numFmtId="0" fontId="132" fillId="0" borderId="0" xfId="245" applyFont="1" applyBorder="1" applyAlignment="1"/>
    <xf numFmtId="0" fontId="121" fillId="0" borderId="34" xfId="223" applyFont="1" applyBorder="1"/>
    <xf numFmtId="0" fontId="121" fillId="0" borderId="36" xfId="223" applyFont="1" applyBorder="1"/>
    <xf numFmtId="0" fontId="49" fillId="0" borderId="0" xfId="0" applyFont="1" applyBorder="1"/>
    <xf numFmtId="0" fontId="10" fillId="0" borderId="0" xfId="0" applyFont="1" applyBorder="1"/>
    <xf numFmtId="0" fontId="50" fillId="0" borderId="74" xfId="0" applyFont="1" applyBorder="1"/>
    <xf numFmtId="188" fontId="122" fillId="0" borderId="0" xfId="223" applyNumberFormat="1" applyFont="1" applyBorder="1" applyAlignment="1">
      <alignment horizontal="center"/>
    </xf>
    <xf numFmtId="0" fontId="10" fillId="0" borderId="74" xfId="0" applyFont="1" applyBorder="1" applyAlignment="1">
      <alignment vertical="center" wrapText="1"/>
    </xf>
    <xf numFmtId="0" fontId="125" fillId="0" borderId="0" xfId="223" applyFont="1" applyBorder="1"/>
    <xf numFmtId="2" fontId="50" fillId="0" borderId="0" xfId="0" applyNumberFormat="1" applyFont="1" applyBorder="1"/>
    <xf numFmtId="0" fontId="0" fillId="0" borderId="0" xfId="0" applyBorder="1" applyAlignment="1">
      <alignment horizontal="right"/>
    </xf>
    <xf numFmtId="0" fontId="49" fillId="0" borderId="0" xfId="0" applyFont="1" applyBorder="1" applyAlignment="1">
      <alignment horizontal="left"/>
    </xf>
    <xf numFmtId="0" fontId="9" fillId="0" borderId="0" xfId="0" applyFont="1" applyBorder="1" applyAlignment="1">
      <alignment horizontal="center"/>
    </xf>
    <xf numFmtId="0" fontId="49" fillId="0" borderId="0" xfId="0" applyFont="1" applyBorder="1" applyAlignment="1">
      <alignment horizontal="center"/>
    </xf>
    <xf numFmtId="188" fontId="122" fillId="24" borderId="0" xfId="223" applyNumberFormat="1" applyFont="1" applyFill="1" applyBorder="1" applyAlignment="1">
      <alignment horizontal="left" vertical="center"/>
    </xf>
    <xf numFmtId="0" fontId="122" fillId="24" borderId="0" xfId="223" applyFont="1" applyFill="1" applyBorder="1"/>
    <xf numFmtId="189" fontId="122" fillId="24" borderId="74" xfId="223" applyNumberFormat="1" applyFont="1" applyFill="1" applyBorder="1" applyAlignment="1">
      <alignment horizontal="left" vertical="center"/>
    </xf>
    <xf numFmtId="188" fontId="122" fillId="24" borderId="0" xfId="223" applyNumberFormat="1" applyFont="1" applyFill="1" applyBorder="1" applyAlignment="1">
      <alignment horizontal="right" vertical="top" wrapText="1"/>
    </xf>
    <xf numFmtId="0" fontId="122" fillId="24" borderId="0" xfId="223" applyFont="1" applyFill="1" applyBorder="1" applyAlignment="1">
      <alignment horizontal="right"/>
    </xf>
    <xf numFmtId="0" fontId="122" fillId="24" borderId="0" xfId="223" applyFont="1" applyFill="1" applyBorder="1" applyAlignment="1">
      <alignment horizontal="center" vertical="center" wrapText="1"/>
    </xf>
    <xf numFmtId="0" fontId="10" fillId="0" borderId="73" xfId="0" applyFont="1" applyBorder="1" applyAlignment="1">
      <alignment vertical="center" wrapText="1"/>
    </xf>
    <xf numFmtId="2" fontId="122" fillId="24" borderId="0" xfId="223" applyNumberFormat="1" applyFont="1" applyFill="1" applyBorder="1" applyAlignment="1">
      <alignment horizontal="left" textRotation="90"/>
    </xf>
    <xf numFmtId="0" fontId="125" fillId="0" borderId="0" xfId="223" applyFont="1" applyBorder="1" applyAlignment="1">
      <alignment vertical="center"/>
    </xf>
    <xf numFmtId="0" fontId="122" fillId="24" borderId="0" xfId="223" applyFont="1" applyFill="1" applyBorder="1" applyAlignment="1">
      <alignment horizontal="center" vertical="center" textRotation="90"/>
    </xf>
    <xf numFmtId="0" fontId="121" fillId="24" borderId="0" xfId="223" applyFont="1" applyFill="1" applyBorder="1" applyAlignment="1">
      <alignment horizontal="left" vertical="center" textRotation="90"/>
    </xf>
    <xf numFmtId="0" fontId="9" fillId="0" borderId="73" xfId="0" applyFont="1" applyBorder="1"/>
    <xf numFmtId="188" fontId="122" fillId="24" borderId="73" xfId="223" applyNumberFormat="1" applyFont="1" applyFill="1" applyBorder="1" applyAlignment="1">
      <alignment horizontal="right" wrapText="1"/>
    </xf>
    <xf numFmtId="0" fontId="122" fillId="0" borderId="0" xfId="0" applyFont="1" applyBorder="1"/>
    <xf numFmtId="0" fontId="49" fillId="0" borderId="0" xfId="0" applyFont="1" applyBorder="1" applyAlignment="1"/>
    <xf numFmtId="0" fontId="84" fillId="0" borderId="0" xfId="0" applyFont="1"/>
    <xf numFmtId="0" fontId="50" fillId="24" borderId="0" xfId="217" applyFont="1" applyFill="1" applyAlignment="1">
      <alignment vertical="center"/>
    </xf>
    <xf numFmtId="0" fontId="50" fillId="24" borderId="0" xfId="217" applyFont="1" applyFill="1" applyAlignment="1">
      <alignment vertical="center" wrapText="1"/>
    </xf>
    <xf numFmtId="0" fontId="50" fillId="24" borderId="0" xfId="217" applyFont="1" applyFill="1" applyAlignment="1">
      <alignment horizontal="center" vertical="center"/>
    </xf>
    <xf numFmtId="2" fontId="50" fillId="24" borderId="0" xfId="217" applyNumberFormat="1" applyFont="1" applyFill="1" applyAlignment="1">
      <alignment vertical="center"/>
    </xf>
    <xf numFmtId="179" fontId="50" fillId="24" borderId="33" xfId="766" applyNumberFormat="1" applyFont="1" applyFill="1" applyBorder="1" applyAlignment="1">
      <alignment horizontal="center" vertical="center"/>
    </xf>
    <xf numFmtId="179" fontId="50" fillId="24" borderId="71" xfId="766" applyNumberFormat="1" applyFont="1" applyFill="1" applyBorder="1" applyAlignment="1">
      <alignment horizontal="center" vertical="center"/>
    </xf>
    <xf numFmtId="0" fontId="50" fillId="24" borderId="34" xfId="217" applyFont="1" applyFill="1" applyBorder="1" applyAlignment="1">
      <alignment horizontal="left" vertical="center"/>
    </xf>
    <xf numFmtId="4" fontId="0" fillId="0" borderId="32" xfId="0" applyNumberFormat="1" applyBorder="1"/>
    <xf numFmtId="4" fontId="0" fillId="0" borderId="99" xfId="0" applyNumberFormat="1" applyBorder="1"/>
    <xf numFmtId="0" fontId="85" fillId="27" borderId="99" xfId="0" applyFont="1" applyFill="1" applyBorder="1" applyAlignment="1">
      <alignment horizontal="center" vertical="center" readingOrder="1"/>
    </xf>
    <xf numFmtId="4" fontId="85" fillId="27" borderId="99" xfId="0" applyNumberFormat="1" applyFont="1" applyFill="1" applyBorder="1" applyAlignment="1">
      <alignment horizontal="center" vertical="center" readingOrder="1"/>
    </xf>
    <xf numFmtId="0" fontId="10" fillId="27" borderId="99" xfId="0" applyFont="1" applyFill="1" applyBorder="1" applyAlignment="1">
      <alignment horizontal="center" vertical="center"/>
    </xf>
    <xf numFmtId="0" fontId="9" fillId="0" borderId="62" xfId="328" applyBorder="1" applyAlignment="1">
      <alignment horizontal="left" vertical="center"/>
    </xf>
    <xf numFmtId="0" fontId="9" fillId="0" borderId="62" xfId="328" applyBorder="1" applyAlignment="1">
      <alignment horizontal="center" vertical="center"/>
    </xf>
    <xf numFmtId="4" fontId="12" fillId="0" borderId="32" xfId="0" applyNumberFormat="1" applyFont="1" applyBorder="1" applyAlignment="1">
      <alignment horizontal="right" vertical="top" readingOrder="1"/>
    </xf>
    <xf numFmtId="0" fontId="12" fillId="0" borderId="32" xfId="0" applyFont="1" applyBorder="1" applyAlignment="1">
      <alignment horizontal="right" vertical="top" readingOrder="1"/>
    </xf>
    <xf numFmtId="4" fontId="12" fillId="0" borderId="65" xfId="0" applyNumberFormat="1" applyFont="1" applyBorder="1" applyAlignment="1">
      <alignment horizontal="right" vertical="top" readingOrder="1"/>
    </xf>
    <xf numFmtId="10" fontId="12" fillId="0" borderId="33" xfId="0" applyNumberFormat="1" applyFont="1" applyBorder="1" applyAlignment="1">
      <alignment horizontal="center" vertical="top" readingOrder="1"/>
    </xf>
    <xf numFmtId="10" fontId="12" fillId="0" borderId="63" xfId="0" applyNumberFormat="1" applyFont="1" applyBorder="1" applyAlignment="1">
      <alignment horizontal="center" vertical="top" readingOrder="1"/>
    </xf>
    <xf numFmtId="0" fontId="12" fillId="0" borderId="58" xfId="0" applyFont="1" applyBorder="1" applyAlignment="1">
      <alignment horizontal="left" vertical="top" readingOrder="1"/>
    </xf>
    <xf numFmtId="0" fontId="12" fillId="0" borderId="58" xfId="0" applyFont="1" applyBorder="1" applyAlignment="1">
      <alignment horizontal="left" vertical="top" wrapText="1" readingOrder="1"/>
    </xf>
    <xf numFmtId="0" fontId="12" fillId="0" borderId="58" xfId="0" applyFont="1" applyBorder="1" applyAlignment="1">
      <alignment horizontal="center" vertical="top" readingOrder="1"/>
    </xf>
    <xf numFmtId="4" fontId="12" fillId="0" borderId="58" xfId="0" applyNumberFormat="1" applyFont="1" applyBorder="1" applyAlignment="1">
      <alignment horizontal="right" vertical="top" readingOrder="1"/>
    </xf>
    <xf numFmtId="0" fontId="12" fillId="0" borderId="58" xfId="0" applyFont="1" applyBorder="1" applyAlignment="1">
      <alignment horizontal="right" vertical="top" readingOrder="1"/>
    </xf>
    <xf numFmtId="4" fontId="12" fillId="0" borderId="77" xfId="0" applyNumberFormat="1" applyFont="1" applyBorder="1" applyAlignment="1">
      <alignment horizontal="right" vertical="top" readingOrder="1"/>
    </xf>
    <xf numFmtId="10" fontId="12" fillId="0" borderId="58" xfId="0" applyNumberFormat="1" applyFont="1" applyBorder="1" applyAlignment="1">
      <alignment horizontal="center" vertical="top" readingOrder="1"/>
    </xf>
    <xf numFmtId="0" fontId="12" fillId="0" borderId="63" xfId="0" applyFont="1" applyBorder="1" applyAlignment="1">
      <alignment horizontal="left" vertical="top" readingOrder="1"/>
    </xf>
    <xf numFmtId="0" fontId="12" fillId="0" borderId="63" xfId="0" applyFont="1" applyBorder="1" applyAlignment="1">
      <alignment horizontal="left" vertical="top" wrapText="1" readingOrder="1"/>
    </xf>
    <xf numFmtId="0" fontId="12" fillId="0" borderId="63" xfId="0" applyFont="1" applyBorder="1" applyAlignment="1">
      <alignment horizontal="center" vertical="top" readingOrder="1"/>
    </xf>
    <xf numFmtId="4" fontId="12" fillId="0" borderId="63" xfId="0" applyNumberFormat="1" applyFont="1" applyBorder="1" applyAlignment="1">
      <alignment horizontal="right" vertical="top" readingOrder="1"/>
    </xf>
    <xf numFmtId="0" fontId="12" fillId="0" borderId="63" xfId="0" applyFont="1" applyBorder="1" applyAlignment="1">
      <alignment horizontal="right" vertical="top" readingOrder="1"/>
    </xf>
    <xf numFmtId="4" fontId="12" fillId="0" borderId="101" xfId="0" applyNumberFormat="1" applyFont="1" applyBorder="1" applyAlignment="1">
      <alignment horizontal="right" vertical="top" readingOrder="1"/>
    </xf>
    <xf numFmtId="10" fontId="12" fillId="0" borderId="63" xfId="0" applyNumberFormat="1" applyFont="1" applyBorder="1" applyAlignment="1">
      <alignment horizontal="left" vertical="top" indent="2" readingOrder="1"/>
    </xf>
    <xf numFmtId="0" fontId="9" fillId="0" borderId="33" xfId="0" applyFont="1" applyBorder="1" applyAlignment="1">
      <alignment vertical="center"/>
    </xf>
    <xf numFmtId="0" fontId="12" fillId="0" borderId="62" xfId="0" applyFont="1" applyBorder="1" applyAlignment="1">
      <alignment horizontal="left" vertical="top" readingOrder="1"/>
    </xf>
    <xf numFmtId="0" fontId="12" fillId="0" borderId="62" xfId="0" applyFont="1" applyBorder="1" applyAlignment="1">
      <alignment horizontal="left" vertical="top" wrapText="1" readingOrder="1"/>
    </xf>
    <xf numFmtId="0" fontId="12" fillId="0" borderId="62" xfId="0" applyFont="1" applyBorder="1" applyAlignment="1">
      <alignment horizontal="center" vertical="top" readingOrder="1"/>
    </xf>
    <xf numFmtId="0" fontId="12" fillId="0" borderId="62" xfId="0" applyFont="1" applyBorder="1" applyAlignment="1">
      <alignment horizontal="right" vertical="top" readingOrder="1"/>
    </xf>
    <xf numFmtId="10" fontId="12" fillId="0" borderId="62" xfId="0" applyNumberFormat="1" applyFont="1" applyBorder="1" applyAlignment="1">
      <alignment horizontal="center" vertical="top" readingOrder="1"/>
    </xf>
    <xf numFmtId="0" fontId="0" fillId="0" borderId="44" xfId="0" applyBorder="1" applyAlignment="1">
      <alignment horizontal="center" vertical="center"/>
    </xf>
    <xf numFmtId="0" fontId="0" fillId="0" borderId="44" xfId="0" applyBorder="1" applyAlignment="1">
      <alignment horizontal="center"/>
    </xf>
    <xf numFmtId="0" fontId="9" fillId="0" borderId="99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10" fillId="29" borderId="56" xfId="0" applyFont="1" applyFill="1" applyBorder="1" applyAlignment="1">
      <alignment horizontal="center"/>
    </xf>
    <xf numFmtId="0" fontId="110" fillId="29" borderId="56" xfId="0" applyFont="1" applyFill="1" applyBorder="1" applyAlignment="1">
      <alignment horizontal="center" vertical="center"/>
    </xf>
    <xf numFmtId="0" fontId="9" fillId="0" borderId="58" xfId="0" applyFont="1" applyBorder="1"/>
    <xf numFmtId="0" fontId="9" fillId="0" borderId="58" xfId="0" applyFont="1" applyBorder="1" applyAlignment="1">
      <alignment horizontal="center" vertical="center"/>
    </xf>
    <xf numFmtId="0" fontId="9" fillId="0" borderId="62" xfId="0" applyFont="1" applyBorder="1" applyAlignment="1">
      <alignment horizontal="center" vertical="center"/>
    </xf>
    <xf numFmtId="0" fontId="9" fillId="0" borderId="102" xfId="0" applyFont="1" applyBorder="1"/>
    <xf numFmtId="0" fontId="9" fillId="0" borderId="103" xfId="0" applyFont="1" applyBorder="1"/>
    <xf numFmtId="0" fontId="0" fillId="0" borderId="104" xfId="0" applyBorder="1"/>
    <xf numFmtId="0" fontId="0" fillId="0" borderId="60" xfId="0" applyBorder="1" applyAlignment="1">
      <alignment horizontal="center" vertical="center"/>
    </xf>
    <xf numFmtId="0" fontId="133" fillId="29" borderId="22" xfId="0" applyFont="1" applyFill="1" applyBorder="1" applyAlignment="1">
      <alignment horizontal="left" vertical="center" readingOrder="1"/>
    </xf>
    <xf numFmtId="0" fontId="5" fillId="0" borderId="18" xfId="0" applyFont="1" applyBorder="1" applyAlignment="1">
      <alignment horizontal="left" vertical="center" readingOrder="1"/>
    </xf>
    <xf numFmtId="0" fontId="5" fillId="0" borderId="19" xfId="0" applyFont="1" applyBorder="1" applyAlignment="1">
      <alignment horizontal="left" vertical="center" readingOrder="1"/>
    </xf>
    <xf numFmtId="0" fontId="5" fillId="0" borderId="26" xfId="0" applyFont="1" applyBorder="1" applyAlignment="1">
      <alignment horizontal="left" vertical="center" readingOrder="1"/>
    </xf>
    <xf numFmtId="0" fontId="5" fillId="0" borderId="0" xfId="0" applyFont="1" applyAlignment="1">
      <alignment horizontal="left" vertical="center" readingOrder="1"/>
    </xf>
    <xf numFmtId="0" fontId="5" fillId="0" borderId="21" xfId="0" applyFont="1" applyBorder="1" applyAlignment="1">
      <alignment horizontal="left" vertical="center" readingOrder="1"/>
    </xf>
    <xf numFmtId="0" fontId="2" fillId="0" borderId="19" xfId="0" applyFont="1" applyBorder="1" applyAlignment="1">
      <alignment horizontal="left" vertical="top" readingOrder="1"/>
    </xf>
    <xf numFmtId="0" fontId="83" fillId="0" borderId="64" xfId="0" applyFont="1" applyBorder="1"/>
    <xf numFmtId="0" fontId="48" fillId="0" borderId="64" xfId="0" applyFont="1" applyBorder="1" applyAlignment="1">
      <alignment horizontal="right" vertical="center" wrapText="1"/>
    </xf>
    <xf numFmtId="0" fontId="48" fillId="0" borderId="0" xfId="0" applyFont="1" applyAlignment="1">
      <alignment vertical="center" wrapText="1"/>
    </xf>
    <xf numFmtId="0" fontId="83" fillId="0" borderId="0" xfId="0" applyFont="1"/>
    <xf numFmtId="0" fontId="48" fillId="0" borderId="0" xfId="0" applyFont="1" applyAlignment="1">
      <alignment horizontal="right" vertical="center"/>
    </xf>
    <xf numFmtId="0" fontId="48" fillId="0" borderId="65" xfId="0" applyFont="1" applyBorder="1" applyAlignment="1">
      <alignment horizontal="right" vertical="center"/>
    </xf>
    <xf numFmtId="0" fontId="48" fillId="0" borderId="105" xfId="0" applyFont="1" applyBorder="1" applyAlignment="1">
      <alignment vertical="center"/>
    </xf>
    <xf numFmtId="49" fontId="49" fillId="0" borderId="66" xfId="0" applyNumberFormat="1" applyFont="1" applyBorder="1" applyAlignment="1">
      <alignment horizontal="left" vertical="center"/>
    </xf>
    <xf numFmtId="0" fontId="9" fillId="0" borderId="63" xfId="0" applyFont="1" applyBorder="1" applyAlignment="1">
      <alignment horizontal="center"/>
    </xf>
    <xf numFmtId="0" fontId="9" fillId="0" borderId="58" xfId="0" applyFont="1" applyBorder="1" applyAlignment="1">
      <alignment horizontal="center"/>
    </xf>
    <xf numFmtId="0" fontId="9" fillId="0" borderId="0" xfId="0" applyFont="1" applyBorder="1" applyAlignment="1">
      <alignment horizontal="right"/>
    </xf>
    <xf numFmtId="2" fontId="0" fillId="0" borderId="63" xfId="0" applyNumberFormat="1" applyBorder="1" applyAlignment="1">
      <alignment horizontal="center"/>
    </xf>
    <xf numFmtId="0" fontId="12" fillId="0" borderId="56" xfId="0" applyFont="1" applyBorder="1" applyAlignment="1">
      <alignment horizontal="left" vertical="top" wrapText="1" readingOrder="1"/>
    </xf>
    <xf numFmtId="0" fontId="108" fillId="0" borderId="64" xfId="0" applyFont="1" applyBorder="1"/>
    <xf numFmtId="0" fontId="108" fillId="0" borderId="0" xfId="0" applyFont="1"/>
    <xf numFmtId="0" fontId="108" fillId="0" borderId="66" xfId="0" applyFont="1" applyBorder="1"/>
    <xf numFmtId="0" fontId="108" fillId="0" borderId="0" xfId="202" applyFont="1"/>
    <xf numFmtId="0" fontId="134" fillId="0" borderId="0" xfId="0" applyFont="1" applyAlignment="1">
      <alignment horizontal="center"/>
    </xf>
    <xf numFmtId="0" fontId="135" fillId="0" borderId="106" xfId="0" applyFont="1" applyBorder="1" applyAlignment="1">
      <alignment vertical="top"/>
    </xf>
    <xf numFmtId="0" fontId="135" fillId="0" borderId="106" xfId="0" applyFont="1" applyBorder="1" applyAlignment="1">
      <alignment horizontal="left" vertical="top"/>
    </xf>
    <xf numFmtId="4" fontId="108" fillId="0" borderId="58" xfId="0" applyNumberFormat="1" applyFont="1" applyBorder="1" applyAlignment="1">
      <alignment horizontal="center" vertical="center"/>
    </xf>
    <xf numFmtId="0" fontId="108" fillId="0" borderId="107" xfId="0" applyFont="1" applyBorder="1"/>
    <xf numFmtId="0" fontId="134" fillId="0" borderId="64" xfId="202" applyFont="1" applyBorder="1"/>
    <xf numFmtId="0" fontId="134" fillId="0" borderId="64" xfId="202" applyFont="1" applyBorder="1" applyAlignment="1">
      <alignment horizontal="right"/>
    </xf>
    <xf numFmtId="0" fontId="108" fillId="0" borderId="70" xfId="0" applyFont="1" applyBorder="1"/>
    <xf numFmtId="0" fontId="134" fillId="0" borderId="0" xfId="202" applyFont="1"/>
    <xf numFmtId="0" fontId="134" fillId="0" borderId="0" xfId="202" applyFont="1" applyAlignment="1">
      <alignment horizontal="right"/>
    </xf>
    <xf numFmtId="0" fontId="134" fillId="0" borderId="70" xfId="202" applyFont="1" applyBorder="1" applyAlignment="1">
      <alignment horizontal="right"/>
    </xf>
    <xf numFmtId="224" fontId="9" fillId="0" borderId="0" xfId="401" applyNumberFormat="1" applyFont="1" applyBorder="1" applyAlignment="1">
      <alignment horizontal="right"/>
    </xf>
    <xf numFmtId="0" fontId="108" fillId="0" borderId="65" xfId="0" applyFont="1" applyBorder="1"/>
    <xf numFmtId="0" fontId="10" fillId="24" borderId="49" xfId="218" applyFont="1" applyFill="1" applyBorder="1" applyAlignment="1">
      <alignment horizontal="centerContinuous" vertical="center" wrapText="1"/>
    </xf>
    <xf numFmtId="0" fontId="108" fillId="0" borderId="31" xfId="0" applyFont="1" applyBorder="1"/>
    <xf numFmtId="0" fontId="108" fillId="24" borderId="70" xfId="218" applyFont="1" applyFill="1" applyBorder="1"/>
    <xf numFmtId="0" fontId="108" fillId="24" borderId="0" xfId="218" applyFont="1" applyFill="1"/>
    <xf numFmtId="0" fontId="108" fillId="24" borderId="0" xfId="218" applyFont="1" applyFill="1" applyAlignment="1">
      <alignment horizontal="center"/>
    </xf>
    <xf numFmtId="0" fontId="134" fillId="24" borderId="0" xfId="218" applyFont="1" applyFill="1" applyAlignment="1">
      <alignment horizontal="right"/>
    </xf>
    <xf numFmtId="0" fontId="134" fillId="24" borderId="0" xfId="218" applyFont="1" applyFill="1" applyAlignment="1">
      <alignment horizontal="left"/>
    </xf>
    <xf numFmtId="10" fontId="134" fillId="24" borderId="0" xfId="218" applyNumberFormat="1" applyFont="1" applyFill="1" applyAlignment="1">
      <alignment horizontal="left"/>
    </xf>
    <xf numFmtId="225" fontId="108" fillId="0" borderId="0" xfId="0" applyNumberFormat="1" applyFont="1"/>
    <xf numFmtId="225" fontId="108" fillId="24" borderId="0" xfId="218" applyNumberFormat="1" applyFont="1" applyFill="1"/>
    <xf numFmtId="0" fontId="134" fillId="24" borderId="70" xfId="218" applyFont="1" applyFill="1" applyBorder="1"/>
    <xf numFmtId="10" fontId="108" fillId="24" borderId="0" xfId="218" applyNumberFormat="1" applyFont="1" applyFill="1"/>
    <xf numFmtId="0" fontId="10" fillId="24" borderId="70" xfId="218" applyFont="1" applyFill="1" applyBorder="1"/>
    <xf numFmtId="0" fontId="108" fillId="0" borderId="67" xfId="0" applyFont="1" applyBorder="1"/>
    <xf numFmtId="0" fontId="87" fillId="30" borderId="0" xfId="227" applyFont="1" applyFill="1" applyAlignment="1">
      <alignment vertical="center"/>
    </xf>
    <xf numFmtId="0" fontId="87" fillId="0" borderId="0" xfId="227" applyFont="1"/>
    <xf numFmtId="164" fontId="9" fillId="0" borderId="44" xfId="227" applyNumberFormat="1" applyBorder="1" applyAlignment="1">
      <alignment horizontal="center" vertical="center"/>
    </xf>
    <xf numFmtId="168" fontId="9" fillId="0" borderId="44" xfId="585" applyNumberFormat="1" applyFill="1" applyBorder="1" applyAlignment="1"/>
    <xf numFmtId="2" fontId="9" fillId="0" borderId="44" xfId="227" applyNumberFormat="1" applyBorder="1" applyAlignment="1">
      <alignment horizontal="center"/>
    </xf>
    <xf numFmtId="4" fontId="9" fillId="0" borderId="44" xfId="227" applyNumberFormat="1" applyBorder="1" applyAlignment="1">
      <alignment horizontal="center"/>
    </xf>
    <xf numFmtId="164" fontId="9" fillId="0" borderId="44" xfId="227" applyNumberFormat="1" applyBorder="1" applyAlignment="1">
      <alignment horizontal="center"/>
    </xf>
    <xf numFmtId="4" fontId="9" fillId="0" borderId="44" xfId="227" applyNumberFormat="1" applyBorder="1" applyAlignment="1">
      <alignment horizontal="center" vertical="center"/>
    </xf>
    <xf numFmtId="203" fontId="9" fillId="0" borderId="44" xfId="585" applyFill="1" applyBorder="1" applyAlignment="1"/>
    <xf numFmtId="0" fontId="87" fillId="0" borderId="0" xfId="227" applyFont="1" applyAlignment="1">
      <alignment vertical="center"/>
    </xf>
    <xf numFmtId="0" fontId="89" fillId="0" borderId="0" xfId="227" applyFont="1"/>
    <xf numFmtId="3" fontId="9" fillId="24" borderId="58" xfId="771" applyNumberFormat="1" applyFont="1" applyFill="1" applyBorder="1" applyAlignment="1">
      <alignment horizontal="center" vertical="center"/>
    </xf>
    <xf numFmtId="168" fontId="10" fillId="27" borderId="44" xfId="771" applyFont="1" applyFill="1" applyBorder="1" applyAlignment="1">
      <alignment vertical="center"/>
    </xf>
    <xf numFmtId="0" fontId="134" fillId="24" borderId="68" xfId="218" applyFont="1" applyFill="1" applyBorder="1"/>
    <xf numFmtId="0" fontId="108" fillId="24" borderId="35" xfId="218" applyFont="1" applyFill="1" applyBorder="1"/>
    <xf numFmtId="0" fontId="108" fillId="24" borderId="35" xfId="218" applyFont="1" applyFill="1" applyBorder="1" applyAlignment="1">
      <alignment horizontal="center"/>
    </xf>
    <xf numFmtId="0" fontId="108" fillId="24" borderId="108" xfId="218" applyFont="1" applyFill="1" applyBorder="1"/>
    <xf numFmtId="0" fontId="134" fillId="24" borderId="65" xfId="218" applyFont="1" applyFill="1" applyBorder="1" applyAlignment="1">
      <alignment horizontal="left"/>
    </xf>
    <xf numFmtId="0" fontId="108" fillId="24" borderId="70" xfId="218" applyFont="1" applyFill="1" applyBorder="1" applyAlignment="1">
      <alignment horizontal="center"/>
    </xf>
    <xf numFmtId="0" fontId="134" fillId="0" borderId="105" xfId="0" applyFont="1" applyBorder="1"/>
    <xf numFmtId="225" fontId="134" fillId="0" borderId="66" xfId="0" applyNumberFormat="1" applyFont="1" applyBorder="1"/>
    <xf numFmtId="17" fontId="0" fillId="0" borderId="0" xfId="0" applyNumberFormat="1"/>
    <xf numFmtId="0" fontId="129" fillId="24" borderId="44" xfId="0" applyFont="1" applyFill="1" applyBorder="1" applyAlignment="1">
      <alignment horizontal="center"/>
    </xf>
    <xf numFmtId="0" fontId="130" fillId="24" borderId="44" xfId="0" applyFont="1" applyFill="1" applyBorder="1" applyAlignment="1">
      <alignment horizontal="center"/>
    </xf>
    <xf numFmtId="10" fontId="130" fillId="24" borderId="44" xfId="0" applyNumberFormat="1" applyFont="1" applyFill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130" fillId="24" borderId="32" xfId="0" applyFont="1" applyFill="1" applyBorder="1"/>
    <xf numFmtId="10" fontId="130" fillId="24" borderId="0" xfId="0" applyNumberFormat="1" applyFont="1" applyFill="1" applyAlignment="1">
      <alignment horizontal="center"/>
    </xf>
    <xf numFmtId="10" fontId="130" fillId="27" borderId="32" xfId="0" applyNumberFormat="1" applyFont="1" applyFill="1" applyBorder="1" applyAlignment="1" applyProtection="1">
      <alignment horizontal="center"/>
      <protection locked="0"/>
    </xf>
    <xf numFmtId="0" fontId="130" fillId="24" borderId="33" xfId="0" applyFont="1" applyFill="1" applyBorder="1"/>
    <xf numFmtId="10" fontId="130" fillId="27" borderId="0" xfId="0" applyNumberFormat="1" applyFont="1" applyFill="1" applyAlignment="1" applyProtection="1">
      <alignment horizontal="center"/>
      <protection locked="0"/>
    </xf>
    <xf numFmtId="10" fontId="130" fillId="24" borderId="33" xfId="0" applyNumberFormat="1" applyFont="1" applyFill="1" applyBorder="1" applyAlignment="1">
      <alignment horizontal="center"/>
    </xf>
    <xf numFmtId="0" fontId="129" fillId="24" borderId="44" xfId="0" applyFont="1" applyFill="1" applyBorder="1" applyAlignment="1">
      <alignment horizontal="right"/>
    </xf>
    <xf numFmtId="10" fontId="129" fillId="24" borderId="44" xfId="0" applyNumberFormat="1" applyFont="1" applyFill="1" applyBorder="1" applyAlignment="1">
      <alignment horizontal="center"/>
    </xf>
    <xf numFmtId="0" fontId="130" fillId="24" borderId="70" xfId="0" applyFont="1" applyFill="1" applyBorder="1"/>
    <xf numFmtId="10" fontId="130" fillId="24" borderId="65" xfId="0" applyNumberFormat="1" applyFont="1" applyFill="1" applyBorder="1" applyAlignment="1">
      <alignment horizontal="center"/>
    </xf>
    <xf numFmtId="0" fontId="130" fillId="24" borderId="44" xfId="0" applyFont="1" applyFill="1" applyBorder="1"/>
    <xf numFmtId="10" fontId="130" fillId="27" borderId="44" xfId="0" applyNumberFormat="1" applyFont="1" applyFill="1" applyBorder="1" applyAlignment="1" applyProtection="1">
      <alignment horizontal="center"/>
      <protection locked="0"/>
    </xf>
    <xf numFmtId="10" fontId="130" fillId="24" borderId="32" xfId="0" applyNumberFormat="1" applyFont="1" applyFill="1" applyBorder="1" applyAlignment="1">
      <alignment horizontal="center"/>
    </xf>
    <xf numFmtId="0" fontId="136" fillId="0" borderId="0" xfId="0" applyFont="1"/>
    <xf numFmtId="0" fontId="106" fillId="24" borderId="0" xfId="0" applyFont="1" applyFill="1"/>
    <xf numFmtId="10" fontId="106" fillId="24" borderId="0" xfId="0" applyNumberFormat="1" applyFont="1" applyFill="1" applyAlignment="1">
      <alignment horizontal="center"/>
    </xf>
    <xf numFmtId="0" fontId="137" fillId="29" borderId="0" xfId="0" applyFont="1" applyFill="1" applyAlignment="1">
      <alignment horizontal="center"/>
    </xf>
    <xf numFmtId="10" fontId="137" fillId="29" borderId="0" xfId="0" applyNumberFormat="1" applyFont="1" applyFill="1" applyAlignment="1">
      <alignment horizontal="center"/>
    </xf>
    <xf numFmtId="0" fontId="130" fillId="24" borderId="0" xfId="0" applyFont="1" applyFill="1"/>
    <xf numFmtId="0" fontId="103" fillId="0" borderId="0" xfId="0" applyFont="1"/>
    <xf numFmtId="0" fontId="107" fillId="0" borderId="0" xfId="0" applyFont="1" applyAlignment="1">
      <alignment horizontal="center"/>
    </xf>
    <xf numFmtId="17" fontId="0" fillId="0" borderId="0" xfId="0" applyNumberFormat="1" applyAlignment="1">
      <alignment horizontal="left"/>
    </xf>
    <xf numFmtId="10" fontId="0" fillId="0" borderId="0" xfId="0" applyNumberFormat="1" applyAlignment="1">
      <alignment horizontal="center" vertical="center" wrapText="1"/>
    </xf>
    <xf numFmtId="10" fontId="0" fillId="0" borderId="0" xfId="0" applyNumberFormat="1" applyAlignment="1">
      <alignment horizontal="center"/>
    </xf>
    <xf numFmtId="10" fontId="103" fillId="0" borderId="0" xfId="399" applyNumberFormat="1" applyFont="1" applyFill="1" applyBorder="1" applyAlignment="1">
      <alignment horizontal="center"/>
    </xf>
    <xf numFmtId="0" fontId="107" fillId="0" borderId="0" xfId="0" applyFont="1"/>
    <xf numFmtId="10" fontId="107" fillId="0" borderId="0" xfId="399" applyNumberFormat="1" applyFont="1" applyFill="1" applyBorder="1"/>
    <xf numFmtId="0" fontId="138" fillId="0" borderId="0" xfId="0" applyFont="1"/>
    <xf numFmtId="0" fontId="183" fillId="0" borderId="0" xfId="111"/>
    <xf numFmtId="0" fontId="139" fillId="0" borderId="0" xfId="0" applyFont="1" applyAlignment="1">
      <alignment horizontal="center"/>
    </xf>
    <xf numFmtId="0" fontId="138" fillId="0" borderId="0" xfId="0" applyFont="1" applyAlignment="1">
      <alignment horizontal="center"/>
    </xf>
    <xf numFmtId="0" fontId="0" fillId="0" borderId="0" xfId="0" applyAlignment="1"/>
    <xf numFmtId="17" fontId="0" fillId="0" borderId="60" xfId="0" applyNumberFormat="1" applyBorder="1" applyAlignment="1">
      <alignment horizontal="left"/>
    </xf>
    <xf numFmtId="10" fontId="0" fillId="0" borderId="60" xfId="0" applyNumberFormat="1" applyBorder="1" applyAlignment="1">
      <alignment horizontal="center" vertical="center" wrapText="1"/>
    </xf>
    <xf numFmtId="10" fontId="103" fillId="0" borderId="60" xfId="399" applyNumberFormat="1" applyFont="1" applyFill="1" applyBorder="1" applyAlignment="1">
      <alignment horizontal="center"/>
    </xf>
    <xf numFmtId="17" fontId="9" fillId="0" borderId="58" xfId="0" applyNumberFormat="1" applyFont="1" applyBorder="1" applyAlignment="1">
      <alignment horizontal="center"/>
    </xf>
    <xf numFmtId="0" fontId="103" fillId="0" borderId="63" xfId="0" applyFont="1" applyBorder="1" applyAlignment="1">
      <alignment horizontal="center"/>
    </xf>
    <xf numFmtId="2" fontId="0" fillId="0" borderId="58" xfId="0" applyNumberFormat="1" applyBorder="1" applyAlignment="1">
      <alignment horizontal="center" vertical="center" wrapText="1"/>
    </xf>
    <xf numFmtId="0" fontId="140" fillId="24" borderId="0" xfId="209" applyFont="1" applyFill="1"/>
    <xf numFmtId="0" fontId="140" fillId="24" borderId="0" xfId="209" applyFont="1" applyFill="1" applyAlignment="1">
      <alignment horizontal="center"/>
    </xf>
    <xf numFmtId="0" fontId="141" fillId="24" borderId="0" xfId="209" applyFont="1" applyFill="1" applyAlignment="1">
      <alignment horizontal="center"/>
    </xf>
    <xf numFmtId="226" fontId="142" fillId="24" borderId="0" xfId="771" applyNumberFormat="1" applyFont="1" applyFill="1"/>
    <xf numFmtId="168" fontId="140" fillId="24" borderId="0" xfId="771" applyFont="1" applyFill="1"/>
    <xf numFmtId="0" fontId="140" fillId="0" borderId="0" xfId="209" applyFont="1" applyAlignment="1">
      <alignment horizontal="center"/>
    </xf>
    <xf numFmtId="0" fontId="140" fillId="0" borderId="0" xfId="209" applyFont="1"/>
    <xf numFmtId="226" fontId="142" fillId="0" borderId="0" xfId="771" applyNumberFormat="1" applyFont="1"/>
    <xf numFmtId="168" fontId="140" fillId="0" borderId="0" xfId="771" applyFont="1"/>
    <xf numFmtId="0" fontId="143" fillId="24" borderId="0" xfId="218" applyFont="1" applyFill="1" applyBorder="1"/>
    <xf numFmtId="0" fontId="142" fillId="24" borderId="0" xfId="218" applyFont="1" applyFill="1" applyBorder="1"/>
    <xf numFmtId="0" fontId="142" fillId="24" borderId="0" xfId="218" applyFont="1" applyFill="1" applyBorder="1" applyAlignment="1">
      <alignment horizontal="center"/>
    </xf>
    <xf numFmtId="0" fontId="142" fillId="0" borderId="0" xfId="0" applyFont="1" applyBorder="1"/>
    <xf numFmtId="168" fontId="140" fillId="24" borderId="0" xfId="771" applyFont="1" applyFill="1" applyBorder="1"/>
    <xf numFmtId="227" fontId="9" fillId="0" borderId="58" xfId="760" applyNumberFormat="1" applyFont="1" applyFill="1" applyBorder="1" applyAlignment="1">
      <alignment horizontal="center" vertical="center"/>
    </xf>
    <xf numFmtId="0" fontId="9" fillId="0" borderId="58" xfId="0" applyFont="1" applyFill="1" applyBorder="1"/>
    <xf numFmtId="0" fontId="9" fillId="0" borderId="58" xfId="0" applyFont="1" applyFill="1" applyBorder="1" applyAlignment="1">
      <alignment horizontal="center" vertical="center"/>
    </xf>
    <xf numFmtId="0" fontId="116" fillId="0" borderId="107" xfId="0" applyFont="1" applyBorder="1" applyAlignment="1">
      <alignment horizontal="right" vertical="center" wrapText="1"/>
    </xf>
    <xf numFmtId="0" fontId="48" fillId="0" borderId="64" xfId="0" applyFont="1" applyBorder="1" applyAlignment="1">
      <alignment vertical="center" wrapText="1"/>
    </xf>
    <xf numFmtId="0" fontId="83" fillId="0" borderId="31" xfId="0" applyFont="1" applyBorder="1"/>
    <xf numFmtId="0" fontId="83" fillId="0" borderId="65" xfId="0" applyFont="1" applyBorder="1"/>
    <xf numFmtId="0" fontId="83" fillId="0" borderId="67" xfId="0" applyFont="1" applyBorder="1"/>
    <xf numFmtId="168" fontId="10" fillId="27" borderId="32" xfId="774" applyFont="1" applyFill="1" applyBorder="1" applyAlignment="1">
      <alignment horizontal="center" vertical="center" wrapText="1"/>
    </xf>
    <xf numFmtId="0" fontId="10" fillId="27" borderId="32" xfId="255" applyFont="1" applyFill="1" applyBorder="1" applyAlignment="1">
      <alignment horizontal="center" vertical="center" wrapText="1"/>
    </xf>
    <xf numFmtId="2" fontId="10" fillId="27" borderId="56" xfId="255" applyNumberFormat="1" applyFont="1" applyFill="1" applyBorder="1" applyAlignment="1">
      <alignment horizontal="center" vertical="center"/>
    </xf>
    <xf numFmtId="4" fontId="10" fillId="27" borderId="58" xfId="255" applyNumberFormat="1" applyFont="1" applyFill="1" applyBorder="1" applyAlignment="1">
      <alignment horizontal="right" vertical="center"/>
    </xf>
    <xf numFmtId="169" fontId="10" fillId="27" borderId="58" xfId="255" applyNumberFormat="1" applyFont="1" applyFill="1" applyBorder="1" applyAlignment="1">
      <alignment horizontal="center" vertical="center"/>
    </xf>
    <xf numFmtId="2" fontId="10" fillId="27" borderId="58" xfId="255" applyNumberFormat="1" applyFont="1" applyFill="1" applyBorder="1" applyAlignment="1">
      <alignment horizontal="center" vertical="center"/>
    </xf>
    <xf numFmtId="1" fontId="10" fillId="27" borderId="58" xfId="0" applyNumberFormat="1" applyFont="1" applyFill="1" applyBorder="1" applyAlignment="1">
      <alignment horizontal="center" vertical="center" wrapText="1"/>
    </xf>
    <xf numFmtId="4" fontId="137" fillId="29" borderId="44" xfId="255" applyNumberFormat="1" applyFont="1" applyFill="1" applyBorder="1" applyAlignment="1">
      <alignment horizontal="right" vertical="center"/>
    </xf>
    <xf numFmtId="0" fontId="87" fillId="0" borderId="0" xfId="227" applyFont="1" applyFill="1"/>
    <xf numFmtId="0" fontId="87" fillId="0" borderId="0" xfId="227" applyFont="1" applyFill="1" applyAlignment="1">
      <alignment vertical="center"/>
    </xf>
    <xf numFmtId="0" fontId="144" fillId="31" borderId="44" xfId="227" applyFont="1" applyFill="1" applyBorder="1" applyAlignment="1">
      <alignment horizontal="center" vertical="center" wrapText="1"/>
    </xf>
    <xf numFmtId="0" fontId="144" fillId="31" borderId="44" xfId="227" applyFont="1" applyFill="1" applyBorder="1" applyAlignment="1">
      <alignment horizontal="center" vertical="center"/>
    </xf>
    <xf numFmtId="2" fontId="9" fillId="0" borderId="44" xfId="227" applyNumberFormat="1" applyBorder="1" applyAlignment="1">
      <alignment horizontal="center" vertical="center"/>
    </xf>
    <xf numFmtId="4" fontId="9" fillId="0" borderId="49" xfId="227" applyNumberFormat="1" applyBorder="1" applyAlignment="1">
      <alignment horizontal="center" vertical="center"/>
    </xf>
    <xf numFmtId="168" fontId="9" fillId="0" borderId="44" xfId="585" applyNumberFormat="1" applyFill="1" applyBorder="1" applyAlignment="1">
      <alignment horizontal="center" vertical="center"/>
    </xf>
    <xf numFmtId="164" fontId="10" fillId="27" borderId="44" xfId="227" applyNumberFormat="1" applyFont="1" applyFill="1" applyBorder="1" applyAlignment="1">
      <alignment vertical="center"/>
    </xf>
    <xf numFmtId="4" fontId="10" fillId="27" borderId="44" xfId="227" applyNumberFormat="1" applyFont="1" applyFill="1" applyBorder="1" applyAlignment="1">
      <alignment horizontal="center"/>
    </xf>
    <xf numFmtId="4" fontId="137" fillId="29" borderId="44" xfId="227" applyNumberFormat="1" applyFont="1" applyFill="1" applyBorder="1" applyAlignment="1">
      <alignment horizontal="center"/>
    </xf>
    <xf numFmtId="0" fontId="9" fillId="24" borderId="58" xfId="209" applyFont="1" applyFill="1" applyBorder="1" applyAlignment="1">
      <alignment horizontal="center" vertical="center"/>
    </xf>
    <xf numFmtId="2" fontId="9" fillId="24" borderId="58" xfId="209" applyNumberFormat="1" applyFont="1" applyFill="1" applyBorder="1" applyAlignment="1">
      <alignment horizontal="center" vertical="center"/>
    </xf>
    <xf numFmtId="0" fontId="9" fillId="24" borderId="70" xfId="209" applyFont="1" applyFill="1" applyBorder="1" applyAlignment="1">
      <alignment horizontal="center"/>
    </xf>
    <xf numFmtId="0" fontId="104" fillId="0" borderId="0" xfId="111" applyFont="1" applyBorder="1" applyAlignment="1" applyProtection="1"/>
    <xf numFmtId="2" fontId="10" fillId="27" borderId="44" xfId="209" applyNumberFormat="1" applyFont="1" applyFill="1" applyBorder="1" applyAlignment="1">
      <alignment horizontal="center"/>
    </xf>
    <xf numFmtId="0" fontId="10" fillId="24" borderId="56" xfId="209" applyFont="1" applyFill="1" applyBorder="1" applyAlignment="1">
      <alignment horizontal="center" vertical="center"/>
    </xf>
    <xf numFmtId="226" fontId="10" fillId="24" borderId="56" xfId="771" applyNumberFormat="1" applyFont="1" applyFill="1" applyBorder="1" applyAlignment="1">
      <alignment horizontal="center" vertical="center"/>
    </xf>
    <xf numFmtId="0" fontId="134" fillId="0" borderId="76" xfId="0" applyFont="1" applyBorder="1" applyAlignment="1">
      <alignment horizontal="center"/>
    </xf>
    <xf numFmtId="4" fontId="108" fillId="0" borderId="77" xfId="0" applyNumberFormat="1" applyFont="1" applyBorder="1" applyAlignment="1">
      <alignment horizontal="center"/>
    </xf>
    <xf numFmtId="0" fontId="134" fillId="24" borderId="70" xfId="218" applyFont="1" applyFill="1" applyBorder="1" applyAlignment="1">
      <alignment horizontal="right"/>
    </xf>
    <xf numFmtId="0" fontId="145" fillId="29" borderId="44" xfId="0" applyFont="1" applyFill="1" applyBorder="1" applyAlignment="1">
      <alignment horizontal="center" vertical="center"/>
    </xf>
    <xf numFmtId="0" fontId="110" fillId="29" borderId="44" xfId="0" applyFont="1" applyFill="1" applyBorder="1" applyAlignment="1">
      <alignment horizontal="center" vertical="center"/>
    </xf>
    <xf numFmtId="0" fontId="134" fillId="27" borderId="44" xfId="0" applyFont="1" applyFill="1" applyBorder="1" applyAlignment="1">
      <alignment horizontal="center" vertical="center" wrapText="1"/>
    </xf>
    <xf numFmtId="4" fontId="120" fillId="24" borderId="109" xfId="0" applyNumberFormat="1" applyFont="1" applyFill="1" applyBorder="1" applyAlignment="1">
      <alignment horizontal="right" vertical="center" wrapText="1"/>
    </xf>
    <xf numFmtId="0" fontId="108" fillId="24" borderId="110" xfId="0" applyFont="1" applyFill="1" applyBorder="1" applyAlignment="1" applyProtection="1">
      <alignment wrapText="1"/>
      <protection locked="0"/>
    </xf>
    <xf numFmtId="4" fontId="146" fillId="24" borderId="109" xfId="0" applyNumberFormat="1" applyFont="1" applyFill="1" applyBorder="1" applyAlignment="1">
      <alignment horizontal="right" vertical="center" wrapText="1"/>
    </xf>
    <xf numFmtId="180" fontId="110" fillId="29" borderId="0" xfId="553" applyNumberFormat="1" applyFont="1" applyFill="1" applyAlignment="1">
      <alignment horizontal="center" vertical="center"/>
    </xf>
    <xf numFmtId="0" fontId="108" fillId="24" borderId="111" xfId="0" applyFont="1" applyFill="1" applyBorder="1" applyAlignment="1" applyProtection="1">
      <alignment wrapText="1"/>
      <protection locked="0"/>
    </xf>
    <xf numFmtId="180" fontId="110" fillId="0" borderId="0" xfId="553" applyNumberFormat="1" applyFont="1" applyFill="1" applyAlignment="1">
      <alignment horizontal="center" vertical="center"/>
    </xf>
    <xf numFmtId="4" fontId="120" fillId="24" borderId="110" xfId="0" applyNumberFormat="1" applyFont="1" applyFill="1" applyBorder="1" applyAlignment="1">
      <alignment horizontal="right" vertical="center" wrapText="1"/>
    </xf>
    <xf numFmtId="4" fontId="120" fillId="24" borderId="112" xfId="0" applyNumberFormat="1" applyFont="1" applyFill="1" applyBorder="1" applyAlignment="1">
      <alignment horizontal="right" vertical="center" wrapText="1"/>
    </xf>
    <xf numFmtId="4" fontId="120" fillId="24" borderId="113" xfId="0" applyNumberFormat="1" applyFont="1" applyFill="1" applyBorder="1" applyAlignment="1">
      <alignment horizontal="right" vertical="center" wrapText="1"/>
    </xf>
    <xf numFmtId="180" fontId="110" fillId="0" borderId="109" xfId="553" applyNumberFormat="1" applyFont="1" applyFill="1" applyBorder="1" applyAlignment="1">
      <alignment horizontal="center" vertical="center"/>
    </xf>
    <xf numFmtId="4" fontId="120" fillId="0" borderId="112" xfId="0" applyNumberFormat="1" applyFont="1" applyFill="1" applyBorder="1" applyAlignment="1">
      <alignment horizontal="right" vertical="center" wrapText="1"/>
    </xf>
    <xf numFmtId="4" fontId="120" fillId="0" borderId="110" xfId="0" applyNumberFormat="1" applyFont="1" applyFill="1" applyBorder="1" applyAlignment="1">
      <alignment horizontal="right" vertical="center" wrapText="1"/>
    </xf>
    <xf numFmtId="0" fontId="120" fillId="24" borderId="0" xfId="0" applyFont="1" applyFill="1" applyAlignment="1" applyProtection="1">
      <alignment horizontal="left" vertical="center" wrapText="1"/>
      <protection locked="0"/>
    </xf>
    <xf numFmtId="43" fontId="110" fillId="29" borderId="114" xfId="760" applyFont="1" applyFill="1" applyBorder="1" applyAlignment="1">
      <alignment horizontal="center" vertical="center"/>
    </xf>
    <xf numFmtId="180" fontId="110" fillId="29" borderId="114" xfId="553" applyNumberFormat="1" applyFont="1" applyFill="1" applyBorder="1" applyAlignment="1">
      <alignment horizontal="center" vertical="center"/>
    </xf>
    <xf numFmtId="0" fontId="110" fillId="29" borderId="114" xfId="226" applyFont="1" applyFill="1" applyBorder="1" applyAlignment="1">
      <alignment horizontal="center" vertical="center"/>
    </xf>
    <xf numFmtId="0" fontId="108" fillId="24" borderId="112" xfId="0" applyFont="1" applyFill="1" applyBorder="1" applyAlignment="1" applyProtection="1">
      <alignment wrapText="1"/>
      <protection locked="0"/>
    </xf>
    <xf numFmtId="0" fontId="108" fillId="0" borderId="110" xfId="0" applyFont="1" applyFill="1" applyBorder="1" applyAlignment="1" applyProtection="1">
      <alignment wrapText="1"/>
      <protection locked="0"/>
    </xf>
    <xf numFmtId="4" fontId="146" fillId="24" borderId="115" xfId="0" applyNumberFormat="1" applyFont="1" applyFill="1" applyBorder="1" applyAlignment="1">
      <alignment horizontal="right" vertical="center" wrapText="1"/>
    </xf>
    <xf numFmtId="0" fontId="108" fillId="0" borderId="111" xfId="0" applyFont="1" applyFill="1" applyBorder="1" applyAlignment="1" applyProtection="1">
      <alignment wrapText="1"/>
      <protection locked="0"/>
    </xf>
    <xf numFmtId="180" fontId="110" fillId="0" borderId="99" xfId="553" applyNumberFormat="1" applyFont="1" applyFill="1" applyBorder="1" applyAlignment="1">
      <alignment horizontal="center" vertical="center"/>
    </xf>
    <xf numFmtId="0" fontId="133" fillId="29" borderId="26" xfId="0" applyFont="1" applyFill="1" applyBorder="1" applyAlignment="1">
      <alignment vertical="top"/>
    </xf>
    <xf numFmtId="0" fontId="133" fillId="29" borderId="0" xfId="0" applyFont="1" applyFill="1" applyAlignment="1">
      <alignment vertical="top"/>
    </xf>
    <xf numFmtId="0" fontId="133" fillId="29" borderId="27" xfId="0" applyFont="1" applyFill="1" applyBorder="1" applyAlignment="1">
      <alignment vertical="top"/>
    </xf>
    <xf numFmtId="0" fontId="133" fillId="29" borderId="21" xfId="0" applyFont="1" applyFill="1" applyBorder="1" applyAlignment="1">
      <alignment vertical="top"/>
    </xf>
    <xf numFmtId="0" fontId="133" fillId="29" borderId="22" xfId="0" applyFont="1" applyFill="1" applyBorder="1" applyAlignment="1">
      <alignment vertical="top"/>
    </xf>
    <xf numFmtId="0" fontId="133" fillId="29" borderId="17" xfId="0" applyFont="1" applyFill="1" applyBorder="1" applyAlignment="1">
      <alignment vertical="top"/>
    </xf>
    <xf numFmtId="0" fontId="13" fillId="0" borderId="18" xfId="0" applyFont="1" applyBorder="1" applyAlignment="1">
      <alignment vertical="top"/>
    </xf>
    <xf numFmtId="0" fontId="13" fillId="0" borderId="21" xfId="0" applyFont="1" applyBorder="1" applyAlignment="1">
      <alignment vertical="top"/>
    </xf>
    <xf numFmtId="0" fontId="5" fillId="0" borderId="22" xfId="0" applyFont="1" applyBorder="1" applyAlignment="1">
      <alignment horizontal="left" vertical="center" readingOrder="1"/>
    </xf>
    <xf numFmtId="49" fontId="5" fillId="0" borderId="22" xfId="0" applyNumberFormat="1" applyFont="1" applyBorder="1" applyAlignment="1">
      <alignment horizontal="left" vertical="center" readingOrder="1"/>
    </xf>
    <xf numFmtId="4" fontId="91" fillId="0" borderId="28" xfId="199" applyNumberFormat="1" applyFont="1" applyBorder="1" applyAlignment="1">
      <alignment horizontal="right" vertical="center" readingOrder="1"/>
    </xf>
    <xf numFmtId="0" fontId="13" fillId="0" borderId="26" xfId="0" applyFont="1" applyBorder="1" applyAlignment="1">
      <alignment vertical="top"/>
    </xf>
    <xf numFmtId="4" fontId="91" fillId="0" borderId="30" xfId="199" applyNumberFormat="1" applyFont="1" applyBorder="1" applyAlignment="1">
      <alignment horizontal="right" vertical="center" readingOrder="1"/>
    </xf>
    <xf numFmtId="4" fontId="91" fillId="0" borderId="29" xfId="199" applyNumberFormat="1" applyFont="1" applyBorder="1" applyAlignment="1">
      <alignment horizontal="right" vertical="center" readingOrder="1"/>
    </xf>
    <xf numFmtId="0" fontId="137" fillId="29" borderId="44" xfId="0" applyFont="1" applyFill="1" applyBorder="1" applyAlignment="1">
      <alignment horizontal="center" vertical="center" wrapText="1"/>
    </xf>
    <xf numFmtId="0" fontId="137" fillId="29" borderId="44" xfId="0" applyFont="1" applyFill="1" applyBorder="1" applyAlignment="1">
      <alignment horizontal="center" vertical="center"/>
    </xf>
    <xf numFmtId="4" fontId="0" fillId="0" borderId="63" xfId="0" applyNumberFormat="1" applyBorder="1" applyAlignment="1">
      <alignment horizontal="center" vertical="center"/>
    </xf>
    <xf numFmtId="0" fontId="9" fillId="0" borderId="63" xfId="0" applyFont="1" applyBorder="1" applyAlignment="1">
      <alignment horizontal="center" vertical="center"/>
    </xf>
    <xf numFmtId="0" fontId="9" fillId="0" borderId="63" xfId="0" applyFont="1" applyBorder="1" applyAlignment="1">
      <alignment horizontal="center" vertical="center" wrapText="1"/>
    </xf>
    <xf numFmtId="4" fontId="0" fillId="0" borderId="58" xfId="0" applyNumberFormat="1" applyBorder="1" applyAlignment="1">
      <alignment horizontal="center" vertical="center"/>
    </xf>
    <xf numFmtId="2" fontId="9" fillId="0" borderId="56" xfId="0" applyNumberFormat="1" applyFont="1" applyBorder="1" applyAlignment="1">
      <alignment horizontal="center" vertical="center"/>
    </xf>
    <xf numFmtId="4" fontId="9" fillId="0" borderId="58" xfId="0" applyNumberFormat="1" applyFont="1" applyBorder="1" applyAlignment="1">
      <alignment horizontal="center" vertical="center"/>
    </xf>
    <xf numFmtId="2" fontId="9" fillId="0" borderId="63" xfId="0" applyNumberFormat="1" applyFont="1" applyBorder="1" applyAlignment="1">
      <alignment horizontal="center" vertical="center"/>
    </xf>
    <xf numFmtId="4" fontId="9" fillId="0" borderId="62" xfId="0" applyNumberFormat="1" applyFont="1" applyBorder="1" applyAlignment="1">
      <alignment horizontal="center" vertical="center"/>
    </xf>
    <xf numFmtId="2" fontId="9" fillId="0" borderId="58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26" borderId="64" xfId="0" applyFont="1" applyFill="1" applyBorder="1" applyAlignment="1">
      <alignment horizontal="center" vertical="center"/>
    </xf>
    <xf numFmtId="0" fontId="23" fillId="26" borderId="31" xfId="0" applyFont="1" applyFill="1" applyBorder="1" applyAlignment="1">
      <alignment horizontal="center" vertical="center"/>
    </xf>
    <xf numFmtId="0" fontId="7" fillId="26" borderId="0" xfId="0" quotePrefix="1" applyFont="1" applyFill="1" applyAlignment="1">
      <alignment horizontal="center" vertical="center"/>
    </xf>
    <xf numFmtId="0" fontId="23" fillId="26" borderId="65" xfId="0" applyFont="1" applyFill="1" applyBorder="1" applyAlignment="1">
      <alignment horizontal="center" vertical="center"/>
    </xf>
    <xf numFmtId="0" fontId="7" fillId="26" borderId="66" xfId="0" quotePrefix="1" applyFont="1" applyFill="1" applyBorder="1" applyAlignment="1">
      <alignment horizontal="center" vertical="center"/>
    </xf>
    <xf numFmtId="0" fontId="23" fillId="26" borderId="67" xfId="0" quotePrefix="1" applyFont="1" applyFill="1" applyBorder="1" applyAlignment="1">
      <alignment horizontal="center" vertical="center"/>
    </xf>
    <xf numFmtId="1" fontId="9" fillId="0" borderId="63" xfId="255" applyNumberFormat="1" applyFont="1" applyBorder="1" applyAlignment="1">
      <alignment horizontal="center" vertical="center"/>
    </xf>
    <xf numFmtId="1" fontId="9" fillId="0" borderId="58" xfId="255" applyNumberFormat="1" applyFont="1" applyBorder="1" applyAlignment="1">
      <alignment horizontal="center" vertical="center"/>
    </xf>
    <xf numFmtId="0" fontId="9" fillId="0" borderId="58" xfId="328" applyFont="1" applyBorder="1" applyAlignment="1">
      <alignment horizontal="center" vertical="center"/>
    </xf>
    <xf numFmtId="1" fontId="9" fillId="0" borderId="56" xfId="255" applyNumberFormat="1" applyFont="1" applyBorder="1" applyAlignment="1">
      <alignment horizontal="center" vertical="center"/>
    </xf>
    <xf numFmtId="4" fontId="12" fillId="0" borderId="56" xfId="0" applyNumberFormat="1" applyFont="1" applyBorder="1" applyAlignment="1">
      <alignment horizontal="center" vertical="center" readingOrder="1"/>
    </xf>
    <xf numFmtId="191" fontId="12" fillId="0" borderId="56" xfId="0" applyNumberFormat="1" applyFont="1" applyBorder="1" applyAlignment="1">
      <alignment horizontal="center" vertical="center" readingOrder="1"/>
    </xf>
    <xf numFmtId="0" fontId="12" fillId="0" borderId="58" xfId="0" applyFont="1" applyBorder="1" applyAlignment="1">
      <alignment horizontal="center" vertical="center" readingOrder="1"/>
    </xf>
    <xf numFmtId="4" fontId="12" fillId="0" borderId="58" xfId="0" applyNumberFormat="1" applyFont="1" applyBorder="1" applyAlignment="1">
      <alignment horizontal="center" vertical="center" readingOrder="1"/>
    </xf>
    <xf numFmtId="191" fontId="12" fillId="0" borderId="58" xfId="0" applyNumberFormat="1" applyFont="1" applyBorder="1" applyAlignment="1">
      <alignment horizontal="center" vertical="center" readingOrder="1"/>
    </xf>
    <xf numFmtId="2" fontId="85" fillId="27" borderId="78" xfId="0" applyNumberFormat="1" applyFont="1" applyFill="1" applyBorder="1" applyAlignment="1">
      <alignment horizontal="center" vertical="center" readingOrder="1"/>
    </xf>
    <xf numFmtId="0" fontId="12" fillId="0" borderId="56" xfId="0" applyFont="1" applyBorder="1" applyAlignment="1">
      <alignment horizontal="center" vertical="center" readingOrder="1"/>
    </xf>
    <xf numFmtId="4" fontId="146" fillId="27" borderId="62" xfId="0" applyNumberFormat="1" applyFont="1" applyFill="1" applyBorder="1" applyAlignment="1">
      <alignment horizontal="center" vertical="center" wrapText="1"/>
    </xf>
    <xf numFmtId="0" fontId="9" fillId="0" borderId="56" xfId="0" applyFont="1" applyBorder="1" applyAlignment="1">
      <alignment horizontal="center" vertical="center"/>
    </xf>
    <xf numFmtId="0" fontId="9" fillId="0" borderId="56" xfId="0" applyFont="1" applyBorder="1" applyAlignment="1">
      <alignment vertical="center"/>
    </xf>
    <xf numFmtId="3" fontId="12" fillId="0" borderId="58" xfId="0" applyNumberFormat="1" applyFont="1" applyBorder="1" applyAlignment="1">
      <alignment horizontal="center" vertical="center" readingOrder="1"/>
    </xf>
    <xf numFmtId="0" fontId="9" fillId="0" borderId="58" xfId="0" applyFont="1" applyBorder="1" applyAlignment="1">
      <alignment vertical="center"/>
    </xf>
    <xf numFmtId="0" fontId="9" fillId="0" borderId="75" xfId="0" applyFont="1" applyBorder="1" applyAlignment="1">
      <alignment horizontal="center" vertical="center"/>
    </xf>
    <xf numFmtId="0" fontId="108" fillId="0" borderId="70" xfId="0" quotePrefix="1" applyFont="1" applyBorder="1" applyAlignment="1">
      <alignment horizontal="center" vertical="center"/>
    </xf>
    <xf numFmtId="0" fontId="9" fillId="0" borderId="32" xfId="0" applyFont="1" applyBorder="1" applyAlignment="1">
      <alignment vertical="center"/>
    </xf>
    <xf numFmtId="0" fontId="108" fillId="0" borderId="75" xfId="0" applyFont="1" applyBorder="1" applyAlignment="1">
      <alignment horizontal="center" vertical="center"/>
    </xf>
    <xf numFmtId="0" fontId="9" fillId="0" borderId="56" xfId="0" quotePrefix="1" applyFont="1" applyBorder="1" applyAlignment="1">
      <alignment horizontal="center" vertical="center"/>
    </xf>
    <xf numFmtId="3" fontId="12" fillId="0" borderId="56" xfId="0" applyNumberFormat="1" applyFont="1" applyBorder="1" applyAlignment="1">
      <alignment horizontal="center" vertical="center" readingOrder="1"/>
    </xf>
    <xf numFmtId="0" fontId="9" fillId="0" borderId="58" xfId="0" quotePrefix="1" applyFont="1" applyBorder="1" applyAlignment="1">
      <alignment horizontal="center" vertical="center"/>
    </xf>
    <xf numFmtId="4" fontId="120" fillId="0" borderId="58" xfId="0" applyNumberFormat="1" applyFont="1" applyBorder="1" applyAlignment="1">
      <alignment horizontal="center" vertical="center" wrapText="1"/>
    </xf>
    <xf numFmtId="4" fontId="120" fillId="0" borderId="63" xfId="0" applyNumberFormat="1" applyFont="1" applyBorder="1" applyAlignment="1">
      <alignment horizontal="center" vertical="center" wrapText="1"/>
    </xf>
    <xf numFmtId="4" fontId="120" fillId="0" borderId="56" xfId="0" applyNumberFormat="1" applyFont="1" applyBorder="1" applyAlignment="1">
      <alignment horizontal="center" vertical="center" wrapText="1"/>
    </xf>
    <xf numFmtId="3" fontId="85" fillId="27" borderId="62" xfId="0" applyNumberFormat="1" applyFont="1" applyFill="1" applyBorder="1" applyAlignment="1">
      <alignment horizontal="center" vertical="center" readingOrder="1"/>
    </xf>
    <xf numFmtId="4" fontId="120" fillId="27" borderId="62" xfId="0" applyNumberFormat="1" applyFont="1" applyFill="1" applyBorder="1" applyAlignment="1">
      <alignment horizontal="center" vertical="center" wrapText="1"/>
    </xf>
    <xf numFmtId="3" fontId="85" fillId="27" borderId="60" xfId="0" applyNumberFormat="1" applyFont="1" applyFill="1" applyBorder="1" applyAlignment="1">
      <alignment horizontal="center" vertical="center" readingOrder="1"/>
    </xf>
    <xf numFmtId="4" fontId="120" fillId="27" borderId="60" xfId="0" applyNumberFormat="1" applyFont="1" applyFill="1" applyBorder="1" applyAlignment="1">
      <alignment horizontal="center" vertical="center" wrapText="1"/>
    </xf>
    <xf numFmtId="0" fontId="134" fillId="27" borderId="63" xfId="0" applyFont="1" applyFill="1" applyBorder="1" applyAlignment="1">
      <alignment horizontal="center" vertical="center"/>
    </xf>
    <xf numFmtId="0" fontId="134" fillId="27" borderId="79" xfId="0" applyFont="1" applyFill="1" applyBorder="1"/>
    <xf numFmtId="0" fontId="108" fillId="27" borderId="116" xfId="0" applyFont="1" applyFill="1" applyBorder="1" applyAlignment="1">
      <alignment horizontal="center"/>
    </xf>
    <xf numFmtId="4" fontId="108" fillId="27" borderId="116" xfId="0" applyNumberFormat="1" applyFont="1" applyFill="1" applyBorder="1" applyAlignment="1">
      <alignment horizontal="center"/>
    </xf>
    <xf numFmtId="4" fontId="108" fillId="27" borderId="76" xfId="0" applyNumberFormat="1" applyFont="1" applyFill="1" applyBorder="1" applyAlignment="1">
      <alignment horizontal="center"/>
    </xf>
    <xf numFmtId="0" fontId="134" fillId="27" borderId="62" xfId="0" applyFont="1" applyFill="1" applyBorder="1" applyAlignment="1">
      <alignment horizontal="center" vertical="center"/>
    </xf>
    <xf numFmtId="0" fontId="134" fillId="27" borderId="117" xfId="0" applyFont="1" applyFill="1" applyBorder="1"/>
    <xf numFmtId="0" fontId="108" fillId="27" borderId="103" xfId="0" applyFont="1" applyFill="1" applyBorder="1" applyAlignment="1">
      <alignment horizontal="center"/>
    </xf>
    <xf numFmtId="4" fontId="108" fillId="27" borderId="103" xfId="0" applyNumberFormat="1" applyFont="1" applyFill="1" applyBorder="1" applyAlignment="1">
      <alignment horizontal="center"/>
    </xf>
    <xf numFmtId="4" fontId="108" fillId="27" borderId="118" xfId="0" applyNumberFormat="1" applyFont="1" applyFill="1" applyBorder="1" applyAlignment="1">
      <alignment horizontal="center"/>
    </xf>
    <xf numFmtId="4" fontId="134" fillId="27" borderId="32" xfId="0" applyNumberFormat="1" applyFont="1" applyFill="1" applyBorder="1" applyAlignment="1">
      <alignment horizontal="center" vertical="center"/>
    </xf>
    <xf numFmtId="0" fontId="110" fillId="29" borderId="105" xfId="202" applyFont="1" applyFill="1" applyBorder="1" applyAlignment="1">
      <alignment horizontal="right"/>
    </xf>
    <xf numFmtId="0" fontId="110" fillId="29" borderId="66" xfId="202" applyFont="1" applyFill="1" applyBorder="1" applyAlignment="1">
      <alignment horizontal="right"/>
    </xf>
    <xf numFmtId="0" fontId="145" fillId="29" borderId="66" xfId="202" applyFont="1" applyFill="1" applyBorder="1"/>
    <xf numFmtId="0" fontId="145" fillId="29" borderId="66" xfId="0" applyFont="1" applyFill="1" applyBorder="1"/>
    <xf numFmtId="0" fontId="110" fillId="29" borderId="66" xfId="0" applyFont="1" applyFill="1" applyBorder="1" applyAlignment="1">
      <alignment horizontal="right"/>
    </xf>
    <xf numFmtId="4" fontId="134" fillId="0" borderId="31" xfId="202" applyNumberFormat="1" applyFont="1" applyBorder="1" applyAlignment="1">
      <alignment horizontal="center"/>
    </xf>
    <xf numFmtId="4" fontId="134" fillId="0" borderId="65" xfId="202" applyNumberFormat="1" applyFont="1" applyBorder="1" applyAlignment="1">
      <alignment horizontal="center"/>
    </xf>
    <xf numFmtId="4" fontId="10" fillId="0" borderId="65" xfId="0" applyNumberFormat="1" applyFont="1" applyBorder="1" applyAlignment="1">
      <alignment horizontal="center"/>
    </xf>
    <xf numFmtId="4" fontId="110" fillId="29" borderId="67" xfId="0" applyNumberFormat="1" applyFont="1" applyFill="1" applyBorder="1" applyAlignment="1">
      <alignment horizontal="center"/>
    </xf>
    <xf numFmtId="0" fontId="85" fillId="27" borderId="44" xfId="0" applyFont="1" applyFill="1" applyBorder="1" applyAlignment="1">
      <alignment horizontal="center" vertical="center" readingOrder="1"/>
    </xf>
    <xf numFmtId="226" fontId="9" fillId="24" borderId="44" xfId="771" applyNumberFormat="1" applyFont="1" applyFill="1" applyBorder="1" applyAlignment="1">
      <alignment horizontal="center" vertical="center"/>
    </xf>
    <xf numFmtId="168" fontId="9" fillId="24" borderId="44" xfId="771" applyFont="1" applyFill="1" applyBorder="1" applyAlignment="1">
      <alignment horizontal="center" vertical="center"/>
    </xf>
    <xf numFmtId="168" fontId="9" fillId="24" borderId="44" xfId="771" applyFont="1" applyFill="1" applyBorder="1" applyAlignment="1">
      <alignment horizontal="center" vertical="center" wrapText="1"/>
    </xf>
    <xf numFmtId="43" fontId="9" fillId="24" borderId="44" xfId="799" applyFont="1" applyFill="1" applyBorder="1" applyAlignment="1">
      <alignment horizontal="center" vertical="center"/>
    </xf>
    <xf numFmtId="43" fontId="9" fillId="24" borderId="48" xfId="799" applyFont="1" applyFill="1" applyBorder="1" applyAlignment="1">
      <alignment horizontal="center" vertical="center"/>
    </xf>
    <xf numFmtId="0" fontId="9" fillId="24" borderId="43" xfId="209" applyFont="1" applyFill="1" applyBorder="1" applyAlignment="1">
      <alignment horizontal="center" vertical="center"/>
    </xf>
    <xf numFmtId="4" fontId="9" fillId="0" borderId="44" xfId="0" applyNumberFormat="1" applyFont="1" applyBorder="1" applyAlignment="1">
      <alignment horizontal="center" vertical="center"/>
    </xf>
    <xf numFmtId="49" fontId="108" fillId="0" borderId="44" xfId="0" applyNumberFormat="1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168" fontId="9" fillId="0" borderId="44" xfId="771" applyFont="1" applyFill="1" applyBorder="1" applyAlignment="1">
      <alignment vertical="center"/>
    </xf>
    <xf numFmtId="168" fontId="9" fillId="24" borderId="44" xfId="771" applyFont="1" applyFill="1" applyBorder="1" applyAlignment="1">
      <alignment vertical="center"/>
    </xf>
    <xf numFmtId="168" fontId="9" fillId="0" borderId="48" xfId="771" applyFont="1" applyFill="1" applyBorder="1" applyAlignment="1">
      <alignment vertical="center"/>
    </xf>
    <xf numFmtId="168" fontId="10" fillId="27" borderId="48" xfId="771" applyFont="1" applyFill="1" applyBorder="1" applyAlignment="1">
      <alignment vertical="center"/>
    </xf>
    <xf numFmtId="4" fontId="9" fillId="24" borderId="44" xfId="771" applyNumberFormat="1" applyFont="1" applyFill="1" applyBorder="1" applyAlignment="1">
      <alignment horizontal="center" vertical="center"/>
    </xf>
    <xf numFmtId="10" fontId="9" fillId="24" borderId="44" xfId="771" applyNumberFormat="1" applyFont="1" applyFill="1" applyBorder="1" applyAlignment="1">
      <alignment vertical="center"/>
    </xf>
    <xf numFmtId="168" fontId="10" fillId="27" borderId="55" xfId="771" applyFont="1" applyFill="1" applyBorder="1" applyAlignment="1">
      <alignment vertical="center"/>
    </xf>
    <xf numFmtId="168" fontId="9" fillId="0" borderId="44" xfId="771" applyFont="1" applyFill="1" applyBorder="1" applyAlignment="1">
      <alignment horizontal="center" vertical="center"/>
    </xf>
    <xf numFmtId="168" fontId="9" fillId="0" borderId="48" xfId="771" applyFont="1" applyFill="1" applyBorder="1" applyAlignment="1">
      <alignment horizontal="center" vertical="center"/>
    </xf>
    <xf numFmtId="0" fontId="9" fillId="27" borderId="73" xfId="209" applyFont="1" applyFill="1" applyBorder="1" applyAlignment="1">
      <alignment horizontal="center"/>
    </xf>
    <xf numFmtId="0" fontId="9" fillId="27" borderId="0" xfId="209" applyFont="1" applyFill="1"/>
    <xf numFmtId="226" fontId="9" fillId="27" borderId="0" xfId="771" applyNumberFormat="1" applyFont="1" applyFill="1" applyBorder="1"/>
    <xf numFmtId="168" fontId="9" fillId="27" borderId="0" xfId="771" applyFont="1" applyFill="1" applyBorder="1"/>
    <xf numFmtId="168" fontId="10" fillId="27" borderId="45" xfId="771" applyFont="1" applyFill="1" applyBorder="1" applyAlignment="1">
      <alignment vertical="center"/>
    </xf>
    <xf numFmtId="226" fontId="108" fillId="27" borderId="0" xfId="771" applyNumberFormat="1" applyFont="1" applyFill="1" applyBorder="1"/>
    <xf numFmtId="0" fontId="9" fillId="27" borderId="0" xfId="209" applyFont="1" applyFill="1" applyBorder="1"/>
    <xf numFmtId="0" fontId="147" fillId="29" borderId="119" xfId="361" applyFont="1" applyFill="1" applyBorder="1" applyAlignment="1">
      <alignment horizontal="center" vertical="center" wrapText="1"/>
    </xf>
    <xf numFmtId="0" fontId="108" fillId="0" borderId="120" xfId="361" applyFont="1" applyBorder="1" applyAlignment="1">
      <alignment horizontal="center" vertical="center"/>
    </xf>
    <xf numFmtId="0" fontId="108" fillId="0" borderId="121" xfId="361" applyFont="1" applyBorder="1" applyAlignment="1">
      <alignment horizontal="center" vertical="center"/>
    </xf>
    <xf numFmtId="2" fontId="108" fillId="0" borderId="121" xfId="361" applyNumberFormat="1" applyFont="1" applyBorder="1" applyAlignment="1">
      <alignment horizontal="center" vertical="center"/>
    </xf>
    <xf numFmtId="0" fontId="108" fillId="0" borderId="122" xfId="361" applyFont="1" applyBorder="1" applyAlignment="1">
      <alignment horizontal="center" vertical="center"/>
    </xf>
    <xf numFmtId="2" fontId="108" fillId="0" borderId="123" xfId="361" applyNumberFormat="1" applyFont="1" applyBorder="1" applyAlignment="1">
      <alignment horizontal="center" vertical="center"/>
    </xf>
    <xf numFmtId="43" fontId="108" fillId="0" borderId="121" xfId="785" applyFont="1" applyBorder="1" applyAlignment="1">
      <alignment horizontal="center" vertical="center"/>
    </xf>
    <xf numFmtId="43" fontId="108" fillId="0" borderId="124" xfId="785" applyFont="1" applyBorder="1" applyAlignment="1">
      <alignment horizontal="center" vertical="center"/>
    </xf>
    <xf numFmtId="43" fontId="108" fillId="0" borderId="124" xfId="794" applyFont="1" applyBorder="1" applyAlignment="1">
      <alignment vertical="center"/>
    </xf>
    <xf numFmtId="43" fontId="108" fillId="0" borderId="125" xfId="794" applyFont="1" applyBorder="1" applyAlignment="1">
      <alignment vertical="center"/>
    </xf>
    <xf numFmtId="0" fontId="108" fillId="0" borderId="126" xfId="361" applyFont="1" applyBorder="1" applyAlignment="1">
      <alignment horizontal="center" vertical="center"/>
    </xf>
    <xf numFmtId="0" fontId="108" fillId="0" borderId="102" xfId="361" applyFont="1" applyBorder="1" applyAlignment="1">
      <alignment horizontal="center" vertical="center"/>
    </xf>
    <xf numFmtId="2" fontId="108" fillId="0" borderId="102" xfId="361" applyNumberFormat="1" applyFont="1" applyBorder="1" applyAlignment="1">
      <alignment horizontal="center" vertical="center"/>
    </xf>
    <xf numFmtId="0" fontId="108" fillId="0" borderId="75" xfId="361" applyFont="1" applyBorder="1" applyAlignment="1">
      <alignment horizontal="center" vertical="center"/>
    </xf>
    <xf numFmtId="2" fontId="108" fillId="0" borderId="77" xfId="361" applyNumberFormat="1" applyFont="1" applyBorder="1" applyAlignment="1">
      <alignment horizontal="center" vertical="center"/>
    </xf>
    <xf numFmtId="43" fontId="108" fillId="0" borderId="102" xfId="785" applyFont="1" applyBorder="1" applyAlignment="1">
      <alignment horizontal="center" vertical="center"/>
    </xf>
    <xf numFmtId="43" fontId="108" fillId="0" borderId="58" xfId="785" applyFont="1" applyBorder="1" applyAlignment="1">
      <alignment horizontal="center" vertical="center"/>
    </xf>
    <xf numFmtId="43" fontId="108" fillId="0" borderId="58" xfId="794" applyFont="1" applyBorder="1" applyAlignment="1">
      <alignment vertical="center"/>
    </xf>
    <xf numFmtId="43" fontId="108" fillId="0" borderId="59" xfId="794" applyFont="1" applyBorder="1" applyAlignment="1">
      <alignment vertical="center"/>
    </xf>
    <xf numFmtId="0" fontId="108" fillId="0" borderId="127" xfId="361" applyFont="1" applyBorder="1" applyAlignment="1">
      <alignment horizontal="center" vertical="center"/>
    </xf>
    <xf numFmtId="0" fontId="108" fillId="0" borderId="128" xfId="361" applyFont="1" applyBorder="1" applyAlignment="1">
      <alignment horizontal="center" vertical="center"/>
    </xf>
    <xf numFmtId="2" fontId="108" fillId="0" borderId="128" xfId="361" applyNumberFormat="1" applyFont="1" applyBorder="1" applyAlignment="1">
      <alignment horizontal="center" vertical="center"/>
    </xf>
    <xf numFmtId="0" fontId="108" fillId="0" borderId="129" xfId="361" applyFont="1" applyBorder="1" applyAlignment="1">
      <alignment horizontal="center" vertical="center"/>
    </xf>
    <xf numFmtId="2" fontId="108" fillId="0" borderId="130" xfId="361" applyNumberFormat="1" applyFont="1" applyBorder="1" applyAlignment="1">
      <alignment horizontal="center" vertical="center"/>
    </xf>
    <xf numFmtId="43" fontId="108" fillId="0" borderId="128" xfId="785" applyFont="1" applyBorder="1" applyAlignment="1">
      <alignment horizontal="center" vertical="center"/>
    </xf>
    <xf numFmtId="43" fontId="108" fillId="0" borderId="72" xfId="785" applyFont="1" applyBorder="1" applyAlignment="1">
      <alignment horizontal="center" vertical="center"/>
    </xf>
    <xf numFmtId="43" fontId="108" fillId="0" borderId="72" xfId="794" applyFont="1" applyBorder="1" applyAlignment="1">
      <alignment vertical="center"/>
    </xf>
    <xf numFmtId="43" fontId="108" fillId="0" borderId="87" xfId="794" applyFont="1" applyBorder="1" applyAlignment="1">
      <alignment vertical="center"/>
    </xf>
    <xf numFmtId="43" fontId="110" fillId="29" borderId="131" xfId="361" applyNumberFormat="1" applyFont="1" applyFill="1" applyBorder="1" applyAlignment="1">
      <alignment horizontal="center" vertical="center"/>
    </xf>
    <xf numFmtId="43" fontId="110" fillId="29" borderId="119" xfId="361" applyNumberFormat="1" applyFont="1" applyFill="1" applyBorder="1" applyAlignment="1">
      <alignment vertical="center"/>
    </xf>
    <xf numFmtId="0" fontId="110" fillId="29" borderId="132" xfId="245" applyFont="1" applyFill="1" applyBorder="1" applyAlignment="1">
      <alignment horizontal="center"/>
    </xf>
    <xf numFmtId="0" fontId="110" fillId="29" borderId="133" xfId="245" applyFont="1" applyFill="1" applyBorder="1" applyAlignment="1">
      <alignment horizontal="center"/>
    </xf>
    <xf numFmtId="0" fontId="110" fillId="29" borderId="134" xfId="245" applyFont="1" applyFill="1" applyBorder="1" applyAlignment="1">
      <alignment horizontal="center" vertical="center" wrapText="1"/>
    </xf>
    <xf numFmtId="0" fontId="110" fillId="29" borderId="44" xfId="245" applyFont="1" applyFill="1" applyBorder="1" applyAlignment="1">
      <alignment horizontal="center" vertical="center" wrapText="1"/>
    </xf>
    <xf numFmtId="0" fontId="110" fillId="29" borderId="1" xfId="245" applyFont="1" applyFill="1" applyBorder="1" applyAlignment="1">
      <alignment horizontal="center" vertical="center" wrapText="1"/>
    </xf>
    <xf numFmtId="0" fontId="110" fillId="29" borderId="135" xfId="245" applyFont="1" applyFill="1" applyBorder="1" applyAlignment="1">
      <alignment horizontal="center" vertical="center" wrapText="1"/>
    </xf>
    <xf numFmtId="0" fontId="110" fillId="29" borderId="49" xfId="245" applyFont="1" applyFill="1" applyBorder="1" applyAlignment="1">
      <alignment horizontal="center" vertical="center" wrapText="1"/>
    </xf>
    <xf numFmtId="0" fontId="110" fillId="29" borderId="48" xfId="245" applyFont="1" applyFill="1" applyBorder="1" applyAlignment="1">
      <alignment horizontal="center" vertical="center" wrapText="1"/>
    </xf>
    <xf numFmtId="0" fontId="9" fillId="0" borderId="83" xfId="245" applyFont="1" applyBorder="1" applyAlignment="1">
      <alignment horizontal="center" vertical="center"/>
    </xf>
    <xf numFmtId="168" fontId="9" fillId="0" borderId="58" xfId="553" applyFont="1" applyBorder="1" applyAlignment="1">
      <alignment vertical="center"/>
    </xf>
    <xf numFmtId="168" fontId="9" fillId="0" borderId="75" xfId="553" applyFont="1" applyBorder="1" applyAlignment="1">
      <alignment vertical="center"/>
    </xf>
    <xf numFmtId="168" fontId="9" fillId="0" borderId="136" xfId="553" applyFont="1" applyBorder="1" applyAlignment="1">
      <alignment vertical="center"/>
    </xf>
    <xf numFmtId="168" fontId="9" fillId="0" borderId="77" xfId="553" applyFont="1" applyBorder="1" applyAlignment="1">
      <alignment vertical="center"/>
    </xf>
    <xf numFmtId="168" fontId="9" fillId="0" borderId="59" xfId="553" applyFont="1" applyBorder="1" applyAlignment="1">
      <alignment vertical="center"/>
    </xf>
    <xf numFmtId="0" fontId="9" fillId="0" borderId="137" xfId="245" applyFont="1" applyBorder="1" applyAlignment="1">
      <alignment horizontal="center" vertical="center"/>
    </xf>
    <xf numFmtId="168" fontId="9" fillId="0" borderId="62" xfId="553" applyFont="1" applyBorder="1" applyAlignment="1">
      <alignment vertical="center"/>
    </xf>
    <xf numFmtId="168" fontId="9" fillId="0" borderId="117" xfId="553" applyFont="1" applyBorder="1" applyAlignment="1">
      <alignment vertical="center"/>
    </xf>
    <xf numFmtId="168" fontId="9" fillId="0" borderId="138" xfId="553" applyFont="1" applyBorder="1" applyAlignment="1">
      <alignment vertical="center"/>
    </xf>
    <xf numFmtId="168" fontId="9" fillId="0" borderId="118" xfId="553" applyFont="1" applyBorder="1" applyAlignment="1">
      <alignment vertical="center"/>
    </xf>
    <xf numFmtId="168" fontId="9" fillId="0" borderId="100" xfId="553" applyFont="1" applyBorder="1" applyAlignment="1">
      <alignment vertical="center"/>
    </xf>
    <xf numFmtId="0" fontId="10" fillId="27" borderId="139" xfId="245" applyFont="1" applyFill="1" applyBorder="1" applyAlignment="1">
      <alignment horizontal="center" vertical="center"/>
    </xf>
    <xf numFmtId="0" fontId="10" fillId="27" borderId="84" xfId="245" applyFont="1" applyFill="1" applyBorder="1" applyAlignment="1">
      <alignment horizontal="center" vertical="center"/>
    </xf>
    <xf numFmtId="168" fontId="10" fillId="27" borderId="124" xfId="553" applyFont="1" applyFill="1" applyBorder="1" applyAlignment="1">
      <alignment horizontal="center" vertical="center"/>
    </xf>
    <xf numFmtId="168" fontId="10" fillId="27" borderId="140" xfId="245" applyNumberFormat="1" applyFont="1" applyFill="1" applyBorder="1" applyAlignment="1">
      <alignment horizontal="center" vertical="center"/>
    </xf>
    <xf numFmtId="168" fontId="10" fillId="27" borderId="123" xfId="245" applyNumberFormat="1" applyFont="1" applyFill="1" applyBorder="1" applyAlignment="1">
      <alignment horizontal="center" vertical="center"/>
    </xf>
    <xf numFmtId="168" fontId="10" fillId="27" borderId="124" xfId="245" applyNumberFormat="1" applyFont="1" applyFill="1" applyBorder="1" applyAlignment="1">
      <alignment horizontal="center" vertical="center"/>
    </xf>
    <xf numFmtId="168" fontId="10" fillId="27" borderId="125" xfId="245" applyNumberFormat="1" applyFont="1" applyFill="1" applyBorder="1" applyAlignment="1">
      <alignment horizontal="center" vertical="center"/>
    </xf>
    <xf numFmtId="10" fontId="10" fillId="27" borderId="72" xfId="553" applyNumberFormat="1" applyFont="1" applyFill="1" applyBorder="1" applyAlignment="1">
      <alignment horizontal="center" vertical="center"/>
    </xf>
    <xf numFmtId="10" fontId="10" fillId="27" borderId="129" xfId="553" applyNumberFormat="1" applyFont="1" applyFill="1" applyBorder="1" applyAlignment="1">
      <alignment horizontal="center" vertical="center"/>
    </xf>
    <xf numFmtId="10" fontId="10" fillId="27" borderId="141" xfId="553" applyNumberFormat="1" applyFont="1" applyFill="1" applyBorder="1" applyAlignment="1">
      <alignment horizontal="center" vertical="center"/>
    </xf>
    <xf numFmtId="10" fontId="10" fillId="27" borderId="130" xfId="245" applyNumberFormat="1" applyFont="1" applyFill="1" applyBorder="1" applyAlignment="1">
      <alignment horizontal="center" vertical="center"/>
    </xf>
    <xf numFmtId="10" fontId="10" fillId="27" borderId="72" xfId="245" applyNumberFormat="1" applyFont="1" applyFill="1" applyBorder="1" applyAlignment="1">
      <alignment horizontal="center" vertical="center"/>
    </xf>
    <xf numFmtId="10" fontId="10" fillId="27" borderId="87" xfId="245" applyNumberFormat="1" applyFont="1" applyFill="1" applyBorder="1" applyAlignment="1">
      <alignment horizontal="center" vertical="center"/>
    </xf>
    <xf numFmtId="0" fontId="9" fillId="0" borderId="142" xfId="245" applyFont="1" applyBorder="1" applyAlignment="1">
      <alignment horizontal="left" vertical="center"/>
    </xf>
    <xf numFmtId="0" fontId="9" fillId="0" borderId="116" xfId="245" applyFont="1" applyBorder="1" applyAlignment="1">
      <alignment vertical="center"/>
    </xf>
    <xf numFmtId="0" fontId="9" fillId="0" borderId="56" xfId="245" applyFont="1" applyBorder="1" applyAlignment="1">
      <alignment horizontal="center" vertical="center"/>
    </xf>
    <xf numFmtId="0" fontId="9" fillId="0" borderId="116" xfId="245" applyFont="1" applyBorder="1" applyAlignment="1">
      <alignment horizontal="center" vertical="center"/>
    </xf>
    <xf numFmtId="0" fontId="9" fillId="0" borderId="126" xfId="245" applyFont="1" applyBorder="1" applyAlignment="1">
      <alignment horizontal="left" vertical="center"/>
    </xf>
    <xf numFmtId="0" fontId="9" fillId="0" borderId="102" xfId="245" applyFont="1" applyBorder="1" applyAlignment="1">
      <alignment vertical="center"/>
    </xf>
    <xf numFmtId="0" fontId="9" fillId="0" borderId="58" xfId="245" applyFont="1" applyBorder="1" applyAlignment="1">
      <alignment horizontal="center" vertical="center"/>
    </xf>
    <xf numFmtId="0" fontId="9" fillId="0" borderId="102" xfId="245" applyFont="1" applyBorder="1" applyAlignment="1">
      <alignment horizontal="center" vertical="center"/>
    </xf>
    <xf numFmtId="168" fontId="9" fillId="0" borderId="102" xfId="245" applyNumberFormat="1" applyFont="1" applyBorder="1" applyAlignment="1">
      <alignment vertical="center"/>
    </xf>
    <xf numFmtId="0" fontId="9" fillId="0" borderId="127" xfId="245" applyFont="1" applyBorder="1" applyAlignment="1">
      <alignment horizontal="left" vertical="center"/>
    </xf>
    <xf numFmtId="0" fontId="9" fillId="0" borderId="128" xfId="245" applyFont="1" applyBorder="1" applyAlignment="1">
      <alignment vertical="center"/>
    </xf>
    <xf numFmtId="0" fontId="9" fillId="0" borderId="72" xfId="245" applyFont="1" applyBorder="1" applyAlignment="1">
      <alignment horizontal="center" vertical="center"/>
    </xf>
    <xf numFmtId="0" fontId="9" fillId="0" borderId="128" xfId="245" applyFont="1" applyBorder="1" applyAlignment="1">
      <alignment horizontal="center" vertical="center"/>
    </xf>
    <xf numFmtId="0" fontId="110" fillId="29" borderId="143" xfId="245" applyFont="1" applyFill="1" applyBorder="1" applyAlignment="1">
      <alignment horizontal="center" vertical="center"/>
    </xf>
    <xf numFmtId="0" fontId="110" fillId="29" borderId="144" xfId="245" applyFont="1" applyFill="1" applyBorder="1" applyAlignment="1">
      <alignment horizontal="center" vertical="center"/>
    </xf>
    <xf numFmtId="168" fontId="110" fillId="29" borderId="145" xfId="245" applyNumberFormat="1" applyFont="1" applyFill="1" applyBorder="1" applyAlignment="1">
      <alignment vertical="center"/>
    </xf>
    <xf numFmtId="4" fontId="9" fillId="0" borderId="63" xfId="0" applyNumberFormat="1" applyFont="1" applyBorder="1" applyAlignment="1">
      <alignment horizontal="center"/>
    </xf>
    <xf numFmtId="4" fontId="9" fillId="0" borderId="58" xfId="0" applyNumberFormat="1" applyFont="1" applyBorder="1" applyAlignment="1">
      <alignment horizontal="center"/>
    </xf>
    <xf numFmtId="4" fontId="9" fillId="0" borderId="62" xfId="0" applyNumberFormat="1" applyFont="1" applyBorder="1" applyAlignment="1">
      <alignment horizontal="center"/>
    </xf>
    <xf numFmtId="4" fontId="9" fillId="0" borderId="56" xfId="0" applyNumberFormat="1" applyFont="1" applyBorder="1" applyAlignment="1">
      <alignment horizontal="center" vertical="center"/>
    </xf>
    <xf numFmtId="4" fontId="10" fillId="27" borderId="44" xfId="0" applyNumberFormat="1" applyFont="1" applyFill="1" applyBorder="1" applyAlignment="1">
      <alignment horizontal="center"/>
    </xf>
    <xf numFmtId="4" fontId="10" fillId="27" borderId="44" xfId="0" applyNumberFormat="1" applyFont="1" applyFill="1" applyBorder="1" applyAlignment="1">
      <alignment horizontal="center" vertical="center"/>
    </xf>
    <xf numFmtId="0" fontId="0" fillId="29" borderId="0" xfId="0" applyFill="1"/>
    <xf numFmtId="0" fontId="0" fillId="0" borderId="0" xfId="0" applyFill="1"/>
    <xf numFmtId="0" fontId="10" fillId="0" borderId="1" xfId="0" applyFont="1" applyFill="1" applyBorder="1" applyAlignment="1">
      <alignment horizontal="center"/>
    </xf>
    <xf numFmtId="0" fontId="10" fillId="0" borderId="46" xfId="0" applyFont="1" applyFill="1" applyBorder="1" applyAlignment="1">
      <alignment horizontal="center"/>
    </xf>
    <xf numFmtId="0" fontId="10" fillId="0" borderId="64" xfId="0" applyFont="1" applyFill="1" applyBorder="1" applyAlignment="1">
      <alignment horizontal="center"/>
    </xf>
    <xf numFmtId="0" fontId="10" fillId="0" borderId="31" xfId="0" applyFont="1" applyFill="1" applyBorder="1" applyAlignment="1">
      <alignment horizontal="center"/>
    </xf>
    <xf numFmtId="4" fontId="10" fillId="0" borderId="32" xfId="0" applyNumberFormat="1" applyFont="1" applyFill="1" applyBorder="1" applyAlignment="1">
      <alignment horizontal="center"/>
    </xf>
    <xf numFmtId="0" fontId="9" fillId="0" borderId="0" xfId="0" applyFont="1" applyFill="1"/>
    <xf numFmtId="0" fontId="110" fillId="29" borderId="44" xfId="0" applyFont="1" applyFill="1" applyBorder="1" applyAlignment="1">
      <alignment horizontal="center" vertical="center" wrapText="1"/>
    </xf>
    <xf numFmtId="0" fontId="145" fillId="29" borderId="60" xfId="0" applyFont="1" applyFill="1" applyBorder="1" applyAlignment="1">
      <alignment horizontal="center" vertical="center"/>
    </xf>
    <xf numFmtId="4" fontId="145" fillId="29" borderId="60" xfId="0" applyNumberFormat="1" applyFont="1" applyFill="1" applyBorder="1" applyAlignment="1">
      <alignment horizontal="center" vertical="center"/>
    </xf>
    <xf numFmtId="4" fontId="110" fillId="29" borderId="60" xfId="0" applyNumberFormat="1" applyFont="1" applyFill="1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4" fontId="0" fillId="0" borderId="56" xfId="0" applyNumberFormat="1" applyBorder="1" applyAlignment="1">
      <alignment horizontal="center" vertical="center"/>
    </xf>
    <xf numFmtId="0" fontId="145" fillId="29" borderId="0" xfId="0" applyFont="1" applyFill="1"/>
    <xf numFmtId="4" fontId="110" fillId="29" borderId="0" xfId="0" applyNumberFormat="1" applyFont="1" applyFill="1"/>
    <xf numFmtId="0" fontId="110" fillId="29" borderId="0" xfId="0" applyFont="1" applyFill="1"/>
    <xf numFmtId="0" fontId="148" fillId="29" borderId="0" xfId="0" applyFont="1" applyFill="1"/>
    <xf numFmtId="4" fontId="137" fillId="29" borderId="0" xfId="0" applyNumberFormat="1" applyFont="1" applyFill="1"/>
    <xf numFmtId="0" fontId="137" fillId="29" borderId="0" xfId="0" applyFont="1" applyFill="1"/>
    <xf numFmtId="0" fontId="110" fillId="29" borderId="60" xfId="0" applyFont="1" applyFill="1" applyBorder="1" applyAlignment="1">
      <alignment horizontal="center" vertical="center"/>
    </xf>
    <xf numFmtId="0" fontId="145" fillId="29" borderId="60" xfId="0" applyFont="1" applyFill="1" applyBorder="1"/>
    <xf numFmtId="4" fontId="145" fillId="29" borderId="60" xfId="0" applyNumberFormat="1" applyFont="1" applyFill="1" applyBorder="1"/>
    <xf numFmtId="4" fontId="110" fillId="29" borderId="60" xfId="0" applyNumberFormat="1" applyFont="1" applyFill="1" applyBorder="1"/>
    <xf numFmtId="166" fontId="0" fillId="0" borderId="63" xfId="0" applyNumberFormat="1" applyBorder="1" applyAlignment="1">
      <alignment horizontal="center" vertical="center"/>
    </xf>
    <xf numFmtId="166" fontId="0" fillId="0" borderId="58" xfId="0" applyNumberFormat="1" applyBorder="1" applyAlignment="1">
      <alignment horizontal="center" vertical="center"/>
    </xf>
    <xf numFmtId="0" fontId="145" fillId="29" borderId="58" xfId="0" applyFont="1" applyFill="1" applyBorder="1" applyAlignment="1">
      <alignment horizontal="center" vertical="center"/>
    </xf>
    <xf numFmtId="4" fontId="145" fillId="29" borderId="58" xfId="0" applyNumberFormat="1" applyFont="1" applyFill="1" applyBorder="1" applyAlignment="1">
      <alignment horizontal="center" vertical="center"/>
    </xf>
    <xf numFmtId="4" fontId="110" fillId="29" borderId="58" xfId="0" applyNumberFormat="1" applyFont="1" applyFill="1" applyBorder="1" applyAlignment="1">
      <alignment horizontal="center" vertical="center"/>
    </xf>
    <xf numFmtId="0" fontId="0" fillId="27" borderId="60" xfId="0" applyFill="1" applyBorder="1" applyAlignment="1">
      <alignment horizontal="center" vertical="center"/>
    </xf>
    <xf numFmtId="4" fontId="0" fillId="27" borderId="60" xfId="0" applyNumberFormat="1" applyFill="1" applyBorder="1" applyAlignment="1">
      <alignment horizontal="center" vertical="center"/>
    </xf>
    <xf numFmtId="166" fontId="0" fillId="27" borderId="60" xfId="0" applyNumberFormat="1" applyFill="1" applyBorder="1" applyAlignment="1">
      <alignment horizontal="center" vertical="center"/>
    </xf>
    <xf numFmtId="166" fontId="0" fillId="0" borderId="56" xfId="0" applyNumberFormat="1" applyBorder="1" applyAlignment="1">
      <alignment horizontal="center" vertical="center"/>
    </xf>
    <xf numFmtId="0" fontId="137" fillId="29" borderId="0" xfId="0" applyFont="1" applyFill="1" applyAlignment="1">
      <alignment horizontal="right"/>
    </xf>
    <xf numFmtId="166" fontId="0" fillId="0" borderId="146" xfId="0" applyNumberFormat="1" applyBorder="1" applyAlignment="1">
      <alignment horizontal="center" vertical="center"/>
    </xf>
    <xf numFmtId="4" fontId="0" fillId="0" borderId="76" xfId="0" applyNumberFormat="1" applyBorder="1" applyAlignment="1">
      <alignment horizontal="center" vertical="center"/>
    </xf>
    <xf numFmtId="166" fontId="0" fillId="0" borderId="75" xfId="0" applyNumberFormat="1" applyBorder="1" applyAlignment="1">
      <alignment horizontal="center" vertical="center"/>
    </xf>
    <xf numFmtId="4" fontId="0" fillId="0" borderId="77" xfId="0" applyNumberFormat="1" applyBorder="1" applyAlignment="1">
      <alignment horizontal="center" vertical="center"/>
    </xf>
    <xf numFmtId="0" fontId="110" fillId="29" borderId="58" xfId="0" applyFont="1" applyFill="1" applyBorder="1" applyAlignment="1">
      <alignment horizontal="center" vertical="center"/>
    </xf>
    <xf numFmtId="166" fontId="110" fillId="29" borderId="75" xfId="0" applyNumberFormat="1" applyFont="1" applyFill="1" applyBorder="1" applyAlignment="1">
      <alignment horizontal="center" vertical="center"/>
    </xf>
    <xf numFmtId="4" fontId="110" fillId="29" borderId="77" xfId="0" applyNumberFormat="1" applyFont="1" applyFill="1" applyBorder="1" applyAlignment="1">
      <alignment horizontal="center" vertical="center"/>
    </xf>
    <xf numFmtId="166" fontId="110" fillId="29" borderId="80" xfId="0" applyNumberFormat="1" applyFont="1" applyFill="1" applyBorder="1" applyAlignment="1">
      <alignment horizontal="center" vertical="center"/>
    </xf>
    <xf numFmtId="4" fontId="110" fillId="29" borderId="78" xfId="0" applyNumberFormat="1" applyFont="1" applyFill="1" applyBorder="1" applyAlignment="1">
      <alignment horizontal="center" vertical="center"/>
    </xf>
    <xf numFmtId="0" fontId="110" fillId="29" borderId="58" xfId="0" applyFont="1" applyFill="1" applyBorder="1"/>
    <xf numFmtId="4" fontId="110" fillId="29" borderId="58" xfId="0" applyNumberFormat="1" applyFont="1" applyFill="1" applyBorder="1"/>
    <xf numFmtId="166" fontId="110" fillId="29" borderId="75" xfId="0" applyNumberFormat="1" applyFont="1" applyFill="1" applyBorder="1"/>
    <xf numFmtId="4" fontId="110" fillId="29" borderId="77" xfId="0" applyNumberFormat="1" applyFont="1" applyFill="1" applyBorder="1"/>
    <xf numFmtId="4" fontId="110" fillId="29" borderId="44" xfId="0" applyNumberFormat="1" applyFont="1" applyFill="1" applyBorder="1" applyAlignment="1">
      <alignment horizontal="center" vertical="center"/>
    </xf>
    <xf numFmtId="0" fontId="110" fillId="29" borderId="44" xfId="347" applyFont="1" applyFill="1" applyBorder="1" applyAlignment="1">
      <alignment horizontal="center" vertical="center" wrapText="1"/>
    </xf>
    <xf numFmtId="43" fontId="110" fillId="29" borderId="44" xfId="785" applyFont="1" applyFill="1" applyBorder="1" applyAlignment="1">
      <alignment horizontal="center" vertical="center" wrapText="1"/>
    </xf>
    <xf numFmtId="0" fontId="9" fillId="0" borderId="44" xfId="347" applyFont="1" applyBorder="1" applyAlignment="1">
      <alignment horizontal="center" vertical="center"/>
    </xf>
    <xf numFmtId="43" fontId="9" fillId="0" borderId="44" xfId="785" applyFont="1" applyBorder="1" applyAlignment="1">
      <alignment horizontal="center" vertical="center"/>
    </xf>
    <xf numFmtId="2" fontId="9" fillId="0" borderId="44" xfId="347" applyNumberFormat="1" applyFont="1" applyBorder="1" applyAlignment="1">
      <alignment horizontal="center" vertical="center"/>
    </xf>
    <xf numFmtId="0" fontId="137" fillId="29" borderId="44" xfId="347" applyFont="1" applyFill="1" applyBorder="1" applyAlignment="1">
      <alignment horizontal="center" vertical="center"/>
    </xf>
    <xf numFmtId="2" fontId="137" fillId="29" borderId="44" xfId="347" applyNumberFormat="1" applyFont="1" applyFill="1" applyBorder="1" applyAlignment="1">
      <alignment horizontal="center" vertical="center"/>
    </xf>
    <xf numFmtId="4" fontId="137" fillId="29" borderId="44" xfId="347" applyNumberFormat="1" applyFont="1" applyFill="1" applyBorder="1" applyAlignment="1">
      <alignment horizontal="center" vertical="center"/>
    </xf>
    <xf numFmtId="0" fontId="110" fillId="29" borderId="147" xfId="347" applyFont="1" applyFill="1" applyBorder="1" applyAlignment="1">
      <alignment horizontal="center" vertical="center" wrapText="1"/>
    </xf>
    <xf numFmtId="0" fontId="110" fillId="29" borderId="55" xfId="347" applyFont="1" applyFill="1" applyBorder="1" applyAlignment="1">
      <alignment horizontal="center" vertical="center" wrapText="1"/>
    </xf>
    <xf numFmtId="0" fontId="108" fillId="0" borderId="148" xfId="347" applyFont="1" applyBorder="1" applyAlignment="1">
      <alignment horizontal="center" vertical="center"/>
    </xf>
    <xf numFmtId="0" fontId="108" fillId="24" borderId="85" xfId="347" applyFont="1" applyFill="1" applyBorder="1" applyAlignment="1">
      <alignment horizontal="center" vertical="center"/>
    </xf>
    <xf numFmtId="0" fontId="108" fillId="24" borderId="86" xfId="347" applyFont="1" applyFill="1" applyBorder="1" applyAlignment="1">
      <alignment horizontal="center" vertical="center"/>
    </xf>
    <xf numFmtId="0" fontId="108" fillId="0" borderId="101" xfId="347" applyFont="1" applyBorder="1" applyAlignment="1">
      <alignment horizontal="center" vertical="center"/>
    </xf>
    <xf numFmtId="0" fontId="108" fillId="0" borderId="63" xfId="347" applyFont="1" applyBorder="1" applyAlignment="1">
      <alignment horizontal="center" vertical="center"/>
    </xf>
    <xf numFmtId="2" fontId="108" fillId="0" borderId="63" xfId="347" applyNumberFormat="1" applyFont="1" applyBorder="1" applyAlignment="1">
      <alignment horizontal="center" vertical="center"/>
    </xf>
    <xf numFmtId="0" fontId="108" fillId="0" borderId="86" xfId="347" applyFont="1" applyBorder="1" applyAlignment="1">
      <alignment horizontal="center" vertical="center"/>
    </xf>
    <xf numFmtId="0" fontId="108" fillId="24" borderId="149" xfId="347" applyFont="1" applyFill="1" applyBorder="1" applyAlignment="1">
      <alignment horizontal="center" vertical="center"/>
    </xf>
    <xf numFmtId="0" fontId="108" fillId="24" borderId="71" xfId="347" applyFont="1" applyFill="1" applyBorder="1" applyAlignment="1">
      <alignment horizontal="center" vertical="center"/>
    </xf>
    <xf numFmtId="0" fontId="108" fillId="0" borderId="65" xfId="347" applyFont="1" applyBorder="1" applyAlignment="1">
      <alignment horizontal="center" vertical="center"/>
    </xf>
    <xf numFmtId="0" fontId="108" fillId="0" borderId="33" xfId="347" applyFont="1" applyBorder="1" applyAlignment="1">
      <alignment horizontal="center" vertical="center"/>
    </xf>
    <xf numFmtId="2" fontId="108" fillId="0" borderId="33" xfId="347" applyNumberFormat="1" applyFont="1" applyBorder="1" applyAlignment="1">
      <alignment horizontal="center" vertical="center"/>
    </xf>
    <xf numFmtId="0" fontId="108" fillId="0" borderId="71" xfId="347" applyFont="1" applyBorder="1" applyAlignment="1">
      <alignment horizontal="center" vertical="center"/>
    </xf>
    <xf numFmtId="0" fontId="137" fillId="29" borderId="145" xfId="347" applyFont="1" applyFill="1" applyBorder="1" applyAlignment="1">
      <alignment horizontal="center" vertical="center"/>
    </xf>
    <xf numFmtId="4" fontId="137" fillId="29" borderId="150" xfId="347" applyNumberFormat="1" applyFont="1" applyFill="1" applyBorder="1" applyAlignment="1">
      <alignment horizontal="center" vertical="center"/>
    </xf>
    <xf numFmtId="0" fontId="84" fillId="0" borderId="0" xfId="0" applyFont="1" applyBorder="1"/>
    <xf numFmtId="0" fontId="110" fillId="29" borderId="44" xfId="347" applyFont="1" applyFill="1" applyBorder="1" applyAlignment="1">
      <alignment horizontal="center" vertical="center"/>
    </xf>
    <xf numFmtId="1" fontId="110" fillId="29" borderId="44" xfId="347" applyNumberFormat="1" applyFont="1" applyFill="1" applyBorder="1" applyAlignment="1">
      <alignment horizontal="center" vertical="center"/>
    </xf>
    <xf numFmtId="43" fontId="110" fillId="29" borderId="44" xfId="785" applyFont="1" applyFill="1" applyBorder="1" applyAlignment="1">
      <alignment horizontal="center" vertical="center"/>
    </xf>
    <xf numFmtId="1" fontId="108" fillId="0" borderId="44" xfId="347" applyNumberFormat="1" applyFont="1" applyBorder="1" applyAlignment="1">
      <alignment horizontal="center" vertical="center"/>
    </xf>
    <xf numFmtId="2" fontId="108" fillId="0" borderId="44" xfId="347" applyNumberFormat="1" applyFont="1" applyBorder="1" applyAlignment="1">
      <alignment horizontal="center" vertical="center"/>
    </xf>
    <xf numFmtId="0" fontId="94" fillId="0" borderId="38" xfId="0" applyNumberFormat="1" applyFont="1" applyFill="1" applyBorder="1" applyAlignment="1" applyProtection="1">
      <alignment horizontal="left" vertical="top" readingOrder="1"/>
    </xf>
    <xf numFmtId="0" fontId="94" fillId="0" borderId="0" xfId="0" applyNumberFormat="1" applyFont="1" applyFill="1" applyBorder="1" applyAlignment="1" applyProtection="1">
      <alignment horizontal="left" vertical="top" readingOrder="1"/>
    </xf>
    <xf numFmtId="0" fontId="94" fillId="0" borderId="26" xfId="0" applyNumberFormat="1" applyFont="1" applyFill="1" applyBorder="1" applyAlignment="1" applyProtection="1">
      <alignment horizontal="left" vertical="top" readingOrder="1"/>
    </xf>
    <xf numFmtId="0" fontId="94" fillId="0" borderId="25" xfId="0" applyNumberFormat="1" applyFont="1" applyFill="1" applyBorder="1" applyAlignment="1" applyProtection="1">
      <alignment horizontal="left" vertical="top" readingOrder="1"/>
    </xf>
    <xf numFmtId="4" fontId="97" fillId="0" borderId="23" xfId="0" applyNumberFormat="1" applyFont="1" applyFill="1" applyBorder="1" applyAlignment="1" applyProtection="1">
      <alignment horizontal="right" vertical="center" readingOrder="1"/>
    </xf>
    <xf numFmtId="165" fontId="97" fillId="0" borderId="23" xfId="0" applyNumberFormat="1" applyFont="1" applyFill="1" applyBorder="1" applyAlignment="1" applyProtection="1">
      <alignment horizontal="right" vertical="center" readingOrder="1"/>
    </xf>
    <xf numFmtId="0" fontId="98" fillId="0" borderId="25" xfId="0" applyNumberFormat="1" applyFont="1" applyFill="1" applyBorder="1" applyAlignment="1" applyProtection="1">
      <alignment horizontal="left" vertical="center" readingOrder="1"/>
    </xf>
    <xf numFmtId="0" fontId="0" fillId="0" borderId="24" xfId="0" applyNumberFormat="1" applyFont="1" applyFill="1" applyBorder="1" applyAlignment="1" applyProtection="1">
      <alignment vertical="top"/>
    </xf>
    <xf numFmtId="0" fontId="95" fillId="0" borderId="23" xfId="0" applyNumberFormat="1" applyFont="1" applyFill="1" applyBorder="1" applyAlignment="1" applyProtection="1">
      <alignment horizontal="center" vertical="center" readingOrder="1"/>
    </xf>
    <xf numFmtId="4" fontId="97" fillId="0" borderId="29" xfId="0" applyNumberFormat="1" applyFont="1" applyFill="1" applyBorder="1" applyAlignment="1" applyProtection="1">
      <alignment horizontal="right" vertical="center" readingOrder="1"/>
    </xf>
    <xf numFmtId="0" fontId="98" fillId="0" borderId="22" xfId="0" applyNumberFormat="1" applyFont="1" applyFill="1" applyBorder="1" applyAlignment="1" applyProtection="1">
      <alignment horizontal="left" vertical="center" readingOrder="1"/>
    </xf>
    <xf numFmtId="0" fontId="0" fillId="0" borderId="21" xfId="0" applyNumberFormat="1" applyFont="1" applyFill="1" applyBorder="1" applyAlignment="1" applyProtection="1">
      <alignment vertical="top"/>
    </xf>
    <xf numFmtId="4" fontId="97" fillId="0" borderId="30" xfId="0" applyNumberFormat="1" applyFont="1" applyFill="1" applyBorder="1" applyAlignment="1" applyProtection="1">
      <alignment horizontal="right" vertical="center" readingOrder="1"/>
    </xf>
    <xf numFmtId="0" fontId="98" fillId="0" borderId="0" xfId="0" applyNumberFormat="1" applyFont="1" applyFill="1" applyBorder="1" applyAlignment="1" applyProtection="1">
      <alignment horizontal="left" vertical="center" readingOrder="1"/>
    </xf>
    <xf numFmtId="0" fontId="0" fillId="0" borderId="26" xfId="0" applyNumberFormat="1" applyFont="1" applyFill="1" applyBorder="1" applyAlignment="1" applyProtection="1">
      <alignment vertical="top"/>
    </xf>
    <xf numFmtId="4" fontId="97" fillId="0" borderId="28" xfId="0" applyNumberFormat="1" applyFont="1" applyFill="1" applyBorder="1" applyAlignment="1" applyProtection="1">
      <alignment horizontal="right" vertical="center" readingOrder="1"/>
    </xf>
    <xf numFmtId="0" fontId="98" fillId="0" borderId="19" xfId="0" applyNumberFormat="1" applyFont="1" applyFill="1" applyBorder="1" applyAlignment="1" applyProtection="1">
      <alignment horizontal="left" vertical="center" readingOrder="1"/>
    </xf>
    <xf numFmtId="0" fontId="0" fillId="0" borderId="18" xfId="0" applyNumberFormat="1" applyFont="1" applyFill="1" applyBorder="1" applyAlignment="1" applyProtection="1">
      <alignment vertical="top"/>
    </xf>
    <xf numFmtId="165" fontId="97" fillId="0" borderId="29" xfId="0" applyNumberFormat="1" applyFont="1" applyFill="1" applyBorder="1" applyAlignment="1" applyProtection="1">
      <alignment horizontal="right" vertical="center" readingOrder="1"/>
    </xf>
    <xf numFmtId="165" fontId="97" fillId="0" borderId="28" xfId="0" applyNumberFormat="1" applyFont="1" applyFill="1" applyBorder="1" applyAlignment="1" applyProtection="1">
      <alignment horizontal="right" vertical="center" readingOrder="1"/>
    </xf>
    <xf numFmtId="0" fontId="145" fillId="32" borderId="17" xfId="0" applyNumberFormat="1" applyFont="1" applyFill="1" applyBorder="1" applyAlignment="1" applyProtection="1">
      <alignment vertical="top"/>
    </xf>
    <xf numFmtId="0" fontId="149" fillId="32" borderId="22" xfId="0" applyNumberFormat="1" applyFont="1" applyFill="1" applyBorder="1" applyAlignment="1" applyProtection="1">
      <alignment horizontal="left" vertical="center" readingOrder="1"/>
    </xf>
    <xf numFmtId="0" fontId="145" fillId="32" borderId="22" xfId="0" applyNumberFormat="1" applyFont="1" applyFill="1" applyBorder="1" applyAlignment="1" applyProtection="1">
      <alignment vertical="top"/>
    </xf>
    <xf numFmtId="0" fontId="145" fillId="32" borderId="21" xfId="0" applyNumberFormat="1" applyFont="1" applyFill="1" applyBorder="1" applyAlignment="1" applyProtection="1">
      <alignment vertical="top"/>
    </xf>
    <xf numFmtId="0" fontId="145" fillId="32" borderId="20" xfId="0" applyNumberFormat="1" applyFont="1" applyFill="1" applyBorder="1" applyAlignment="1" applyProtection="1">
      <alignment vertical="top"/>
    </xf>
    <xf numFmtId="0" fontId="145" fillId="32" borderId="19" xfId="0" applyNumberFormat="1" applyFont="1" applyFill="1" applyBorder="1" applyAlignment="1" applyProtection="1">
      <alignment vertical="top"/>
    </xf>
    <xf numFmtId="0" fontId="145" fillId="32" borderId="18" xfId="0" applyNumberFormat="1" applyFont="1" applyFill="1" applyBorder="1" applyAlignment="1" applyProtection="1">
      <alignment vertical="top"/>
    </xf>
    <xf numFmtId="165" fontId="97" fillId="0" borderId="30" xfId="0" applyNumberFormat="1" applyFont="1" applyFill="1" applyBorder="1" applyAlignment="1" applyProtection="1">
      <alignment horizontal="right" vertical="center" readingOrder="1"/>
    </xf>
    <xf numFmtId="0" fontId="0" fillId="0" borderId="17" xfId="0" applyNumberFormat="1" applyFont="1" applyFill="1" applyBorder="1" applyAlignment="1" applyProtection="1">
      <alignment vertical="top"/>
    </xf>
    <xf numFmtId="0" fontId="0" fillId="0" borderId="22" xfId="0" applyNumberFormat="1" applyFont="1" applyFill="1" applyBorder="1" applyAlignment="1" applyProtection="1">
      <alignment vertical="top"/>
    </xf>
    <xf numFmtId="0" fontId="95" fillId="0" borderId="151" xfId="0" applyNumberFormat="1" applyFont="1" applyFill="1" applyBorder="1" applyAlignment="1" applyProtection="1">
      <alignment horizontal="center" vertical="center" readingOrder="1"/>
    </xf>
    <xf numFmtId="0" fontId="94" fillId="0" borderId="27" xfId="0" applyNumberFormat="1" applyFont="1" applyFill="1" applyBorder="1" applyAlignment="1" applyProtection="1">
      <alignment horizontal="left" vertical="top" readingOrder="1"/>
    </xf>
    <xf numFmtId="0" fontId="12" fillId="0" borderId="0" xfId="197" applyFont="1" applyAlignment="1">
      <alignment vertical="center"/>
    </xf>
    <xf numFmtId="0" fontId="10" fillId="0" borderId="65" xfId="211" applyFont="1" applyBorder="1" applyAlignment="1">
      <alignment vertical="center"/>
    </xf>
    <xf numFmtId="4" fontId="109" fillId="0" borderId="58" xfId="197" applyNumberFormat="1" applyFont="1" applyBorder="1" applyAlignment="1">
      <alignment horizontal="right" vertical="center" wrapText="1"/>
    </xf>
    <xf numFmtId="2" fontId="9" fillId="0" borderId="75" xfId="255" applyNumberFormat="1" applyBorder="1" applyAlignment="1">
      <alignment horizontal="center" vertical="center"/>
    </xf>
    <xf numFmtId="0" fontId="121" fillId="0" borderId="0" xfId="223" applyFont="1" applyFill="1" applyBorder="1"/>
    <xf numFmtId="0" fontId="0" fillId="0" borderId="0" xfId="0" applyFill="1" applyBorder="1" applyAlignment="1">
      <alignment vertical="center"/>
    </xf>
    <xf numFmtId="0" fontId="128" fillId="0" borderId="0" xfId="223" applyFont="1" applyFill="1" applyBorder="1"/>
    <xf numFmtId="0" fontId="121" fillId="0" borderId="0" xfId="223" applyFont="1" applyFill="1" applyBorder="1" applyAlignment="1"/>
    <xf numFmtId="0" fontId="121" fillId="0" borderId="0" xfId="0" applyFont="1" applyFill="1" applyBorder="1"/>
    <xf numFmtId="188" fontId="122" fillId="0" borderId="73" xfId="223" applyNumberFormat="1" applyFont="1" applyFill="1" applyBorder="1" applyAlignment="1">
      <alignment horizontal="right" wrapText="1"/>
    </xf>
    <xf numFmtId="0" fontId="0" fillId="0" borderId="152" xfId="0" applyFill="1" applyBorder="1"/>
    <xf numFmtId="0" fontId="121" fillId="0" borderId="35" xfId="223" applyFont="1" applyFill="1" applyBorder="1"/>
    <xf numFmtId="0" fontId="122" fillId="0" borderId="73" xfId="0" applyFont="1" applyBorder="1"/>
    <xf numFmtId="181" fontId="122" fillId="0" borderId="0" xfId="766" applyNumberFormat="1" applyFont="1" applyFill="1" applyBorder="1" applyAlignment="1">
      <alignment horizontal="left" vertical="center"/>
    </xf>
    <xf numFmtId="0" fontId="122" fillId="0" borderId="74" xfId="0" applyFont="1" applyBorder="1"/>
    <xf numFmtId="0" fontId="0" fillId="23" borderId="93" xfId="0" applyFill="1" applyBorder="1" applyAlignment="1">
      <alignment vertical="center"/>
    </xf>
    <xf numFmtId="0" fontId="0" fillId="23" borderId="93" xfId="0" applyFill="1" applyBorder="1"/>
    <xf numFmtId="0" fontId="150" fillId="0" borderId="0" xfId="223" applyFont="1" applyBorder="1" applyAlignment="1">
      <alignment horizontal="left"/>
    </xf>
    <xf numFmtId="0" fontId="0" fillId="23" borderId="153" xfId="0" applyFill="1" applyBorder="1"/>
    <xf numFmtId="0" fontId="9" fillId="0" borderId="74" xfId="0" applyFont="1" applyBorder="1" applyAlignment="1">
      <alignment horizontal="left"/>
    </xf>
    <xf numFmtId="228" fontId="50" fillId="24" borderId="48" xfId="766" applyNumberFormat="1" applyFont="1" applyFill="1" applyBorder="1" applyAlignment="1">
      <alignment horizontal="center" vertical="center"/>
    </xf>
    <xf numFmtId="179" fontId="50" fillId="24" borderId="63" xfId="766" applyNumberFormat="1" applyFont="1" applyFill="1" applyBorder="1" applyAlignment="1">
      <alignment horizontal="center" vertical="center"/>
    </xf>
    <xf numFmtId="179" fontId="50" fillId="24" borderId="86" xfId="766" applyNumberFormat="1" applyFont="1" applyFill="1" applyBorder="1" applyAlignment="1">
      <alignment horizontal="center" vertical="center"/>
    </xf>
    <xf numFmtId="228" fontId="50" fillId="24" borderId="57" xfId="766" applyNumberFormat="1" applyFont="1" applyFill="1" applyBorder="1" applyAlignment="1">
      <alignment horizontal="center" vertical="center"/>
    </xf>
    <xf numFmtId="0" fontId="151" fillId="0" borderId="0" xfId="366" applyFont="1"/>
    <xf numFmtId="0" fontId="9" fillId="0" borderId="0" xfId="366"/>
    <xf numFmtId="0" fontId="116" fillId="0" borderId="0" xfId="366" applyFont="1"/>
    <xf numFmtId="0" fontId="116" fillId="0" borderId="0" xfId="366" applyFont="1" applyAlignment="1">
      <alignment horizontal="right"/>
    </xf>
    <xf numFmtId="165" fontId="116" fillId="0" borderId="0" xfId="366" applyNumberFormat="1" applyFont="1" applyAlignment="1">
      <alignment horizontal="right"/>
    </xf>
    <xf numFmtId="0" fontId="116" fillId="0" borderId="0" xfId="366" applyFont="1" applyAlignment="1">
      <alignment horizontal="left"/>
    </xf>
    <xf numFmtId="0" fontId="116" fillId="0" borderId="38" xfId="366" quotePrefix="1" applyFont="1" applyBorder="1" applyAlignment="1">
      <alignment vertical="center"/>
    </xf>
    <xf numFmtId="0" fontId="129" fillId="0" borderId="0" xfId="366" applyFont="1" applyAlignment="1">
      <alignment horizontal="center"/>
    </xf>
    <xf numFmtId="0" fontId="129" fillId="0" borderId="38" xfId="366" applyFont="1" applyBorder="1" applyAlignment="1">
      <alignment horizontal="center"/>
    </xf>
    <xf numFmtId="0" fontId="129" fillId="0" borderId="38" xfId="366" applyFont="1" applyBorder="1" applyAlignment="1">
      <alignment vertical="center"/>
    </xf>
    <xf numFmtId="0" fontId="129" fillId="0" borderId="38" xfId="366" applyFont="1" applyBorder="1" applyAlignment="1">
      <alignment horizontal="center" vertical="center"/>
    </xf>
    <xf numFmtId="0" fontId="130" fillId="0" borderId="154" xfId="366" applyFont="1" applyBorder="1"/>
    <xf numFmtId="0" fontId="129" fillId="0" borderId="154" xfId="366" applyFont="1" applyBorder="1" applyAlignment="1">
      <alignment horizontal="right"/>
    </xf>
    <xf numFmtId="0" fontId="130" fillId="0" borderId="154" xfId="366" applyFont="1" applyBorder="1" applyAlignment="1">
      <alignment horizontal="right"/>
    </xf>
    <xf numFmtId="0" fontId="129" fillId="0" borderId="154" xfId="366" applyFont="1" applyBorder="1"/>
    <xf numFmtId="0" fontId="129" fillId="0" borderId="154" xfId="366" applyFont="1" applyBorder="1" applyAlignment="1">
      <alignment horizontal="center"/>
    </xf>
    <xf numFmtId="0" fontId="130" fillId="0" borderId="0" xfId="366" applyFont="1" applyAlignment="1">
      <alignment horizontal="center" vertical="top"/>
    </xf>
    <xf numFmtId="0" fontId="130" fillId="0" borderId="0" xfId="366" applyFont="1" applyAlignment="1">
      <alignment vertical="top" wrapText="1"/>
    </xf>
    <xf numFmtId="223" fontId="130" fillId="0" borderId="0" xfId="366" applyNumberFormat="1" applyFont="1" applyAlignment="1">
      <alignment horizontal="center" vertical="top"/>
    </xf>
    <xf numFmtId="166" fontId="130" fillId="0" borderId="0" xfId="366" applyNumberFormat="1" applyFont="1" applyAlignment="1">
      <alignment horizontal="right" vertical="top"/>
    </xf>
    <xf numFmtId="166" fontId="130" fillId="0" borderId="0" xfId="366" applyNumberFormat="1" applyFont="1" applyAlignment="1">
      <alignment vertical="top"/>
    </xf>
    <xf numFmtId="0" fontId="130" fillId="0" borderId="0" xfId="366" applyFont="1" applyAlignment="1">
      <alignment vertical="top"/>
    </xf>
    <xf numFmtId="0" fontId="130" fillId="0" borderId="0" xfId="366" applyFont="1"/>
    <xf numFmtId="0" fontId="130" fillId="0" borderId="38" xfId="366" applyFont="1" applyBorder="1"/>
    <xf numFmtId="0" fontId="130" fillId="0" borderId="38" xfId="366" applyFont="1" applyBorder="1" applyAlignment="1">
      <alignment horizontal="right"/>
    </xf>
    <xf numFmtId="166" fontId="129" fillId="0" borderId="38" xfId="366" applyNumberFormat="1" applyFont="1" applyBorder="1" applyAlignment="1">
      <alignment horizontal="right"/>
    </xf>
    <xf numFmtId="0" fontId="130" fillId="0" borderId="0" xfId="366" applyFont="1" applyAlignment="1">
      <alignment horizontal="right"/>
    </xf>
    <xf numFmtId="166" fontId="129" fillId="0" borderId="0" xfId="366" applyNumberFormat="1" applyFont="1" applyAlignment="1">
      <alignment horizontal="right"/>
    </xf>
    <xf numFmtId="0" fontId="129" fillId="0" borderId="0" xfId="366" applyFont="1" applyAlignment="1">
      <alignment horizontal="right"/>
    </xf>
    <xf numFmtId="166" fontId="130" fillId="0" borderId="0" xfId="366" applyNumberFormat="1" applyFont="1" applyAlignment="1">
      <alignment horizontal="right"/>
    </xf>
    <xf numFmtId="0" fontId="129" fillId="0" borderId="38" xfId="366" applyFont="1" applyBorder="1" applyAlignment="1">
      <alignment horizontal="right"/>
    </xf>
    <xf numFmtId="191" fontId="130" fillId="0" borderId="0" xfId="366" applyNumberFormat="1" applyFont="1" applyAlignment="1">
      <alignment horizontal="center" vertical="top"/>
    </xf>
    <xf numFmtId="166" fontId="130" fillId="0" borderId="38" xfId="366" applyNumberFormat="1" applyFont="1" applyBorder="1" applyAlignment="1">
      <alignment horizontal="right" vertical="top"/>
    </xf>
    <xf numFmtId="0" fontId="129" fillId="0" borderId="38" xfId="366" applyFont="1" applyBorder="1"/>
    <xf numFmtId="166" fontId="129" fillId="0" borderId="154" xfId="366" applyNumberFormat="1" applyFont="1" applyBorder="1" applyAlignment="1">
      <alignment horizontal="right"/>
    </xf>
    <xf numFmtId="165" fontId="130" fillId="0" borderId="0" xfId="366" applyNumberFormat="1" applyFont="1" applyAlignment="1">
      <alignment horizontal="center" vertical="top"/>
    </xf>
    <xf numFmtId="0" fontId="130" fillId="0" borderId="0" xfId="366" applyFont="1" applyAlignment="1">
      <alignment horizontal="right" vertical="top"/>
    </xf>
    <xf numFmtId="0" fontId="129" fillId="0" borderId="0" xfId="366" applyFont="1" applyAlignment="1">
      <alignment horizontal="center" vertical="center"/>
    </xf>
    <xf numFmtId="0" fontId="129" fillId="0" borderId="0" xfId="366" applyFont="1"/>
    <xf numFmtId="0" fontId="116" fillId="0" borderId="0" xfId="366" quotePrefix="1" applyFont="1" applyAlignment="1">
      <alignment vertical="center"/>
    </xf>
    <xf numFmtId="0" fontId="129" fillId="0" borderId="64" xfId="366" applyFont="1" applyBorder="1" applyAlignment="1">
      <alignment horizontal="center"/>
    </xf>
    <xf numFmtId="0" fontId="129" fillId="0" borderId="66" xfId="366" applyFont="1" applyBorder="1" applyAlignment="1">
      <alignment horizontal="center"/>
    </xf>
    <xf numFmtId="4" fontId="12" fillId="0" borderId="56" xfId="0" applyNumberFormat="1" applyFont="1" applyBorder="1" applyAlignment="1">
      <alignment horizontal="center" vertical="top" readingOrder="1"/>
    </xf>
    <xf numFmtId="10" fontId="12" fillId="0" borderId="56" xfId="0" applyNumberFormat="1" applyFont="1" applyBorder="1" applyAlignment="1">
      <alignment horizontal="center" vertical="top" readingOrder="1"/>
    </xf>
    <xf numFmtId="0" fontId="9" fillId="24" borderId="43" xfId="209" applyFill="1" applyBorder="1" applyAlignment="1">
      <alignment horizontal="center" vertical="center"/>
    </xf>
    <xf numFmtId="0" fontId="9" fillId="24" borderId="44" xfId="209" applyFill="1" applyBorder="1" applyAlignment="1">
      <alignment vertical="center"/>
    </xf>
    <xf numFmtId="0" fontId="9" fillId="27" borderId="73" xfId="209" applyFill="1" applyBorder="1" applyAlignment="1">
      <alignment horizontal="center"/>
    </xf>
    <xf numFmtId="0" fontId="9" fillId="27" borderId="0" xfId="209" applyFill="1"/>
    <xf numFmtId="0" fontId="9" fillId="27" borderId="37" xfId="209" applyFill="1" applyBorder="1" applyAlignment="1">
      <alignment horizontal="center"/>
    </xf>
    <xf numFmtId="0" fontId="9" fillId="27" borderId="38" xfId="209" applyFill="1" applyBorder="1"/>
    <xf numFmtId="226" fontId="9" fillId="27" borderId="38" xfId="771" applyNumberFormat="1" applyFont="1" applyFill="1" applyBorder="1"/>
    <xf numFmtId="168" fontId="9" fillId="27" borderId="38" xfId="771" applyFont="1" applyFill="1" applyBorder="1"/>
    <xf numFmtId="0" fontId="9" fillId="0" borderId="56" xfId="0" applyFont="1" applyBorder="1" applyAlignment="1">
      <alignment horizontal="center" vertical="center" wrapText="1"/>
    </xf>
    <xf numFmtId="0" fontId="130" fillId="0" borderId="38" xfId="366" applyFont="1" applyBorder="1" applyAlignment="1">
      <alignment horizontal="center" vertical="top"/>
    </xf>
    <xf numFmtId="0" fontId="130" fillId="0" borderId="38" xfId="366" applyFont="1" applyBorder="1" applyAlignment="1">
      <alignment vertical="top" wrapText="1"/>
    </xf>
    <xf numFmtId="0" fontId="130" fillId="0" borderId="0" xfId="366" applyFont="1" applyAlignment="1">
      <alignment horizontal="center" vertical="center"/>
    </xf>
    <xf numFmtId="2" fontId="130" fillId="0" borderId="0" xfId="366" applyNumberFormat="1" applyFont="1" applyAlignment="1">
      <alignment horizontal="center"/>
    </xf>
    <xf numFmtId="166" fontId="130" fillId="0" borderId="0" xfId="366" applyNumberFormat="1" applyFont="1" applyAlignment="1">
      <alignment horizontal="center"/>
    </xf>
    <xf numFmtId="0" fontId="130" fillId="0" borderId="0" xfId="366" applyFont="1" applyAlignment="1">
      <alignment horizontal="center"/>
    </xf>
    <xf numFmtId="4" fontId="9" fillId="0" borderId="44" xfId="227" applyNumberFormat="1" applyFill="1" applyBorder="1" applyAlignment="1">
      <alignment horizontal="left" vertical="center"/>
    </xf>
    <xf numFmtId="0" fontId="88" fillId="0" borderId="44" xfId="0" applyFont="1" applyFill="1" applyBorder="1" applyAlignment="1">
      <alignment horizontal="left" vertical="top" wrapText="1"/>
    </xf>
    <xf numFmtId="0" fontId="9" fillId="0" borderId="44" xfId="0" applyFont="1" applyFill="1" applyBorder="1" applyAlignment="1">
      <alignment vertical="center"/>
    </xf>
    <xf numFmtId="0" fontId="9" fillId="0" borderId="44" xfId="0" applyFont="1" applyFill="1" applyBorder="1" applyAlignment="1">
      <alignment vertical="center" wrapText="1"/>
    </xf>
    <xf numFmtId="0" fontId="108" fillId="24" borderId="155" xfId="0" applyFont="1" applyFill="1" applyBorder="1" applyAlignment="1" applyProtection="1">
      <alignment wrapText="1"/>
      <protection locked="0"/>
    </xf>
    <xf numFmtId="4" fontId="120" fillId="0" borderId="32" xfId="0" applyNumberFormat="1" applyFont="1" applyFill="1" applyBorder="1" applyAlignment="1">
      <alignment horizontal="right" vertical="center" wrapText="1"/>
    </xf>
    <xf numFmtId="4" fontId="120" fillId="0" borderId="109" xfId="0" applyNumberFormat="1" applyFont="1" applyFill="1" applyBorder="1" applyAlignment="1">
      <alignment horizontal="right" vertical="center" wrapText="1"/>
    </xf>
    <xf numFmtId="0" fontId="48" fillId="0" borderId="0" xfId="0" applyFont="1" applyBorder="1" applyAlignment="1">
      <alignment vertical="center" wrapText="1"/>
    </xf>
    <xf numFmtId="4" fontId="109" fillId="0" borderId="102" xfId="0" applyNumberFormat="1" applyFont="1" applyBorder="1" applyAlignment="1">
      <alignment horizontal="right" vertical="center" wrapText="1"/>
    </xf>
    <xf numFmtId="4" fontId="109" fillId="0" borderId="102" xfId="0" applyNumberFormat="1" applyFont="1" applyFill="1" applyBorder="1" applyAlignment="1">
      <alignment horizontal="right" vertical="center" wrapText="1"/>
    </xf>
    <xf numFmtId="0" fontId="9" fillId="28" borderId="58" xfId="328" applyFill="1" applyBorder="1" applyAlignment="1">
      <alignment horizontal="left" vertical="center" wrapText="1"/>
    </xf>
    <xf numFmtId="0" fontId="99" fillId="0" borderId="0" xfId="0" applyFont="1" applyFill="1" applyAlignment="1">
      <alignment horizontal="left" vertical="top" wrapText="1" readingOrder="1"/>
    </xf>
    <xf numFmtId="0" fontId="9" fillId="0" borderId="0" xfId="0" applyFont="1" applyFill="1" applyAlignment="1">
      <alignment vertical="center"/>
    </xf>
    <xf numFmtId="0" fontId="9" fillId="0" borderId="58" xfId="328" applyFill="1" applyBorder="1" applyAlignment="1">
      <alignment horizontal="left" vertical="center" wrapText="1"/>
    </xf>
    <xf numFmtId="2" fontId="99" fillId="0" borderId="0" xfId="0" applyNumberFormat="1" applyFont="1" applyFill="1" applyAlignment="1">
      <alignment horizontal="left" vertical="top" wrapText="1" readingOrder="1"/>
    </xf>
    <xf numFmtId="227" fontId="9" fillId="0" borderId="58" xfId="762" applyNumberFormat="1" applyFont="1" applyFill="1" applyBorder="1" applyAlignment="1">
      <alignment horizontal="center" vertical="center"/>
    </xf>
    <xf numFmtId="0" fontId="9" fillId="0" borderId="156" xfId="328" applyBorder="1" applyAlignment="1">
      <alignment horizontal="center" vertical="center"/>
    </xf>
    <xf numFmtId="0" fontId="48" fillId="0" borderId="31" xfId="0" applyFont="1" applyBorder="1" applyAlignment="1">
      <alignment horizontal="right" vertical="center" wrapText="1"/>
    </xf>
    <xf numFmtId="0" fontId="129" fillId="0" borderId="0" xfId="366" applyFont="1" applyBorder="1"/>
    <xf numFmtId="0" fontId="129" fillId="0" borderId="0" xfId="366" applyFont="1" applyBorder="1" applyAlignment="1">
      <alignment horizontal="right"/>
    </xf>
    <xf numFmtId="4" fontId="129" fillId="0" borderId="0" xfId="366" applyNumberFormat="1" applyFont="1" applyBorder="1" applyAlignment="1">
      <alignment horizontal="right"/>
    </xf>
    <xf numFmtId="10" fontId="129" fillId="0" borderId="0" xfId="366" applyNumberFormat="1" applyFont="1" applyBorder="1" applyAlignment="1">
      <alignment horizontal="right"/>
    </xf>
    <xf numFmtId="0" fontId="9" fillId="0" borderId="38" xfId="366" applyBorder="1"/>
    <xf numFmtId="0" fontId="12" fillId="0" borderId="63" xfId="0" applyFont="1" applyBorder="1" applyAlignment="1">
      <alignment horizontal="center" vertical="center" readingOrder="1"/>
    </xf>
    <xf numFmtId="0" fontId="12" fillId="0" borderId="33" xfId="0" applyFont="1" applyBorder="1" applyAlignment="1">
      <alignment horizontal="center" vertical="center" readingOrder="1"/>
    </xf>
    <xf numFmtId="0" fontId="0" fillId="0" borderId="77" xfId="0" applyBorder="1" applyAlignment="1">
      <alignment horizontal="center" vertical="center"/>
    </xf>
    <xf numFmtId="0" fontId="12" fillId="0" borderId="62" xfId="0" applyFont="1" applyBorder="1" applyAlignment="1">
      <alignment horizontal="center" vertical="center" readingOrder="1"/>
    </xf>
    <xf numFmtId="0" fontId="12" fillId="0" borderId="60" xfId="0" applyFont="1" applyBorder="1" applyAlignment="1">
      <alignment horizontal="center" vertical="center" readingOrder="1"/>
    </xf>
    <xf numFmtId="0" fontId="0" fillId="0" borderId="78" xfId="0" applyBorder="1" applyAlignment="1">
      <alignment horizontal="center" vertical="center"/>
    </xf>
    <xf numFmtId="4" fontId="12" fillId="0" borderId="63" xfId="0" applyNumberFormat="1" applyFont="1" applyBorder="1" applyAlignment="1">
      <alignment horizontal="center" vertical="center" readingOrder="1"/>
    </xf>
    <xf numFmtId="4" fontId="0" fillId="0" borderId="102" xfId="0" applyNumberFormat="1" applyBorder="1" applyAlignment="1">
      <alignment horizontal="center" vertical="center"/>
    </xf>
    <xf numFmtId="0" fontId="0" fillId="0" borderId="102" xfId="0" applyBorder="1" applyAlignment="1">
      <alignment horizontal="center" vertical="center"/>
    </xf>
    <xf numFmtId="0" fontId="0" fillId="0" borderId="104" xfId="0" applyBorder="1" applyAlignment="1">
      <alignment horizontal="center" vertical="center"/>
    </xf>
    <xf numFmtId="0" fontId="9" fillId="0" borderId="63" xfId="0" applyFont="1" applyBorder="1" applyAlignment="1">
      <alignment horizontal="left" vertical="center"/>
    </xf>
    <xf numFmtId="0" fontId="9" fillId="0" borderId="58" xfId="0" applyFont="1" applyBorder="1" applyAlignment="1">
      <alignment horizontal="left" vertical="center"/>
    </xf>
    <xf numFmtId="0" fontId="9" fillId="0" borderId="60" xfId="0" applyFont="1" applyBorder="1" applyAlignment="1">
      <alignment horizontal="left" vertical="center"/>
    </xf>
    <xf numFmtId="0" fontId="48" fillId="0" borderId="0" xfId="0" applyFont="1" applyBorder="1" applyAlignment="1">
      <alignment horizontal="right" vertical="center"/>
    </xf>
    <xf numFmtId="0" fontId="48" fillId="0" borderId="70" xfId="0" applyFont="1" applyBorder="1" applyAlignment="1">
      <alignment horizontal="right" vertical="center"/>
    </xf>
    <xf numFmtId="10" fontId="48" fillId="0" borderId="70" xfId="0" applyNumberFormat="1" applyFont="1" applyBorder="1" applyAlignment="1">
      <alignment horizontal="center" vertical="center"/>
    </xf>
    <xf numFmtId="10" fontId="48" fillId="0" borderId="65" xfId="0" applyNumberFormat="1" applyFont="1" applyBorder="1" applyAlignment="1">
      <alignment horizontal="center" vertical="center"/>
    </xf>
    <xf numFmtId="4" fontId="9" fillId="0" borderId="58" xfId="0" applyNumberFormat="1" applyFont="1" applyFill="1" applyBorder="1" applyAlignment="1">
      <alignment horizontal="right" vertical="center" wrapText="1"/>
    </xf>
    <xf numFmtId="1" fontId="9" fillId="0" borderId="75" xfId="0" applyNumberFormat="1" applyFont="1" applyBorder="1" applyAlignment="1">
      <alignment horizontal="center" vertical="center" wrapText="1"/>
    </xf>
    <xf numFmtId="0" fontId="9" fillId="0" borderId="58" xfId="328" applyNumberFormat="1" applyFill="1" applyBorder="1" applyAlignment="1">
      <alignment horizontal="center" vertical="center"/>
    </xf>
    <xf numFmtId="0" fontId="9" fillId="28" borderId="58" xfId="0" applyFont="1" applyFill="1" applyBorder="1" applyAlignment="1">
      <alignment horizontal="center" vertical="center"/>
    </xf>
    <xf numFmtId="0" fontId="9" fillId="28" borderId="62" xfId="0" applyFont="1" applyFill="1" applyBorder="1" applyAlignment="1">
      <alignment horizontal="center" vertical="center"/>
    </xf>
    <xf numFmtId="0" fontId="50" fillId="24" borderId="33" xfId="217" applyFont="1" applyFill="1" applyBorder="1" applyAlignment="1">
      <alignment horizontal="left" vertical="center" wrapText="1"/>
    </xf>
    <xf numFmtId="4" fontId="9" fillId="0" borderId="58" xfId="0" applyNumberFormat="1" applyFont="1" applyFill="1" applyBorder="1" applyAlignment="1">
      <alignment horizontal="center" vertical="center"/>
    </xf>
    <xf numFmtId="229" fontId="0" fillId="0" borderId="0" xfId="0" applyNumberFormat="1"/>
    <xf numFmtId="0" fontId="9" fillId="0" borderId="58" xfId="328" applyNumberFormat="1" applyFill="1" applyBorder="1" applyAlignment="1">
      <alignment horizontal="right" vertical="center"/>
    </xf>
    <xf numFmtId="0" fontId="12" fillId="0" borderId="56" xfId="0" applyFont="1" applyBorder="1" applyAlignment="1">
      <alignment horizontal="left" vertical="top" readingOrder="1"/>
    </xf>
    <xf numFmtId="0" fontId="152" fillId="0" borderId="0" xfId="0" applyFont="1"/>
    <xf numFmtId="0" fontId="152" fillId="29" borderId="0" xfId="0" applyFont="1" applyFill="1"/>
    <xf numFmtId="0" fontId="9" fillId="24" borderId="157" xfId="209" applyFill="1" applyBorder="1" applyAlignment="1">
      <alignment horizontal="left" vertical="center"/>
    </xf>
    <xf numFmtId="0" fontId="9" fillId="24" borderId="150" xfId="209" applyFill="1" applyBorder="1" applyAlignment="1">
      <alignment horizontal="center" vertical="center"/>
    </xf>
    <xf numFmtId="0" fontId="134" fillId="24" borderId="73" xfId="218" applyFont="1" applyFill="1" applyBorder="1" applyAlignment="1">
      <alignment horizontal="right"/>
    </xf>
    <xf numFmtId="0" fontId="153" fillId="0" borderId="0" xfId="111" applyFont="1" applyBorder="1"/>
    <xf numFmtId="0" fontId="154" fillId="0" borderId="74" xfId="0" applyFont="1" applyBorder="1"/>
    <xf numFmtId="0" fontId="134" fillId="0" borderId="37" xfId="0" applyFont="1" applyBorder="1"/>
    <xf numFmtId="0" fontId="0" fillId="0" borderId="38" xfId="0" applyBorder="1"/>
    <xf numFmtId="0" fontId="108" fillId="0" borderId="38" xfId="0" applyFont="1" applyBorder="1"/>
    <xf numFmtId="0" fontId="154" fillId="0" borderId="39" xfId="0" applyFont="1" applyBorder="1"/>
    <xf numFmtId="0" fontId="0" fillId="0" borderId="0" xfId="0" applyAlignment="1">
      <alignment horizontal="left" vertical="center" wrapText="1"/>
    </xf>
    <xf numFmtId="0" fontId="107" fillId="0" borderId="0" xfId="0" applyFont="1" applyAlignment="1">
      <alignment horizontal="center" vertical="center" wrapText="1"/>
    </xf>
    <xf numFmtId="0" fontId="0" fillId="0" borderId="0" xfId="0" applyAlignment="1">
      <alignment horizontal="left" wrapText="1"/>
    </xf>
    <xf numFmtId="0" fontId="142" fillId="0" borderId="0" xfId="218" applyFont="1"/>
    <xf numFmtId="178" fontId="142" fillId="0" borderId="0" xfId="218" applyNumberFormat="1" applyFont="1"/>
    <xf numFmtId="0" fontId="182" fillId="0" borderId="0" xfId="359"/>
    <xf numFmtId="0" fontId="143" fillId="0" borderId="0" xfId="218" applyFont="1" applyAlignment="1">
      <alignment horizontal="left"/>
    </xf>
    <xf numFmtId="0" fontId="143" fillId="0" borderId="0" xfId="218" applyFont="1" applyAlignment="1">
      <alignment horizontal="center"/>
    </xf>
    <xf numFmtId="0" fontId="143" fillId="0" borderId="0" xfId="218" applyFont="1"/>
    <xf numFmtId="0" fontId="142" fillId="0" borderId="0" xfId="227" applyFont="1"/>
    <xf numFmtId="10" fontId="143" fillId="0" borderId="0" xfId="218" applyNumberFormat="1" applyFont="1" applyAlignment="1">
      <alignment horizontal="left"/>
    </xf>
    <xf numFmtId="0" fontId="140" fillId="0" borderId="0" xfId="209" applyFont="1" applyAlignment="1">
      <alignment horizontal="left"/>
    </xf>
    <xf numFmtId="226" fontId="142" fillId="0" borderId="0" xfId="771" applyNumberFormat="1" applyFont="1" applyFill="1" applyBorder="1"/>
    <xf numFmtId="168" fontId="140" fillId="0" borderId="0" xfId="771" applyFont="1" applyFill="1" applyBorder="1"/>
    <xf numFmtId="0" fontId="140" fillId="0" borderId="0" xfId="227" applyFont="1"/>
    <xf numFmtId="0" fontId="155" fillId="0" borderId="0" xfId="227" applyFont="1" applyAlignment="1">
      <alignment horizontal="right"/>
    </xf>
    <xf numFmtId="0" fontId="155" fillId="0" borderId="0" xfId="227" applyFont="1"/>
    <xf numFmtId="2" fontId="155" fillId="0" borderId="0" xfId="227" applyNumberFormat="1" applyFont="1" applyAlignment="1">
      <alignment horizontal="right"/>
    </xf>
    <xf numFmtId="230" fontId="12" fillId="0" borderId="0" xfId="0" applyNumberFormat="1" applyFont="1" applyAlignment="1">
      <alignment vertical="center"/>
    </xf>
    <xf numFmtId="0" fontId="87" fillId="27" borderId="0" xfId="227" applyFont="1" applyFill="1"/>
    <xf numFmtId="0" fontId="156" fillId="29" borderId="0" xfId="227" applyFont="1" applyFill="1"/>
    <xf numFmtId="0" fontId="10" fillId="27" borderId="44" xfId="227" applyFont="1" applyFill="1" applyBorder="1"/>
    <xf numFmtId="49" fontId="6" fillId="0" borderId="22" xfId="0" applyNumberFormat="1" applyFont="1" applyBorder="1" applyAlignment="1">
      <alignment horizontal="left" vertical="center" readingOrder="1"/>
    </xf>
    <xf numFmtId="0" fontId="12" fillId="28" borderId="0" xfId="0" applyFont="1" applyFill="1" applyAlignment="1">
      <alignment wrapText="1"/>
    </xf>
    <xf numFmtId="4" fontId="12" fillId="28" borderId="0" xfId="0" applyNumberFormat="1" applyFont="1" applyFill="1"/>
    <xf numFmtId="0" fontId="12" fillId="28" borderId="0" xfId="0" applyFont="1" applyFill="1" applyAlignment="1">
      <alignment horizontal="left" wrapText="1"/>
    </xf>
    <xf numFmtId="0" fontId="48" fillId="0" borderId="65" xfId="0" applyFont="1" applyBorder="1" applyAlignment="1">
      <alignment horizontal="left" vertical="center" wrapText="1"/>
    </xf>
    <xf numFmtId="0" fontId="99" fillId="0" borderId="56" xfId="0" applyFont="1" applyBorder="1" applyAlignment="1">
      <alignment horizontal="left" vertical="top" readingOrder="1"/>
    </xf>
    <xf numFmtId="2" fontId="9" fillId="0" borderId="44" xfId="0" applyNumberFormat="1" applyFont="1" applyBorder="1" applyAlignment="1">
      <alignment horizontal="center" vertical="center"/>
    </xf>
    <xf numFmtId="2" fontId="103" fillId="0" borderId="63" xfId="0" applyNumberFormat="1" applyFont="1" applyBorder="1" applyAlignment="1">
      <alignment horizontal="center"/>
    </xf>
    <xf numFmtId="0" fontId="87" fillId="27" borderId="44" xfId="227" applyFont="1" applyFill="1" applyBorder="1"/>
    <xf numFmtId="230" fontId="12" fillId="0" borderId="0" xfId="0" applyNumberFormat="1" applyFont="1"/>
    <xf numFmtId="2" fontId="9" fillId="0" borderId="60" xfId="255" applyNumberFormat="1" applyBorder="1" applyAlignment="1">
      <alignment horizontal="center" vertical="center"/>
    </xf>
    <xf numFmtId="0" fontId="110" fillId="29" borderId="158" xfId="226" applyFont="1" applyFill="1" applyBorder="1" applyAlignment="1">
      <alignment horizontal="center" vertical="center"/>
    </xf>
    <xf numFmtId="0" fontId="108" fillId="24" borderId="32" xfId="0" applyFont="1" applyFill="1" applyBorder="1" applyAlignment="1" applyProtection="1">
      <alignment wrapText="1"/>
      <protection locked="0"/>
    </xf>
    <xf numFmtId="0" fontId="108" fillId="24" borderId="159" xfId="0" applyFont="1" applyFill="1" applyBorder="1" applyAlignment="1" applyProtection="1">
      <alignment wrapText="1"/>
      <protection locked="0"/>
    </xf>
    <xf numFmtId="0" fontId="9" fillId="0" borderId="32" xfId="0" applyFont="1" applyBorder="1" applyAlignment="1">
      <alignment horizontal="center" vertical="center"/>
    </xf>
    <xf numFmtId="1" fontId="9" fillId="0" borderId="58" xfId="227" applyNumberFormat="1" applyBorder="1" applyAlignment="1">
      <alignment horizontal="center" vertical="center" wrapText="1"/>
    </xf>
    <xf numFmtId="0" fontId="108" fillId="0" borderId="58" xfId="227" applyFont="1" applyBorder="1" applyAlignment="1">
      <alignment horizontal="left" vertical="center" wrapText="1"/>
    </xf>
    <xf numFmtId="0" fontId="108" fillId="0" borderId="58" xfId="227" applyFont="1" applyBorder="1" applyAlignment="1">
      <alignment horizontal="center" vertical="center"/>
    </xf>
    <xf numFmtId="4" fontId="9" fillId="0" borderId="58" xfId="776" applyNumberFormat="1" applyFont="1" applyFill="1" applyBorder="1" applyAlignment="1">
      <alignment horizontal="center" vertical="center"/>
    </xf>
    <xf numFmtId="0" fontId="108" fillId="0" borderId="58" xfId="0" applyFont="1" applyBorder="1"/>
    <xf numFmtId="0" fontId="7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7" fillId="0" borderId="0" xfId="0" quotePrefix="1" applyFont="1" applyFill="1" applyBorder="1" applyAlignment="1">
      <alignment horizontal="center" vertical="center"/>
    </xf>
    <xf numFmtId="0" fontId="23" fillId="0" borderId="0" xfId="0" quotePrefix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40" fontId="26" fillId="0" borderId="0" xfId="0" applyNumberFormat="1" applyFont="1" applyFill="1" applyBorder="1" applyAlignment="1">
      <alignment horizontal="center"/>
    </xf>
    <xf numFmtId="43" fontId="26" fillId="0" borderId="0" xfId="760" applyFont="1" applyFill="1" applyBorder="1" applyAlignment="1">
      <alignment horizontal="center" vertical="center"/>
    </xf>
    <xf numFmtId="183" fontId="26" fillId="0" borderId="0" xfId="0" applyNumberFormat="1" applyFont="1" applyFill="1" applyBorder="1" applyAlignment="1">
      <alignment horizontal="center" vertical="center"/>
    </xf>
    <xf numFmtId="40" fontId="13" fillId="0" borderId="0" xfId="0" applyNumberFormat="1" applyFont="1" applyFill="1" applyBorder="1" applyAlignment="1">
      <alignment horizontal="center"/>
    </xf>
    <xf numFmtId="43" fontId="13" fillId="0" borderId="0" xfId="760" applyFont="1" applyFill="1" applyBorder="1" applyAlignment="1">
      <alignment horizontal="center" vertical="center"/>
    </xf>
    <xf numFmtId="183" fontId="14" fillId="0" borderId="0" xfId="0" applyNumberFormat="1" applyFont="1" applyFill="1" applyBorder="1" applyAlignment="1">
      <alignment horizontal="center" vertical="center"/>
    </xf>
    <xf numFmtId="183" fontId="13" fillId="0" borderId="0" xfId="0" applyNumberFormat="1" applyFont="1" applyFill="1" applyBorder="1" applyAlignment="1">
      <alignment horizontal="center" vertical="center"/>
    </xf>
    <xf numFmtId="43" fontId="157" fillId="0" borderId="0" xfId="760" quotePrefix="1" applyFont="1" applyFill="1" applyBorder="1" applyAlignment="1">
      <alignment horizontal="center" vertical="center"/>
    </xf>
    <xf numFmtId="0" fontId="25" fillId="0" borderId="64" xfId="323" applyFont="1" applyBorder="1" applyAlignment="1">
      <alignment horizontal="center" vertical="center"/>
    </xf>
    <xf numFmtId="0" fontId="26" fillId="0" borderId="64" xfId="323" applyFont="1" applyBorder="1" applyAlignment="1">
      <alignment horizontal="center" vertical="center"/>
    </xf>
    <xf numFmtId="0" fontId="26" fillId="0" borderId="0" xfId="323" applyFont="1" applyBorder="1" applyAlignment="1">
      <alignment horizontal="center" vertical="center"/>
    </xf>
    <xf numFmtId="40" fontId="26" fillId="0" borderId="0" xfId="765" applyFont="1" applyBorder="1" applyAlignment="1">
      <alignment horizontal="center" vertical="center"/>
    </xf>
    <xf numFmtId="183" fontId="26" fillId="0" borderId="0" xfId="323" applyNumberFormat="1" applyFont="1" applyBorder="1" applyAlignment="1">
      <alignment horizontal="center" vertical="center"/>
    </xf>
    <xf numFmtId="40" fontId="26" fillId="0" borderId="64" xfId="765" applyFont="1" applyBorder="1" applyAlignment="1">
      <alignment horizontal="center" vertical="center"/>
    </xf>
    <xf numFmtId="40" fontId="26" fillId="0" borderId="64" xfId="323" applyNumberFormat="1" applyFont="1" applyBorder="1" applyAlignment="1">
      <alignment horizontal="center"/>
    </xf>
    <xf numFmtId="40" fontId="26" fillId="0" borderId="0" xfId="323" applyNumberFormat="1" applyFont="1" applyBorder="1" applyAlignment="1">
      <alignment horizontal="center"/>
    </xf>
    <xf numFmtId="0" fontId="7" fillId="24" borderId="0" xfId="0" applyFont="1" applyFill="1" applyBorder="1" applyAlignment="1">
      <alignment horizontal="centerContinuous" vertical="center"/>
    </xf>
    <xf numFmtId="0" fontId="23" fillId="24" borderId="0" xfId="0" applyFont="1" applyFill="1" applyBorder="1" applyAlignment="1">
      <alignment horizontal="centerContinuous" vertical="center"/>
    </xf>
    <xf numFmtId="0" fontId="7" fillId="24" borderId="0" xfId="0" quotePrefix="1" applyFont="1" applyFill="1" applyBorder="1" applyAlignment="1">
      <alignment horizontal="centerContinuous" vertical="center"/>
    </xf>
    <xf numFmtId="0" fontId="23" fillId="24" borderId="0" xfId="0" quotePrefix="1" applyFont="1" applyFill="1" applyBorder="1" applyAlignment="1">
      <alignment horizontal="centerContinuous" vertical="center"/>
    </xf>
    <xf numFmtId="0" fontId="7" fillId="24" borderId="0" xfId="0" applyFont="1" applyFill="1" applyBorder="1" applyAlignment="1">
      <alignment horizontal="center" vertical="center"/>
    </xf>
    <xf numFmtId="0" fontId="25" fillId="24" borderId="0" xfId="0" applyFont="1" applyFill="1" applyBorder="1" applyAlignment="1">
      <alignment horizontal="center" vertical="center"/>
    </xf>
    <xf numFmtId="0" fontId="26" fillId="24" borderId="0" xfId="0" applyFont="1" applyFill="1" applyBorder="1" applyAlignment="1">
      <alignment horizontal="center" vertical="center"/>
    </xf>
    <xf numFmtId="182" fontId="26" fillId="24" borderId="0" xfId="760" applyNumberFormat="1" applyFont="1" applyFill="1" applyBorder="1" applyAlignment="1">
      <alignment horizontal="center" vertical="center"/>
    </xf>
    <xf numFmtId="2" fontId="26" fillId="24" borderId="0" xfId="0" applyNumberFormat="1" applyFont="1" applyFill="1" applyBorder="1" applyAlignment="1">
      <alignment horizontal="center" vertical="center"/>
    </xf>
    <xf numFmtId="183" fontId="26" fillId="24" borderId="0" xfId="0" applyNumberFormat="1" applyFont="1" applyFill="1" applyBorder="1" applyAlignment="1">
      <alignment horizontal="center" vertical="center"/>
    </xf>
    <xf numFmtId="40" fontId="26" fillId="24" borderId="0" xfId="0" applyNumberFormat="1" applyFont="1" applyFill="1" applyBorder="1" applyAlignment="1">
      <alignment horizontal="center" vertical="center"/>
    </xf>
    <xf numFmtId="43" fontId="26" fillId="24" borderId="0" xfId="760" applyFont="1" applyFill="1" applyBorder="1" applyAlignment="1">
      <alignment horizontal="center" vertical="center"/>
    </xf>
    <xf numFmtId="40" fontId="26" fillId="24" borderId="0" xfId="0" applyNumberFormat="1" applyFont="1" applyFill="1" applyBorder="1" applyAlignment="1">
      <alignment horizontal="center"/>
    </xf>
    <xf numFmtId="183" fontId="13" fillId="24" borderId="0" xfId="0" applyNumberFormat="1" applyFont="1" applyFill="1" applyBorder="1" applyAlignment="1">
      <alignment horizontal="center" vertical="center"/>
    </xf>
    <xf numFmtId="184" fontId="26" fillId="24" borderId="0" xfId="760" applyNumberFormat="1" applyFont="1" applyFill="1" applyBorder="1" applyAlignment="1">
      <alignment horizontal="center" vertical="center"/>
    </xf>
    <xf numFmtId="185" fontId="26" fillId="24" borderId="0" xfId="760" applyNumberFormat="1" applyFont="1" applyFill="1" applyBorder="1" applyAlignment="1">
      <alignment horizontal="center" vertical="center"/>
    </xf>
    <xf numFmtId="183" fontId="183" fillId="0" borderId="0" xfId="111" applyNumberFormat="1" applyAlignment="1">
      <alignment horizontal="center" vertical="center"/>
    </xf>
    <xf numFmtId="183" fontId="13" fillId="0" borderId="0" xfId="0" applyNumberFormat="1" applyFont="1" applyAlignment="1">
      <alignment horizontal="left" vertical="center"/>
    </xf>
    <xf numFmtId="0" fontId="9" fillId="28" borderId="58" xfId="328" applyFill="1" applyBorder="1" applyAlignment="1">
      <alignment horizontal="center" vertical="center"/>
    </xf>
    <xf numFmtId="0" fontId="12" fillId="0" borderId="0" xfId="0" applyFont="1" applyAlignment="1">
      <alignment horizontal="right" vertical="top" readingOrder="1"/>
    </xf>
    <xf numFmtId="231" fontId="12" fillId="0" borderId="0" xfId="0" applyNumberFormat="1" applyFont="1" applyAlignment="1">
      <alignment vertical="center"/>
    </xf>
    <xf numFmtId="10" fontId="0" fillId="0" borderId="0" xfId="0" applyNumberFormat="1"/>
    <xf numFmtId="187" fontId="12" fillId="0" borderId="58" xfId="0" applyNumberFormat="1" applyFont="1" applyBorder="1" applyAlignment="1">
      <alignment horizontal="center" vertical="center" readingOrder="1"/>
    </xf>
    <xf numFmtId="187" fontId="85" fillId="27" borderId="62" xfId="0" applyNumberFormat="1" applyFont="1" applyFill="1" applyBorder="1" applyAlignment="1">
      <alignment horizontal="center" vertical="center" readingOrder="1"/>
    </xf>
    <xf numFmtId="17" fontId="9" fillId="0" borderId="56" xfId="0" applyNumberFormat="1" applyFont="1" applyFill="1" applyBorder="1" applyAlignment="1">
      <alignment horizontal="center" vertical="center"/>
    </xf>
    <xf numFmtId="17" fontId="9" fillId="0" borderId="58" xfId="0" applyNumberFormat="1" applyFont="1" applyFill="1" applyBorder="1" applyAlignment="1">
      <alignment horizontal="center" vertical="center"/>
    </xf>
    <xf numFmtId="0" fontId="140" fillId="24" borderId="0" xfId="209" applyFont="1" applyFill="1" applyAlignment="1">
      <alignment horizontal="left"/>
    </xf>
    <xf numFmtId="172" fontId="0" fillId="0" borderId="0" xfId="0" applyNumberFormat="1"/>
    <xf numFmtId="17" fontId="9" fillId="0" borderId="60" xfId="0" applyNumberFormat="1" applyFont="1" applyFill="1" applyBorder="1" applyAlignment="1">
      <alignment horizontal="center" vertical="center"/>
    </xf>
    <xf numFmtId="0" fontId="9" fillId="0" borderId="60" xfId="0" applyFont="1" applyBorder="1" applyAlignment="1">
      <alignment horizontal="center" vertical="center"/>
    </xf>
    <xf numFmtId="0" fontId="135" fillId="0" borderId="160" xfId="0" applyFont="1" applyBorder="1" applyAlignment="1">
      <alignment vertical="top"/>
    </xf>
    <xf numFmtId="0" fontId="135" fillId="0" borderId="160" xfId="0" applyFont="1" applyBorder="1" applyAlignment="1">
      <alignment horizontal="left" vertical="top"/>
    </xf>
    <xf numFmtId="0" fontId="108" fillId="0" borderId="63" xfId="0" applyFont="1" applyBorder="1" applyAlignment="1">
      <alignment horizontal="center" vertical="center"/>
    </xf>
    <xf numFmtId="4" fontId="108" fillId="0" borderId="63" xfId="0" applyNumberFormat="1" applyFont="1" applyBorder="1" applyAlignment="1">
      <alignment horizontal="center" vertical="center"/>
    </xf>
    <xf numFmtId="0" fontId="102" fillId="0" borderId="161" xfId="0" applyFont="1" applyBorder="1" applyAlignment="1">
      <alignment horizontal="center" vertical="center" wrapText="1"/>
    </xf>
    <xf numFmtId="0" fontId="100" fillId="0" borderId="58" xfId="0" applyFont="1" applyBorder="1" applyAlignment="1">
      <alignment horizontal="left" vertical="top"/>
    </xf>
    <xf numFmtId="2" fontId="158" fillId="0" borderId="161" xfId="0" applyNumberFormat="1" applyFont="1" applyBorder="1" applyAlignment="1">
      <alignment horizontal="center" vertical="center" shrinkToFit="1"/>
    </xf>
    <xf numFmtId="4" fontId="158" fillId="0" borderId="161" xfId="0" applyNumberFormat="1" applyFont="1" applyBorder="1" applyAlignment="1">
      <alignment horizontal="center" vertical="center" shrinkToFit="1"/>
    </xf>
    <xf numFmtId="0" fontId="10" fillId="24" borderId="1" xfId="218" applyFont="1" applyFill="1" applyBorder="1" applyAlignment="1">
      <alignment horizontal="centerContinuous" vertical="center" wrapText="1"/>
    </xf>
    <xf numFmtId="0" fontId="10" fillId="24" borderId="46" xfId="218" applyFont="1" applyFill="1" applyBorder="1" applyAlignment="1">
      <alignment horizontal="centerContinuous" vertical="center" wrapText="1"/>
    </xf>
    <xf numFmtId="0" fontId="85" fillId="24" borderId="107" xfId="218" applyFont="1" applyFill="1" applyBorder="1"/>
    <xf numFmtId="0" fontId="12" fillId="24" borderId="64" xfId="218" applyFont="1" applyFill="1" applyBorder="1"/>
    <xf numFmtId="0" fontId="12" fillId="24" borderId="64" xfId="218" applyFont="1" applyFill="1" applyBorder="1" applyAlignment="1">
      <alignment horizontal="center"/>
    </xf>
    <xf numFmtId="0" fontId="12" fillId="24" borderId="70" xfId="218" applyFont="1" applyFill="1" applyBorder="1"/>
    <xf numFmtId="0" fontId="12" fillId="24" borderId="0" xfId="218" applyFont="1" applyFill="1"/>
    <xf numFmtId="0" fontId="12" fillId="24" borderId="0" xfId="218" applyFont="1" applyFill="1" applyAlignment="1">
      <alignment horizontal="center"/>
    </xf>
    <xf numFmtId="0" fontId="85" fillId="24" borderId="0" xfId="218" applyFont="1" applyFill="1" applyAlignment="1">
      <alignment horizontal="right"/>
    </xf>
    <xf numFmtId="0" fontId="85" fillId="24" borderId="0" xfId="218" applyFont="1" applyFill="1" applyAlignment="1">
      <alignment horizontal="center"/>
    </xf>
    <xf numFmtId="0" fontId="12" fillId="24" borderId="0" xfId="0" applyFont="1" applyFill="1"/>
    <xf numFmtId="0" fontId="85" fillId="24" borderId="0" xfId="218" applyFont="1" applyFill="1"/>
    <xf numFmtId="10" fontId="85" fillId="24" borderId="0" xfId="218" applyNumberFormat="1" applyFont="1" applyFill="1" applyAlignment="1">
      <alignment horizontal="left"/>
    </xf>
    <xf numFmtId="225" fontId="12" fillId="24" borderId="0" xfId="218" applyNumberFormat="1" applyFont="1" applyFill="1"/>
    <xf numFmtId="0" fontId="85" fillId="24" borderId="70" xfId="218" applyFont="1" applyFill="1" applyBorder="1"/>
    <xf numFmtId="10" fontId="12" fillId="24" borderId="0" xfId="218" applyNumberFormat="1" applyFont="1" applyFill="1"/>
    <xf numFmtId="0" fontId="85" fillId="24" borderId="105" xfId="218" applyFont="1" applyFill="1" applyBorder="1"/>
    <xf numFmtId="0" fontId="12" fillId="24" borderId="66" xfId="218" applyFont="1" applyFill="1" applyBorder="1"/>
    <xf numFmtId="0" fontId="12" fillId="24" borderId="66" xfId="218" applyFont="1" applyFill="1" applyBorder="1" applyAlignment="1">
      <alignment horizontal="center"/>
    </xf>
    <xf numFmtId="0" fontId="12" fillId="24" borderId="64" xfId="0" applyFont="1" applyFill="1" applyBorder="1"/>
    <xf numFmtId="0" fontId="12" fillId="24" borderId="0" xfId="0" applyFont="1" applyFill="1" applyBorder="1"/>
    <xf numFmtId="0" fontId="12" fillId="24" borderId="66" xfId="0" applyFont="1" applyFill="1" applyBorder="1"/>
    <xf numFmtId="0" fontId="12" fillId="24" borderId="0" xfId="218" applyFont="1" applyFill="1" applyAlignment="1">
      <alignment horizontal="left"/>
    </xf>
    <xf numFmtId="0" fontId="12" fillId="0" borderId="46" xfId="0" applyFont="1" applyBorder="1" applyAlignment="1">
      <alignment horizontal="left" wrapText="1"/>
    </xf>
    <xf numFmtId="0" fontId="85" fillId="0" borderId="1" xfId="0" applyFont="1" applyBorder="1"/>
    <xf numFmtId="4" fontId="12" fillId="0" borderId="49" xfId="0" applyNumberFormat="1" applyFont="1" applyBorder="1" applyAlignment="1">
      <alignment horizontal="center" wrapText="1"/>
    </xf>
    <xf numFmtId="0" fontId="9" fillId="0" borderId="56" xfId="328" applyFill="1" applyBorder="1" applyAlignment="1">
      <alignment horizontal="center" vertical="center"/>
    </xf>
    <xf numFmtId="0" fontId="9" fillId="0" borderId="56" xfId="328" applyFill="1" applyBorder="1" applyAlignment="1">
      <alignment horizontal="left" vertical="center"/>
    </xf>
    <xf numFmtId="0" fontId="99" fillId="0" borderId="58" xfId="0" applyFont="1" applyBorder="1" applyAlignment="1">
      <alignment horizontal="left" vertical="top" readingOrder="1"/>
    </xf>
    <xf numFmtId="4" fontId="12" fillId="0" borderId="58" xfId="0" applyNumberFormat="1" applyFont="1" applyBorder="1" applyAlignment="1">
      <alignment horizontal="center" vertical="top" readingOrder="1"/>
    </xf>
    <xf numFmtId="17" fontId="9" fillId="0" borderId="44" xfId="0" applyNumberFormat="1" applyFont="1" applyBorder="1" applyAlignment="1">
      <alignment horizontal="center" vertical="center"/>
    </xf>
    <xf numFmtId="0" fontId="12" fillId="0" borderId="0" xfId="0" applyFont="1" applyAlignment="1">
      <alignment horizontal="left" vertical="top" readingOrder="1"/>
    </xf>
    <xf numFmtId="232" fontId="12" fillId="0" borderId="0" xfId="0" applyNumberFormat="1" applyFont="1" applyAlignment="1">
      <alignment horizontal="right" vertical="top" readingOrder="1"/>
    </xf>
    <xf numFmtId="0" fontId="9" fillId="0" borderId="0" xfId="197"/>
    <xf numFmtId="4" fontId="12" fillId="0" borderId="0" xfId="197" applyNumberFormat="1" applyFont="1"/>
    <xf numFmtId="43" fontId="12" fillId="0" borderId="0" xfId="197" applyNumberFormat="1" applyFont="1"/>
    <xf numFmtId="43" fontId="12" fillId="0" borderId="0" xfId="197" applyNumberFormat="1" applyFont="1" applyAlignment="1">
      <alignment vertical="center"/>
    </xf>
    <xf numFmtId="0" fontId="48" fillId="0" borderId="0" xfId="197" applyFont="1" applyBorder="1" applyAlignment="1">
      <alignment vertical="center"/>
    </xf>
    <xf numFmtId="0" fontId="48" fillId="0" borderId="66" xfId="197" applyFont="1" applyBorder="1" applyAlignment="1">
      <alignment vertical="center"/>
    </xf>
    <xf numFmtId="0" fontId="48" fillId="0" borderId="64" xfId="197" applyFont="1" applyBorder="1" applyAlignment="1">
      <alignment horizontal="center" vertical="center" wrapText="1"/>
    </xf>
    <xf numFmtId="4" fontId="120" fillId="24" borderId="109" xfId="0" applyNumberFormat="1" applyFont="1" applyFill="1" applyBorder="1" applyAlignment="1">
      <alignment horizontal="right" vertical="center" wrapText="1"/>
    </xf>
    <xf numFmtId="180" fontId="110" fillId="24" borderId="0" xfId="553" applyNumberFormat="1" applyFont="1" applyFill="1" applyAlignment="1">
      <alignment horizontal="center" vertical="center"/>
    </xf>
    <xf numFmtId="4" fontId="120" fillId="24" borderId="32" xfId="0" applyNumberFormat="1" applyFont="1" applyFill="1" applyBorder="1" applyAlignment="1">
      <alignment horizontal="right" vertical="center" wrapText="1"/>
    </xf>
    <xf numFmtId="180" fontId="110" fillId="24" borderId="99" xfId="553" applyNumberFormat="1" applyFont="1" applyFill="1" applyBorder="1" applyAlignment="1">
      <alignment horizontal="center" vertical="center"/>
    </xf>
    <xf numFmtId="0" fontId="108" fillId="24" borderId="110" xfId="0" applyFont="1" applyFill="1" applyBorder="1" applyAlignment="1" applyProtection="1">
      <alignment wrapText="1"/>
      <protection locked="0"/>
    </xf>
    <xf numFmtId="4" fontId="120" fillId="24" borderId="110" xfId="0" applyNumberFormat="1" applyFont="1" applyFill="1" applyBorder="1" applyAlignment="1">
      <alignment horizontal="right" vertical="center" wrapText="1"/>
    </xf>
    <xf numFmtId="0" fontId="108" fillId="24" borderId="111" xfId="0" applyFont="1" applyFill="1" applyBorder="1" applyAlignment="1" applyProtection="1">
      <alignment wrapText="1"/>
      <protection locked="0"/>
    </xf>
    <xf numFmtId="180" fontId="110" fillId="24" borderId="111" xfId="553" applyNumberFormat="1" applyFont="1" applyFill="1" applyBorder="1" applyAlignment="1">
      <alignment horizontal="center" vertical="center"/>
    </xf>
    <xf numFmtId="10" fontId="48" fillId="0" borderId="70" xfId="399" applyNumberFormat="1" applyFont="1" applyFill="1" applyBorder="1" applyAlignment="1">
      <alignment horizontal="center" vertical="center" wrapText="1"/>
    </xf>
    <xf numFmtId="10" fontId="48" fillId="0" borderId="65" xfId="399" applyNumberFormat="1" applyFont="1" applyFill="1" applyBorder="1" applyAlignment="1">
      <alignment horizontal="center" vertical="center" wrapText="1"/>
    </xf>
    <xf numFmtId="227" fontId="9" fillId="0" borderId="102" xfId="760" applyNumberFormat="1" applyFont="1" applyFill="1" applyBorder="1" applyAlignment="1">
      <alignment horizontal="center" vertical="center"/>
    </xf>
    <xf numFmtId="200" fontId="9" fillId="0" borderId="58" xfId="760" applyNumberFormat="1" applyFont="1" applyFill="1" applyBorder="1" applyAlignment="1" applyProtection="1">
      <alignment horizontal="center"/>
      <protection locked="0"/>
    </xf>
    <xf numFmtId="200" fontId="9" fillId="0" borderId="102" xfId="774" applyNumberFormat="1" applyFont="1" applyFill="1" applyBorder="1" applyAlignment="1" applyProtection="1">
      <alignment horizontal="center"/>
      <protection locked="0"/>
    </xf>
    <xf numFmtId="170" fontId="9" fillId="0" borderId="102" xfId="390" applyNumberFormat="1" applyFont="1" applyBorder="1" applyAlignment="1" applyProtection="1">
      <alignment horizontal="center" vertical="center"/>
      <protection locked="0"/>
    </xf>
    <xf numFmtId="170" fontId="9" fillId="0" borderId="102" xfId="390" applyNumberFormat="1" applyFont="1" applyBorder="1" applyAlignment="1" applyProtection="1">
      <alignment horizontal="center"/>
      <protection locked="0"/>
    </xf>
    <xf numFmtId="170" fontId="9" fillId="24" borderId="102" xfId="390" applyNumberFormat="1" applyFont="1" applyFill="1" applyBorder="1" applyAlignment="1" applyProtection="1">
      <alignment horizontal="center"/>
      <protection locked="0"/>
    </xf>
    <xf numFmtId="0" fontId="12" fillId="0" borderId="60" xfId="0" applyFont="1" applyBorder="1" applyAlignment="1">
      <alignment horizontal="left" vertical="top" readingOrder="1"/>
    </xf>
    <xf numFmtId="0" fontId="12" fillId="0" borderId="60" xfId="0" applyFont="1" applyBorder="1" applyAlignment="1">
      <alignment horizontal="left" vertical="top" wrapText="1" readingOrder="1"/>
    </xf>
    <xf numFmtId="0" fontId="12" fillId="0" borderId="60" xfId="0" applyFont="1" applyBorder="1" applyAlignment="1">
      <alignment horizontal="right" vertical="top" readingOrder="1"/>
    </xf>
    <xf numFmtId="0" fontId="9" fillId="0" borderId="60" xfId="0" applyFont="1" applyBorder="1" applyAlignment="1">
      <alignment horizontal="center" vertical="center" wrapText="1"/>
    </xf>
    <xf numFmtId="4" fontId="9" fillId="0" borderId="60" xfId="0" applyNumberFormat="1" applyFont="1" applyFill="1" applyBorder="1" applyAlignment="1">
      <alignment horizontal="center" vertical="center"/>
    </xf>
    <xf numFmtId="2" fontId="9" fillId="0" borderId="60" xfId="0" applyNumberFormat="1" applyFont="1" applyBorder="1" applyAlignment="1">
      <alignment horizontal="center" vertical="center"/>
    </xf>
    <xf numFmtId="168" fontId="14" fillId="0" borderId="59" xfId="774" applyFont="1" applyFill="1" applyBorder="1" applyAlignment="1" applyProtection="1">
      <alignment horizontal="right"/>
      <protection locked="0"/>
    </xf>
    <xf numFmtId="171" fontId="14" fillId="0" borderId="59" xfId="774" applyNumberFormat="1" applyFont="1" applyFill="1" applyBorder="1" applyAlignment="1" applyProtection="1">
      <alignment horizontal="right"/>
      <protection locked="0"/>
    </xf>
    <xf numFmtId="235" fontId="14" fillId="0" borderId="59" xfId="774" applyNumberFormat="1" applyFont="1" applyFill="1" applyBorder="1" applyAlignment="1" applyProtection="1">
      <alignment horizontal="right"/>
      <protection locked="0"/>
    </xf>
    <xf numFmtId="237" fontId="14" fillId="0" borderId="59" xfId="774" applyNumberFormat="1" applyFont="1" applyFill="1" applyBorder="1" applyAlignment="1" applyProtection="1">
      <alignment horizontal="right"/>
      <protection locked="0"/>
    </xf>
    <xf numFmtId="2" fontId="9" fillId="0" borderId="58" xfId="328" applyNumberFormat="1" applyFill="1" applyBorder="1" applyAlignment="1">
      <alignment horizontal="right" vertical="center"/>
    </xf>
    <xf numFmtId="2" fontId="109" fillId="0" borderId="58" xfId="0" applyNumberFormat="1" applyFont="1" applyFill="1" applyBorder="1" applyAlignment="1">
      <alignment horizontal="right" vertical="center" wrapText="1"/>
    </xf>
    <xf numFmtId="4" fontId="120" fillId="0" borderId="162" xfId="0" applyNumberFormat="1" applyFont="1" applyFill="1" applyBorder="1" applyAlignment="1">
      <alignment horizontal="right" vertical="center" wrapText="1"/>
    </xf>
    <xf numFmtId="180" fontId="110" fillId="0" borderId="105" xfId="553" applyNumberFormat="1" applyFont="1" applyFill="1" applyBorder="1" applyAlignment="1">
      <alignment horizontal="center" vertical="center"/>
    </xf>
    <xf numFmtId="0" fontId="108" fillId="24" borderId="163" xfId="0" applyFont="1" applyFill="1" applyBorder="1" applyAlignment="1" applyProtection="1">
      <alignment wrapText="1"/>
      <protection locked="0"/>
    </xf>
    <xf numFmtId="40" fontId="26" fillId="24" borderId="0" xfId="323" applyNumberFormat="1" applyFont="1" applyFill="1" applyBorder="1" applyAlignment="1">
      <alignment horizontal="center"/>
    </xf>
    <xf numFmtId="40" fontId="26" fillId="28" borderId="0" xfId="323" applyNumberFormat="1" applyFont="1" applyFill="1" applyBorder="1" applyAlignment="1">
      <alignment horizontal="center"/>
    </xf>
    <xf numFmtId="40" fontId="13" fillId="24" borderId="0" xfId="0" applyNumberFormat="1" applyFont="1" applyFill="1" applyAlignment="1">
      <alignment horizontal="center"/>
    </xf>
    <xf numFmtId="40" fontId="13" fillId="28" borderId="0" xfId="0" applyNumberFormat="1" applyFont="1" applyFill="1" applyAlignment="1">
      <alignment horizontal="center"/>
    </xf>
    <xf numFmtId="170" fontId="14" fillId="24" borderId="58" xfId="388" applyNumberFormat="1" applyFill="1" applyBorder="1" applyAlignment="1" applyProtection="1">
      <alignment horizontal="center"/>
      <protection locked="0"/>
    </xf>
    <xf numFmtId="0" fontId="9" fillId="0" borderId="62" xfId="328" applyFill="1" applyBorder="1" applyAlignment="1">
      <alignment horizontal="center" vertical="center"/>
    </xf>
    <xf numFmtId="170" fontId="9" fillId="0" borderId="58" xfId="390" applyNumberFormat="1" applyFont="1" applyBorder="1" applyAlignment="1" applyProtection="1">
      <alignment horizontal="center"/>
      <protection locked="0"/>
    </xf>
    <xf numFmtId="0" fontId="9" fillId="0" borderId="102" xfId="328" applyFill="1" applyBorder="1" applyAlignment="1">
      <alignment horizontal="center" vertical="center"/>
    </xf>
    <xf numFmtId="170" fontId="9" fillId="0" borderId="58" xfId="390" applyNumberFormat="1" applyFont="1" applyBorder="1" applyAlignment="1" applyProtection="1">
      <alignment horizontal="center" vertical="center"/>
      <protection locked="0"/>
    </xf>
    <xf numFmtId="200" fontId="9" fillId="0" borderId="58" xfId="774" applyNumberFormat="1" applyFont="1" applyFill="1" applyBorder="1" applyAlignment="1" applyProtection="1">
      <alignment horizontal="center"/>
      <protection locked="0"/>
    </xf>
    <xf numFmtId="170" fontId="9" fillId="24" borderId="58" xfId="390" applyNumberFormat="1" applyFont="1" applyFill="1" applyBorder="1" applyAlignment="1" applyProtection="1">
      <alignment horizontal="center"/>
      <protection locked="0"/>
    </xf>
    <xf numFmtId="200" fontId="9" fillId="0" borderId="102" xfId="760" applyNumberFormat="1" applyFont="1" applyFill="1" applyBorder="1" applyAlignment="1" applyProtection="1">
      <alignment horizontal="center"/>
      <protection locked="0"/>
    </xf>
    <xf numFmtId="0" fontId="108" fillId="0" borderId="102" xfId="0" applyFont="1" applyBorder="1" applyAlignment="1">
      <alignment horizontal="center" vertical="center"/>
    </xf>
    <xf numFmtId="168" fontId="14" fillId="0" borderId="58" xfId="774" applyFont="1" applyFill="1" applyBorder="1" applyAlignment="1" applyProtection="1">
      <alignment horizontal="right"/>
      <protection locked="0"/>
    </xf>
    <xf numFmtId="227" fontId="9" fillId="0" borderId="59" xfId="760" applyNumberFormat="1" applyFont="1" applyFill="1" applyBorder="1" applyAlignment="1">
      <alignment horizontal="center" vertical="center"/>
    </xf>
    <xf numFmtId="168" fontId="14" fillId="0" borderId="102" xfId="774" applyFont="1" applyFill="1" applyBorder="1" applyAlignment="1" applyProtection="1">
      <alignment horizontal="right"/>
      <protection locked="0"/>
    </xf>
    <xf numFmtId="4" fontId="9" fillId="0" borderId="59" xfId="776" applyNumberFormat="1" applyFont="1" applyFill="1" applyBorder="1" applyAlignment="1">
      <alignment horizontal="center" vertical="center"/>
    </xf>
    <xf numFmtId="171" fontId="14" fillId="0" borderId="58" xfId="774" applyNumberFormat="1" applyFont="1" applyFill="1" applyBorder="1" applyAlignment="1" applyProtection="1">
      <alignment horizontal="right"/>
      <protection locked="0"/>
    </xf>
    <xf numFmtId="4" fontId="9" fillId="0" borderId="102" xfId="776" applyNumberFormat="1" applyFont="1" applyFill="1" applyBorder="1" applyAlignment="1">
      <alignment horizontal="center" vertical="center"/>
    </xf>
    <xf numFmtId="171" fontId="14" fillId="0" borderId="102" xfId="774" applyNumberFormat="1" applyFont="1" applyFill="1" applyBorder="1" applyAlignment="1" applyProtection="1">
      <alignment horizontal="right"/>
      <protection locked="0"/>
    </xf>
    <xf numFmtId="180" fontId="110" fillId="24" borderId="109" xfId="553" applyNumberFormat="1" applyFont="1" applyFill="1" applyBorder="1" applyAlignment="1">
      <alignment horizontal="center" vertical="center"/>
    </xf>
    <xf numFmtId="0" fontId="108" fillId="24" borderId="164" xfId="0" applyFont="1" applyFill="1" applyBorder="1" applyAlignment="1" applyProtection="1">
      <alignment wrapText="1"/>
      <protection locked="0"/>
    </xf>
    <xf numFmtId="4" fontId="120" fillId="24" borderId="165" xfId="0" applyNumberFormat="1" applyFont="1" applyFill="1" applyBorder="1" applyAlignment="1">
      <alignment horizontal="right" vertical="center" wrapText="1"/>
    </xf>
    <xf numFmtId="180" fontId="110" fillId="29" borderId="33" xfId="553" applyNumberFormat="1" applyFont="1" applyFill="1" applyBorder="1" applyAlignment="1">
      <alignment horizontal="center" vertical="center"/>
    </xf>
    <xf numFmtId="180" fontId="110" fillId="29" borderId="99" xfId="553" applyNumberFormat="1" applyFont="1" applyFill="1" applyBorder="1" applyAlignment="1">
      <alignment horizontal="center" vertical="center"/>
    </xf>
    <xf numFmtId="4" fontId="120" fillId="24" borderId="166" xfId="0" applyNumberFormat="1" applyFont="1" applyFill="1" applyBorder="1" applyAlignment="1">
      <alignment horizontal="right" vertical="center" wrapText="1"/>
    </xf>
    <xf numFmtId="4" fontId="120" fillId="24" borderId="167" xfId="0" applyNumberFormat="1" applyFont="1" applyFill="1" applyBorder="1" applyAlignment="1">
      <alignment horizontal="right" vertical="center" wrapText="1"/>
    </xf>
    <xf numFmtId="4" fontId="146" fillId="24" borderId="31" xfId="0" applyNumberFormat="1" applyFont="1" applyFill="1" applyBorder="1" applyAlignment="1">
      <alignment horizontal="right" vertical="center" wrapText="1"/>
    </xf>
    <xf numFmtId="180" fontId="110" fillId="29" borderId="105" xfId="553" applyNumberFormat="1" applyFont="1" applyFill="1" applyBorder="1" applyAlignment="1">
      <alignment horizontal="center" vertical="center"/>
    </xf>
    <xf numFmtId="180" fontId="110" fillId="29" borderId="66" xfId="553" applyNumberFormat="1" applyFont="1" applyFill="1" applyBorder="1" applyAlignment="1">
      <alignment horizontal="center" vertical="center"/>
    </xf>
    <xf numFmtId="180" fontId="110" fillId="29" borderId="67" xfId="553" applyNumberFormat="1" applyFont="1" applyFill="1" applyBorder="1" applyAlignment="1">
      <alignment horizontal="center" vertical="center"/>
    </xf>
    <xf numFmtId="49" fontId="12" fillId="0" borderId="44" xfId="0" applyNumberFormat="1" applyFont="1" applyBorder="1" applyAlignment="1">
      <alignment horizontal="center" vertical="center"/>
    </xf>
    <xf numFmtId="0" fontId="172" fillId="29" borderId="26" xfId="0" applyFont="1" applyFill="1" applyBorder="1" applyAlignment="1">
      <alignment vertical="top"/>
    </xf>
    <xf numFmtId="0" fontId="172" fillId="29" borderId="0" xfId="0" applyFont="1" applyFill="1" applyAlignment="1">
      <alignment vertical="top"/>
    </xf>
    <xf numFmtId="0" fontId="172" fillId="29" borderId="27" xfId="0" applyFont="1" applyFill="1" applyBorder="1" applyAlignment="1">
      <alignment vertical="top"/>
    </xf>
    <xf numFmtId="0" fontId="172" fillId="29" borderId="21" xfId="0" applyFont="1" applyFill="1" applyBorder="1" applyAlignment="1">
      <alignment vertical="top"/>
    </xf>
    <xf numFmtId="0" fontId="172" fillId="29" borderId="22" xfId="0" applyFont="1" applyFill="1" applyBorder="1" applyAlignment="1">
      <alignment vertical="top"/>
    </xf>
    <xf numFmtId="0" fontId="172" fillId="29" borderId="22" xfId="0" applyFont="1" applyFill="1" applyBorder="1" applyAlignment="1">
      <alignment horizontal="left" vertical="center" readingOrder="1"/>
    </xf>
    <xf numFmtId="0" fontId="172" fillId="29" borderId="17" xfId="0" applyFont="1" applyFill="1" applyBorder="1" applyAlignment="1">
      <alignment vertical="top"/>
    </xf>
    <xf numFmtId="0" fontId="2" fillId="0" borderId="19" xfId="0" applyFont="1" applyBorder="1" applyAlignment="1">
      <alignment horizontal="left" vertical="center" readingOrder="1"/>
    </xf>
    <xf numFmtId="178" fontId="2" fillId="0" borderId="19" xfId="0" applyNumberFormat="1" applyFont="1" applyBorder="1" applyAlignment="1">
      <alignment horizontal="center" vertical="center" readingOrder="1"/>
    </xf>
    <xf numFmtId="0" fontId="2" fillId="0" borderId="19" xfId="0" applyFont="1" applyBorder="1" applyAlignment="1">
      <alignment horizontal="center" vertical="center" readingOrder="1"/>
    </xf>
    <xf numFmtId="2" fontId="9" fillId="0" borderId="77" xfId="328" applyNumberFormat="1" applyFill="1" applyBorder="1" applyAlignment="1">
      <alignment horizontal="right" vertical="center"/>
    </xf>
    <xf numFmtId="2" fontId="109" fillId="0" borderId="77" xfId="0" applyNumberFormat="1" applyFont="1" applyFill="1" applyBorder="1" applyAlignment="1">
      <alignment horizontal="right" vertical="center" wrapText="1"/>
    </xf>
    <xf numFmtId="0" fontId="9" fillId="0" borderId="77" xfId="328" applyNumberFormat="1" applyFill="1" applyBorder="1" applyAlignment="1">
      <alignment horizontal="right" vertical="center"/>
    </xf>
    <xf numFmtId="168" fontId="9" fillId="0" borderId="77" xfId="776" applyFont="1" applyFill="1" applyBorder="1" applyAlignment="1">
      <alignment horizontal="center" vertical="center"/>
    </xf>
    <xf numFmtId="227" fontId="9" fillId="0" borderId="77" xfId="760" applyNumberFormat="1" applyFont="1" applyFill="1" applyBorder="1" applyAlignment="1">
      <alignment horizontal="center" vertical="center"/>
    </xf>
    <xf numFmtId="4" fontId="109" fillId="0" borderId="77" xfId="0" applyNumberFormat="1" applyFont="1" applyFill="1" applyBorder="1" applyAlignment="1">
      <alignment horizontal="right" vertical="center" wrapText="1"/>
    </xf>
    <xf numFmtId="0" fontId="10" fillId="27" borderId="44" xfId="211" applyFont="1" applyFill="1" applyBorder="1" applyAlignment="1">
      <alignment horizontal="center" vertical="center"/>
    </xf>
    <xf numFmtId="0" fontId="10" fillId="27" borderId="49" xfId="211" applyFont="1" applyFill="1" applyBorder="1" applyAlignment="1">
      <alignment horizontal="right" vertical="center"/>
    </xf>
    <xf numFmtId="172" fontId="10" fillId="27" borderId="49" xfId="211" applyNumberFormat="1" applyFont="1" applyFill="1" applyBorder="1" applyAlignment="1">
      <alignment horizontal="right" vertical="center" indent="1"/>
    </xf>
    <xf numFmtId="10" fontId="10" fillId="27" borderId="49" xfId="211" applyNumberFormat="1" applyFont="1" applyFill="1" applyBorder="1" applyAlignment="1">
      <alignment horizontal="right" vertical="center" indent="1"/>
    </xf>
    <xf numFmtId="0" fontId="10" fillId="27" borderId="1" xfId="211" applyFont="1" applyFill="1" applyBorder="1" applyAlignment="1">
      <alignment horizontal="center" vertical="center"/>
    </xf>
    <xf numFmtId="2" fontId="10" fillId="27" borderId="56" xfId="255" applyNumberFormat="1" applyFont="1" applyFill="1" applyBorder="1" applyAlignment="1">
      <alignment horizontal="center" vertical="center"/>
    </xf>
    <xf numFmtId="0" fontId="10" fillId="27" borderId="32" xfId="255" applyFont="1" applyFill="1" applyBorder="1" applyAlignment="1">
      <alignment horizontal="center" vertical="center" wrapText="1"/>
    </xf>
    <xf numFmtId="169" fontId="10" fillId="27" borderId="58" xfId="255" applyNumberFormat="1" applyFont="1" applyFill="1" applyBorder="1" applyAlignment="1">
      <alignment horizontal="center" vertical="center"/>
    </xf>
    <xf numFmtId="2" fontId="10" fillId="27" borderId="58" xfId="255" applyNumberFormat="1" applyFont="1" applyFill="1" applyBorder="1" applyAlignment="1">
      <alignment horizontal="center" vertical="center"/>
    </xf>
    <xf numFmtId="1" fontId="10" fillId="27" borderId="58" xfId="0" applyNumberFormat="1" applyFont="1" applyFill="1" applyBorder="1" applyAlignment="1">
      <alignment horizontal="center" vertical="center" wrapText="1"/>
    </xf>
    <xf numFmtId="168" fontId="10" fillId="27" borderId="32" xfId="774" applyFont="1" applyFill="1" applyBorder="1" applyAlignment="1">
      <alignment horizontal="center" vertical="center" wrapText="1"/>
    </xf>
    <xf numFmtId="4" fontId="10" fillId="27" borderId="58" xfId="255" applyNumberFormat="1" applyFont="1" applyFill="1" applyBorder="1" applyAlignment="1">
      <alignment horizontal="right" vertical="center"/>
    </xf>
    <xf numFmtId="43" fontId="10" fillId="27" borderId="32" xfId="777" applyFont="1" applyFill="1" applyBorder="1" applyAlignment="1">
      <alignment horizontal="center" vertical="center" wrapText="1"/>
    </xf>
    <xf numFmtId="1" fontId="9" fillId="0" borderId="58" xfId="255" applyNumberFormat="1" applyFill="1" applyBorder="1" applyAlignment="1">
      <alignment horizontal="center" vertical="center"/>
    </xf>
    <xf numFmtId="10" fontId="12" fillId="0" borderId="58" xfId="197" applyNumberFormat="1" applyFont="1" applyFill="1" applyBorder="1" applyAlignment="1">
      <alignment vertical="center"/>
    </xf>
    <xf numFmtId="4" fontId="110" fillId="29" borderId="44" xfId="255" applyNumberFormat="1" applyFont="1" applyFill="1" applyBorder="1" applyAlignment="1">
      <alignment vertical="center"/>
    </xf>
    <xf numFmtId="0" fontId="85" fillId="27" borderId="99" xfId="0" applyFont="1" applyFill="1" applyBorder="1" applyAlignment="1">
      <alignment horizontal="center" vertical="center" readingOrder="1"/>
    </xf>
    <xf numFmtId="4" fontId="85" fillId="27" borderId="99" xfId="0" applyNumberFormat="1" applyFont="1" applyFill="1" applyBorder="1" applyAlignment="1">
      <alignment horizontal="center" vertical="center" readingOrder="1"/>
    </xf>
    <xf numFmtId="0" fontId="10" fillId="27" borderId="99" xfId="0" applyFont="1" applyFill="1" applyBorder="1" applyAlignment="1">
      <alignment horizontal="center" vertical="center"/>
    </xf>
    <xf numFmtId="0" fontId="110" fillId="29" borderId="44" xfId="0" applyFont="1" applyFill="1" applyBorder="1" applyAlignment="1">
      <alignment horizontal="center" vertical="center"/>
    </xf>
    <xf numFmtId="0" fontId="110" fillId="29" borderId="44" xfId="0" applyFont="1" applyFill="1" applyBorder="1"/>
    <xf numFmtId="4" fontId="110" fillId="29" borderId="44" xfId="0" applyNumberFormat="1" applyFont="1" applyFill="1" applyBorder="1" applyAlignment="1">
      <alignment horizontal="center" readingOrder="1"/>
    </xf>
    <xf numFmtId="0" fontId="110" fillId="29" borderId="44" xfId="0" applyFont="1" applyFill="1" applyBorder="1" applyAlignment="1">
      <alignment horizontal="center" readingOrder="1"/>
    </xf>
    <xf numFmtId="0" fontId="110" fillId="29" borderId="99" xfId="0" applyFont="1" applyFill="1" applyBorder="1" applyAlignment="1">
      <alignment vertical="center"/>
    </xf>
    <xf numFmtId="0" fontId="10" fillId="27" borderId="32" xfId="255" applyFont="1" applyFill="1" applyBorder="1" applyAlignment="1">
      <alignment horizontal="center" vertical="center" wrapText="1"/>
    </xf>
    <xf numFmtId="4" fontId="109" fillId="0" borderId="77" xfId="0" applyNumberFormat="1" applyFont="1" applyBorder="1" applyAlignment="1">
      <alignment horizontal="right" vertical="center" wrapText="1"/>
    </xf>
    <xf numFmtId="10" fontId="12" fillId="0" borderId="63" xfId="0" applyNumberFormat="1" applyFont="1" applyBorder="1" applyAlignment="1">
      <alignment horizontal="center" vertical="center" readingOrder="1"/>
    </xf>
    <xf numFmtId="0" fontId="10" fillId="0" borderId="33" xfId="0" applyFont="1" applyBorder="1" applyAlignment="1">
      <alignment horizontal="center" vertical="center"/>
    </xf>
    <xf numFmtId="0" fontId="9" fillId="0" borderId="99" xfId="0" applyFont="1" applyBorder="1" applyAlignment="1">
      <alignment horizontal="center" vertical="center"/>
    </xf>
    <xf numFmtId="0" fontId="12" fillId="0" borderId="58" xfId="227" applyFont="1" applyBorder="1" applyAlignment="1">
      <alignment horizontal="left" vertical="center" wrapText="1"/>
    </xf>
    <xf numFmtId="0" fontId="9" fillId="0" borderId="64" xfId="0" applyFont="1" applyBorder="1"/>
    <xf numFmtId="0" fontId="116" fillId="0" borderId="105" xfId="0" applyFont="1" applyBorder="1" applyAlignment="1">
      <alignment horizontal="right" vertical="center" wrapText="1"/>
    </xf>
    <xf numFmtId="0" fontId="9" fillId="0" borderId="58" xfId="227" applyNumberFormat="1" applyBorder="1" applyAlignment="1">
      <alignment horizontal="center" vertical="center" wrapText="1"/>
    </xf>
    <xf numFmtId="0" fontId="9" fillId="0" borderId="60" xfId="227" applyNumberFormat="1" applyBorder="1" applyAlignment="1">
      <alignment horizontal="center" vertical="center" wrapText="1"/>
    </xf>
    <xf numFmtId="0" fontId="12" fillId="0" borderId="60" xfId="227" applyFont="1" applyBorder="1" applyAlignment="1">
      <alignment horizontal="left" vertical="center" wrapText="1"/>
    </xf>
    <xf numFmtId="0" fontId="108" fillId="0" borderId="60" xfId="227" applyFont="1" applyBorder="1" applyAlignment="1">
      <alignment horizontal="center" vertical="center"/>
    </xf>
    <xf numFmtId="4" fontId="9" fillId="0" borderId="60" xfId="776" applyNumberFormat="1" applyFont="1" applyFill="1" applyBorder="1" applyAlignment="1">
      <alignment horizontal="center" vertical="center"/>
    </xf>
    <xf numFmtId="4" fontId="120" fillId="0" borderId="168" xfId="0" applyNumberFormat="1" applyFont="1" applyFill="1" applyBorder="1" applyAlignment="1">
      <alignment horizontal="right" vertical="center" wrapText="1"/>
    </xf>
    <xf numFmtId="180" fontId="110" fillId="0" borderId="169" xfId="553" applyNumberFormat="1" applyFont="1" applyFill="1" applyBorder="1" applyAlignment="1">
      <alignment horizontal="center" vertical="center"/>
    </xf>
    <xf numFmtId="4" fontId="120" fillId="0" borderId="113" xfId="0" applyNumberFormat="1" applyFont="1" applyFill="1" applyBorder="1" applyAlignment="1">
      <alignment horizontal="right" vertical="center" wrapText="1"/>
    </xf>
    <xf numFmtId="180" fontId="110" fillId="0" borderId="115" xfId="553" applyNumberFormat="1" applyFont="1" applyFill="1" applyBorder="1" applyAlignment="1">
      <alignment horizontal="center" vertical="center"/>
    </xf>
    <xf numFmtId="0" fontId="108" fillId="0" borderId="113" xfId="0" applyFont="1" applyFill="1" applyBorder="1" applyAlignment="1" applyProtection="1">
      <alignment wrapText="1"/>
      <protection locked="0"/>
    </xf>
    <xf numFmtId="0" fontId="108" fillId="0" borderId="170" xfId="0" applyFont="1" applyFill="1" applyBorder="1" applyAlignment="1" applyProtection="1">
      <alignment wrapText="1"/>
      <protection locked="0"/>
    </xf>
    <xf numFmtId="4" fontId="120" fillId="24" borderId="113" xfId="0" applyNumberFormat="1" applyFont="1" applyFill="1" applyBorder="1" applyAlignment="1">
      <alignment horizontal="right" vertical="center" wrapText="1"/>
    </xf>
    <xf numFmtId="180" fontId="110" fillId="0" borderId="111" xfId="553" applyNumberFormat="1" applyFont="1" applyFill="1" applyBorder="1" applyAlignment="1">
      <alignment horizontal="center" vertical="center"/>
    </xf>
    <xf numFmtId="4" fontId="120" fillId="24" borderId="112" xfId="0" applyNumberFormat="1" applyFont="1" applyFill="1" applyBorder="1" applyAlignment="1">
      <alignment horizontal="right" vertical="center" wrapText="1"/>
    </xf>
    <xf numFmtId="4" fontId="120" fillId="24" borderId="171" xfId="0" applyNumberFormat="1" applyFont="1" applyFill="1" applyBorder="1" applyAlignment="1">
      <alignment horizontal="right" vertical="center" wrapText="1"/>
    </xf>
    <xf numFmtId="4" fontId="120" fillId="24" borderId="171" xfId="0" applyNumberFormat="1" applyFont="1" applyFill="1" applyBorder="1" applyAlignment="1">
      <alignment horizontal="right" vertical="center" wrapText="1"/>
    </xf>
    <xf numFmtId="4" fontId="99" fillId="0" borderId="56" xfId="0" applyNumberFormat="1" applyFont="1" applyBorder="1" applyAlignment="1">
      <alignment vertical="top" readingOrder="1"/>
    </xf>
    <xf numFmtId="4" fontId="9" fillId="0" borderId="58" xfId="776" applyNumberFormat="1" applyFont="1" applyFill="1" applyBorder="1" applyAlignment="1">
      <alignment vertical="center"/>
    </xf>
    <xf numFmtId="4" fontId="12" fillId="0" borderId="60" xfId="0" applyNumberFormat="1" applyFont="1" applyBorder="1" applyAlignment="1">
      <alignment horizontal="center" vertical="top" readingOrder="1"/>
    </xf>
    <xf numFmtId="0" fontId="9" fillId="0" borderId="99" xfId="0" applyFont="1" applyBorder="1" applyAlignment="1">
      <alignment horizontal="center" vertical="center" wrapText="1"/>
    </xf>
    <xf numFmtId="4" fontId="9" fillId="0" borderId="99" xfId="0" applyNumberFormat="1" applyFont="1" applyFill="1" applyBorder="1" applyAlignment="1">
      <alignment horizontal="center" vertical="center"/>
    </xf>
    <xf numFmtId="17" fontId="9" fillId="0" borderId="99" xfId="0" applyNumberFormat="1" applyFont="1" applyFill="1" applyBorder="1" applyAlignment="1">
      <alignment horizontal="center" vertical="center"/>
    </xf>
    <xf numFmtId="2" fontId="9" fillId="0" borderId="99" xfId="0" applyNumberFormat="1" applyFont="1" applyBorder="1" applyAlignment="1">
      <alignment horizontal="center" vertical="center"/>
    </xf>
    <xf numFmtId="2" fontId="167" fillId="23" borderId="34" xfId="0" applyNumberFormat="1" applyFont="1" applyFill="1" applyBorder="1" applyAlignment="1">
      <alignment horizontal="left" vertical="center"/>
    </xf>
    <xf numFmtId="2" fontId="68" fillId="23" borderId="35" xfId="0" applyNumberFormat="1" applyFont="1" applyFill="1" applyBorder="1" applyAlignment="1">
      <alignment horizontal="left" vertical="center"/>
    </xf>
    <xf numFmtId="2" fontId="68" fillId="23" borderId="36" xfId="0" applyNumberFormat="1" applyFont="1" applyFill="1" applyBorder="1" applyAlignment="1">
      <alignment horizontal="left" vertical="center"/>
    </xf>
    <xf numFmtId="2" fontId="167" fillId="23" borderId="73" xfId="0" applyNumberFormat="1" applyFont="1" applyFill="1" applyBorder="1" applyAlignment="1">
      <alignment horizontal="left" vertical="center"/>
    </xf>
    <xf numFmtId="2" fontId="68" fillId="23" borderId="0" xfId="0" applyNumberFormat="1" applyFont="1" applyFill="1" applyAlignment="1">
      <alignment horizontal="left" vertical="center"/>
    </xf>
    <xf numFmtId="2" fontId="68" fillId="23" borderId="74" xfId="0" applyNumberFormat="1" applyFont="1" applyFill="1" applyBorder="1" applyAlignment="1">
      <alignment horizontal="left" vertical="center"/>
    </xf>
    <xf numFmtId="2" fontId="168" fillId="23" borderId="52" xfId="0" applyNumberFormat="1" applyFont="1" applyFill="1" applyBorder="1" applyAlignment="1">
      <alignment horizontal="center" vertical="center"/>
    </xf>
    <xf numFmtId="2" fontId="168" fillId="23" borderId="52" xfId="0" applyNumberFormat="1" applyFont="1" applyFill="1" applyBorder="1" applyAlignment="1">
      <alignment horizontal="center" vertical="center" wrapText="1"/>
    </xf>
    <xf numFmtId="2" fontId="168" fillId="23" borderId="55" xfId="0" applyNumberFormat="1" applyFont="1" applyFill="1" applyBorder="1" applyAlignment="1">
      <alignment horizontal="center" vertical="center"/>
    </xf>
    <xf numFmtId="2" fontId="68" fillId="24" borderId="157" xfId="0" applyNumberFormat="1" applyFont="1" applyFill="1" applyBorder="1" applyAlignment="1">
      <alignment horizontal="left" vertical="center" wrapText="1"/>
    </xf>
    <xf numFmtId="2" fontId="68" fillId="24" borderId="150" xfId="0" applyNumberFormat="1" applyFont="1" applyFill="1" applyBorder="1" applyAlignment="1">
      <alignment horizontal="center" vertical="center"/>
    </xf>
    <xf numFmtId="2" fontId="68" fillId="24" borderId="99" xfId="0" applyNumberFormat="1" applyFont="1" applyFill="1" applyBorder="1" applyAlignment="1">
      <alignment horizontal="center" vertical="center"/>
    </xf>
    <xf numFmtId="2" fontId="68" fillId="24" borderId="172" xfId="0" applyNumberFormat="1" applyFont="1" applyFill="1" applyBorder="1" applyAlignment="1">
      <alignment horizontal="center" vertical="center"/>
    </xf>
    <xf numFmtId="2" fontId="68" fillId="24" borderId="173" xfId="0" applyNumberFormat="1" applyFont="1" applyFill="1" applyBorder="1" applyAlignment="1">
      <alignment horizontal="center" vertical="center"/>
    </xf>
    <xf numFmtId="2" fontId="68" fillId="24" borderId="89" xfId="0" applyNumberFormat="1" applyFont="1" applyFill="1" applyBorder="1" applyAlignment="1">
      <alignment horizontal="center" vertical="center"/>
    </xf>
    <xf numFmtId="2" fontId="68" fillId="24" borderId="143" xfId="0" applyNumberFormat="1" applyFont="1" applyFill="1" applyBorder="1" applyAlignment="1">
      <alignment horizontal="center" vertical="center"/>
    </xf>
    <xf numFmtId="2" fontId="68" fillId="24" borderId="174" xfId="0" applyNumberFormat="1" applyFont="1" applyFill="1" applyBorder="1" applyAlignment="1">
      <alignment horizontal="center" vertical="center"/>
    </xf>
    <xf numFmtId="2" fontId="68" fillId="24" borderId="44" xfId="0" applyNumberFormat="1" applyFont="1" applyFill="1" applyBorder="1" applyAlignment="1">
      <alignment horizontal="center" vertical="center"/>
    </xf>
    <xf numFmtId="2" fontId="68" fillId="24" borderId="52" xfId="0" applyNumberFormat="1" applyFont="1" applyFill="1" applyBorder="1" applyAlignment="1">
      <alignment horizontal="center" vertical="center"/>
    </xf>
    <xf numFmtId="2" fontId="173" fillId="24" borderId="52" xfId="0" applyNumberFormat="1" applyFont="1" applyFill="1" applyBorder="1" applyAlignment="1">
      <alignment horizontal="center" vertical="center"/>
    </xf>
    <xf numFmtId="2" fontId="173" fillId="24" borderId="55" xfId="0" applyNumberFormat="1" applyFont="1" applyFill="1" applyBorder="1" applyAlignment="1">
      <alignment horizontal="center" vertical="center"/>
    </xf>
    <xf numFmtId="2" fontId="173" fillId="24" borderId="143" xfId="0" applyNumberFormat="1" applyFont="1" applyFill="1" applyBorder="1" applyAlignment="1">
      <alignment horizontal="center" vertical="center"/>
    </xf>
    <xf numFmtId="2" fontId="173" fillId="24" borderId="174" xfId="0" applyNumberFormat="1" applyFont="1" applyFill="1" applyBorder="1" applyAlignment="1">
      <alignment horizontal="center" vertical="center"/>
    </xf>
    <xf numFmtId="2" fontId="173" fillId="24" borderId="44" xfId="0" applyNumberFormat="1" applyFont="1" applyFill="1" applyBorder="1" applyAlignment="1">
      <alignment horizontal="center" vertical="center"/>
    </xf>
    <xf numFmtId="2" fontId="173" fillId="24" borderId="99" xfId="0" applyNumberFormat="1" applyFont="1" applyFill="1" applyBorder="1" applyAlignment="1">
      <alignment horizontal="center" vertical="center"/>
    </xf>
    <xf numFmtId="2" fontId="173" fillId="24" borderId="172" xfId="0" applyNumberFormat="1" applyFont="1" applyFill="1" applyBorder="1" applyAlignment="1">
      <alignment horizontal="center" vertical="center"/>
    </xf>
    <xf numFmtId="2" fontId="173" fillId="24" borderId="48" xfId="0" applyNumberFormat="1" applyFont="1" applyFill="1" applyBorder="1" applyAlignment="1">
      <alignment horizontal="center" vertical="center"/>
    </xf>
    <xf numFmtId="2" fontId="173" fillId="24" borderId="32" xfId="0" applyNumberFormat="1" applyFont="1" applyFill="1" applyBorder="1" applyAlignment="1">
      <alignment horizontal="center" vertical="center"/>
    </xf>
    <xf numFmtId="2" fontId="173" fillId="24" borderId="45" xfId="0" applyNumberFormat="1" applyFont="1" applyFill="1" applyBorder="1" applyAlignment="1">
      <alignment horizontal="center" vertical="center"/>
    </xf>
    <xf numFmtId="2" fontId="68" fillId="24" borderId="32" xfId="0" applyNumberFormat="1" applyFont="1" applyFill="1" applyBorder="1" applyAlignment="1">
      <alignment horizontal="center" vertical="center"/>
    </xf>
    <xf numFmtId="2" fontId="68" fillId="24" borderId="45" xfId="0" applyNumberFormat="1" applyFont="1" applyFill="1" applyBorder="1" applyAlignment="1">
      <alignment horizontal="center" vertical="center"/>
    </xf>
    <xf numFmtId="2" fontId="68" fillId="24" borderId="48" xfId="0" applyNumberFormat="1" applyFont="1" applyFill="1" applyBorder="1" applyAlignment="1">
      <alignment horizontal="center" vertical="center"/>
    </xf>
    <xf numFmtId="2" fontId="68" fillId="24" borderId="55" xfId="0" applyNumberFormat="1" applyFont="1" applyFill="1" applyBorder="1" applyAlignment="1">
      <alignment horizontal="center" vertical="center"/>
    </xf>
    <xf numFmtId="2" fontId="68" fillId="24" borderId="131" xfId="0" applyNumberFormat="1" applyFont="1" applyFill="1" applyBorder="1" applyAlignment="1">
      <alignment horizontal="left" vertical="center" wrapText="1"/>
    </xf>
    <xf numFmtId="2" fontId="68" fillId="24" borderId="145" xfId="0" applyNumberFormat="1" applyFont="1" applyFill="1" applyBorder="1" applyAlignment="1">
      <alignment horizontal="center" vertical="center"/>
    </xf>
    <xf numFmtId="4" fontId="9" fillId="0" borderId="56" xfId="0" applyNumberFormat="1" applyFont="1" applyFill="1" applyBorder="1" applyAlignment="1">
      <alignment horizontal="center" vertical="center"/>
    </xf>
    <xf numFmtId="0" fontId="9" fillId="0" borderId="32" xfId="0" applyFont="1" applyFill="1" applyBorder="1" applyAlignment="1">
      <alignment horizontal="center" vertical="center"/>
    </xf>
    <xf numFmtId="2" fontId="9" fillId="0" borderId="56" xfId="0" applyNumberFormat="1" applyFont="1" applyFill="1" applyBorder="1" applyAlignment="1">
      <alignment horizontal="center" vertical="center"/>
    </xf>
    <xf numFmtId="0" fontId="48" fillId="0" borderId="0" xfId="0" applyFont="1" applyBorder="1" applyAlignment="1">
      <alignment horizontal="left" vertical="center" wrapText="1"/>
    </xf>
    <xf numFmtId="0" fontId="10" fillId="27" borderId="32" xfId="255" applyFont="1" applyFill="1" applyBorder="1" applyAlignment="1">
      <alignment horizontal="center" vertical="center" wrapText="1"/>
    </xf>
    <xf numFmtId="0" fontId="49" fillId="0" borderId="64" xfId="197" applyFont="1" applyBorder="1" applyAlignment="1">
      <alignment horizontal="center" vertical="center"/>
    </xf>
    <xf numFmtId="0" fontId="49" fillId="0" borderId="31" xfId="197" applyFont="1" applyBorder="1" applyAlignment="1">
      <alignment horizontal="center" vertical="center"/>
    </xf>
    <xf numFmtId="10" fontId="48" fillId="0" borderId="0" xfId="401" applyNumberFormat="1" applyFont="1" applyFill="1" applyBorder="1" applyAlignment="1">
      <alignment horizontal="center" vertical="center" wrapText="1"/>
    </xf>
    <xf numFmtId="10" fontId="48" fillId="0" borderId="65" xfId="401" applyNumberFormat="1" applyFont="1" applyFill="1" applyBorder="1" applyAlignment="1">
      <alignment horizontal="center" vertical="center" wrapText="1"/>
    </xf>
    <xf numFmtId="10" fontId="48" fillId="0" borderId="66" xfId="197" applyNumberFormat="1" applyFont="1" applyBorder="1" applyAlignment="1">
      <alignment horizontal="center" vertical="center"/>
    </xf>
    <xf numFmtId="10" fontId="48" fillId="0" borderId="67" xfId="197" applyNumberFormat="1" applyFont="1" applyBorder="1" applyAlignment="1">
      <alignment horizontal="center" vertical="center"/>
    </xf>
    <xf numFmtId="0" fontId="83" fillId="0" borderId="64" xfId="197" applyFont="1" applyBorder="1" applyAlignment="1"/>
    <xf numFmtId="0" fontId="83" fillId="0" borderId="0" xfId="197" applyFont="1" applyBorder="1" applyAlignment="1"/>
    <xf numFmtId="0" fontId="83" fillId="0" borderId="66" xfId="197" applyFont="1" applyBorder="1" applyAlignment="1"/>
    <xf numFmtId="0" fontId="49" fillId="24" borderId="11" xfId="214" applyFont="1" applyFill="1" applyBorder="1" applyAlignment="1">
      <alignment horizontal="center" vertical="center"/>
    </xf>
    <xf numFmtId="0" fontId="48" fillId="24" borderId="11" xfId="214" applyFont="1" applyFill="1" applyBorder="1" applyAlignment="1">
      <alignment horizontal="center" vertical="center"/>
    </xf>
    <xf numFmtId="0" fontId="48" fillId="0" borderId="11" xfId="214" applyFont="1" applyBorder="1" applyAlignment="1">
      <alignment horizontal="left" vertical="center"/>
    </xf>
    <xf numFmtId="0" fontId="48" fillId="24" borderId="73" xfId="214" applyFont="1" applyFill="1" applyBorder="1" applyAlignment="1">
      <alignment vertical="center"/>
    </xf>
    <xf numFmtId="0" fontId="48" fillId="0" borderId="37" xfId="214" applyFont="1" applyBorder="1" applyAlignment="1">
      <alignment vertical="center"/>
    </xf>
    <xf numFmtId="0" fontId="49" fillId="24" borderId="46" xfId="214" applyFont="1" applyFill="1" applyBorder="1" applyAlignment="1">
      <alignment horizontal="center" vertical="center"/>
    </xf>
    <xf numFmtId="0" fontId="48" fillId="24" borderId="46" xfId="214" applyFont="1" applyFill="1" applyBorder="1" applyAlignment="1">
      <alignment horizontal="center" vertical="center"/>
    </xf>
    <xf numFmtId="0" fontId="48" fillId="0" borderId="49" xfId="214" applyFont="1" applyBorder="1" applyAlignment="1">
      <alignment horizontal="left" vertical="center"/>
    </xf>
    <xf numFmtId="0" fontId="48" fillId="24" borderId="0" xfId="214" applyFont="1" applyFill="1" applyBorder="1" applyAlignment="1">
      <alignment vertical="center"/>
    </xf>
    <xf numFmtId="0" fontId="48" fillId="0" borderId="38" xfId="214" applyFont="1" applyBorder="1" applyAlignment="1">
      <alignment vertical="center"/>
    </xf>
    <xf numFmtId="0" fontId="49" fillId="0" borderId="44" xfId="214" applyFont="1" applyBorder="1" applyAlignment="1">
      <alignment horizontal="center" vertical="center" wrapText="1"/>
    </xf>
    <xf numFmtId="4" fontId="48" fillId="24" borderId="46" xfId="214" applyNumberFormat="1" applyFont="1" applyFill="1" applyBorder="1" applyAlignment="1">
      <alignment horizontal="center" vertical="center"/>
    </xf>
    <xf numFmtId="4" fontId="48" fillId="24" borderId="99" xfId="214" applyNumberFormat="1" applyFont="1" applyFill="1" applyBorder="1" applyAlignment="1">
      <alignment horizontal="center" vertical="center"/>
    </xf>
    <xf numFmtId="172" fontId="48" fillId="24" borderId="44" xfId="214" applyNumberFormat="1" applyFont="1" applyFill="1" applyBorder="1" applyAlignment="1">
      <alignment horizontal="center" vertical="center"/>
    </xf>
    <xf numFmtId="10" fontId="48" fillId="24" borderId="99" xfId="408" applyNumberFormat="1" applyFont="1" applyFill="1" applyBorder="1" applyAlignment="1">
      <alignment horizontal="center" vertical="center"/>
    </xf>
    <xf numFmtId="9" fontId="48" fillId="24" borderId="46" xfId="408" applyFont="1" applyFill="1" applyBorder="1" applyAlignment="1">
      <alignment horizontal="center" vertical="center"/>
    </xf>
    <xf numFmtId="172" fontId="48" fillId="0" borderId="44" xfId="214" applyNumberFormat="1" applyFont="1" applyBorder="1" applyAlignment="1">
      <alignment horizontal="center" vertical="center"/>
    </xf>
    <xf numFmtId="43" fontId="48" fillId="24" borderId="99" xfId="762" applyFont="1" applyFill="1" applyBorder="1" applyAlignment="1">
      <alignment horizontal="center" vertical="center"/>
    </xf>
    <xf numFmtId="172" fontId="49" fillId="35" borderId="44" xfId="214" applyNumberFormat="1" applyFont="1" applyFill="1" applyBorder="1" applyAlignment="1">
      <alignment horizontal="center" vertical="center"/>
    </xf>
    <xf numFmtId="168" fontId="48" fillId="24" borderId="99" xfId="214" applyNumberFormat="1" applyFont="1" applyFill="1" applyBorder="1" applyAlignment="1">
      <alignment horizontal="center" vertical="center"/>
    </xf>
    <xf numFmtId="0" fontId="48" fillId="24" borderId="47" xfId="214" applyFont="1" applyFill="1" applyBorder="1" applyAlignment="1">
      <alignment horizontal="center" vertical="center"/>
    </xf>
    <xf numFmtId="4" fontId="48" fillId="24" borderId="47" xfId="214" applyNumberFormat="1" applyFont="1" applyFill="1" applyBorder="1" applyAlignment="1">
      <alignment horizontal="center" vertical="center"/>
    </xf>
    <xf numFmtId="4" fontId="48" fillId="24" borderId="48" xfId="214" applyNumberFormat="1" applyFont="1" applyFill="1" applyBorder="1" applyAlignment="1">
      <alignment horizontal="center" vertical="center"/>
    </xf>
    <xf numFmtId="0" fontId="48" fillId="24" borderId="74" xfId="214" applyFont="1" applyFill="1" applyBorder="1" applyAlignment="1">
      <alignment vertical="center"/>
    </xf>
    <xf numFmtId="0" fontId="48" fillId="0" borderId="39" xfId="214" applyFont="1" applyBorder="1" applyAlignment="1">
      <alignment vertical="center"/>
    </xf>
    <xf numFmtId="191" fontId="0" fillId="0" borderId="0" xfId="0" applyNumberFormat="1"/>
    <xf numFmtId="191" fontId="49" fillId="0" borderId="64" xfId="214" applyNumberFormat="1" applyFont="1" applyBorder="1" applyAlignment="1">
      <alignment horizontal="center" vertical="center"/>
    </xf>
    <xf numFmtId="191" fontId="49" fillId="0" borderId="67" xfId="214" applyNumberFormat="1" applyFont="1" applyBorder="1" applyAlignment="1">
      <alignment horizontal="center" vertical="center"/>
    </xf>
    <xf numFmtId="191" fontId="49" fillId="24" borderId="46" xfId="214" applyNumberFormat="1" applyFont="1" applyFill="1" applyBorder="1" applyAlignment="1">
      <alignment horizontal="center" vertical="center"/>
    </xf>
    <xf numFmtId="191" fontId="48" fillId="24" borderId="46" xfId="214" applyNumberFormat="1" applyFont="1" applyFill="1" applyBorder="1" applyAlignment="1">
      <alignment horizontal="center" vertical="center"/>
    </xf>
    <xf numFmtId="191" fontId="48" fillId="0" borderId="67" xfId="214" applyNumberFormat="1" applyFont="1" applyBorder="1" applyAlignment="1">
      <alignment horizontal="left" vertical="center"/>
    </xf>
    <xf numFmtId="191" fontId="48" fillId="24" borderId="0" xfId="214" applyNumberFormat="1" applyFont="1" applyFill="1" applyBorder="1" applyAlignment="1">
      <alignment vertical="center"/>
    </xf>
    <xf numFmtId="191" fontId="49" fillId="0" borderId="49" xfId="214" applyNumberFormat="1" applyFont="1" applyBorder="1" applyAlignment="1">
      <alignment horizontal="center" vertical="center" wrapText="1"/>
    </xf>
    <xf numFmtId="191" fontId="48" fillId="0" borderId="49" xfId="214" applyNumberFormat="1" applyFont="1" applyBorder="1" applyAlignment="1">
      <alignment horizontal="left" vertical="center"/>
    </xf>
    <xf numFmtId="191" fontId="48" fillId="0" borderId="38" xfId="214" applyNumberFormat="1" applyFont="1" applyBorder="1" applyAlignment="1">
      <alignment vertical="center"/>
    </xf>
    <xf numFmtId="0" fontId="48" fillId="24" borderId="11" xfId="214" applyFont="1" applyFill="1" applyBorder="1" applyAlignment="1">
      <alignment horizontal="center" vertical="center" wrapText="1"/>
    </xf>
    <xf numFmtId="0" fontId="176" fillId="34" borderId="44" xfId="0" applyFont="1" applyFill="1" applyBorder="1" applyAlignment="1">
      <alignment horizontal="center" vertical="center"/>
    </xf>
    <xf numFmtId="17" fontId="176" fillId="34" borderId="44" xfId="0" applyNumberFormat="1" applyFont="1" applyFill="1" applyBorder="1" applyAlignment="1">
      <alignment horizontal="center" vertical="center"/>
    </xf>
    <xf numFmtId="0" fontId="177" fillId="0" borderId="216" xfId="0" applyFont="1" applyBorder="1"/>
    <xf numFmtId="0" fontId="177" fillId="0" borderId="217" xfId="0" applyFont="1" applyBorder="1" applyAlignment="1">
      <alignment horizontal="center"/>
    </xf>
    <xf numFmtId="178" fontId="177" fillId="24" borderId="217" xfId="0" applyNumberFormat="1" applyFont="1" applyFill="1" applyBorder="1"/>
    <xf numFmtId="178" fontId="177" fillId="0" borderId="217" xfId="0" applyNumberFormat="1" applyFont="1" applyBorder="1"/>
    <xf numFmtId="238" fontId="177" fillId="0" borderId="218" xfId="0" applyNumberFormat="1" applyFont="1" applyBorder="1" applyAlignment="1">
      <alignment horizontal="right"/>
    </xf>
    <xf numFmtId="238" fontId="177" fillId="0" borderId="219" xfId="0" applyNumberFormat="1" applyFont="1" applyBorder="1" applyAlignment="1">
      <alignment horizontal="right"/>
    </xf>
    <xf numFmtId="9" fontId="0" fillId="0" borderId="0" xfId="0" applyNumberFormat="1"/>
    <xf numFmtId="0" fontId="0" fillId="28" borderId="0" xfId="0" applyFill="1"/>
    <xf numFmtId="238" fontId="0" fillId="0" borderId="0" xfId="0" applyNumberFormat="1"/>
    <xf numFmtId="240" fontId="0" fillId="0" borderId="0" xfId="0" applyNumberFormat="1"/>
    <xf numFmtId="223" fontId="177" fillId="0" borderId="217" xfId="0" applyNumberFormat="1" applyFont="1" applyBorder="1"/>
    <xf numFmtId="242" fontId="177" fillId="0" borderId="217" xfId="0" applyNumberFormat="1" applyFont="1" applyBorder="1"/>
    <xf numFmtId="241" fontId="177" fillId="0" borderId="222" xfId="0" applyNumberFormat="1" applyFont="1" applyBorder="1"/>
    <xf numFmtId="178" fontId="177" fillId="0" borderId="223" xfId="0" applyNumberFormat="1" applyFont="1" applyBorder="1"/>
    <xf numFmtId="0" fontId="179" fillId="33" borderId="36" xfId="0" applyFont="1" applyFill="1" applyBorder="1"/>
    <xf numFmtId="0" fontId="179" fillId="33" borderId="133" xfId="0" applyFont="1" applyFill="1" applyBorder="1"/>
    <xf numFmtId="0" fontId="179" fillId="24" borderId="73" xfId="0" applyFont="1" applyFill="1" applyBorder="1" applyAlignment="1">
      <alignment horizontal="left" vertical="center"/>
    </xf>
    <xf numFmtId="0" fontId="179" fillId="24" borderId="0" xfId="0" applyFont="1" applyFill="1" applyBorder="1" applyAlignment="1">
      <alignment horizontal="left" vertical="center"/>
    </xf>
    <xf numFmtId="0" fontId="179" fillId="24" borderId="74" xfId="0" applyFont="1" applyFill="1" applyBorder="1" applyAlignment="1">
      <alignment horizontal="left" vertical="center"/>
    </xf>
    <xf numFmtId="0" fontId="0" fillId="24" borderId="74" xfId="0" applyFill="1" applyBorder="1"/>
    <xf numFmtId="0" fontId="0" fillId="24" borderId="226" xfId="0" applyFill="1" applyBorder="1"/>
    <xf numFmtId="0" fontId="0" fillId="24" borderId="73" xfId="0" applyFill="1" applyBorder="1"/>
    <xf numFmtId="0" fontId="0" fillId="24" borderId="0" xfId="0" applyFill="1" applyBorder="1"/>
    <xf numFmtId="9" fontId="0" fillId="24" borderId="226" xfId="399" applyFont="1" applyFill="1" applyBorder="1"/>
    <xf numFmtId="0" fontId="0" fillId="24" borderId="37" xfId="0" applyFill="1" applyBorder="1"/>
    <xf numFmtId="0" fontId="0" fillId="24" borderId="38" xfId="0" applyFill="1" applyBorder="1"/>
    <xf numFmtId="0" fontId="0" fillId="24" borderId="39" xfId="0" applyFill="1" applyBorder="1"/>
    <xf numFmtId="9" fontId="0" fillId="24" borderId="209" xfId="399" applyFont="1" applyFill="1" applyBorder="1"/>
    <xf numFmtId="0" fontId="9" fillId="24" borderId="0" xfId="0" applyFont="1" applyFill="1"/>
    <xf numFmtId="0" fontId="0" fillId="24" borderId="0" xfId="0" applyFill="1"/>
    <xf numFmtId="0" fontId="0" fillId="24" borderId="209" xfId="0" applyFill="1" applyBorder="1" applyAlignment="1">
      <alignment horizontal="center"/>
    </xf>
    <xf numFmtId="0" fontId="181" fillId="24" borderId="44" xfId="214" applyFont="1" applyFill="1" applyBorder="1" applyAlignment="1">
      <alignment horizontal="center" vertical="center" wrapText="1"/>
    </xf>
    <xf numFmtId="0" fontId="181" fillId="0" borderId="44" xfId="214" applyFont="1" applyBorder="1" applyAlignment="1">
      <alignment horizontal="center" vertical="center" wrapText="1"/>
    </xf>
    <xf numFmtId="0" fontId="181" fillId="0" borderId="44" xfId="214" applyFont="1" applyBorder="1" applyAlignment="1">
      <alignment horizontal="center" vertical="center"/>
    </xf>
    <xf numFmtId="0" fontId="9" fillId="24" borderId="226" xfId="0" applyFont="1" applyFill="1" applyBorder="1" applyAlignment="1">
      <alignment horizontal="center" wrapText="1"/>
    </xf>
    <xf numFmtId="0" fontId="137" fillId="29" borderId="1" xfId="0" applyFont="1" applyFill="1" applyBorder="1" applyAlignment="1">
      <alignment horizontal="center" vertical="center"/>
    </xf>
    <xf numFmtId="0" fontId="137" fillId="29" borderId="46" xfId="0" applyFont="1" applyFill="1" applyBorder="1" applyAlignment="1">
      <alignment horizontal="center" vertical="center"/>
    </xf>
    <xf numFmtId="0" fontId="137" fillId="29" borderId="49" xfId="0" applyFont="1" applyFill="1" applyBorder="1" applyAlignment="1">
      <alignment horizontal="center" vertical="center"/>
    </xf>
    <xf numFmtId="49" fontId="110" fillId="29" borderId="70" xfId="211" applyNumberFormat="1" applyFont="1" applyFill="1" applyBorder="1" applyAlignment="1">
      <alignment horizontal="center" vertical="center"/>
    </xf>
    <xf numFmtId="49" fontId="110" fillId="29" borderId="0" xfId="211" applyNumberFormat="1" applyFont="1" applyFill="1" applyBorder="1" applyAlignment="1">
      <alignment horizontal="center" vertical="center"/>
    </xf>
    <xf numFmtId="49" fontId="110" fillId="29" borderId="65" xfId="211" applyNumberFormat="1" applyFont="1" applyFill="1" applyBorder="1" applyAlignment="1">
      <alignment horizontal="center" vertical="center"/>
    </xf>
    <xf numFmtId="0" fontId="48" fillId="0" borderId="0" xfId="0" applyFont="1" applyBorder="1" applyAlignment="1">
      <alignment horizontal="left" vertical="center" wrapText="1"/>
    </xf>
    <xf numFmtId="49" fontId="90" fillId="29" borderId="70" xfId="211" applyNumberFormat="1" applyFont="1" applyFill="1" applyBorder="1" applyAlignment="1">
      <alignment horizontal="center" vertical="center"/>
    </xf>
    <xf numFmtId="0" fontId="48" fillId="0" borderId="0" xfId="0" applyFont="1" applyBorder="1" applyAlignment="1">
      <alignment horizontal="right" vertical="center"/>
    </xf>
    <xf numFmtId="0" fontId="48" fillId="0" borderId="65" xfId="0" applyFont="1" applyBorder="1" applyAlignment="1">
      <alignment horizontal="right" vertical="center"/>
    </xf>
    <xf numFmtId="0" fontId="48" fillId="0" borderId="66" xfId="0" applyFont="1" applyBorder="1" applyAlignment="1">
      <alignment horizontal="left" vertical="center" wrapText="1"/>
    </xf>
    <xf numFmtId="0" fontId="48" fillId="0" borderId="66" xfId="0" applyFont="1" applyBorder="1" applyAlignment="1">
      <alignment horizontal="right" vertical="center"/>
    </xf>
    <xf numFmtId="0" fontId="48" fillId="0" borderId="67" xfId="0" applyFont="1" applyBorder="1" applyAlignment="1">
      <alignment horizontal="right" vertical="center"/>
    </xf>
    <xf numFmtId="0" fontId="48" fillId="0" borderId="64" xfId="0" applyFont="1" applyBorder="1" applyAlignment="1">
      <alignment horizontal="right" vertical="center" wrapText="1"/>
    </xf>
    <xf numFmtId="0" fontId="48" fillId="0" borderId="31" xfId="0" applyFont="1" applyBorder="1" applyAlignment="1">
      <alignment horizontal="right" vertical="center" wrapText="1"/>
    </xf>
    <xf numFmtId="0" fontId="48" fillId="0" borderId="0" xfId="0" applyFont="1" applyBorder="1" applyAlignment="1">
      <alignment horizontal="right" vertical="center" wrapText="1"/>
    </xf>
    <xf numFmtId="0" fontId="48" fillId="0" borderId="65" xfId="0" applyFont="1" applyBorder="1" applyAlignment="1">
      <alignment horizontal="right" vertical="center" wrapText="1"/>
    </xf>
    <xf numFmtId="0" fontId="10" fillId="27" borderId="79" xfId="255" applyFont="1" applyFill="1" applyBorder="1" applyAlignment="1">
      <alignment horizontal="left" vertical="center"/>
    </xf>
    <xf numFmtId="0" fontId="10" fillId="27" borderId="116" xfId="255" applyFont="1" applyFill="1" applyBorder="1" applyAlignment="1">
      <alignment horizontal="left" vertical="center"/>
    </xf>
    <xf numFmtId="0" fontId="10" fillId="27" borderId="76" xfId="255" applyFont="1" applyFill="1" applyBorder="1" applyAlignment="1">
      <alignment horizontal="left" vertical="center"/>
    </xf>
    <xf numFmtId="0" fontId="10" fillId="27" borderId="75" xfId="255" applyFont="1" applyFill="1" applyBorder="1" applyAlignment="1">
      <alignment horizontal="left" vertical="center"/>
    </xf>
    <xf numFmtId="0" fontId="10" fillId="27" borderId="102" xfId="255" applyFont="1" applyFill="1" applyBorder="1" applyAlignment="1">
      <alignment horizontal="left" vertical="center"/>
    </xf>
    <xf numFmtId="0" fontId="10" fillId="27" borderId="103" xfId="255" applyFont="1" applyFill="1" applyBorder="1" applyAlignment="1">
      <alignment horizontal="left" vertical="center"/>
    </xf>
    <xf numFmtId="0" fontId="10" fillId="27" borderId="77" xfId="255" applyFont="1" applyFill="1" applyBorder="1" applyAlignment="1">
      <alignment horizontal="left" vertical="center"/>
    </xf>
    <xf numFmtId="0" fontId="10" fillId="27" borderId="118" xfId="255" applyFont="1" applyFill="1" applyBorder="1" applyAlignment="1">
      <alignment horizontal="left" vertical="center"/>
    </xf>
    <xf numFmtId="0" fontId="137" fillId="29" borderId="107" xfId="255" applyFont="1" applyFill="1" applyBorder="1" applyAlignment="1">
      <alignment horizontal="center" vertical="center" wrapText="1"/>
    </xf>
    <xf numFmtId="0" fontId="137" fillId="29" borderId="64" xfId="255" applyFont="1" applyFill="1" applyBorder="1" applyAlignment="1">
      <alignment horizontal="center" vertical="center" wrapText="1"/>
    </xf>
    <xf numFmtId="0" fontId="137" fillId="29" borderId="31" xfId="255" applyFont="1" applyFill="1" applyBorder="1" applyAlignment="1">
      <alignment horizontal="center" vertical="center" wrapText="1"/>
    </xf>
    <xf numFmtId="0" fontId="10" fillId="27" borderId="44" xfId="255" applyFont="1" applyFill="1" applyBorder="1" applyAlignment="1">
      <alignment horizontal="center" vertical="center"/>
    </xf>
    <xf numFmtId="0" fontId="10" fillId="27" borderId="32" xfId="255" applyFont="1" applyFill="1" applyBorder="1" applyAlignment="1">
      <alignment horizontal="center" vertical="center"/>
    </xf>
    <xf numFmtId="0" fontId="10" fillId="27" borderId="44" xfId="255" applyFont="1" applyFill="1" applyBorder="1" applyAlignment="1">
      <alignment horizontal="center" vertical="center" wrapText="1"/>
    </xf>
    <xf numFmtId="0" fontId="10" fillId="27" borderId="32" xfId="255" applyFont="1" applyFill="1" applyBorder="1" applyAlignment="1">
      <alignment horizontal="center" vertical="center" wrapText="1"/>
    </xf>
    <xf numFmtId="0" fontId="10" fillId="27" borderId="75" xfId="328" applyFont="1" applyFill="1" applyBorder="1" applyAlignment="1">
      <alignment horizontal="left" vertical="center"/>
    </xf>
    <xf numFmtId="0" fontId="10" fillId="27" borderId="102" xfId="328" applyFont="1" applyFill="1" applyBorder="1" applyAlignment="1">
      <alignment horizontal="left" vertical="center"/>
    </xf>
    <xf numFmtId="0" fontId="10" fillId="27" borderId="77" xfId="328" applyFont="1" applyFill="1" applyBorder="1" applyAlignment="1">
      <alignment horizontal="left" vertical="center"/>
    </xf>
    <xf numFmtId="10" fontId="48" fillId="0" borderId="70" xfId="0" applyNumberFormat="1" applyFont="1" applyBorder="1" applyAlignment="1">
      <alignment horizontal="center" vertical="center"/>
    </xf>
    <xf numFmtId="10" fontId="48" fillId="0" borderId="65" xfId="0" applyNumberFormat="1" applyFont="1" applyBorder="1" applyAlignment="1">
      <alignment horizontal="center" vertical="center"/>
    </xf>
    <xf numFmtId="0" fontId="48" fillId="0" borderId="70" xfId="0" applyFont="1" applyBorder="1" applyAlignment="1">
      <alignment horizontal="right" vertical="center"/>
    </xf>
    <xf numFmtId="0" fontId="48" fillId="0" borderId="65" xfId="0" applyFont="1" applyBorder="1" applyAlignment="1">
      <alignment horizontal="left" vertical="center" wrapText="1"/>
    </xf>
    <xf numFmtId="0" fontId="48" fillId="0" borderId="107" xfId="0" applyFont="1" applyBorder="1" applyAlignment="1">
      <alignment horizontal="right" vertical="center" wrapText="1"/>
    </xf>
    <xf numFmtId="0" fontId="48" fillId="0" borderId="105" xfId="0" applyFont="1" applyBorder="1" applyAlignment="1">
      <alignment horizontal="right" vertical="center" wrapText="1"/>
    </xf>
    <xf numFmtId="0" fontId="48" fillId="0" borderId="66" xfId="0" applyFont="1" applyBorder="1" applyAlignment="1">
      <alignment horizontal="right" vertical="center" wrapText="1"/>
    </xf>
    <xf numFmtId="0" fontId="49" fillId="0" borderId="107" xfId="0" applyFont="1" applyBorder="1" applyAlignment="1">
      <alignment horizontal="center" vertical="center" wrapText="1"/>
    </xf>
    <xf numFmtId="0" fontId="49" fillId="0" borderId="31" xfId="0" applyFont="1" applyBorder="1" applyAlignment="1">
      <alignment horizontal="center" vertical="center" wrapText="1"/>
    </xf>
    <xf numFmtId="0" fontId="49" fillId="0" borderId="105" xfId="0" applyFont="1" applyBorder="1" applyAlignment="1">
      <alignment horizontal="center" vertical="center"/>
    </xf>
    <xf numFmtId="0" fontId="49" fillId="0" borderId="67" xfId="0" applyFont="1" applyBorder="1" applyAlignment="1">
      <alignment horizontal="center" vertical="center"/>
    </xf>
    <xf numFmtId="0" fontId="48" fillId="0" borderId="107" xfId="0" applyFont="1" applyBorder="1" applyAlignment="1">
      <alignment horizontal="right" vertical="center"/>
    </xf>
    <xf numFmtId="0" fontId="48" fillId="0" borderId="64" xfId="0" applyFont="1" applyBorder="1" applyAlignment="1">
      <alignment horizontal="right" vertical="center"/>
    </xf>
    <xf numFmtId="0" fontId="48" fillId="0" borderId="31" xfId="0" applyFont="1" applyBorder="1" applyAlignment="1">
      <alignment horizontal="right" vertical="center"/>
    </xf>
    <xf numFmtId="10" fontId="48" fillId="0" borderId="107" xfId="399" applyNumberFormat="1" applyFont="1" applyFill="1" applyBorder="1" applyAlignment="1">
      <alignment horizontal="center" vertical="center" wrapText="1"/>
    </xf>
    <xf numFmtId="10" fontId="48" fillId="0" borderId="31" xfId="399" applyNumberFormat="1" applyFont="1" applyFill="1" applyBorder="1" applyAlignment="1">
      <alignment horizontal="center" vertical="center" wrapText="1"/>
    </xf>
    <xf numFmtId="0" fontId="48" fillId="0" borderId="0" xfId="0" applyFont="1" applyAlignment="1">
      <alignment horizontal="right" vertical="center"/>
    </xf>
    <xf numFmtId="0" fontId="137" fillId="29" borderId="107" xfId="255" applyFont="1" applyFill="1" applyBorder="1" applyAlignment="1">
      <alignment horizontal="right" vertical="center"/>
    </xf>
    <xf numFmtId="0" fontId="137" fillId="29" borderId="64" xfId="255" applyFont="1" applyFill="1" applyBorder="1" applyAlignment="1">
      <alignment horizontal="right" vertical="center"/>
    </xf>
    <xf numFmtId="0" fontId="137" fillId="29" borderId="31" xfId="255" applyFont="1" applyFill="1" applyBorder="1" applyAlignment="1">
      <alignment horizontal="right" vertical="center"/>
    </xf>
    <xf numFmtId="0" fontId="10" fillId="27" borderId="75" xfId="255" applyFont="1" applyFill="1" applyBorder="1" applyAlignment="1">
      <alignment horizontal="right" vertical="center"/>
    </xf>
    <xf numFmtId="0" fontId="10" fillId="27" borderId="102" xfId="255" applyFont="1" applyFill="1" applyBorder="1" applyAlignment="1">
      <alignment horizontal="right" vertical="center"/>
    </xf>
    <xf numFmtId="0" fontId="10" fillId="27" borderId="77" xfId="255" applyFont="1" applyFill="1" applyBorder="1" applyAlignment="1">
      <alignment horizontal="right" vertical="center"/>
    </xf>
    <xf numFmtId="0" fontId="137" fillId="29" borderId="44" xfId="255" applyFont="1" applyFill="1" applyBorder="1" applyAlignment="1">
      <alignment horizontal="right" vertical="center"/>
    </xf>
    <xf numFmtId="0" fontId="48" fillId="0" borderId="67" xfId="0" applyFont="1" applyBorder="1" applyAlignment="1">
      <alignment horizontal="left" vertical="center" wrapText="1"/>
    </xf>
    <xf numFmtId="0" fontId="10" fillId="27" borderId="175" xfId="255" applyFont="1" applyFill="1" applyBorder="1" applyAlignment="1">
      <alignment horizontal="right" vertical="center"/>
    </xf>
    <xf numFmtId="0" fontId="94" fillId="0" borderId="24" xfId="0" applyNumberFormat="1" applyFont="1" applyFill="1" applyBorder="1" applyAlignment="1" applyProtection="1">
      <alignment horizontal="left" vertical="top" readingOrder="1"/>
    </xf>
    <xf numFmtId="0" fontId="95" fillId="0" borderId="25" xfId="0" applyNumberFormat="1" applyFont="1" applyFill="1" applyBorder="1" applyAlignment="1" applyProtection="1">
      <alignment horizontal="right" vertical="center" readingOrder="1"/>
    </xf>
    <xf numFmtId="0" fontId="133" fillId="32" borderId="24" xfId="0" applyNumberFormat="1" applyFont="1" applyFill="1" applyBorder="1" applyAlignment="1" applyProtection="1">
      <alignment horizontal="center" vertical="center" readingOrder="1"/>
    </xf>
    <xf numFmtId="0" fontId="133" fillId="32" borderId="25" xfId="0" applyNumberFormat="1" applyFont="1" applyFill="1" applyBorder="1" applyAlignment="1" applyProtection="1">
      <alignment horizontal="center" vertical="center" readingOrder="1"/>
    </xf>
    <xf numFmtId="0" fontId="133" fillId="32" borderId="176" xfId="0" applyNumberFormat="1" applyFont="1" applyFill="1" applyBorder="1" applyAlignment="1" applyProtection="1">
      <alignment horizontal="center" vertical="center" readingOrder="1"/>
    </xf>
    <xf numFmtId="166" fontId="93" fillId="0" borderId="176" xfId="0" applyNumberFormat="1" applyFont="1" applyFill="1" applyBorder="1" applyAlignment="1" applyProtection="1">
      <alignment horizontal="right" vertical="center" readingOrder="1"/>
    </xf>
    <xf numFmtId="166" fontId="93" fillId="0" borderId="30" xfId="0" applyNumberFormat="1" applyFont="1" applyFill="1" applyBorder="1" applyAlignment="1" applyProtection="1">
      <alignment horizontal="right" vertical="center" readingOrder="1"/>
    </xf>
    <xf numFmtId="0" fontId="94" fillId="0" borderId="30" xfId="0" applyNumberFormat="1" applyFont="1" applyFill="1" applyBorder="1" applyAlignment="1" applyProtection="1">
      <alignment horizontal="left" vertical="top" readingOrder="1"/>
    </xf>
    <xf numFmtId="4" fontId="96" fillId="0" borderId="0" xfId="0" applyNumberFormat="1" applyFont="1" applyFill="1" applyBorder="1" applyAlignment="1" applyProtection="1">
      <alignment horizontal="right" vertical="center" readingOrder="1"/>
    </xf>
    <xf numFmtId="0" fontId="85" fillId="27" borderId="21" xfId="0" applyNumberFormat="1" applyFont="1" applyFill="1" applyBorder="1" applyAlignment="1" applyProtection="1">
      <alignment horizontal="center" vertical="top" readingOrder="1"/>
    </xf>
    <xf numFmtId="0" fontId="85" fillId="27" borderId="22" xfId="0" applyNumberFormat="1" applyFont="1" applyFill="1" applyBorder="1" applyAlignment="1" applyProtection="1">
      <alignment horizontal="center" vertical="top" readingOrder="1"/>
    </xf>
    <xf numFmtId="0" fontId="85" fillId="27" borderId="17" xfId="0" applyNumberFormat="1" applyFont="1" applyFill="1" applyBorder="1" applyAlignment="1" applyProtection="1">
      <alignment horizontal="center" vertical="top" readingOrder="1"/>
    </xf>
    <xf numFmtId="0" fontId="95" fillId="0" borderId="23" xfId="0" applyNumberFormat="1" applyFont="1" applyFill="1" applyBorder="1" applyAlignment="1" applyProtection="1">
      <alignment horizontal="center" vertical="center" wrapText="1" readingOrder="1"/>
    </xf>
    <xf numFmtId="4" fontId="93" fillId="0" borderId="27" xfId="0" applyNumberFormat="1" applyFont="1" applyFill="1" applyBorder="1" applyAlignment="1" applyProtection="1">
      <alignment horizontal="right" vertical="center" readingOrder="1"/>
    </xf>
    <xf numFmtId="166" fontId="93" fillId="0" borderId="23" xfId="0" applyNumberFormat="1" applyFont="1" applyFill="1" applyBorder="1" applyAlignment="1" applyProtection="1">
      <alignment horizontal="right" vertical="center" readingOrder="1"/>
    </xf>
    <xf numFmtId="0" fontId="95" fillId="0" borderId="0" xfId="0" applyNumberFormat="1" applyFont="1" applyFill="1" applyBorder="1" applyAlignment="1" applyProtection="1">
      <alignment horizontal="right" vertical="center" readingOrder="1"/>
    </xf>
    <xf numFmtId="0" fontId="94" fillId="0" borderId="26" xfId="0" applyNumberFormat="1" applyFont="1" applyFill="1" applyBorder="1" applyAlignment="1" applyProtection="1">
      <alignment horizontal="left" vertical="top" readingOrder="1"/>
    </xf>
    <xf numFmtId="0" fontId="94" fillId="0" borderId="179" xfId="0" applyNumberFormat="1" applyFont="1" applyFill="1" applyBorder="1" applyAlignment="1" applyProtection="1">
      <alignment horizontal="left" vertical="top" readingOrder="1"/>
    </xf>
    <xf numFmtId="0" fontId="95" fillId="0" borderId="38" xfId="0" applyNumberFormat="1" applyFont="1" applyFill="1" applyBorder="1" applyAlignment="1" applyProtection="1">
      <alignment horizontal="right" vertical="center" readingOrder="1"/>
    </xf>
    <xf numFmtId="4" fontId="93" fillId="0" borderId="180" xfId="0" applyNumberFormat="1" applyFont="1" applyFill="1" applyBorder="1" applyAlignment="1" applyProtection="1">
      <alignment horizontal="right" vertical="center" readingOrder="1"/>
    </xf>
    <xf numFmtId="0" fontId="94" fillId="0" borderId="0" xfId="0" applyNumberFormat="1" applyFont="1" applyFill="1" applyBorder="1" applyAlignment="1" applyProtection="1">
      <alignment horizontal="left" vertical="top" readingOrder="1"/>
    </xf>
    <xf numFmtId="0" fontId="94" fillId="0" borderId="38" xfId="0" applyNumberFormat="1" applyFont="1" applyFill="1" applyBorder="1" applyAlignment="1" applyProtection="1">
      <alignment horizontal="left" vertical="top" readingOrder="1"/>
    </xf>
    <xf numFmtId="0" fontId="93" fillId="0" borderId="176" xfId="0" applyNumberFormat="1" applyFont="1" applyFill="1" applyBorder="1" applyAlignment="1" applyProtection="1">
      <alignment horizontal="left" vertical="center" wrapText="1" readingOrder="1"/>
    </xf>
    <xf numFmtId="4" fontId="97" fillId="0" borderId="23" xfId="0" applyNumberFormat="1" applyFont="1" applyFill="1" applyBorder="1" applyAlignment="1" applyProtection="1">
      <alignment horizontal="right" vertical="center" readingOrder="1"/>
    </xf>
    <xf numFmtId="0" fontId="95" fillId="0" borderId="23" xfId="0" applyNumberFormat="1" applyFont="1" applyFill="1" applyBorder="1" applyAlignment="1" applyProtection="1">
      <alignment horizontal="left" vertical="center" readingOrder="1"/>
    </xf>
    <xf numFmtId="0" fontId="95" fillId="0" borderId="23" xfId="0" applyNumberFormat="1" applyFont="1" applyFill="1" applyBorder="1" applyAlignment="1" applyProtection="1">
      <alignment horizontal="center" vertical="center" readingOrder="1"/>
    </xf>
    <xf numFmtId="0" fontId="93" fillId="0" borderId="176" xfId="0" applyNumberFormat="1" applyFont="1" applyFill="1" applyBorder="1" applyAlignment="1" applyProtection="1">
      <alignment horizontal="left" vertical="center" readingOrder="1"/>
    </xf>
    <xf numFmtId="167" fontId="97" fillId="0" borderId="23" xfId="0" applyNumberFormat="1" applyFont="1" applyFill="1" applyBorder="1" applyAlignment="1" applyProtection="1">
      <alignment horizontal="right" vertical="center" readingOrder="1"/>
    </xf>
    <xf numFmtId="0" fontId="97" fillId="0" borderId="23" xfId="0" applyNumberFormat="1" applyFont="1" applyFill="1" applyBorder="1" applyAlignment="1" applyProtection="1">
      <alignment horizontal="right" vertical="center" readingOrder="1"/>
    </xf>
    <xf numFmtId="166" fontId="93" fillId="0" borderId="27" xfId="0" applyNumberFormat="1" applyFont="1" applyFill="1" applyBorder="1" applyAlignment="1" applyProtection="1">
      <alignment horizontal="right" vertical="center" readingOrder="1"/>
    </xf>
    <xf numFmtId="0" fontId="95" fillId="0" borderId="22" xfId="0" applyNumberFormat="1" applyFont="1" applyFill="1" applyBorder="1" applyAlignment="1" applyProtection="1">
      <alignment horizontal="right" vertical="center" readingOrder="1"/>
    </xf>
    <xf numFmtId="166" fontId="93" fillId="0" borderId="17" xfId="0" applyNumberFormat="1" applyFont="1" applyFill="1" applyBorder="1" applyAlignment="1" applyProtection="1">
      <alignment horizontal="right" vertical="center" readingOrder="1"/>
    </xf>
    <xf numFmtId="0" fontId="93" fillId="0" borderId="17" xfId="0" applyNumberFormat="1" applyFont="1" applyFill="1" applyBorder="1" applyAlignment="1" applyProtection="1">
      <alignment horizontal="left" vertical="center" readingOrder="1"/>
    </xf>
    <xf numFmtId="167" fontId="97" fillId="0" borderId="29" xfId="0" applyNumberFormat="1" applyFont="1" applyFill="1" applyBorder="1" applyAlignment="1" applyProtection="1">
      <alignment horizontal="right" vertical="center" readingOrder="1"/>
    </xf>
    <xf numFmtId="4" fontId="97" fillId="0" borderId="29" xfId="0" applyNumberFormat="1" applyFont="1" applyFill="1" applyBorder="1" applyAlignment="1" applyProtection="1">
      <alignment horizontal="right" vertical="center" readingOrder="1"/>
    </xf>
    <xf numFmtId="166" fontId="93" fillId="0" borderId="29" xfId="0" applyNumberFormat="1" applyFont="1" applyFill="1" applyBorder="1" applyAlignment="1" applyProtection="1">
      <alignment horizontal="right" vertical="center" readingOrder="1"/>
    </xf>
    <xf numFmtId="0" fontId="95" fillId="0" borderId="19" xfId="0" applyNumberFormat="1" applyFont="1" applyFill="1" applyBorder="1" applyAlignment="1" applyProtection="1">
      <alignment horizontal="right" vertical="center" readingOrder="1"/>
    </xf>
    <xf numFmtId="0" fontId="94" fillId="0" borderId="25" xfId="0" applyNumberFormat="1" applyFont="1" applyFill="1" applyBorder="1" applyAlignment="1" applyProtection="1">
      <alignment horizontal="left" vertical="top" readingOrder="1"/>
    </xf>
    <xf numFmtId="166" fontId="93" fillId="0" borderId="20" xfId="0" applyNumberFormat="1" applyFont="1" applyFill="1" applyBorder="1" applyAlignment="1" applyProtection="1">
      <alignment horizontal="right" vertical="center" readingOrder="1"/>
    </xf>
    <xf numFmtId="0" fontId="93" fillId="0" borderId="20" xfId="0" applyNumberFormat="1" applyFont="1" applyFill="1" applyBorder="1" applyAlignment="1" applyProtection="1">
      <alignment horizontal="left" vertical="center" readingOrder="1"/>
    </xf>
    <xf numFmtId="167" fontId="97" fillId="0" borderId="28" xfId="0" applyNumberFormat="1" applyFont="1" applyFill="1" applyBorder="1" applyAlignment="1" applyProtection="1">
      <alignment horizontal="right" vertical="center" readingOrder="1"/>
    </xf>
    <xf numFmtId="4" fontId="97" fillId="0" borderId="28" xfId="0" applyNumberFormat="1" applyFont="1" applyFill="1" applyBorder="1" applyAlignment="1" applyProtection="1">
      <alignment horizontal="right" vertical="center" readingOrder="1"/>
    </xf>
    <xf numFmtId="166" fontId="93" fillId="0" borderId="28" xfId="0" applyNumberFormat="1" applyFont="1" applyFill="1" applyBorder="1" applyAlignment="1" applyProtection="1">
      <alignment horizontal="right" vertical="center" readingOrder="1"/>
    </xf>
    <xf numFmtId="0" fontId="93" fillId="0" borderId="27" xfId="0" applyNumberFormat="1" applyFont="1" applyFill="1" applyBorder="1" applyAlignment="1" applyProtection="1">
      <alignment horizontal="left" vertical="center" readingOrder="1"/>
    </xf>
    <xf numFmtId="167" fontId="97" fillId="0" borderId="30" xfId="0" applyNumberFormat="1" applyFont="1" applyFill="1" applyBorder="1" applyAlignment="1" applyProtection="1">
      <alignment horizontal="right" vertical="center" readingOrder="1"/>
    </xf>
    <xf numFmtId="4" fontId="97" fillId="0" borderId="30" xfId="0" applyNumberFormat="1" applyFont="1" applyFill="1" applyBorder="1" applyAlignment="1" applyProtection="1">
      <alignment horizontal="right" vertical="center" readingOrder="1"/>
    </xf>
    <xf numFmtId="165" fontId="97" fillId="0" borderId="29" xfId="0" applyNumberFormat="1" applyFont="1" applyFill="1" applyBorder="1" applyAlignment="1" applyProtection="1">
      <alignment horizontal="right" vertical="center" readingOrder="1"/>
    </xf>
    <xf numFmtId="165" fontId="97" fillId="0" borderId="28" xfId="0" applyNumberFormat="1" applyFont="1" applyFill="1" applyBorder="1" applyAlignment="1" applyProtection="1">
      <alignment horizontal="right" vertical="center" readingOrder="1"/>
    </xf>
    <xf numFmtId="0" fontId="149" fillId="32" borderId="22" xfId="0" applyNumberFormat="1" applyFont="1" applyFill="1" applyBorder="1" applyAlignment="1" applyProtection="1">
      <alignment horizontal="right" vertical="center" readingOrder="1"/>
    </xf>
    <xf numFmtId="164" fontId="149" fillId="32" borderId="22" xfId="0" applyNumberFormat="1" applyFont="1" applyFill="1" applyBorder="1" applyAlignment="1" applyProtection="1">
      <alignment horizontal="left" vertical="center" readingOrder="1"/>
    </xf>
    <xf numFmtId="0" fontId="149" fillId="32" borderId="19" xfId="0" applyNumberFormat="1" applyFont="1" applyFill="1" applyBorder="1" applyAlignment="1" applyProtection="1">
      <alignment horizontal="right" vertical="center" readingOrder="1"/>
    </xf>
    <xf numFmtId="0" fontId="133" fillId="32" borderId="25" xfId="0" applyNumberFormat="1" applyFont="1" applyFill="1" applyBorder="1" applyAlignment="1" applyProtection="1">
      <alignment horizontal="left" vertical="center" readingOrder="1"/>
    </xf>
    <xf numFmtId="0" fontId="133" fillId="32" borderId="25" xfId="0" applyNumberFormat="1" applyFont="1" applyFill="1" applyBorder="1" applyAlignment="1" applyProtection="1">
      <alignment horizontal="left" vertical="center" wrapText="1" readingOrder="1"/>
    </xf>
    <xf numFmtId="0" fontId="149" fillId="32" borderId="19" xfId="0" applyNumberFormat="1" applyFont="1" applyFill="1" applyBorder="1" applyAlignment="1" applyProtection="1">
      <alignment horizontal="left" vertical="center" readingOrder="1"/>
    </xf>
    <xf numFmtId="0" fontId="93" fillId="0" borderId="27" xfId="0" applyNumberFormat="1" applyFont="1" applyFill="1" applyBorder="1" applyAlignment="1" applyProtection="1">
      <alignment horizontal="left" vertical="center" wrapText="1" readingOrder="1"/>
    </xf>
    <xf numFmtId="0" fontId="93" fillId="0" borderId="17" xfId="0" applyNumberFormat="1" applyFont="1" applyFill="1" applyBorder="1" applyAlignment="1" applyProtection="1">
      <alignment horizontal="left" vertical="center" wrapText="1" readingOrder="1"/>
    </xf>
    <xf numFmtId="0" fontId="93" fillId="0" borderId="20" xfId="0" applyNumberFormat="1" applyFont="1" applyFill="1" applyBorder="1" applyAlignment="1" applyProtection="1">
      <alignment horizontal="left" vertical="center" wrapText="1" readingOrder="1"/>
    </xf>
    <xf numFmtId="0" fontId="97" fillId="0" borderId="29" xfId="0" applyNumberFormat="1" applyFont="1" applyFill="1" applyBorder="1" applyAlignment="1" applyProtection="1">
      <alignment horizontal="right" vertical="center" readingOrder="1"/>
    </xf>
    <xf numFmtId="0" fontId="97" fillId="0" borderId="28" xfId="0" applyNumberFormat="1" applyFont="1" applyFill="1" applyBorder="1" applyAlignment="1" applyProtection="1">
      <alignment horizontal="right" vertical="center" readingOrder="1"/>
    </xf>
    <xf numFmtId="0" fontId="97" fillId="0" borderId="30" xfId="0" applyNumberFormat="1" applyFont="1" applyFill="1" applyBorder="1" applyAlignment="1" applyProtection="1">
      <alignment horizontal="right" vertical="center" readingOrder="1"/>
    </xf>
    <xf numFmtId="165" fontId="97" fillId="0" borderId="30" xfId="0" applyNumberFormat="1" applyFont="1" applyFill="1" applyBorder="1" applyAlignment="1" applyProtection="1">
      <alignment horizontal="right" vertical="center" readingOrder="1"/>
    </xf>
    <xf numFmtId="165" fontId="97" fillId="0" borderId="23" xfId="0" applyNumberFormat="1" applyFont="1" applyFill="1" applyBorder="1" applyAlignment="1" applyProtection="1">
      <alignment horizontal="right" vertical="center" readingOrder="1"/>
    </xf>
    <xf numFmtId="0" fontId="7" fillId="0" borderId="176" xfId="0" applyNumberFormat="1" applyFont="1" applyFill="1" applyBorder="1" applyAlignment="1" applyProtection="1">
      <alignment horizontal="left" vertical="center" wrapText="1" readingOrder="1"/>
    </xf>
    <xf numFmtId="0" fontId="7" fillId="0" borderId="176" xfId="0" applyNumberFormat="1" applyFont="1" applyFill="1" applyBorder="1" applyAlignment="1" applyProtection="1">
      <alignment horizontal="left" vertical="center" readingOrder="1"/>
    </xf>
    <xf numFmtId="0" fontId="94" fillId="0" borderId="18" xfId="0" applyNumberFormat="1" applyFont="1" applyFill="1" applyBorder="1" applyAlignment="1" applyProtection="1">
      <alignment horizontal="left" vertical="top" readingOrder="1"/>
    </xf>
    <xf numFmtId="0" fontId="94" fillId="0" borderId="19" xfId="0" applyNumberFormat="1" applyFont="1" applyFill="1" applyBorder="1" applyAlignment="1" applyProtection="1">
      <alignment horizontal="left" vertical="top" readingOrder="1"/>
    </xf>
    <xf numFmtId="4" fontId="93" fillId="0" borderId="20" xfId="0" applyNumberFormat="1" applyFont="1" applyFill="1" applyBorder="1" applyAlignment="1" applyProtection="1">
      <alignment horizontal="right" vertical="center" readingOrder="1"/>
    </xf>
    <xf numFmtId="4" fontId="93" fillId="0" borderId="19" xfId="0" applyNumberFormat="1" applyFont="1" applyFill="1" applyBorder="1" applyAlignment="1" applyProtection="1">
      <alignment horizontal="right" vertical="center" readingOrder="1"/>
    </xf>
    <xf numFmtId="166" fontId="7" fillId="0" borderId="176" xfId="197" applyNumberFormat="1" applyFont="1" applyFill="1" applyBorder="1" applyAlignment="1" applyProtection="1">
      <alignment horizontal="right" vertical="center" readingOrder="1"/>
    </xf>
    <xf numFmtId="4" fontId="8" fillId="0" borderId="30" xfId="197" applyNumberFormat="1" applyFont="1" applyFill="1" applyBorder="1" applyAlignment="1" applyProtection="1">
      <alignment horizontal="right" vertical="center" readingOrder="1"/>
    </xf>
    <xf numFmtId="166" fontId="7" fillId="0" borderId="30" xfId="197" applyNumberFormat="1" applyFont="1" applyFill="1" applyBorder="1" applyAlignment="1" applyProtection="1">
      <alignment horizontal="right" vertical="center" readingOrder="1"/>
    </xf>
    <xf numFmtId="0" fontId="94" fillId="0" borderId="181" xfId="0" applyNumberFormat="1" applyFont="1" applyFill="1" applyBorder="1" applyAlignment="1" applyProtection="1">
      <alignment horizontal="left" vertical="top" readingOrder="1"/>
    </xf>
    <xf numFmtId="0" fontId="95" fillId="0" borderId="151" xfId="0" applyNumberFormat="1" applyFont="1" applyFill="1" applyBorder="1" applyAlignment="1" applyProtection="1">
      <alignment horizontal="center" vertical="center" wrapText="1" readingOrder="1"/>
    </xf>
    <xf numFmtId="166" fontId="93" fillId="0" borderId="180" xfId="0" applyNumberFormat="1" applyFont="1" applyFill="1" applyBorder="1" applyAlignment="1" applyProtection="1">
      <alignment horizontal="right" vertical="center" readingOrder="1"/>
    </xf>
    <xf numFmtId="0" fontId="95" fillId="0" borderId="151" xfId="0" applyNumberFormat="1" applyFont="1" applyFill="1" applyBorder="1" applyAlignment="1" applyProtection="1">
      <alignment horizontal="left" vertical="center" readingOrder="1"/>
    </xf>
    <xf numFmtId="0" fontId="95" fillId="0" borderId="151" xfId="0" applyNumberFormat="1" applyFont="1" applyFill="1" applyBorder="1" applyAlignment="1" applyProtection="1">
      <alignment horizontal="center" vertical="center" readingOrder="1"/>
    </xf>
    <xf numFmtId="0" fontId="94" fillId="0" borderId="177" xfId="0" applyNumberFormat="1" applyFont="1" applyFill="1" applyBorder="1" applyAlignment="1" applyProtection="1">
      <alignment horizontal="left" vertical="top" readingOrder="1"/>
    </xf>
    <xf numFmtId="0" fontId="95" fillId="0" borderId="64" xfId="0" applyNumberFormat="1" applyFont="1" applyFill="1" applyBorder="1" applyAlignment="1" applyProtection="1">
      <alignment horizontal="right" vertical="center" readingOrder="1"/>
    </xf>
    <xf numFmtId="0" fontId="94" fillId="0" borderId="64" xfId="0" applyNumberFormat="1" applyFont="1" applyFill="1" applyBorder="1" applyAlignment="1" applyProtection="1">
      <alignment horizontal="left" vertical="top" readingOrder="1"/>
    </xf>
    <xf numFmtId="4" fontId="93" fillId="0" borderId="178" xfId="0" applyNumberFormat="1" applyFont="1" applyFill="1" applyBorder="1" applyAlignment="1" applyProtection="1">
      <alignment horizontal="right" vertical="center" readingOrder="1"/>
    </xf>
    <xf numFmtId="4" fontId="7" fillId="0" borderId="27" xfId="197" applyNumberFormat="1" applyFont="1" applyFill="1" applyBorder="1" applyAlignment="1" applyProtection="1">
      <alignment horizontal="right" vertical="center" readingOrder="1"/>
    </xf>
    <xf numFmtId="4" fontId="7" fillId="0" borderId="20" xfId="197" applyNumberFormat="1" applyFont="1" applyFill="1" applyBorder="1" applyAlignment="1" applyProtection="1">
      <alignment horizontal="right" vertical="center" readingOrder="1"/>
    </xf>
    <xf numFmtId="4" fontId="8" fillId="0" borderId="23" xfId="197" applyNumberFormat="1" applyFont="1" applyFill="1" applyBorder="1" applyAlignment="1" applyProtection="1">
      <alignment horizontal="right" vertical="center" readingOrder="1"/>
    </xf>
    <xf numFmtId="166" fontId="7" fillId="0" borderId="23" xfId="197" applyNumberFormat="1" applyFont="1" applyFill="1" applyBorder="1" applyAlignment="1" applyProtection="1">
      <alignment horizontal="right" vertical="center" readingOrder="1"/>
    </xf>
    <xf numFmtId="4" fontId="8" fillId="0" borderId="28" xfId="197" applyNumberFormat="1" applyFont="1" applyFill="1" applyBorder="1" applyAlignment="1" applyProtection="1">
      <alignment horizontal="right" vertical="center" readingOrder="1"/>
    </xf>
    <xf numFmtId="166" fontId="7" fillId="0" borderId="28" xfId="197" applyNumberFormat="1" applyFont="1" applyFill="1" applyBorder="1" applyAlignment="1" applyProtection="1">
      <alignment horizontal="right" vertical="center" readingOrder="1"/>
    </xf>
    <xf numFmtId="166" fontId="93" fillId="0" borderId="25" xfId="0" applyNumberFormat="1" applyFont="1" applyFill="1" applyBorder="1" applyAlignment="1" applyProtection="1">
      <alignment horizontal="right" vertical="center" readingOrder="1"/>
    </xf>
    <xf numFmtId="0" fontId="48" fillId="0" borderId="105" xfId="0" applyFont="1" applyBorder="1" applyAlignment="1">
      <alignment horizontal="right" vertical="center"/>
    </xf>
    <xf numFmtId="10" fontId="48" fillId="0" borderId="105" xfId="0" applyNumberFormat="1" applyFont="1" applyBorder="1" applyAlignment="1">
      <alignment horizontal="center" vertical="center"/>
    </xf>
    <xf numFmtId="10" fontId="48" fillId="0" borderId="67" xfId="0" applyNumberFormat="1" applyFont="1" applyBorder="1" applyAlignment="1">
      <alignment horizontal="center" vertical="center"/>
    </xf>
    <xf numFmtId="0" fontId="137" fillId="29" borderId="105" xfId="255" applyFont="1" applyFill="1" applyBorder="1" applyAlignment="1">
      <alignment horizontal="center" vertical="center" wrapText="1"/>
    </xf>
    <xf numFmtId="0" fontId="137" fillId="29" borderId="66" xfId="255" applyFont="1" applyFill="1" applyBorder="1" applyAlignment="1">
      <alignment horizontal="center" vertical="center" wrapText="1"/>
    </xf>
    <xf numFmtId="0" fontId="137" fillId="29" borderId="67" xfId="255" applyFont="1" applyFill="1" applyBorder="1" applyAlignment="1">
      <alignment horizontal="center" vertical="center" wrapText="1"/>
    </xf>
    <xf numFmtId="0" fontId="48" fillId="0" borderId="0" xfId="0" applyFont="1" applyAlignment="1">
      <alignment horizontal="left" vertical="center" wrapText="1"/>
    </xf>
    <xf numFmtId="0" fontId="137" fillId="29" borderId="44" xfId="255" applyFont="1" applyFill="1" applyBorder="1" applyAlignment="1">
      <alignment horizontal="center" vertical="center" wrapText="1"/>
    </xf>
    <xf numFmtId="0" fontId="48" fillId="0" borderId="64" xfId="0" applyFont="1" applyBorder="1" applyAlignment="1">
      <alignment horizontal="left" vertical="center" wrapText="1"/>
    </xf>
    <xf numFmtId="0" fontId="145" fillId="29" borderId="1" xfId="197" applyFont="1" applyFill="1" applyBorder="1" applyAlignment="1">
      <alignment horizontal="center"/>
    </xf>
    <xf numFmtId="0" fontId="145" fillId="29" borderId="46" xfId="197" applyFont="1" applyFill="1" applyBorder="1" applyAlignment="1">
      <alignment horizontal="center"/>
    </xf>
    <xf numFmtId="0" fontId="145" fillId="29" borderId="49" xfId="197" applyFont="1" applyFill="1" applyBorder="1" applyAlignment="1">
      <alignment horizontal="center"/>
    </xf>
    <xf numFmtId="0" fontId="137" fillId="29" borderId="44" xfId="0" applyFont="1" applyFill="1" applyBorder="1" applyAlignment="1">
      <alignment horizontal="center"/>
    </xf>
    <xf numFmtId="10" fontId="12" fillId="0" borderId="62" xfId="0" applyNumberFormat="1" applyFont="1" applyBorder="1" applyAlignment="1">
      <alignment horizontal="center" vertical="center" readingOrder="1"/>
    </xf>
    <xf numFmtId="10" fontId="12" fillId="0" borderId="33" xfId="0" applyNumberFormat="1" applyFont="1" applyBorder="1" applyAlignment="1">
      <alignment horizontal="center" vertical="center" readingOrder="1"/>
    </xf>
    <xf numFmtId="10" fontId="12" fillId="0" borderId="63" xfId="0" applyNumberFormat="1" applyFont="1" applyBorder="1" applyAlignment="1">
      <alignment horizontal="center" vertical="center" readingOrder="1"/>
    </xf>
    <xf numFmtId="0" fontId="10" fillId="0" borderId="32" xfId="0" applyFont="1" applyFill="1" applyBorder="1" applyAlignment="1">
      <alignment horizontal="center" vertical="center"/>
    </xf>
    <xf numFmtId="0" fontId="10" fillId="0" borderId="33" xfId="0" applyFont="1" applyFill="1" applyBorder="1" applyAlignment="1">
      <alignment horizontal="center" vertical="center"/>
    </xf>
    <xf numFmtId="0" fontId="10" fillId="0" borderId="99" xfId="0" applyFont="1" applyFill="1" applyBorder="1" applyAlignment="1">
      <alignment horizontal="center" vertical="center"/>
    </xf>
    <xf numFmtId="180" fontId="110" fillId="29" borderId="0" xfId="553" applyNumberFormat="1" applyFont="1" applyFill="1" applyBorder="1" applyAlignment="1">
      <alignment horizontal="center" vertical="center"/>
    </xf>
    <xf numFmtId="180" fontId="110" fillId="29" borderId="183" xfId="553" applyNumberFormat="1" applyFont="1" applyFill="1" applyBorder="1" applyAlignment="1">
      <alignment horizontal="center" vertical="center"/>
    </xf>
    <xf numFmtId="43" fontId="110" fillId="29" borderId="114" xfId="760" applyFont="1" applyFill="1" applyBorder="1" applyAlignment="1">
      <alignment vertical="center"/>
    </xf>
    <xf numFmtId="43" fontId="110" fillId="29" borderId="158" xfId="760" applyFont="1" applyFill="1" applyBorder="1" applyAlignment="1">
      <alignment horizontal="center" vertical="center"/>
    </xf>
    <xf numFmtId="43" fontId="110" fillId="29" borderId="184" xfId="760" applyFont="1" applyFill="1" applyBorder="1" applyAlignment="1">
      <alignment horizontal="center" vertical="center"/>
    </xf>
    <xf numFmtId="180" fontId="110" fillId="29" borderId="114" xfId="553" applyNumberFormat="1" applyFont="1" applyFill="1" applyBorder="1" applyAlignment="1">
      <alignment horizontal="center" vertical="center"/>
    </xf>
    <xf numFmtId="180" fontId="110" fillId="29" borderId="158" xfId="553" applyNumberFormat="1" applyFont="1" applyFill="1" applyBorder="1" applyAlignment="1">
      <alignment horizontal="center" vertical="center"/>
    </xf>
    <xf numFmtId="180" fontId="110" fillId="29" borderId="184" xfId="553" applyNumberFormat="1" applyFont="1" applyFill="1" applyBorder="1" applyAlignment="1">
      <alignment horizontal="center" vertical="center"/>
    </xf>
    <xf numFmtId="0" fontId="120" fillId="24" borderId="110" xfId="0" applyFont="1" applyFill="1" applyBorder="1" applyAlignment="1">
      <alignment horizontal="center" vertical="center" wrapText="1"/>
    </xf>
    <xf numFmtId="0" fontId="120" fillId="24" borderId="111" xfId="0" applyFont="1" applyFill="1" applyBorder="1" applyAlignment="1">
      <alignment horizontal="center" vertical="center" wrapText="1"/>
    </xf>
    <xf numFmtId="0" fontId="9" fillId="24" borderId="182" xfId="0" applyFont="1" applyFill="1" applyBorder="1" applyAlignment="1">
      <alignment horizontal="left" vertical="center" wrapText="1"/>
    </xf>
    <xf numFmtId="0" fontId="120" fillId="24" borderId="182" xfId="0" applyFont="1" applyFill="1" applyBorder="1" applyAlignment="1" applyProtection="1">
      <alignment horizontal="left" vertical="center" wrapText="1"/>
      <protection locked="0"/>
    </xf>
    <xf numFmtId="4" fontId="9" fillId="24" borderId="110" xfId="0" applyNumberFormat="1" applyFont="1" applyFill="1" applyBorder="1" applyAlignment="1">
      <alignment horizontal="right" vertical="center" wrapText="1"/>
    </xf>
    <xf numFmtId="4" fontId="9" fillId="24" borderId="111" xfId="0" applyNumberFormat="1" applyFont="1" applyFill="1" applyBorder="1" applyAlignment="1">
      <alignment horizontal="right" vertical="center" wrapText="1"/>
    </xf>
    <xf numFmtId="0" fontId="120" fillId="24" borderId="110" xfId="0" applyFont="1" applyFill="1" applyBorder="1" applyAlignment="1">
      <alignment horizontal="left" vertical="center" wrapText="1"/>
    </xf>
    <xf numFmtId="0" fontId="120" fillId="24" borderId="111" xfId="0" applyFont="1" applyFill="1" applyBorder="1" applyAlignment="1">
      <alignment horizontal="left" vertical="center" wrapText="1"/>
    </xf>
    <xf numFmtId="0" fontId="120" fillId="24" borderId="182" xfId="0" applyFont="1" applyFill="1" applyBorder="1" applyAlignment="1">
      <alignment horizontal="left" vertical="center" wrapText="1"/>
    </xf>
    <xf numFmtId="0" fontId="9" fillId="24" borderId="110" xfId="0" applyFont="1" applyFill="1" applyBorder="1" applyAlignment="1">
      <alignment horizontal="left" vertical="center" wrapText="1"/>
    </xf>
    <xf numFmtId="0" fontId="9" fillId="24" borderId="111" xfId="0" applyFont="1" applyFill="1" applyBorder="1" applyAlignment="1">
      <alignment horizontal="left" vertical="center" wrapText="1"/>
    </xf>
    <xf numFmtId="0" fontId="9" fillId="24" borderId="111" xfId="0" applyFont="1" applyFill="1" applyBorder="1" applyAlignment="1">
      <alignment horizontal="center" vertical="center" wrapText="1"/>
    </xf>
    <xf numFmtId="0" fontId="120" fillId="24" borderId="182" xfId="0" applyFont="1" applyFill="1" applyBorder="1" applyAlignment="1" applyProtection="1">
      <alignment horizontal="center" vertical="center" wrapText="1"/>
      <protection locked="0"/>
    </xf>
    <xf numFmtId="0" fontId="120" fillId="24" borderId="182" xfId="0" applyFont="1" applyFill="1" applyBorder="1" applyAlignment="1">
      <alignment horizontal="center" vertical="center" wrapText="1"/>
    </xf>
    <xf numFmtId="4" fontId="9" fillId="24" borderId="155" xfId="0" applyNumberFormat="1" applyFont="1" applyFill="1" applyBorder="1" applyAlignment="1">
      <alignment horizontal="right" vertical="center" wrapText="1"/>
    </xf>
    <xf numFmtId="0" fontId="9" fillId="24" borderId="185" xfId="0" applyFont="1" applyFill="1" applyBorder="1" applyAlignment="1" applyProtection="1">
      <alignment horizontal="right" vertical="center" wrapText="1"/>
      <protection locked="0"/>
    </xf>
    <xf numFmtId="0" fontId="120" fillId="24" borderId="186" xfId="0" applyFont="1" applyFill="1" applyBorder="1" applyAlignment="1">
      <alignment horizontal="center" vertical="center" wrapText="1"/>
    </xf>
    <xf numFmtId="0" fontId="120" fillId="24" borderId="186" xfId="0" applyFont="1" applyFill="1" applyBorder="1" applyAlignment="1">
      <alignment horizontal="left" vertical="center" wrapText="1"/>
    </xf>
    <xf numFmtId="4" fontId="9" fillId="24" borderId="186" xfId="0" applyNumberFormat="1" applyFont="1" applyFill="1" applyBorder="1" applyAlignment="1">
      <alignment horizontal="right" vertical="center" wrapText="1"/>
    </xf>
    <xf numFmtId="170" fontId="161" fillId="29" borderId="183" xfId="389" applyNumberFormat="1" applyFont="1" applyFill="1" applyBorder="1" applyAlignment="1">
      <alignment horizontal="center" vertical="center" wrapText="1"/>
    </xf>
    <xf numFmtId="0" fontId="9" fillId="24" borderId="182" xfId="0" applyFont="1" applyFill="1" applyBorder="1" applyAlignment="1" applyProtection="1">
      <alignment horizontal="right" vertical="center" wrapText="1"/>
      <protection locked="0"/>
    </xf>
    <xf numFmtId="4" fontId="9" fillId="24" borderId="182" xfId="0" applyNumberFormat="1" applyFont="1" applyFill="1" applyBorder="1" applyAlignment="1">
      <alignment horizontal="right" vertical="center" wrapText="1"/>
    </xf>
    <xf numFmtId="0" fontId="174" fillId="29" borderId="34" xfId="0" applyFont="1" applyFill="1" applyBorder="1" applyAlignment="1">
      <alignment horizontal="center" vertical="center" readingOrder="1"/>
    </xf>
    <xf numFmtId="0" fontId="174" fillId="29" borderId="35" xfId="0" applyFont="1" applyFill="1" applyBorder="1" applyAlignment="1">
      <alignment horizontal="center" vertical="center" readingOrder="1"/>
    </xf>
    <xf numFmtId="0" fontId="174" fillId="29" borderId="37" xfId="0" applyFont="1" applyFill="1" applyBorder="1" applyAlignment="1">
      <alignment horizontal="center" vertical="center" readingOrder="1"/>
    </xf>
    <xf numFmtId="0" fontId="174" fillId="29" borderId="38" xfId="0" applyFont="1" applyFill="1" applyBorder="1" applyAlignment="1">
      <alignment horizontal="center" vertical="center" readingOrder="1"/>
    </xf>
    <xf numFmtId="0" fontId="172" fillId="29" borderId="22" xfId="0" applyFont="1" applyFill="1" applyBorder="1" applyAlignment="1">
      <alignment horizontal="left" vertical="center" readingOrder="1"/>
    </xf>
    <xf numFmtId="0" fontId="172" fillId="29" borderId="25" xfId="0" applyFont="1" applyFill="1" applyBorder="1" applyAlignment="1">
      <alignment horizontal="left" vertical="center" readingOrder="1"/>
    </xf>
    <xf numFmtId="0" fontId="172" fillId="29" borderId="22" xfId="0" applyFont="1" applyFill="1" applyBorder="1" applyAlignment="1">
      <alignment horizontal="left" vertical="center" wrapText="1" readingOrder="1"/>
    </xf>
    <xf numFmtId="0" fontId="172" fillId="29" borderId="25" xfId="0" applyFont="1" applyFill="1" applyBorder="1" applyAlignment="1">
      <alignment horizontal="left" vertical="center" wrapText="1" readingOrder="1"/>
    </xf>
    <xf numFmtId="0" fontId="172" fillId="29" borderId="0" xfId="0" applyFont="1" applyFill="1" applyAlignment="1">
      <alignment horizontal="right" vertical="center" readingOrder="1"/>
    </xf>
    <xf numFmtId="0" fontId="172" fillId="29" borderId="0" xfId="0" applyFont="1" applyFill="1" applyAlignment="1">
      <alignment horizontal="left" vertical="center" readingOrder="1"/>
    </xf>
    <xf numFmtId="0" fontId="172" fillId="29" borderId="22" xfId="0" applyFont="1" applyFill="1" applyBorder="1" applyAlignment="1">
      <alignment horizontal="right" vertical="center" readingOrder="1"/>
    </xf>
    <xf numFmtId="164" fontId="172" fillId="29" borderId="22" xfId="0" applyNumberFormat="1" applyFont="1" applyFill="1" applyBorder="1" applyAlignment="1">
      <alignment horizontal="left" vertical="center" readingOrder="1"/>
    </xf>
    <xf numFmtId="0" fontId="5" fillId="0" borderId="23" xfId="0" applyFont="1" applyBorder="1" applyAlignment="1">
      <alignment horizontal="left" vertical="center" readingOrder="1"/>
    </xf>
    <xf numFmtId="0" fontId="5" fillId="0" borderId="23" xfId="0" applyFont="1" applyBorder="1" applyAlignment="1">
      <alignment horizontal="center" vertical="center" readingOrder="1"/>
    </xf>
    <xf numFmtId="0" fontId="5" fillId="0" borderId="23" xfId="0" applyFont="1" applyBorder="1" applyAlignment="1">
      <alignment horizontal="center" vertical="center" wrapText="1" readingOrder="1"/>
    </xf>
    <xf numFmtId="0" fontId="9" fillId="0" borderId="19" xfId="0" applyFont="1" applyBorder="1" applyAlignment="1">
      <alignment horizontal="left" wrapText="1"/>
    </xf>
    <xf numFmtId="178" fontId="2" fillId="0" borderId="19" xfId="0" applyNumberFormat="1" applyFont="1" applyBorder="1" applyAlignment="1">
      <alignment horizontal="center" vertical="center" readingOrder="1"/>
    </xf>
    <xf numFmtId="0" fontId="2" fillId="0" borderId="19" xfId="0" applyFont="1" applyBorder="1" applyAlignment="1">
      <alignment horizontal="center" vertical="center" readingOrder="1"/>
    </xf>
    <xf numFmtId="0" fontId="175" fillId="0" borderId="19" xfId="0" applyFont="1" applyBorder="1" applyAlignment="1">
      <alignment horizontal="center" vertical="center" wrapText="1" readingOrder="1"/>
    </xf>
    <xf numFmtId="0" fontId="175" fillId="0" borderId="20" xfId="0" applyFont="1" applyBorder="1" applyAlignment="1">
      <alignment horizontal="center" vertical="center" wrapText="1" readingOrder="1"/>
    </xf>
    <xf numFmtId="0" fontId="3" fillId="0" borderId="17" xfId="0" applyFont="1" applyBorder="1" applyAlignment="1">
      <alignment horizontal="left" vertical="center" readingOrder="1"/>
    </xf>
    <xf numFmtId="167" fontId="91" fillId="0" borderId="29" xfId="0" applyNumberFormat="1" applyFont="1" applyBorder="1" applyAlignment="1">
      <alignment horizontal="right" vertical="center" readingOrder="1"/>
    </xf>
    <xf numFmtId="166" fontId="91" fillId="0" borderId="29" xfId="0" applyNumberFormat="1" applyFont="1" applyBorder="1" applyAlignment="1">
      <alignment horizontal="right" vertical="center" readingOrder="1"/>
    </xf>
    <xf numFmtId="166" fontId="3" fillId="0" borderId="29" xfId="0" applyNumberFormat="1" applyFont="1" applyBorder="1" applyAlignment="1">
      <alignment horizontal="right" vertical="center" readingOrder="1"/>
    </xf>
    <xf numFmtId="0" fontId="13" fillId="0" borderId="21" xfId="0" applyFont="1" applyBorder="1" applyAlignment="1">
      <alignment horizontal="center" vertical="top"/>
    </xf>
    <xf numFmtId="0" fontId="13" fillId="0" borderId="22" xfId="0" applyFont="1" applyBorder="1" applyAlignment="1">
      <alignment horizontal="center" vertical="top"/>
    </xf>
    <xf numFmtId="0" fontId="13" fillId="0" borderId="17" xfId="0" applyFont="1" applyBorder="1" applyAlignment="1">
      <alignment horizontal="center" vertical="top"/>
    </xf>
    <xf numFmtId="0" fontId="2" fillId="0" borderId="24" xfId="0" applyFont="1" applyBorder="1" applyAlignment="1">
      <alignment horizontal="left" vertical="top" readingOrder="1"/>
    </xf>
    <xf numFmtId="0" fontId="5" fillId="0" borderId="25" xfId="0" applyFont="1" applyBorder="1" applyAlignment="1">
      <alignment horizontal="right" vertical="center" readingOrder="1"/>
    </xf>
    <xf numFmtId="166" fontId="3" fillId="0" borderId="176" xfId="0" applyNumberFormat="1" applyFont="1" applyBorder="1" applyAlignment="1">
      <alignment horizontal="right" vertical="center" readingOrder="1"/>
    </xf>
    <xf numFmtId="0" fontId="5" fillId="0" borderId="19" xfId="0" applyFont="1" applyBorder="1" applyAlignment="1">
      <alignment horizontal="right" vertical="center" readingOrder="1"/>
    </xf>
    <xf numFmtId="0" fontId="2" fillId="0" borderId="25" xfId="0" applyFont="1" applyBorder="1" applyAlignment="1">
      <alignment horizontal="left" vertical="top" readingOrder="1"/>
    </xf>
    <xf numFmtId="166" fontId="3" fillId="0" borderId="20" xfId="0" applyNumberFormat="1" applyFont="1" applyBorder="1" applyAlignment="1">
      <alignment horizontal="right" vertical="center" readingOrder="1"/>
    </xf>
    <xf numFmtId="0" fontId="5" fillId="0" borderId="0" xfId="0" applyFont="1" applyAlignment="1">
      <alignment horizontal="right" vertical="center" readingOrder="1"/>
    </xf>
    <xf numFmtId="166" fontId="3" fillId="0" borderId="27" xfId="0" applyNumberFormat="1" applyFont="1" applyBorder="1" applyAlignment="1">
      <alignment horizontal="right" vertical="center" readingOrder="1"/>
    </xf>
    <xf numFmtId="0" fontId="5" fillId="0" borderId="22" xfId="0" applyFont="1" applyBorder="1" applyAlignment="1">
      <alignment horizontal="right" vertical="center" readingOrder="1"/>
    </xf>
    <xf numFmtId="166" fontId="3" fillId="0" borderId="17" xfId="0" applyNumberFormat="1" applyFont="1" applyBorder="1" applyAlignment="1">
      <alignment horizontal="right" vertical="center" readingOrder="1"/>
    </xf>
    <xf numFmtId="0" fontId="2" fillId="0" borderId="18" xfId="0" applyFont="1" applyBorder="1" applyAlignment="1">
      <alignment horizontal="left" vertical="top" readingOrder="1"/>
    </xf>
    <xf numFmtId="0" fontId="2" fillId="0" borderId="189" xfId="0" applyFont="1" applyBorder="1" applyAlignment="1">
      <alignment horizontal="left" vertical="top" readingOrder="1"/>
    </xf>
    <xf numFmtId="0" fontId="2" fillId="0" borderId="190" xfId="0" applyFont="1" applyBorder="1" applyAlignment="1">
      <alignment horizontal="left" vertical="top" readingOrder="1"/>
    </xf>
    <xf numFmtId="0" fontId="2" fillId="0" borderId="191" xfId="0" applyFont="1" applyBorder="1" applyAlignment="1">
      <alignment horizontal="left" vertical="top" readingOrder="1"/>
    </xf>
    <xf numFmtId="4" fontId="3" fillId="0" borderId="27" xfId="0" applyNumberFormat="1" applyFont="1" applyBorder="1" applyAlignment="1">
      <alignment horizontal="right" vertical="center" readingOrder="1"/>
    </xf>
    <xf numFmtId="4" fontId="3" fillId="0" borderId="74" xfId="0" applyNumberFormat="1" applyFont="1" applyBorder="1" applyAlignment="1">
      <alignment horizontal="right" vertical="center" readingOrder="1"/>
    </xf>
    <xf numFmtId="0" fontId="5" fillId="0" borderId="73" xfId="0" applyFont="1" applyBorder="1" applyAlignment="1">
      <alignment horizontal="right" vertical="center" readingOrder="1"/>
    </xf>
    <xf numFmtId="4" fontId="3" fillId="0" borderId="0" xfId="0" applyNumberFormat="1" applyFont="1" applyAlignment="1">
      <alignment horizontal="right" vertical="center" readingOrder="1"/>
    </xf>
    <xf numFmtId="0" fontId="2" fillId="0" borderId="73" xfId="0" applyFont="1" applyBorder="1" applyAlignment="1">
      <alignment horizontal="left" vertical="top" readingOrder="1"/>
    </xf>
    <xf numFmtId="0" fontId="2" fillId="0" borderId="26" xfId="0" applyFont="1" applyBorder="1" applyAlignment="1">
      <alignment horizontal="left" vertical="top" readingOrder="1"/>
    </xf>
    <xf numFmtId="0" fontId="2" fillId="0" borderId="187" xfId="0" applyFont="1" applyBorder="1" applyAlignment="1">
      <alignment horizontal="left" vertical="top" readingOrder="1"/>
    </xf>
    <xf numFmtId="0" fontId="2" fillId="0" borderId="181" xfId="0" applyFont="1" applyBorder="1" applyAlignment="1">
      <alignment horizontal="left" vertical="top" readingOrder="1"/>
    </xf>
    <xf numFmtId="0" fontId="2" fillId="0" borderId="188" xfId="0" applyFont="1" applyBorder="1" applyAlignment="1">
      <alignment horizontal="left" vertical="top" readingOrder="1"/>
    </xf>
    <xf numFmtId="0" fontId="9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left" vertical="top" readingOrder="1"/>
    </xf>
    <xf numFmtId="0" fontId="12" fillId="24" borderId="0" xfId="0" applyFont="1" applyFill="1" applyAlignment="1">
      <alignment horizontal="left" wrapText="1"/>
    </xf>
    <xf numFmtId="0" fontId="12" fillId="24" borderId="65" xfId="0" applyFont="1" applyFill="1" applyBorder="1" applyAlignment="1">
      <alignment horizontal="left" wrapText="1"/>
    </xf>
    <xf numFmtId="0" fontId="137" fillId="29" borderId="1" xfId="202" applyFont="1" applyFill="1" applyBorder="1" applyAlignment="1">
      <alignment horizontal="center" vertical="center"/>
    </xf>
    <xf numFmtId="0" fontId="137" fillId="29" borderId="46" xfId="202" applyFont="1" applyFill="1" applyBorder="1" applyAlignment="1">
      <alignment horizontal="center" vertical="center"/>
    </xf>
    <xf numFmtId="0" fontId="137" fillId="29" borderId="49" xfId="202" applyFont="1" applyFill="1" applyBorder="1" applyAlignment="1">
      <alignment horizontal="center" vertical="center"/>
    </xf>
    <xf numFmtId="0" fontId="134" fillId="27" borderId="32" xfId="0" applyFont="1" applyFill="1" applyBorder="1" applyAlignment="1">
      <alignment horizontal="right" vertical="center"/>
    </xf>
    <xf numFmtId="0" fontId="108" fillId="0" borderId="70" xfId="0" applyFont="1" applyBorder="1" applyAlignment="1">
      <alignment horizontal="left" wrapText="1"/>
    </xf>
    <xf numFmtId="0" fontId="108" fillId="0" borderId="0" xfId="0" applyFont="1" applyAlignment="1">
      <alignment horizontal="left" wrapText="1"/>
    </xf>
    <xf numFmtId="0" fontId="108" fillId="0" borderId="0" xfId="0" applyFont="1" applyAlignment="1">
      <alignment horizontal="left" vertical="top" wrapText="1"/>
    </xf>
    <xf numFmtId="0" fontId="134" fillId="27" borderId="1" xfId="0" applyFont="1" applyFill="1" applyBorder="1" applyAlignment="1">
      <alignment horizontal="center" vertical="center" wrapText="1"/>
    </xf>
    <xf numFmtId="0" fontId="134" fillId="27" borderId="49" xfId="0" applyFont="1" applyFill="1" applyBorder="1" applyAlignment="1">
      <alignment horizontal="center" vertical="center" wrapText="1"/>
    </xf>
    <xf numFmtId="2" fontId="158" fillId="0" borderId="161" xfId="0" applyNumberFormat="1" applyFont="1" applyBorder="1" applyAlignment="1">
      <alignment horizontal="center" vertical="center" shrinkToFit="1"/>
    </xf>
    <xf numFmtId="4" fontId="108" fillId="0" borderId="146" xfId="0" applyNumberFormat="1" applyFont="1" applyBorder="1" applyAlignment="1">
      <alignment horizontal="center" vertical="center"/>
    </xf>
    <xf numFmtId="4" fontId="108" fillId="0" borderId="101" xfId="0" applyNumberFormat="1" applyFont="1" applyBorder="1" applyAlignment="1">
      <alignment horizontal="center" vertical="center"/>
    </xf>
    <xf numFmtId="4" fontId="108" fillId="0" borderId="75" xfId="0" applyNumberFormat="1" applyFont="1" applyBorder="1" applyAlignment="1">
      <alignment horizontal="center" vertical="center"/>
    </xf>
    <xf numFmtId="4" fontId="108" fillId="0" borderId="77" xfId="0" applyNumberFormat="1" applyFont="1" applyBorder="1" applyAlignment="1">
      <alignment horizontal="center" vertical="center"/>
    </xf>
    <xf numFmtId="4" fontId="9" fillId="0" borderId="44" xfId="227" applyNumberFormat="1" applyFill="1" applyBorder="1" applyAlignment="1">
      <alignment horizontal="center" vertical="center"/>
    </xf>
    <xf numFmtId="0" fontId="137" fillId="29" borderId="44" xfId="227" applyFont="1" applyFill="1" applyBorder="1" applyAlignment="1">
      <alignment horizontal="right"/>
    </xf>
    <xf numFmtId="0" fontId="9" fillId="0" borderId="1" xfId="227" applyBorder="1" applyAlignment="1">
      <alignment horizontal="center"/>
    </xf>
    <xf numFmtId="0" fontId="9" fillId="0" borderId="46" xfId="227" applyBorder="1" applyAlignment="1">
      <alignment horizontal="center"/>
    </xf>
    <xf numFmtId="0" fontId="9" fillId="0" borderId="49" xfId="227" applyBorder="1" applyAlignment="1">
      <alignment horizontal="center"/>
    </xf>
    <xf numFmtId="0" fontId="10" fillId="27" borderId="44" xfId="227" applyFont="1" applyFill="1" applyBorder="1" applyAlignment="1">
      <alignment horizontal="right"/>
    </xf>
    <xf numFmtId="0" fontId="10" fillId="27" borderId="1" xfId="227" applyFont="1" applyFill="1" applyBorder="1" applyAlignment="1">
      <alignment horizontal="right" vertical="center"/>
    </xf>
    <xf numFmtId="0" fontId="10" fillId="27" borderId="46" xfId="227" applyFont="1" applyFill="1" applyBorder="1" applyAlignment="1">
      <alignment horizontal="right" vertical="center"/>
    </xf>
    <xf numFmtId="0" fontId="10" fillId="27" borderId="49" xfId="227" applyFont="1" applyFill="1" applyBorder="1" applyAlignment="1">
      <alignment horizontal="right" vertical="center"/>
    </xf>
    <xf numFmtId="4" fontId="9" fillId="0" borderId="1" xfId="227" applyNumberFormat="1" applyFill="1" applyBorder="1" applyAlignment="1">
      <alignment horizontal="center" vertical="center"/>
    </xf>
    <xf numFmtId="4" fontId="9" fillId="0" borderId="49" xfId="227" applyNumberFormat="1" applyFill="1" applyBorder="1" applyAlignment="1">
      <alignment horizontal="center" vertical="center"/>
    </xf>
    <xf numFmtId="191" fontId="10" fillId="27" borderId="70" xfId="227" applyNumberFormat="1" applyFont="1" applyFill="1" applyBorder="1" applyAlignment="1">
      <alignment horizontal="center"/>
    </xf>
    <xf numFmtId="191" fontId="10" fillId="27" borderId="0" xfId="227" applyNumberFormat="1" applyFont="1" applyFill="1" applyBorder="1" applyAlignment="1">
      <alignment horizontal="center"/>
    </xf>
    <xf numFmtId="0" fontId="9" fillId="0" borderId="44" xfId="227" applyFill="1" applyBorder="1" applyAlignment="1">
      <alignment horizontal="center" vertical="center"/>
    </xf>
    <xf numFmtId="0" fontId="9" fillId="0" borderId="1" xfId="227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46" xfId="0" applyFont="1" applyFill="1" applyBorder="1" applyAlignment="1">
      <alignment horizontal="center" vertical="center"/>
    </xf>
    <xf numFmtId="0" fontId="9" fillId="0" borderId="70" xfId="227" applyBorder="1" applyAlignment="1">
      <alignment horizontal="center"/>
    </xf>
    <xf numFmtId="0" fontId="9" fillId="0" borderId="0" xfId="227" applyBorder="1" applyAlignment="1">
      <alignment horizontal="center"/>
    </xf>
    <xf numFmtId="0" fontId="144" fillId="31" borderId="44" xfId="227" applyFont="1" applyFill="1" applyBorder="1" applyAlignment="1">
      <alignment horizontal="center" vertical="center" wrapText="1"/>
    </xf>
    <xf numFmtId="0" fontId="159" fillId="31" borderId="105" xfId="227" applyFont="1" applyFill="1" applyBorder="1" applyAlignment="1">
      <alignment horizontal="center" vertical="center"/>
    </xf>
    <xf numFmtId="0" fontId="159" fillId="31" borderId="66" xfId="227" applyFont="1" applyFill="1" applyBorder="1" applyAlignment="1">
      <alignment horizontal="center" vertical="center"/>
    </xf>
    <xf numFmtId="0" fontId="10" fillId="27" borderId="107" xfId="227" applyFont="1" applyFill="1" applyBorder="1" applyAlignment="1">
      <alignment horizontal="center" vertical="center"/>
    </xf>
    <xf numFmtId="0" fontId="10" fillId="27" borderId="64" xfId="227" applyFont="1" applyFill="1" applyBorder="1" applyAlignment="1">
      <alignment horizontal="center" vertical="center"/>
    </xf>
    <xf numFmtId="2" fontId="9" fillId="0" borderId="32" xfId="227" applyNumberFormat="1" applyBorder="1" applyAlignment="1">
      <alignment horizontal="center" vertical="center"/>
    </xf>
    <xf numFmtId="2" fontId="9" fillId="0" borderId="33" xfId="227" applyNumberFormat="1" applyBorder="1" applyAlignment="1">
      <alignment horizontal="center" vertical="center"/>
    </xf>
    <xf numFmtId="0" fontId="144" fillId="31" borderId="32" xfId="227" applyFont="1" applyFill="1" applyBorder="1" applyAlignment="1">
      <alignment horizontal="center" vertical="center" wrapText="1"/>
    </xf>
    <xf numFmtId="0" fontId="144" fillId="31" borderId="99" xfId="227" applyFont="1" applyFill="1" applyBorder="1" applyAlignment="1">
      <alignment horizontal="center" vertical="center" wrapText="1"/>
    </xf>
    <xf numFmtId="0" fontId="10" fillId="27" borderId="1" xfId="227" applyFont="1" applyFill="1" applyBorder="1" applyAlignment="1">
      <alignment horizontal="center" vertical="center"/>
    </xf>
    <xf numFmtId="0" fontId="10" fillId="27" borderId="46" xfId="227" applyFont="1" applyFill="1" applyBorder="1" applyAlignment="1">
      <alignment horizontal="center" vertical="center"/>
    </xf>
    <xf numFmtId="0" fontId="10" fillId="27" borderId="49" xfId="227" applyFont="1" applyFill="1" applyBorder="1" applyAlignment="1">
      <alignment horizontal="center" vertical="center"/>
    </xf>
    <xf numFmtId="0" fontId="160" fillId="29" borderId="40" xfId="219" applyFont="1" applyFill="1" applyBorder="1" applyAlignment="1">
      <alignment horizontal="center" vertical="center" wrapText="1"/>
    </xf>
    <xf numFmtId="0" fontId="160" fillId="29" borderId="41" xfId="219" applyFont="1" applyFill="1" applyBorder="1" applyAlignment="1">
      <alignment horizontal="center" vertical="center" wrapText="1"/>
    </xf>
    <xf numFmtId="0" fontId="160" fillId="29" borderId="42" xfId="219" applyFont="1" applyFill="1" applyBorder="1" applyAlignment="1">
      <alignment horizontal="center" vertical="center" wrapText="1"/>
    </xf>
    <xf numFmtId="0" fontId="110" fillId="29" borderId="73" xfId="209" applyFont="1" applyFill="1" applyBorder="1" applyAlignment="1">
      <alignment horizontal="center" vertical="center"/>
    </xf>
    <xf numFmtId="0" fontId="110" fillId="29" borderId="33" xfId="209" applyFont="1" applyFill="1" applyBorder="1" applyAlignment="1">
      <alignment horizontal="center" vertical="center" wrapText="1"/>
    </xf>
    <xf numFmtId="226" fontId="110" fillId="29" borderId="70" xfId="771" applyNumberFormat="1" applyFont="1" applyFill="1" applyBorder="1" applyAlignment="1">
      <alignment horizontal="center" vertical="center"/>
    </xf>
    <xf numFmtId="226" fontId="110" fillId="29" borderId="65" xfId="771" applyNumberFormat="1" applyFont="1" applyFill="1" applyBorder="1" applyAlignment="1">
      <alignment horizontal="center" vertical="center"/>
    </xf>
    <xf numFmtId="0" fontId="110" fillId="29" borderId="70" xfId="219" applyFont="1" applyFill="1" applyBorder="1" applyAlignment="1">
      <alignment horizontal="center" vertical="center" wrapText="1"/>
    </xf>
    <xf numFmtId="0" fontId="110" fillId="29" borderId="65" xfId="219" applyFont="1" applyFill="1" applyBorder="1" applyAlignment="1">
      <alignment horizontal="center" vertical="center" wrapText="1"/>
    </xf>
    <xf numFmtId="0" fontId="110" fillId="29" borderId="74" xfId="219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26" fontId="110" fillId="29" borderId="74" xfId="771" applyNumberFormat="1" applyFont="1" applyFill="1" applyBorder="1" applyAlignment="1">
      <alignment horizontal="center" vertical="center"/>
    </xf>
    <xf numFmtId="3" fontId="9" fillId="24" borderId="192" xfId="771" applyNumberFormat="1" applyFont="1" applyFill="1" applyBorder="1" applyAlignment="1">
      <alignment horizontal="center" vertical="center"/>
    </xf>
    <xf numFmtId="3" fontId="9" fillId="24" borderId="193" xfId="771" applyNumberFormat="1" applyFont="1" applyFill="1" applyBorder="1" applyAlignment="1">
      <alignment horizontal="center" vertical="center"/>
    </xf>
    <xf numFmtId="4" fontId="9" fillId="24" borderId="192" xfId="771" applyNumberFormat="1" applyFont="1" applyFill="1" applyBorder="1" applyAlignment="1">
      <alignment horizontal="center" vertical="center"/>
    </xf>
    <xf numFmtId="4" fontId="9" fillId="24" borderId="193" xfId="771" applyNumberFormat="1" applyFont="1" applyFill="1" applyBorder="1" applyAlignment="1">
      <alignment horizontal="center" vertical="center"/>
    </xf>
    <xf numFmtId="4" fontId="9" fillId="24" borderId="194" xfId="771" applyNumberFormat="1" applyFont="1" applyFill="1" applyBorder="1" applyAlignment="1">
      <alignment horizontal="center" vertical="center"/>
    </xf>
    <xf numFmtId="0" fontId="137" fillId="29" borderId="70" xfId="0" applyFont="1" applyFill="1" applyBorder="1" applyAlignment="1">
      <alignment horizontal="center" vertical="center"/>
    </xf>
    <xf numFmtId="0" fontId="137" fillId="29" borderId="0" xfId="0" applyFont="1" applyFill="1" applyAlignment="1">
      <alignment horizontal="center" vertical="center"/>
    </xf>
    <xf numFmtId="0" fontId="137" fillId="29" borderId="44" xfId="0" applyFont="1" applyFill="1" applyBorder="1" applyAlignment="1">
      <alignment horizontal="center" vertical="center"/>
    </xf>
    <xf numFmtId="0" fontId="137" fillId="29" borderId="44" xfId="0" applyFont="1" applyFill="1" applyBorder="1" applyAlignment="1">
      <alignment horizontal="center" vertical="center" wrapText="1"/>
    </xf>
    <xf numFmtId="0" fontId="9" fillId="0" borderId="62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63" xfId="0" applyFont="1" applyBorder="1" applyAlignment="1">
      <alignment horizontal="center" vertical="center"/>
    </xf>
    <xf numFmtId="0" fontId="137" fillId="29" borderId="66" xfId="0" applyFont="1" applyFill="1" applyBorder="1" applyAlignment="1">
      <alignment horizontal="center" vertical="center"/>
    </xf>
    <xf numFmtId="0" fontId="139" fillId="0" borderId="0" xfId="0" applyFont="1" applyAlignment="1">
      <alignment horizontal="center"/>
    </xf>
    <xf numFmtId="17" fontId="9" fillId="0" borderId="0" xfId="0" applyNumberFormat="1" applyFont="1" applyAlignment="1">
      <alignment horizontal="left" wrapText="1"/>
    </xf>
    <xf numFmtId="4" fontId="91" fillId="0" borderId="29" xfId="199" applyNumberFormat="1" applyFont="1" applyBorder="1" applyAlignment="1">
      <alignment horizontal="right" vertical="center" readingOrder="1"/>
    </xf>
    <xf numFmtId="166" fontId="3" fillId="0" borderId="29" xfId="199" applyNumberFormat="1" applyFont="1" applyBorder="1" applyAlignment="1">
      <alignment horizontal="right" vertical="center" readingOrder="1"/>
    </xf>
    <xf numFmtId="0" fontId="5" fillId="0" borderId="22" xfId="0" applyFont="1" applyBorder="1" applyAlignment="1">
      <alignment horizontal="left" vertical="center" wrapText="1" readingOrder="1"/>
    </xf>
    <xf numFmtId="165" fontId="91" fillId="0" borderId="21" xfId="199" applyNumberFormat="1" applyFont="1" applyBorder="1" applyAlignment="1">
      <alignment horizontal="right" vertical="center" readingOrder="1"/>
    </xf>
    <xf numFmtId="165" fontId="91" fillId="0" borderId="17" xfId="199" applyNumberFormat="1" applyFont="1" applyBorder="1" applyAlignment="1">
      <alignment horizontal="right" vertical="center" readingOrder="1"/>
    </xf>
    <xf numFmtId="4" fontId="91" fillId="0" borderId="21" xfId="199" applyNumberFormat="1" applyFont="1" applyBorder="1" applyAlignment="1">
      <alignment horizontal="right" vertical="center" readingOrder="1"/>
    </xf>
    <xf numFmtId="4" fontId="91" fillId="0" borderId="17" xfId="199" applyNumberFormat="1" applyFont="1" applyBorder="1" applyAlignment="1">
      <alignment horizontal="right" vertical="center" readingOrder="1"/>
    </xf>
    <xf numFmtId="4" fontId="91" fillId="0" borderId="30" xfId="199" applyNumberFormat="1" applyFont="1" applyBorder="1" applyAlignment="1">
      <alignment horizontal="right" vertical="center" readingOrder="1"/>
    </xf>
    <xf numFmtId="166" fontId="3" fillId="0" borderId="30" xfId="199" applyNumberFormat="1" applyFont="1" applyBorder="1" applyAlignment="1">
      <alignment horizontal="right" vertical="center" readingOrder="1"/>
    </xf>
    <xf numFmtId="0" fontId="5" fillId="0" borderId="0" xfId="0" applyFont="1" applyAlignment="1">
      <alignment horizontal="left" vertical="center" wrapText="1" readingOrder="1"/>
    </xf>
    <xf numFmtId="0" fontId="5" fillId="0" borderId="27" xfId="0" applyFont="1" applyBorder="1" applyAlignment="1">
      <alignment horizontal="left" vertical="center" wrapText="1" readingOrder="1"/>
    </xf>
    <xf numFmtId="165" fontId="91" fillId="0" borderId="26" xfId="199" applyNumberFormat="1" applyFont="1" applyBorder="1" applyAlignment="1">
      <alignment horizontal="right" vertical="center" readingOrder="1"/>
    </xf>
    <xf numFmtId="165" fontId="91" fillId="0" borderId="27" xfId="199" applyNumberFormat="1" applyFont="1" applyBorder="1" applyAlignment="1">
      <alignment horizontal="right" vertical="center" readingOrder="1"/>
    </xf>
    <xf numFmtId="4" fontId="91" fillId="0" borderId="26" xfId="199" applyNumberFormat="1" applyFont="1" applyBorder="1" applyAlignment="1">
      <alignment horizontal="right" vertical="center" readingOrder="1"/>
    </xf>
    <xf numFmtId="4" fontId="91" fillId="0" borderId="27" xfId="199" applyNumberFormat="1" applyFont="1" applyBorder="1" applyAlignment="1">
      <alignment horizontal="right" vertical="center" readingOrder="1"/>
    </xf>
    <xf numFmtId="0" fontId="5" fillId="0" borderId="19" xfId="0" applyFont="1" applyBorder="1" applyAlignment="1">
      <alignment horizontal="left" vertical="center" wrapText="1" readingOrder="1"/>
    </xf>
    <xf numFmtId="0" fontId="5" fillId="0" borderId="20" xfId="0" applyFont="1" applyBorder="1" applyAlignment="1">
      <alignment horizontal="left" vertical="center" wrapText="1" readingOrder="1"/>
    </xf>
    <xf numFmtId="165" fontId="91" fillId="0" borderId="18" xfId="199" applyNumberFormat="1" applyFont="1" applyBorder="1" applyAlignment="1">
      <alignment horizontal="right" vertical="center" readingOrder="1"/>
    </xf>
    <xf numFmtId="165" fontId="91" fillId="0" borderId="20" xfId="199" applyNumberFormat="1" applyFont="1" applyBorder="1" applyAlignment="1">
      <alignment horizontal="right" vertical="center" readingOrder="1"/>
    </xf>
    <xf numFmtId="4" fontId="91" fillId="0" borderId="18" xfId="199" applyNumberFormat="1" applyFont="1" applyBorder="1" applyAlignment="1">
      <alignment horizontal="right" vertical="center" readingOrder="1"/>
    </xf>
    <xf numFmtId="4" fontId="91" fillId="0" borderId="20" xfId="199" applyNumberFormat="1" applyFont="1" applyBorder="1" applyAlignment="1">
      <alignment horizontal="right" vertical="center" readingOrder="1"/>
    </xf>
    <xf numFmtId="4" fontId="91" fillId="0" borderId="28" xfId="199" applyNumberFormat="1" applyFont="1" applyBorder="1" applyAlignment="1">
      <alignment horizontal="right" vertical="center" readingOrder="1"/>
    </xf>
    <xf numFmtId="166" fontId="3" fillId="0" borderId="28" xfId="199" applyNumberFormat="1" applyFont="1" applyBorder="1" applyAlignment="1">
      <alignment horizontal="right" vertical="center" readingOrder="1"/>
    </xf>
    <xf numFmtId="0" fontId="5" fillId="0" borderId="0" xfId="0" applyFont="1" applyAlignment="1">
      <alignment horizontal="left" vertical="center" readingOrder="1"/>
    </xf>
    <xf numFmtId="223" fontId="2" fillId="0" borderId="30" xfId="0" applyNumberFormat="1" applyFont="1" applyBorder="1" applyAlignment="1">
      <alignment horizontal="center" vertical="center" readingOrder="1"/>
    </xf>
    <xf numFmtId="0" fontId="2" fillId="0" borderId="30" xfId="0" applyFont="1" applyBorder="1" applyAlignment="1">
      <alignment horizontal="center" vertical="center" readingOrder="1"/>
    </xf>
    <xf numFmtId="4" fontId="91" fillId="0" borderId="30" xfId="0" applyNumberFormat="1" applyFont="1" applyBorder="1" applyAlignment="1">
      <alignment horizontal="right" vertical="center" readingOrder="1"/>
    </xf>
    <xf numFmtId="166" fontId="3" fillId="0" borderId="30" xfId="0" applyNumberFormat="1" applyFont="1" applyBorder="1" applyAlignment="1">
      <alignment horizontal="right" vertical="center" readingOrder="1"/>
    </xf>
    <xf numFmtId="0" fontId="5" fillId="0" borderId="17" xfId="0" applyFont="1" applyBorder="1" applyAlignment="1">
      <alignment horizontal="left" vertical="center" wrapText="1" readingOrder="1"/>
    </xf>
    <xf numFmtId="223" fontId="2" fillId="0" borderId="29" xfId="0" applyNumberFormat="1" applyFont="1" applyBorder="1" applyAlignment="1">
      <alignment horizontal="center" vertical="center" readingOrder="1"/>
    </xf>
    <xf numFmtId="0" fontId="2" fillId="0" borderId="29" xfId="0" applyFont="1" applyBorder="1" applyAlignment="1">
      <alignment horizontal="center" vertical="center" readingOrder="1"/>
    </xf>
    <xf numFmtId="4" fontId="91" fillId="0" borderId="29" xfId="0" applyNumberFormat="1" applyFont="1" applyBorder="1" applyAlignment="1">
      <alignment horizontal="right" vertical="center" readingOrder="1"/>
    </xf>
    <xf numFmtId="223" fontId="2" fillId="0" borderId="28" xfId="0" applyNumberFormat="1" applyFont="1" applyBorder="1" applyAlignment="1">
      <alignment horizontal="center" vertical="center" readingOrder="1"/>
    </xf>
    <xf numFmtId="0" fontId="2" fillId="0" borderId="28" xfId="0" applyFont="1" applyBorder="1" applyAlignment="1">
      <alignment horizontal="center" vertical="center" readingOrder="1"/>
    </xf>
    <xf numFmtId="4" fontId="91" fillId="0" borderId="28" xfId="0" applyNumberFormat="1" applyFont="1" applyBorder="1" applyAlignment="1">
      <alignment horizontal="right" vertical="center" readingOrder="1"/>
    </xf>
    <xf numFmtId="166" fontId="3" fillId="0" borderId="28" xfId="0" applyNumberFormat="1" applyFont="1" applyBorder="1" applyAlignment="1">
      <alignment horizontal="right" vertical="center" readingOrder="1"/>
    </xf>
    <xf numFmtId="167" fontId="91" fillId="0" borderId="28" xfId="0" applyNumberFormat="1" applyFont="1" applyBorder="1" applyAlignment="1">
      <alignment horizontal="right" vertical="center" readingOrder="1"/>
    </xf>
    <xf numFmtId="0" fontId="91" fillId="0" borderId="28" xfId="0" applyFont="1" applyBorder="1" applyAlignment="1">
      <alignment horizontal="right" vertical="center" readingOrder="1"/>
    </xf>
    <xf numFmtId="166" fontId="91" fillId="0" borderId="28" xfId="0" applyNumberFormat="1" applyFont="1" applyBorder="1" applyAlignment="1">
      <alignment horizontal="right" vertical="center" readingOrder="1"/>
    </xf>
    <xf numFmtId="2" fontId="2" fillId="0" borderId="29" xfId="0" applyNumberFormat="1" applyFont="1" applyBorder="1" applyAlignment="1">
      <alignment horizontal="center" vertical="center" readingOrder="1"/>
    </xf>
    <xf numFmtId="191" fontId="5" fillId="0" borderId="30" xfId="0" applyNumberFormat="1" applyFont="1" applyBorder="1" applyAlignment="1">
      <alignment horizontal="right" vertical="center" wrapText="1" readingOrder="1"/>
    </xf>
    <xf numFmtId="0" fontId="5" fillId="0" borderId="30" xfId="0" applyFont="1" applyBorder="1" applyAlignment="1">
      <alignment horizontal="right" vertical="center" wrapText="1" readingOrder="1"/>
    </xf>
    <xf numFmtId="0" fontId="5" fillId="0" borderId="28" xfId="0" applyFont="1" applyBorder="1" applyAlignment="1">
      <alignment horizontal="right" vertical="center" wrapText="1" readingOrder="1"/>
    </xf>
    <xf numFmtId="0" fontId="3" fillId="0" borderId="20" xfId="0" applyFont="1" applyBorder="1" applyAlignment="1">
      <alignment horizontal="left" vertical="center" readingOrder="1"/>
    </xf>
    <xf numFmtId="0" fontId="13" fillId="0" borderId="24" xfId="0" applyFont="1" applyBorder="1" applyAlignment="1">
      <alignment horizontal="center" vertical="top"/>
    </xf>
    <xf numFmtId="0" fontId="13" fillId="0" borderId="25" xfId="0" applyFont="1" applyBorder="1" applyAlignment="1">
      <alignment horizontal="center" vertical="top"/>
    </xf>
    <xf numFmtId="0" fontId="13" fillId="0" borderId="176" xfId="0" applyFont="1" applyBorder="1" applyAlignment="1">
      <alignment horizontal="center" vertical="top"/>
    </xf>
    <xf numFmtId="0" fontId="161" fillId="29" borderId="34" xfId="0" applyFont="1" applyFill="1" applyBorder="1" applyAlignment="1">
      <alignment horizontal="center" vertical="center" readingOrder="1"/>
    </xf>
    <xf numFmtId="0" fontId="161" fillId="29" borderId="35" xfId="0" applyFont="1" applyFill="1" applyBorder="1" applyAlignment="1">
      <alignment horizontal="center" vertical="center" readingOrder="1"/>
    </xf>
    <xf numFmtId="0" fontId="161" fillId="29" borderId="37" xfId="0" applyFont="1" applyFill="1" applyBorder="1" applyAlignment="1">
      <alignment horizontal="center" vertical="center" readingOrder="1"/>
    </xf>
    <xf numFmtId="0" fontId="161" fillId="29" borderId="38" xfId="0" applyFont="1" applyFill="1" applyBorder="1" applyAlignment="1">
      <alignment horizontal="center" vertical="center" readingOrder="1"/>
    </xf>
    <xf numFmtId="0" fontId="133" fillId="29" borderId="22" xfId="0" applyFont="1" applyFill="1" applyBorder="1" applyAlignment="1">
      <alignment horizontal="left" vertical="center" readingOrder="1"/>
    </xf>
    <xf numFmtId="0" fontId="133" fillId="29" borderId="25" xfId="0" applyFont="1" applyFill="1" applyBorder="1" applyAlignment="1">
      <alignment horizontal="left" vertical="center" readingOrder="1"/>
    </xf>
    <xf numFmtId="0" fontId="133" fillId="29" borderId="22" xfId="0" applyFont="1" applyFill="1" applyBorder="1" applyAlignment="1">
      <alignment horizontal="left" vertical="center" wrapText="1" readingOrder="1"/>
    </xf>
    <xf numFmtId="0" fontId="133" fillId="29" borderId="25" xfId="0" applyFont="1" applyFill="1" applyBorder="1" applyAlignment="1">
      <alignment horizontal="left" vertical="center" wrapText="1" readingOrder="1"/>
    </xf>
    <xf numFmtId="0" fontId="133" fillId="29" borderId="0" xfId="0" applyFont="1" applyFill="1" applyAlignment="1">
      <alignment horizontal="right" vertical="center" readingOrder="1"/>
    </xf>
    <xf numFmtId="0" fontId="133" fillId="29" borderId="0" xfId="0" applyFont="1" applyFill="1" applyAlignment="1">
      <alignment horizontal="left" vertical="center" readingOrder="1"/>
    </xf>
    <xf numFmtId="0" fontId="133" fillId="29" borderId="22" xfId="0" applyFont="1" applyFill="1" applyBorder="1" applyAlignment="1">
      <alignment horizontal="right" vertical="center" readingOrder="1"/>
    </xf>
    <xf numFmtId="164" fontId="133" fillId="29" borderId="22" xfId="0" applyNumberFormat="1" applyFont="1" applyFill="1" applyBorder="1" applyAlignment="1">
      <alignment horizontal="left" vertical="center" readingOrder="1"/>
    </xf>
    <xf numFmtId="0" fontId="129" fillId="0" borderId="38" xfId="366" applyFont="1" applyBorder="1" applyAlignment="1">
      <alignment horizontal="right"/>
    </xf>
    <xf numFmtId="0" fontId="129" fillId="0" borderId="0" xfId="366" applyFont="1" applyBorder="1" applyAlignment="1">
      <alignment horizontal="right"/>
    </xf>
    <xf numFmtId="0" fontId="129" fillId="0" borderId="154" xfId="366" applyFont="1" applyBorder="1" applyAlignment="1">
      <alignment horizontal="right"/>
    </xf>
    <xf numFmtId="0" fontId="130" fillId="0" borderId="154" xfId="366" applyFont="1" applyBorder="1" applyAlignment="1">
      <alignment horizontal="right"/>
    </xf>
    <xf numFmtId="0" fontId="129" fillId="0" borderId="154" xfId="366" applyFont="1" applyBorder="1" applyAlignment="1">
      <alignment horizontal="center"/>
    </xf>
    <xf numFmtId="0" fontId="129" fillId="0" borderId="154" xfId="366" applyFont="1" applyBorder="1"/>
    <xf numFmtId="0" fontId="129" fillId="0" borderId="0" xfId="366" applyFont="1" applyAlignment="1">
      <alignment horizontal="right"/>
    </xf>
    <xf numFmtId="0" fontId="130" fillId="0" borderId="0" xfId="366" applyFont="1" applyAlignment="1">
      <alignment horizontal="right"/>
    </xf>
    <xf numFmtId="0" fontId="129" fillId="0" borderId="35" xfId="366" applyFont="1" applyBorder="1" applyAlignment="1">
      <alignment vertical="center"/>
    </xf>
    <xf numFmtId="0" fontId="129" fillId="0" borderId="38" xfId="366" applyFont="1" applyBorder="1" applyAlignment="1">
      <alignment vertical="center"/>
    </xf>
    <xf numFmtId="0" fontId="129" fillId="0" borderId="35" xfId="366" applyFont="1" applyBorder="1" applyAlignment="1">
      <alignment horizontal="center" vertical="center"/>
    </xf>
    <xf numFmtId="0" fontId="129" fillId="0" borderId="38" xfId="366" applyFont="1" applyBorder="1" applyAlignment="1">
      <alignment horizontal="center" vertical="center"/>
    </xf>
    <xf numFmtId="0" fontId="129" fillId="0" borderId="154" xfId="366" applyFont="1" applyBorder="1" applyAlignment="1">
      <alignment horizontal="center" vertical="center"/>
    </xf>
    <xf numFmtId="0" fontId="130" fillId="0" borderId="38" xfId="366" applyFont="1" applyBorder="1" applyAlignment="1">
      <alignment horizontal="right"/>
    </xf>
    <xf numFmtId="166" fontId="130" fillId="0" borderId="0" xfId="366" applyNumberFormat="1" applyFont="1" applyAlignment="1">
      <alignment horizontal="right"/>
    </xf>
    <xf numFmtId="0" fontId="116" fillId="0" borderId="0" xfId="366" applyFont="1" applyAlignment="1">
      <alignment vertical="center" wrapText="1"/>
    </xf>
    <xf numFmtId="0" fontId="162" fillId="0" borderId="0" xfId="366" applyFont="1" applyAlignment="1">
      <alignment horizontal="center" vertical="center"/>
    </xf>
    <xf numFmtId="0" fontId="116" fillId="0" borderId="0" xfId="366" applyFont="1" applyAlignment="1">
      <alignment horizontal="center" vertical="center"/>
    </xf>
    <xf numFmtId="0" fontId="129" fillId="0" borderId="64" xfId="366" applyFont="1" applyBorder="1" applyAlignment="1">
      <alignment vertical="center"/>
    </xf>
    <xf numFmtId="0" fontId="129" fillId="0" borderId="66" xfId="366" applyFont="1" applyBorder="1" applyAlignment="1">
      <alignment vertical="center"/>
    </xf>
    <xf numFmtId="0" fontId="129" fillId="0" borderId="64" xfId="366" applyFont="1" applyBorder="1" applyAlignment="1">
      <alignment horizontal="center" vertical="center"/>
    </xf>
    <xf numFmtId="0" fontId="129" fillId="0" borderId="66" xfId="366" applyFont="1" applyBorder="1" applyAlignment="1">
      <alignment horizontal="center" vertical="center"/>
    </xf>
    <xf numFmtId="0" fontId="129" fillId="0" borderId="51" xfId="366" applyFont="1" applyBorder="1" applyAlignment="1">
      <alignment horizontal="center"/>
    </xf>
    <xf numFmtId="0" fontId="116" fillId="0" borderId="38" xfId="366" applyFont="1" applyBorder="1" applyAlignment="1">
      <alignment vertical="center" wrapText="1"/>
    </xf>
    <xf numFmtId="0" fontId="162" fillId="0" borderId="38" xfId="366" applyFont="1" applyBorder="1" applyAlignment="1">
      <alignment horizontal="center" vertical="center"/>
    </xf>
    <xf numFmtId="0" fontId="116" fillId="0" borderId="38" xfId="366" applyFont="1" applyBorder="1" applyAlignment="1">
      <alignment horizontal="center" vertical="center"/>
    </xf>
    <xf numFmtId="223" fontId="4" fillId="0" borderId="21" xfId="0" applyNumberFormat="1" applyFont="1" applyBorder="1" applyAlignment="1">
      <alignment horizontal="center" vertical="center" readingOrder="1"/>
    </xf>
    <xf numFmtId="223" fontId="4" fillId="0" borderId="22" xfId="0" applyNumberFormat="1" applyFont="1" applyBorder="1" applyAlignment="1">
      <alignment horizontal="center" vertical="center" readingOrder="1"/>
    </xf>
    <xf numFmtId="223" fontId="4" fillId="0" borderId="17" xfId="0" applyNumberFormat="1" applyFont="1" applyBorder="1" applyAlignment="1">
      <alignment horizontal="center" vertical="center" readingOrder="1"/>
    </xf>
    <xf numFmtId="0" fontId="4" fillId="0" borderId="21" xfId="0" applyFont="1" applyBorder="1" applyAlignment="1">
      <alignment horizontal="center" vertical="center" readingOrder="1"/>
    </xf>
    <xf numFmtId="0" fontId="4" fillId="0" borderId="22" xfId="0" applyFont="1" applyBorder="1" applyAlignment="1">
      <alignment horizontal="center" vertical="center" readingOrder="1"/>
    </xf>
    <xf numFmtId="0" fontId="4" fillId="0" borderId="17" xfId="0" applyFont="1" applyBorder="1" applyAlignment="1">
      <alignment horizontal="center" vertical="center" readingOrder="1"/>
    </xf>
    <xf numFmtId="191" fontId="6" fillId="0" borderId="21" xfId="0" applyNumberFormat="1" applyFont="1" applyBorder="1" applyAlignment="1">
      <alignment horizontal="right" vertical="center" wrapText="1" readingOrder="1"/>
    </xf>
    <xf numFmtId="191" fontId="6" fillId="0" borderId="22" xfId="0" applyNumberFormat="1" applyFont="1" applyBorder="1" applyAlignment="1">
      <alignment horizontal="right" vertical="center" wrapText="1" readingOrder="1"/>
    </xf>
    <xf numFmtId="191" fontId="6" fillId="0" borderId="17" xfId="0" applyNumberFormat="1" applyFont="1" applyBorder="1" applyAlignment="1">
      <alignment horizontal="right" vertical="center" wrapText="1" readingOrder="1"/>
    </xf>
    <xf numFmtId="166" fontId="7" fillId="0" borderId="25" xfId="0" applyNumberFormat="1" applyFont="1" applyBorder="1" applyAlignment="1">
      <alignment horizontal="right" vertical="center" readingOrder="1"/>
    </xf>
    <xf numFmtId="166" fontId="7" fillId="0" borderId="176" xfId="0" applyNumberFormat="1" applyFont="1" applyBorder="1" applyAlignment="1">
      <alignment horizontal="right" vertical="center" readingOrder="1"/>
    </xf>
    <xf numFmtId="223" fontId="4" fillId="0" borderId="26" xfId="0" applyNumberFormat="1" applyFont="1" applyBorder="1" applyAlignment="1">
      <alignment horizontal="center" vertical="center" readingOrder="1"/>
    </xf>
    <xf numFmtId="223" fontId="4" fillId="0" borderId="0" xfId="0" applyNumberFormat="1" applyFont="1" applyAlignment="1">
      <alignment horizontal="center" vertical="center" readingOrder="1"/>
    </xf>
    <xf numFmtId="223" fontId="4" fillId="0" borderId="27" xfId="0" applyNumberFormat="1" applyFont="1" applyBorder="1" applyAlignment="1">
      <alignment horizontal="center" vertical="center" readingOrder="1"/>
    </xf>
    <xf numFmtId="0" fontId="4" fillId="0" borderId="26" xfId="0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 readingOrder="1"/>
    </xf>
    <xf numFmtId="0" fontId="4" fillId="0" borderId="27" xfId="0" applyFont="1" applyBorder="1" applyAlignment="1">
      <alignment horizontal="center" vertical="center" readingOrder="1"/>
    </xf>
    <xf numFmtId="0" fontId="6" fillId="0" borderId="26" xfId="0" applyFont="1" applyBorder="1" applyAlignment="1">
      <alignment horizontal="right" vertical="center" wrapText="1" readingOrder="1"/>
    </xf>
    <xf numFmtId="0" fontId="6" fillId="0" borderId="0" xfId="0" applyFont="1" applyAlignment="1">
      <alignment horizontal="right" vertical="center" wrapText="1" readingOrder="1"/>
    </xf>
    <xf numFmtId="0" fontId="6" fillId="0" borderId="27" xfId="0" applyFont="1" applyBorder="1" applyAlignment="1">
      <alignment horizontal="right" vertical="center" wrapText="1" readingOrder="1"/>
    </xf>
    <xf numFmtId="0" fontId="5" fillId="0" borderId="24" xfId="0" applyFont="1" applyBorder="1" applyAlignment="1">
      <alignment horizontal="left" vertical="center" readingOrder="1"/>
    </xf>
    <xf numFmtId="0" fontId="5" fillId="0" borderId="25" xfId="0" applyFont="1" applyBorder="1" applyAlignment="1">
      <alignment horizontal="left" vertical="center" readingOrder="1"/>
    </xf>
    <xf numFmtId="0" fontId="5" fillId="0" borderId="176" xfId="0" applyFont="1" applyBorder="1" applyAlignment="1">
      <alignment horizontal="left" vertical="center" readingOrder="1"/>
    </xf>
    <xf numFmtId="0" fontId="5" fillId="0" borderId="24" xfId="0" applyFont="1" applyBorder="1" applyAlignment="1">
      <alignment horizontal="center" vertical="center" readingOrder="1"/>
    </xf>
    <xf numFmtId="0" fontId="5" fillId="0" borderId="25" xfId="0" applyFont="1" applyBorder="1" applyAlignment="1">
      <alignment horizontal="center" vertical="center" readingOrder="1"/>
    </xf>
    <xf numFmtId="0" fontId="5" fillId="0" borderId="176" xfId="0" applyFont="1" applyBorder="1" applyAlignment="1">
      <alignment horizontal="center" vertical="center" readingOrder="1"/>
    </xf>
    <xf numFmtId="0" fontId="5" fillId="0" borderId="24" xfId="0" applyFont="1" applyBorder="1" applyAlignment="1">
      <alignment horizontal="center" vertical="center" wrapText="1" readingOrder="1"/>
    </xf>
    <xf numFmtId="0" fontId="5" fillId="0" borderId="25" xfId="0" applyFont="1" applyBorder="1" applyAlignment="1">
      <alignment horizontal="center" vertical="center" wrapText="1" readingOrder="1"/>
    </xf>
    <xf numFmtId="0" fontId="5" fillId="0" borderId="176" xfId="0" applyFont="1" applyBorder="1" applyAlignment="1">
      <alignment horizontal="center" vertical="center" wrapText="1" readingOrder="1"/>
    </xf>
    <xf numFmtId="223" fontId="4" fillId="0" borderId="18" xfId="0" applyNumberFormat="1" applyFont="1" applyBorder="1" applyAlignment="1">
      <alignment horizontal="center" vertical="center" readingOrder="1"/>
    </xf>
    <xf numFmtId="223" fontId="4" fillId="0" borderId="19" xfId="0" applyNumberFormat="1" applyFont="1" applyBorder="1" applyAlignment="1">
      <alignment horizontal="center" vertical="center" readingOrder="1"/>
    </xf>
    <xf numFmtId="223" fontId="4" fillId="0" borderId="20" xfId="0" applyNumberFormat="1" applyFont="1" applyBorder="1" applyAlignment="1">
      <alignment horizontal="center" vertical="center" readingOrder="1"/>
    </xf>
    <xf numFmtId="0" fontId="4" fillId="0" borderId="18" xfId="0" applyFont="1" applyBorder="1" applyAlignment="1">
      <alignment horizontal="center" vertical="center" readingOrder="1"/>
    </xf>
    <xf numFmtId="0" fontId="4" fillId="0" borderId="19" xfId="0" applyFont="1" applyBorder="1" applyAlignment="1">
      <alignment horizontal="center" vertical="center" readingOrder="1"/>
    </xf>
    <xf numFmtId="0" fontId="4" fillId="0" borderId="20" xfId="0" applyFont="1" applyBorder="1" applyAlignment="1">
      <alignment horizontal="center" vertical="center" readingOrder="1"/>
    </xf>
    <xf numFmtId="0" fontId="6" fillId="0" borderId="18" xfId="0" applyFont="1" applyBorder="1" applyAlignment="1">
      <alignment horizontal="right" vertical="center" wrapText="1" readingOrder="1"/>
    </xf>
    <xf numFmtId="0" fontId="6" fillId="0" borderId="19" xfId="0" applyFont="1" applyBorder="1" applyAlignment="1">
      <alignment horizontal="right" vertical="center" wrapText="1" readingOrder="1"/>
    </xf>
    <xf numFmtId="0" fontId="6" fillId="0" borderId="20" xfId="0" applyFont="1" applyBorder="1" applyAlignment="1">
      <alignment horizontal="right" vertical="center" wrapText="1" readingOrder="1"/>
    </xf>
    <xf numFmtId="0" fontId="2" fillId="0" borderId="19" xfId="0" applyFont="1" applyBorder="1" applyAlignment="1">
      <alignment horizontal="left" vertical="top" readingOrder="1"/>
    </xf>
    <xf numFmtId="0" fontId="2" fillId="0" borderId="21" xfId="0" applyFont="1" applyBorder="1" applyAlignment="1">
      <alignment horizontal="left" vertical="top" readingOrder="1"/>
    </xf>
    <xf numFmtId="0" fontId="2" fillId="0" borderId="22" xfId="0" applyFont="1" applyBorder="1" applyAlignment="1">
      <alignment horizontal="left" vertical="top" readingOrder="1"/>
    </xf>
    <xf numFmtId="166" fontId="7" fillId="0" borderId="19" xfId="0" applyNumberFormat="1" applyFont="1" applyBorder="1" applyAlignment="1">
      <alignment horizontal="right" vertical="center" readingOrder="1"/>
    </xf>
    <xf numFmtId="166" fontId="7" fillId="0" borderId="20" xfId="0" applyNumberFormat="1" applyFont="1" applyBorder="1" applyAlignment="1">
      <alignment horizontal="right" vertical="center" readingOrder="1"/>
    </xf>
    <xf numFmtId="166" fontId="7" fillId="0" borderId="0" xfId="0" applyNumberFormat="1" applyFont="1" applyAlignment="1">
      <alignment horizontal="right" vertical="center" readingOrder="1"/>
    </xf>
    <xf numFmtId="166" fontId="7" fillId="0" borderId="27" xfId="0" applyNumberFormat="1" applyFont="1" applyBorder="1" applyAlignment="1">
      <alignment horizontal="right" vertical="center" readingOrder="1"/>
    </xf>
    <xf numFmtId="166" fontId="7" fillId="0" borderId="22" xfId="0" applyNumberFormat="1" applyFont="1" applyBorder="1" applyAlignment="1">
      <alignment horizontal="right" vertical="center" readingOrder="1"/>
    </xf>
    <xf numFmtId="166" fontId="7" fillId="0" borderId="17" xfId="0" applyNumberFormat="1" applyFont="1" applyBorder="1" applyAlignment="1">
      <alignment horizontal="right" vertical="center" readingOrder="1"/>
    </xf>
    <xf numFmtId="0" fontId="7" fillId="0" borderId="19" xfId="0" applyFont="1" applyBorder="1" applyAlignment="1">
      <alignment horizontal="left" vertical="center" readingOrder="1"/>
    </xf>
    <xf numFmtId="0" fontId="7" fillId="0" borderId="20" xfId="0" applyFont="1" applyBorder="1" applyAlignment="1">
      <alignment horizontal="left" vertical="center" readingOrder="1"/>
    </xf>
    <xf numFmtId="167" fontId="8" fillId="0" borderId="18" xfId="0" applyNumberFormat="1" applyFont="1" applyBorder="1" applyAlignment="1">
      <alignment horizontal="right" vertical="center" readingOrder="1"/>
    </xf>
    <xf numFmtId="167" fontId="8" fillId="0" borderId="19" xfId="0" applyNumberFormat="1" applyFont="1" applyBorder="1" applyAlignment="1">
      <alignment horizontal="right" vertical="center" readingOrder="1"/>
    </xf>
    <xf numFmtId="167" fontId="8" fillId="0" borderId="20" xfId="0" applyNumberFormat="1" applyFont="1" applyBorder="1" applyAlignment="1">
      <alignment horizontal="right" vertical="center" readingOrder="1"/>
    </xf>
    <xf numFmtId="166" fontId="8" fillId="0" borderId="18" xfId="199" applyNumberFormat="1" applyFont="1" applyBorder="1" applyAlignment="1">
      <alignment horizontal="right" vertical="center" readingOrder="1"/>
    </xf>
    <xf numFmtId="166" fontId="8" fillId="0" borderId="19" xfId="199" applyNumberFormat="1" applyFont="1" applyBorder="1" applyAlignment="1">
      <alignment horizontal="right" vertical="center" readingOrder="1"/>
    </xf>
    <xf numFmtId="166" fontId="8" fillId="0" borderId="20" xfId="199" applyNumberFormat="1" applyFont="1" applyBorder="1" applyAlignment="1">
      <alignment horizontal="right" vertical="center" readingOrder="1"/>
    </xf>
    <xf numFmtId="166" fontId="7" fillId="0" borderId="18" xfId="0" applyNumberFormat="1" applyFont="1" applyBorder="1" applyAlignment="1">
      <alignment horizontal="right" vertical="center" readingOrder="1"/>
    </xf>
    <xf numFmtId="0" fontId="7" fillId="0" borderId="22" xfId="0" applyFont="1" applyBorder="1" applyAlignment="1">
      <alignment horizontal="left" vertical="center" readingOrder="1"/>
    </xf>
    <xf numFmtId="0" fontId="7" fillId="0" borderId="17" xfId="0" applyFont="1" applyBorder="1" applyAlignment="1">
      <alignment horizontal="left" vertical="center" readingOrder="1"/>
    </xf>
    <xf numFmtId="167" fontId="8" fillId="0" borderId="21" xfId="0" applyNumberFormat="1" applyFont="1" applyBorder="1" applyAlignment="1">
      <alignment horizontal="right" vertical="center" readingOrder="1"/>
    </xf>
    <xf numFmtId="167" fontId="8" fillId="0" borderId="22" xfId="0" applyNumberFormat="1" applyFont="1" applyBorder="1" applyAlignment="1">
      <alignment horizontal="right" vertical="center" readingOrder="1"/>
    </xf>
    <xf numFmtId="167" fontId="8" fillId="0" borderId="17" xfId="0" applyNumberFormat="1" applyFont="1" applyBorder="1" applyAlignment="1">
      <alignment horizontal="right" vertical="center" readingOrder="1"/>
    </xf>
    <xf numFmtId="166" fontId="8" fillId="0" borderId="21" xfId="199" applyNumberFormat="1" applyFont="1" applyBorder="1" applyAlignment="1">
      <alignment horizontal="right" vertical="center" readingOrder="1"/>
    </xf>
    <xf numFmtId="166" fontId="8" fillId="0" borderId="22" xfId="199" applyNumberFormat="1" applyFont="1" applyBorder="1" applyAlignment="1">
      <alignment horizontal="right" vertical="center" readingOrder="1"/>
    </xf>
    <xf numFmtId="166" fontId="8" fillId="0" borderId="17" xfId="199" applyNumberFormat="1" applyFont="1" applyBorder="1" applyAlignment="1">
      <alignment horizontal="right" vertical="center" readingOrder="1"/>
    </xf>
    <xf numFmtId="166" fontId="7" fillId="0" borderId="21" xfId="0" applyNumberFormat="1" applyFont="1" applyBorder="1" applyAlignment="1">
      <alignment horizontal="right" vertical="center" readingOrder="1"/>
    </xf>
    <xf numFmtId="0" fontId="137" fillId="29" borderId="131" xfId="219" applyFont="1" applyFill="1" applyBorder="1" applyAlignment="1">
      <alignment horizontal="center" vertical="center" wrapText="1"/>
    </xf>
    <xf numFmtId="0" fontId="137" fillId="29" borderId="154" xfId="219" applyFont="1" applyFill="1" applyBorder="1" applyAlignment="1">
      <alignment horizontal="center" vertical="center" wrapText="1"/>
    </xf>
    <xf numFmtId="0" fontId="137" fillId="29" borderId="194" xfId="219" applyFont="1" applyFill="1" applyBorder="1" applyAlignment="1">
      <alignment horizontal="center" vertical="center" wrapText="1"/>
    </xf>
    <xf numFmtId="0" fontId="10" fillId="27" borderId="34" xfId="209" applyFont="1" applyFill="1" applyBorder="1" applyAlignment="1">
      <alignment horizontal="center" vertical="center"/>
    </xf>
    <xf numFmtId="0" fontId="10" fillId="27" borderId="35" xfId="209" applyFont="1" applyFill="1" applyBorder="1" applyAlignment="1">
      <alignment horizontal="center" vertical="center"/>
    </xf>
    <xf numFmtId="0" fontId="10" fillId="27" borderId="36" xfId="209" applyFont="1" applyFill="1" applyBorder="1" applyAlignment="1">
      <alignment horizontal="center" vertical="center"/>
    </xf>
    <xf numFmtId="0" fontId="10" fillId="27" borderId="34" xfId="209" applyFont="1" applyFill="1" applyBorder="1" applyAlignment="1">
      <alignment horizontal="center"/>
    </xf>
    <xf numFmtId="0" fontId="10" fillId="27" borderId="35" xfId="209" applyFont="1" applyFill="1" applyBorder="1" applyAlignment="1">
      <alignment horizontal="center"/>
    </xf>
    <xf numFmtId="0" fontId="10" fillId="27" borderId="36" xfId="209" applyFont="1" applyFill="1" applyBorder="1" applyAlignment="1">
      <alignment horizontal="center"/>
    </xf>
    <xf numFmtId="0" fontId="9" fillId="24" borderId="195" xfId="209" applyFill="1" applyBorder="1" applyAlignment="1">
      <alignment horizontal="center" vertical="center"/>
    </xf>
    <xf numFmtId="0" fontId="9" fillId="24" borderId="134" xfId="209" applyFill="1" applyBorder="1" applyAlignment="1">
      <alignment horizontal="center" vertical="center"/>
    </xf>
    <xf numFmtId="0" fontId="9" fillId="24" borderId="32" xfId="209" applyFill="1" applyBorder="1" applyAlignment="1">
      <alignment horizontal="center" vertical="center"/>
    </xf>
    <xf numFmtId="0" fontId="9" fillId="24" borderId="99" xfId="209" applyFill="1" applyBorder="1" applyAlignment="1">
      <alignment horizontal="center" vertical="center"/>
    </xf>
    <xf numFmtId="226" fontId="9" fillId="24" borderId="32" xfId="771" applyNumberFormat="1" applyFont="1" applyFill="1" applyBorder="1" applyAlignment="1">
      <alignment horizontal="center" vertical="center" wrapText="1"/>
    </xf>
    <xf numFmtId="226" fontId="9" fillId="24" borderId="99" xfId="771" applyNumberFormat="1" applyFont="1" applyFill="1" applyBorder="1" applyAlignment="1">
      <alignment horizontal="center" vertical="center" wrapText="1"/>
    </xf>
    <xf numFmtId="43" fontId="9" fillId="24" borderId="32" xfId="761" applyFont="1" applyFill="1" applyBorder="1" applyAlignment="1">
      <alignment horizontal="center" vertical="center"/>
    </xf>
    <xf numFmtId="43" fontId="9" fillId="24" borderId="99" xfId="761" applyFont="1" applyFill="1" applyBorder="1" applyAlignment="1">
      <alignment horizontal="center" vertical="center"/>
    </xf>
    <xf numFmtId="43" fontId="9" fillId="24" borderId="32" xfId="761" applyFont="1" applyFill="1" applyBorder="1" applyAlignment="1">
      <alignment horizontal="center" vertical="center" wrapText="1"/>
    </xf>
    <xf numFmtId="43" fontId="9" fillId="24" borderId="99" xfId="761" applyFont="1" applyFill="1" applyBorder="1" applyAlignment="1">
      <alignment horizontal="center" vertical="center" wrapText="1"/>
    </xf>
    <xf numFmtId="0" fontId="9" fillId="24" borderId="195" xfId="209" applyFont="1" applyFill="1" applyBorder="1" applyAlignment="1">
      <alignment horizontal="center" vertical="center"/>
    </xf>
    <xf numFmtId="0" fontId="9" fillId="24" borderId="134" xfId="209" applyFont="1" applyFill="1" applyBorder="1" applyAlignment="1">
      <alignment horizontal="center" vertical="center"/>
    </xf>
    <xf numFmtId="0" fontId="9" fillId="24" borderId="32" xfId="209" applyFont="1" applyFill="1" applyBorder="1" applyAlignment="1">
      <alignment horizontal="center" vertical="center"/>
    </xf>
    <xf numFmtId="0" fontId="9" fillId="24" borderId="99" xfId="209" applyFont="1" applyFill="1" applyBorder="1" applyAlignment="1">
      <alignment horizontal="center" vertical="center"/>
    </xf>
    <xf numFmtId="0" fontId="49" fillId="24" borderId="35" xfId="218" applyFont="1" applyFill="1" applyBorder="1" applyAlignment="1">
      <alignment horizontal="center" vertical="center" wrapText="1"/>
    </xf>
    <xf numFmtId="2" fontId="68" fillId="24" borderId="32" xfId="0" applyNumberFormat="1" applyFont="1" applyFill="1" applyBorder="1" applyAlignment="1">
      <alignment horizontal="center" vertical="center"/>
    </xf>
    <xf numFmtId="2" fontId="68" fillId="24" borderId="89" xfId="0" applyNumberFormat="1" applyFont="1" applyFill="1" applyBorder="1" applyAlignment="1">
      <alignment horizontal="center" vertical="center"/>
    </xf>
    <xf numFmtId="2" fontId="68" fillId="24" borderId="45" xfId="0" applyNumberFormat="1" applyFont="1" applyFill="1" applyBorder="1" applyAlignment="1">
      <alignment horizontal="center" vertical="center"/>
    </xf>
    <xf numFmtId="2" fontId="68" fillId="24" borderId="199" xfId="0" applyNumberFormat="1" applyFont="1" applyFill="1" applyBorder="1" applyAlignment="1">
      <alignment horizontal="center" vertical="center"/>
    </xf>
    <xf numFmtId="2" fontId="68" fillId="24" borderId="134" xfId="0" applyNumberFormat="1" applyFont="1" applyFill="1" applyBorder="1" applyAlignment="1">
      <alignment horizontal="left" vertical="center" wrapText="1"/>
    </xf>
    <xf numFmtId="2" fontId="68" fillId="24" borderId="43" xfId="0" applyNumberFormat="1" applyFont="1" applyFill="1" applyBorder="1" applyAlignment="1">
      <alignment horizontal="left" vertical="center" wrapText="1"/>
    </xf>
    <xf numFmtId="2" fontId="68" fillId="24" borderId="195" xfId="0" applyNumberFormat="1" applyFont="1" applyFill="1" applyBorder="1" applyAlignment="1">
      <alignment horizontal="left" vertical="center" wrapText="1"/>
    </xf>
    <xf numFmtId="2" fontId="68" fillId="24" borderId="147" xfId="0" applyNumberFormat="1" applyFont="1" applyFill="1" applyBorder="1" applyAlignment="1">
      <alignment horizontal="left" vertical="center" wrapText="1"/>
    </xf>
    <xf numFmtId="2" fontId="68" fillId="24" borderId="173" xfId="0" applyNumberFormat="1" applyFont="1" applyFill="1" applyBorder="1" applyAlignment="1">
      <alignment horizontal="center" vertical="center"/>
    </xf>
    <xf numFmtId="2" fontId="68" fillId="24" borderId="200" xfId="0" applyNumberFormat="1" applyFont="1" applyFill="1" applyBorder="1" applyAlignment="1">
      <alignment horizontal="left" vertical="center"/>
    </xf>
    <xf numFmtId="2" fontId="68" fillId="24" borderId="147" xfId="0" applyNumberFormat="1" applyFont="1" applyFill="1" applyBorder="1" applyAlignment="1">
      <alignment horizontal="left" vertical="center"/>
    </xf>
    <xf numFmtId="2" fontId="68" fillId="24" borderId="143" xfId="0" applyNumberFormat="1" applyFont="1" applyFill="1" applyBorder="1" applyAlignment="1">
      <alignment horizontal="center" vertical="center"/>
    </xf>
    <xf numFmtId="2" fontId="68" fillId="24" borderId="52" xfId="0" applyNumberFormat="1" applyFont="1" applyFill="1" applyBorder="1" applyAlignment="1">
      <alignment horizontal="center" vertical="center"/>
    </xf>
    <xf numFmtId="2" fontId="173" fillId="24" borderId="200" xfId="0" applyNumberFormat="1" applyFont="1" applyFill="1" applyBorder="1" applyAlignment="1">
      <alignment horizontal="left" vertical="center"/>
    </xf>
    <xf numFmtId="2" fontId="173" fillId="24" borderId="149" xfId="0" applyNumberFormat="1" applyFont="1" applyFill="1" applyBorder="1" applyAlignment="1">
      <alignment horizontal="left" vertical="center"/>
    </xf>
    <xf numFmtId="2" fontId="173" fillId="24" borderId="143" xfId="0" applyNumberFormat="1" applyFont="1" applyFill="1" applyBorder="1" applyAlignment="1">
      <alignment horizontal="center" vertical="center"/>
    </xf>
    <xf numFmtId="2" fontId="173" fillId="24" borderId="33" xfId="0" applyNumberFormat="1" applyFont="1" applyFill="1" applyBorder="1" applyAlignment="1">
      <alignment horizontal="center" vertical="center"/>
    </xf>
    <xf numFmtId="2" fontId="173" fillId="24" borderId="200" xfId="0" applyNumberFormat="1" applyFont="1" applyFill="1" applyBorder="1" applyAlignment="1">
      <alignment horizontal="left" vertical="center" wrapText="1"/>
    </xf>
    <xf numFmtId="2" fontId="173" fillId="24" borderId="43" xfId="0" applyNumberFormat="1" applyFont="1" applyFill="1" applyBorder="1" applyAlignment="1">
      <alignment horizontal="left" vertical="center" wrapText="1"/>
    </xf>
    <xf numFmtId="2" fontId="173" fillId="24" borderId="195" xfId="0" applyNumberFormat="1" applyFont="1" applyFill="1" applyBorder="1" applyAlignment="1">
      <alignment horizontal="left" vertical="center" wrapText="1"/>
    </xf>
    <xf numFmtId="2" fontId="68" fillId="24" borderId="132" xfId="0" applyNumberFormat="1" applyFont="1" applyFill="1" applyBorder="1" applyAlignment="1">
      <alignment horizontal="left" vertical="center" wrapText="1"/>
    </xf>
    <xf numFmtId="2" fontId="68" fillId="24" borderId="149" xfId="0" applyNumberFormat="1" applyFont="1" applyFill="1" applyBorder="1" applyAlignment="1">
      <alignment horizontal="left" vertical="center" wrapText="1"/>
    </xf>
    <xf numFmtId="2" fontId="68" fillId="24" borderId="201" xfId="0" applyNumberFormat="1" applyFont="1" applyFill="1" applyBorder="1" applyAlignment="1">
      <alignment horizontal="left" vertical="center" wrapText="1"/>
    </xf>
    <xf numFmtId="2" fontId="68" fillId="24" borderId="44" xfId="0" applyNumberFormat="1" applyFont="1" applyFill="1" applyBorder="1" applyAlignment="1">
      <alignment horizontal="center" vertical="center"/>
    </xf>
    <xf numFmtId="2" fontId="68" fillId="24" borderId="198" xfId="0" applyNumberFormat="1" applyFont="1" applyFill="1" applyBorder="1" applyAlignment="1">
      <alignment horizontal="center" vertical="center"/>
    </xf>
    <xf numFmtId="2" fontId="68" fillId="24" borderId="200" xfId="0" applyNumberFormat="1" applyFont="1" applyFill="1" applyBorder="1" applyAlignment="1">
      <alignment horizontal="left" vertical="center" wrapText="1"/>
    </xf>
    <xf numFmtId="2" fontId="165" fillId="23" borderId="131" xfId="0" applyNumberFormat="1" applyFont="1" applyFill="1" applyBorder="1" applyAlignment="1">
      <alignment horizontal="center" vertical="center"/>
    </xf>
    <xf numFmtId="2" fontId="166" fillId="23" borderId="154" xfId="0" applyNumberFormat="1" applyFont="1" applyFill="1" applyBorder="1" applyAlignment="1">
      <alignment horizontal="center" vertical="center"/>
    </xf>
    <xf numFmtId="2" fontId="166" fillId="23" borderId="194" xfId="0" applyNumberFormat="1" applyFont="1" applyFill="1" applyBorder="1" applyAlignment="1">
      <alignment horizontal="center" vertical="center"/>
    </xf>
    <xf numFmtId="2" fontId="167" fillId="23" borderId="37" xfId="0" applyNumberFormat="1" applyFont="1" applyFill="1" applyBorder="1" applyAlignment="1">
      <alignment horizontal="left" vertical="center" wrapText="1"/>
    </xf>
    <xf numFmtId="2" fontId="167" fillId="23" borderId="38" xfId="0" applyNumberFormat="1" applyFont="1" applyFill="1" applyBorder="1" applyAlignment="1">
      <alignment horizontal="left" vertical="center" wrapText="1"/>
    </xf>
    <xf numFmtId="2" fontId="167" fillId="23" borderId="39" xfId="0" applyNumberFormat="1" applyFont="1" applyFill="1" applyBorder="1" applyAlignment="1">
      <alignment horizontal="left" vertical="center" wrapText="1"/>
    </xf>
    <xf numFmtId="2" fontId="168" fillId="23" borderId="134" xfId="0" applyNumberFormat="1" applyFont="1" applyFill="1" applyBorder="1" applyAlignment="1">
      <alignment horizontal="center" vertical="center"/>
    </xf>
    <xf numFmtId="2" fontId="168" fillId="23" borderId="43" xfId="0" applyNumberFormat="1" applyFont="1" applyFill="1" applyBorder="1" applyAlignment="1">
      <alignment horizontal="center" vertical="center"/>
    </xf>
    <xf numFmtId="2" fontId="168" fillId="23" borderId="147" xfId="0" applyNumberFormat="1" applyFont="1" applyFill="1" applyBorder="1" applyAlignment="1">
      <alignment horizontal="center" vertical="center"/>
    </xf>
    <xf numFmtId="2" fontId="168" fillId="23" borderId="99" xfId="0" applyNumberFormat="1" applyFont="1" applyFill="1" applyBorder="1" applyAlignment="1">
      <alignment horizontal="center" vertical="center"/>
    </xf>
    <xf numFmtId="2" fontId="168" fillId="23" borderId="44" xfId="0" applyNumberFormat="1" applyFont="1" applyFill="1" applyBorder="1" applyAlignment="1">
      <alignment horizontal="center" vertical="center"/>
    </xf>
    <xf numFmtId="2" fontId="168" fillId="23" borderId="52" xfId="0" applyNumberFormat="1" applyFont="1" applyFill="1" applyBorder="1" applyAlignment="1">
      <alignment horizontal="center" vertical="center"/>
    </xf>
    <xf numFmtId="2" fontId="169" fillId="23" borderId="99" xfId="0" applyNumberFormat="1" applyFont="1" applyFill="1" applyBorder="1" applyAlignment="1">
      <alignment horizontal="center" vertical="center"/>
    </xf>
    <xf numFmtId="2" fontId="169" fillId="23" borderId="44" xfId="0" applyNumberFormat="1" applyFont="1" applyFill="1" applyBorder="1" applyAlignment="1">
      <alignment horizontal="center" vertical="center"/>
    </xf>
    <xf numFmtId="2" fontId="168" fillId="23" borderId="144" xfId="0" applyNumberFormat="1" applyFont="1" applyFill="1" applyBorder="1" applyAlignment="1">
      <alignment horizontal="center" vertical="center"/>
    </xf>
    <xf numFmtId="2" fontId="168" fillId="23" borderId="41" xfId="0" applyNumberFormat="1" applyFont="1" applyFill="1" applyBorder="1" applyAlignment="1">
      <alignment horizontal="center" vertical="center"/>
    </xf>
    <xf numFmtId="2" fontId="168" fillId="23" borderId="196" xfId="0" applyNumberFormat="1" applyFont="1" applyFill="1" applyBorder="1" applyAlignment="1">
      <alignment horizontal="center" vertical="center"/>
    </xf>
    <xf numFmtId="2" fontId="168" fillId="23" borderId="68" xfId="0" applyNumberFormat="1" applyFont="1" applyFill="1" applyBorder="1" applyAlignment="1">
      <alignment horizontal="center" vertical="center"/>
    </xf>
    <xf numFmtId="2" fontId="168" fillId="23" borderId="35" xfId="0" applyNumberFormat="1" applyFont="1" applyFill="1" applyBorder="1" applyAlignment="1">
      <alignment horizontal="center" vertical="center"/>
    </xf>
    <xf numFmtId="2" fontId="168" fillId="23" borderId="36" xfId="0" applyNumberFormat="1" applyFont="1" applyFill="1" applyBorder="1" applyAlignment="1">
      <alignment horizontal="center" vertical="center"/>
    </xf>
    <xf numFmtId="2" fontId="168" fillId="23" borderId="105" xfId="0" applyNumberFormat="1" applyFont="1" applyFill="1" applyBorder="1" applyAlignment="1">
      <alignment horizontal="center" vertical="center"/>
    </xf>
    <xf numFmtId="2" fontId="168" fillId="23" borderId="66" xfId="0" applyNumberFormat="1" applyFont="1" applyFill="1" applyBorder="1" applyAlignment="1">
      <alignment horizontal="center" vertical="center"/>
    </xf>
    <xf numFmtId="2" fontId="168" fillId="23" borderId="197" xfId="0" applyNumberFormat="1" applyFont="1" applyFill="1" applyBorder="1" applyAlignment="1">
      <alignment horizontal="center" vertical="center"/>
    </xf>
    <xf numFmtId="2" fontId="168" fillId="23" borderId="1" xfId="0" applyNumberFormat="1" applyFont="1" applyFill="1" applyBorder="1" applyAlignment="1">
      <alignment horizontal="center" vertical="center"/>
    </xf>
    <xf numFmtId="2" fontId="168" fillId="23" borderId="46" xfId="0" applyNumberFormat="1" applyFont="1" applyFill="1" applyBorder="1" applyAlignment="1">
      <alignment horizontal="center" vertical="center"/>
    </xf>
    <xf numFmtId="2" fontId="168" fillId="23" borderId="49" xfId="0" applyNumberFormat="1" applyFont="1" applyFill="1" applyBorder="1" applyAlignment="1">
      <alignment horizontal="center" vertical="center"/>
    </xf>
    <xf numFmtId="0" fontId="129" fillId="27" borderId="32" xfId="217" applyFont="1" applyFill="1" applyBorder="1" applyAlignment="1">
      <alignment horizontal="center" vertical="center"/>
    </xf>
    <xf numFmtId="0" fontId="129" fillId="27" borderId="99" xfId="217" applyFont="1" applyFill="1" applyBorder="1" applyAlignment="1">
      <alignment horizontal="center" vertical="center"/>
    </xf>
    <xf numFmtId="0" fontId="129" fillId="27" borderId="107" xfId="217" applyFont="1" applyFill="1" applyBorder="1" applyAlignment="1">
      <alignment horizontal="center" vertical="center"/>
    </xf>
    <xf numFmtId="0" fontId="129" fillId="27" borderId="31" xfId="217" applyFont="1" applyFill="1" applyBorder="1" applyAlignment="1">
      <alignment horizontal="center" vertical="center"/>
    </xf>
    <xf numFmtId="0" fontId="50" fillId="0" borderId="43" xfId="217" applyFont="1" applyBorder="1" applyAlignment="1">
      <alignment horizontal="center" vertical="center" wrapText="1"/>
    </xf>
    <xf numFmtId="0" fontId="50" fillId="24" borderId="195" xfId="217" applyFont="1" applyFill="1" applyBorder="1" applyAlignment="1">
      <alignment horizontal="center" vertical="center" wrapText="1"/>
    </xf>
    <xf numFmtId="0" fontId="50" fillId="24" borderId="149" xfId="217" applyFont="1" applyFill="1" applyBorder="1" applyAlignment="1">
      <alignment horizontal="center" vertical="center" wrapText="1"/>
    </xf>
    <xf numFmtId="2" fontId="129" fillId="27" borderId="1" xfId="217" applyNumberFormat="1" applyFont="1" applyFill="1" applyBorder="1" applyAlignment="1">
      <alignment horizontal="center" vertical="center" wrapText="1"/>
    </xf>
    <xf numFmtId="2" fontId="129" fillId="27" borderId="46" xfId="217" applyNumberFormat="1" applyFont="1" applyFill="1" applyBorder="1" applyAlignment="1">
      <alignment horizontal="center" vertical="center" wrapText="1"/>
    </xf>
    <xf numFmtId="2" fontId="129" fillId="27" borderId="49" xfId="217" applyNumberFormat="1" applyFont="1" applyFill="1" applyBorder="1" applyAlignment="1">
      <alignment horizontal="center" vertical="center" wrapText="1"/>
    </xf>
    <xf numFmtId="2" fontId="129" fillId="27" borderId="47" xfId="217" applyNumberFormat="1" applyFont="1" applyFill="1" applyBorder="1" applyAlignment="1">
      <alignment horizontal="center" vertical="center" wrapText="1"/>
    </xf>
    <xf numFmtId="0" fontId="50" fillId="0" borderId="0" xfId="0" applyFont="1" applyBorder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8" fillId="0" borderId="46" xfId="0" applyFont="1" applyBorder="1" applyAlignment="1">
      <alignment horizontal="left" vertical="center"/>
    </xf>
    <xf numFmtId="0" fontId="48" fillId="0" borderId="49" xfId="0" applyFont="1" applyBorder="1" applyAlignment="1">
      <alignment horizontal="left" vertical="center"/>
    </xf>
    <xf numFmtId="0" fontId="137" fillId="29" borderId="73" xfId="217" applyFont="1" applyFill="1" applyBorder="1" applyAlignment="1">
      <alignment horizontal="center" vertical="center"/>
    </xf>
    <xf numFmtId="0" fontId="137" fillId="29" borderId="0" xfId="217" applyFont="1" applyFill="1" applyAlignment="1">
      <alignment horizontal="center" vertical="center"/>
    </xf>
    <xf numFmtId="0" fontId="137" fillId="29" borderId="74" xfId="217" applyFont="1" applyFill="1" applyBorder="1" applyAlignment="1">
      <alignment horizontal="center" vertical="center"/>
    </xf>
    <xf numFmtId="0" fontId="129" fillId="27" borderId="195" xfId="217" applyFont="1" applyFill="1" applyBorder="1" applyAlignment="1">
      <alignment horizontal="center" vertical="center" wrapText="1"/>
    </xf>
    <xf numFmtId="0" fontId="129" fillId="27" borderId="134" xfId="217" applyFont="1" applyFill="1" applyBorder="1" applyAlignment="1">
      <alignment horizontal="center" vertical="center" wrapText="1"/>
    </xf>
    <xf numFmtId="0" fontId="12" fillId="0" borderId="75" xfId="0" applyFont="1" applyBorder="1" applyAlignment="1">
      <alignment horizontal="left" vertical="top" wrapText="1" readingOrder="1"/>
    </xf>
    <xf numFmtId="0" fontId="12" fillId="0" borderId="77" xfId="0" applyFont="1" applyBorder="1" applyAlignment="1">
      <alignment horizontal="left" vertical="top" wrapText="1" readingOrder="1"/>
    </xf>
    <xf numFmtId="2" fontId="9" fillId="27" borderId="80" xfId="255" applyNumberFormat="1" applyFont="1" applyFill="1" applyBorder="1" applyAlignment="1">
      <alignment horizontal="center" vertical="center"/>
    </xf>
    <xf numFmtId="2" fontId="9" fillId="27" borderId="104" xfId="255" applyNumberFormat="1" applyFont="1" applyFill="1" applyBorder="1" applyAlignment="1">
      <alignment horizontal="center" vertical="center"/>
    </xf>
    <xf numFmtId="2" fontId="9" fillId="27" borderId="78" xfId="255" applyNumberFormat="1" applyFont="1" applyFill="1" applyBorder="1" applyAlignment="1">
      <alignment horizontal="center" vertical="center"/>
    </xf>
    <xf numFmtId="0" fontId="110" fillId="29" borderId="44" xfId="255" applyFont="1" applyFill="1" applyBorder="1" applyAlignment="1">
      <alignment horizontal="center" vertical="center"/>
    </xf>
    <xf numFmtId="0" fontId="110" fillId="29" borderId="32" xfId="255" applyFont="1" applyFill="1" applyBorder="1" applyAlignment="1">
      <alignment horizontal="center" vertical="center"/>
    </xf>
    <xf numFmtId="0" fontId="110" fillId="29" borderId="99" xfId="255" applyFont="1" applyFill="1" applyBorder="1" applyAlignment="1">
      <alignment horizontal="center" vertical="center"/>
    </xf>
    <xf numFmtId="0" fontId="110" fillId="29" borderId="32" xfId="255" applyFont="1" applyFill="1" applyBorder="1" applyAlignment="1">
      <alignment horizontal="center" vertical="center" wrapText="1"/>
    </xf>
    <xf numFmtId="0" fontId="110" fillId="29" borderId="99" xfId="255" applyFont="1" applyFill="1" applyBorder="1" applyAlignment="1">
      <alignment horizontal="center" vertical="center" wrapText="1"/>
    </xf>
    <xf numFmtId="0" fontId="10" fillId="27" borderId="1" xfId="328" applyFont="1" applyFill="1" applyBorder="1" applyAlignment="1">
      <alignment horizontal="left" vertical="center"/>
    </xf>
    <xf numFmtId="0" fontId="10" fillId="27" borderId="46" xfId="328" applyFont="1" applyFill="1" applyBorder="1" applyAlignment="1">
      <alignment horizontal="left" vertical="center"/>
    </xf>
    <xf numFmtId="0" fontId="10" fillId="27" borderId="49" xfId="328" applyFont="1" applyFill="1" applyBorder="1" applyAlignment="1">
      <alignment horizontal="left" vertical="center"/>
    </xf>
    <xf numFmtId="0" fontId="134" fillId="27" borderId="1" xfId="255" applyFont="1" applyFill="1" applyBorder="1" applyAlignment="1">
      <alignment horizontal="left" vertical="center"/>
    </xf>
    <xf numFmtId="0" fontId="134" fillId="27" borderId="46" xfId="255" applyFont="1" applyFill="1" applyBorder="1" applyAlignment="1">
      <alignment horizontal="left" vertical="center"/>
    </xf>
    <xf numFmtId="0" fontId="134" fillId="27" borderId="49" xfId="255" applyFont="1" applyFill="1" applyBorder="1" applyAlignment="1">
      <alignment horizontal="left" vertical="center"/>
    </xf>
    <xf numFmtId="0" fontId="137" fillId="29" borderId="70" xfId="255" applyFont="1" applyFill="1" applyBorder="1" applyAlignment="1">
      <alignment horizontal="center" vertical="center" wrapText="1"/>
    </xf>
    <xf numFmtId="0" fontId="137" fillId="29" borderId="0" xfId="255" applyFont="1" applyFill="1" applyAlignment="1">
      <alignment horizontal="center" vertical="center" wrapText="1"/>
    </xf>
    <xf numFmtId="0" fontId="137" fillId="29" borderId="65" xfId="255" applyFont="1" applyFill="1" applyBorder="1" applyAlignment="1">
      <alignment horizontal="center" vertical="center" wrapText="1"/>
    </xf>
    <xf numFmtId="0" fontId="12" fillId="0" borderId="79" xfId="0" applyFont="1" applyBorder="1" applyAlignment="1">
      <alignment horizontal="left" vertical="top" wrapText="1" readingOrder="1"/>
    </xf>
    <xf numFmtId="0" fontId="12" fillId="0" borderId="76" xfId="0" applyFont="1" applyBorder="1" applyAlignment="1">
      <alignment horizontal="left" vertical="top" wrapText="1" readingOrder="1"/>
    </xf>
    <xf numFmtId="1" fontId="9" fillId="27" borderId="80" xfId="255" applyNumberFormat="1" applyFont="1" applyFill="1" applyBorder="1" applyAlignment="1">
      <alignment horizontal="center" vertical="center"/>
    </xf>
    <xf numFmtId="1" fontId="9" fillId="27" borderId="104" xfId="255" applyNumberFormat="1" applyFont="1" applyFill="1" applyBorder="1" applyAlignment="1">
      <alignment horizontal="center" vertical="center"/>
    </xf>
    <xf numFmtId="1" fontId="9" fillId="27" borderId="78" xfId="255" applyNumberFormat="1" applyFont="1" applyFill="1" applyBorder="1" applyAlignment="1">
      <alignment horizontal="center" vertical="center"/>
    </xf>
    <xf numFmtId="168" fontId="10" fillId="27" borderId="1" xfId="771" applyFont="1" applyFill="1" applyBorder="1" applyAlignment="1">
      <alignment horizontal="right" vertical="center"/>
    </xf>
    <xf numFmtId="168" fontId="10" fillId="27" borderId="49" xfId="771" applyFont="1" applyFill="1" applyBorder="1" applyAlignment="1">
      <alignment horizontal="right" vertical="center"/>
    </xf>
    <xf numFmtId="0" fontId="137" fillId="29" borderId="107" xfId="0" applyFont="1" applyFill="1" applyBorder="1" applyAlignment="1">
      <alignment horizontal="center" vertical="center"/>
    </xf>
    <xf numFmtId="0" fontId="137" fillId="29" borderId="64" xfId="0" applyFont="1" applyFill="1" applyBorder="1" applyAlignment="1">
      <alignment horizontal="center" vertical="center"/>
    </xf>
    <xf numFmtId="0" fontId="137" fillId="29" borderId="31" xfId="0" applyFont="1" applyFill="1" applyBorder="1" applyAlignment="1">
      <alignment horizontal="center" vertical="center"/>
    </xf>
    <xf numFmtId="0" fontId="10" fillId="27" borderId="105" xfId="219" applyFont="1" applyFill="1" applyBorder="1" applyAlignment="1">
      <alignment horizontal="center" vertical="center" wrapText="1"/>
    </xf>
    <xf numFmtId="0" fontId="10" fillId="27" borderId="66" xfId="219" applyFont="1" applyFill="1" applyBorder="1" applyAlignment="1">
      <alignment horizontal="center" vertical="center" wrapText="1"/>
    </xf>
    <xf numFmtId="0" fontId="10" fillId="27" borderId="67" xfId="219" applyFont="1" applyFill="1" applyBorder="1" applyAlignment="1">
      <alignment horizontal="center" vertical="center" wrapText="1"/>
    </xf>
    <xf numFmtId="0" fontId="10" fillId="24" borderId="107" xfId="209" applyFont="1" applyFill="1" applyBorder="1" applyAlignment="1">
      <alignment horizontal="center" vertical="center"/>
    </xf>
    <xf numFmtId="0" fontId="10" fillId="24" borderId="146" xfId="209" applyFont="1" applyFill="1" applyBorder="1" applyAlignment="1">
      <alignment horizontal="center" vertical="center"/>
    </xf>
    <xf numFmtId="0" fontId="10" fillId="33" borderId="44" xfId="219" applyFont="1" applyFill="1" applyBorder="1" applyAlignment="1">
      <alignment horizontal="center" vertical="center" wrapText="1"/>
    </xf>
    <xf numFmtId="168" fontId="10" fillId="27" borderId="53" xfId="771" applyFont="1" applyFill="1" applyBorder="1" applyAlignment="1">
      <alignment horizontal="right" vertical="center"/>
    </xf>
    <xf numFmtId="168" fontId="10" fillId="27" borderId="54" xfId="771" applyFont="1" applyFill="1" applyBorder="1" applyAlignment="1">
      <alignment horizontal="right" vertical="center"/>
    </xf>
    <xf numFmtId="0" fontId="161" fillId="29" borderId="44" xfId="0" applyFont="1" applyFill="1" applyBorder="1" applyAlignment="1">
      <alignment horizontal="center"/>
    </xf>
    <xf numFmtId="0" fontId="9" fillId="0" borderId="32" xfId="0" applyFont="1" applyBorder="1" applyAlignment="1">
      <alignment horizontal="center" vertical="center"/>
    </xf>
    <xf numFmtId="0" fontId="9" fillId="0" borderId="99" xfId="0" applyFont="1" applyBorder="1" applyAlignment="1">
      <alignment horizontal="center" vertical="center"/>
    </xf>
    <xf numFmtId="0" fontId="3" fillId="26" borderId="46" xfId="0" applyFont="1" applyFill="1" applyBorder="1" applyAlignment="1">
      <alignment horizontal="center" vertical="center"/>
    </xf>
    <xf numFmtId="0" fontId="7" fillId="26" borderId="44" xfId="0" applyFont="1" applyFill="1" applyBorder="1" applyAlignment="1">
      <alignment horizontal="center" vertical="center" wrapText="1"/>
    </xf>
    <xf numFmtId="0" fontId="3" fillId="26" borderId="44" xfId="0" applyFont="1" applyFill="1" applyBorder="1" applyAlignment="1">
      <alignment horizontal="center" vertical="center"/>
    </xf>
    <xf numFmtId="0" fontId="3" fillId="26" borderId="1" xfId="0" applyFont="1" applyFill="1" applyBorder="1" applyAlignment="1">
      <alignment horizontal="center" vertical="center"/>
    </xf>
    <xf numFmtId="0" fontId="7" fillId="26" borderId="44" xfId="0" applyFont="1" applyFill="1" applyBorder="1" applyAlignment="1">
      <alignment horizontal="center" vertical="center"/>
    </xf>
    <xf numFmtId="0" fontId="7" fillId="26" borderId="1" xfId="0" applyFont="1" applyFill="1" applyBorder="1" applyAlignment="1">
      <alignment horizontal="center" vertical="center"/>
    </xf>
    <xf numFmtId="0" fontId="7" fillId="24" borderId="0" xfId="0" applyFont="1" applyFill="1" applyBorder="1" applyAlignment="1">
      <alignment horizontal="center" vertical="center" wrapText="1"/>
    </xf>
    <xf numFmtId="0" fontId="3" fillId="24" borderId="0" xfId="0" applyFont="1" applyFill="1" applyBorder="1" applyAlignment="1">
      <alignment horizontal="center" vertical="center"/>
    </xf>
    <xf numFmtId="0" fontId="7" fillId="24" borderId="0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7" fillId="26" borderId="32" xfId="0" applyFont="1" applyFill="1" applyBorder="1" applyAlignment="1">
      <alignment horizontal="center" vertical="center"/>
    </xf>
    <xf numFmtId="0" fontId="7" fillId="26" borderId="99" xfId="0" applyFont="1" applyFill="1" applyBorder="1" applyAlignment="1">
      <alignment horizontal="center" vertical="center"/>
    </xf>
    <xf numFmtId="0" fontId="7" fillId="26" borderId="46" xfId="0" applyFont="1" applyFill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26" borderId="32" xfId="0" applyFont="1" applyFill="1" applyBorder="1" applyAlignment="1">
      <alignment horizontal="center" vertical="center" wrapText="1"/>
    </xf>
    <xf numFmtId="0" fontId="7" fillId="26" borderId="33" xfId="0" applyFont="1" applyFill="1" applyBorder="1" applyAlignment="1">
      <alignment horizontal="center" vertical="center" wrapText="1"/>
    </xf>
    <xf numFmtId="0" fontId="7" fillId="26" borderId="99" xfId="0" applyFont="1" applyFill="1" applyBorder="1" applyAlignment="1">
      <alignment horizontal="center" vertical="center" wrapText="1"/>
    </xf>
    <xf numFmtId="0" fontId="48" fillId="0" borderId="11" xfId="214" applyFont="1" applyBorder="1" applyAlignment="1">
      <alignment horizontal="left" vertical="center"/>
    </xf>
    <xf numFmtId="0" fontId="48" fillId="0" borderId="49" xfId="214" applyFont="1" applyBorder="1" applyAlignment="1">
      <alignment horizontal="left" vertical="center"/>
    </xf>
    <xf numFmtId="0" fontId="49" fillId="0" borderId="11" xfId="214" applyFont="1" applyBorder="1" applyAlignment="1">
      <alignment horizontal="center" vertical="center" wrapText="1"/>
    </xf>
    <xf numFmtId="0" fontId="49" fillId="0" borderId="49" xfId="214" applyFont="1" applyBorder="1" applyAlignment="1">
      <alignment horizontal="center" vertical="center" wrapText="1"/>
    </xf>
    <xf numFmtId="0" fontId="174" fillId="34" borderId="40" xfId="214" applyFont="1" applyFill="1" applyBorder="1" applyAlignment="1">
      <alignment horizontal="center" vertical="center"/>
    </xf>
    <xf numFmtId="0" fontId="174" fillId="34" borderId="41" xfId="214" applyFont="1" applyFill="1" applyBorder="1" applyAlignment="1">
      <alignment horizontal="center" vertical="center"/>
    </xf>
    <xf numFmtId="0" fontId="174" fillId="34" borderId="42" xfId="214" applyFont="1" applyFill="1" applyBorder="1" applyAlignment="1">
      <alignment horizontal="center" vertical="center"/>
    </xf>
    <xf numFmtId="0" fontId="49" fillId="0" borderId="203" xfId="214" applyFont="1" applyBorder="1" applyAlignment="1">
      <alignment horizontal="center" vertical="center"/>
    </xf>
    <xf numFmtId="0" fontId="49" fillId="0" borderId="31" xfId="214" applyFont="1" applyBorder="1" applyAlignment="1">
      <alignment horizontal="center" vertical="center"/>
    </xf>
    <xf numFmtId="0" fontId="49" fillId="0" borderId="212" xfId="214" applyFont="1" applyBorder="1" applyAlignment="1">
      <alignment horizontal="center" vertical="center"/>
    </xf>
    <xf numFmtId="0" fontId="49" fillId="0" borderId="67" xfId="214" applyFont="1" applyBorder="1" applyAlignment="1">
      <alignment horizontal="center" vertical="center"/>
    </xf>
    <xf numFmtId="0" fontId="49" fillId="0" borderId="1" xfId="214" applyFont="1" applyBorder="1" applyAlignment="1">
      <alignment horizontal="center" vertical="center" wrapText="1"/>
    </xf>
    <xf numFmtId="0" fontId="49" fillId="0" borderId="46" xfId="214" applyFont="1" applyBorder="1" applyAlignment="1">
      <alignment horizontal="center" vertical="center" wrapText="1"/>
    </xf>
    <xf numFmtId="0" fontId="49" fillId="0" borderId="44" xfId="214" applyFont="1" applyBorder="1" applyAlignment="1">
      <alignment horizontal="center" vertical="center" wrapText="1"/>
    </xf>
    <xf numFmtId="0" fontId="49" fillId="0" borderId="48" xfId="214" applyFont="1" applyBorder="1" applyAlignment="1">
      <alignment horizontal="center" vertical="center" wrapText="1"/>
    </xf>
    <xf numFmtId="0" fontId="177" fillId="0" borderId="73" xfId="0" applyFont="1" applyBorder="1" applyAlignment="1">
      <alignment horizontal="right"/>
    </xf>
    <xf numFmtId="0" fontId="177" fillId="0" borderId="0" xfId="0" applyFont="1" applyBorder="1" applyAlignment="1">
      <alignment horizontal="right"/>
    </xf>
    <xf numFmtId="0" fontId="177" fillId="0" borderId="65" xfId="0" applyFont="1" applyBorder="1" applyAlignment="1">
      <alignment horizontal="right"/>
    </xf>
    <xf numFmtId="238" fontId="177" fillId="0" borderId="218" xfId="0" applyNumberFormat="1" applyFont="1" applyBorder="1" applyAlignment="1">
      <alignment horizontal="center"/>
    </xf>
    <xf numFmtId="238" fontId="177" fillId="0" borderId="219" xfId="0" applyNumberFormat="1" applyFont="1" applyBorder="1" applyAlignment="1">
      <alignment horizontal="center"/>
    </xf>
    <xf numFmtId="0" fontId="178" fillId="0" borderId="37" xfId="0" applyFont="1" applyBorder="1" applyAlignment="1">
      <alignment horizontal="right"/>
    </xf>
    <xf numFmtId="0" fontId="178" fillId="0" borderId="38" xfId="0" applyFont="1" applyBorder="1" applyAlignment="1">
      <alignment horizontal="right"/>
    </xf>
    <xf numFmtId="0" fontId="178" fillId="0" borderId="88" xfId="0" applyFont="1" applyBorder="1" applyAlignment="1">
      <alignment horizontal="right"/>
    </xf>
    <xf numFmtId="239" fontId="178" fillId="0" borderId="224" xfId="0" applyNumberFormat="1" applyFont="1" applyBorder="1" applyAlignment="1">
      <alignment horizontal="center"/>
    </xf>
    <xf numFmtId="239" fontId="178" fillId="0" borderId="225" xfId="0" applyNumberFormat="1" applyFont="1" applyBorder="1" applyAlignment="1">
      <alignment horizontal="center"/>
    </xf>
    <xf numFmtId="0" fontId="180" fillId="0" borderId="208" xfId="0" applyFont="1" applyBorder="1" applyAlignment="1">
      <alignment horizontal="right"/>
    </xf>
    <xf numFmtId="0" fontId="180" fillId="0" borderId="90" xfId="0" applyFont="1" applyBorder="1" applyAlignment="1">
      <alignment horizontal="right"/>
    </xf>
    <xf numFmtId="0" fontId="180" fillId="0" borderId="222" xfId="0" applyFont="1" applyBorder="1" applyAlignment="1">
      <alignment horizontal="right"/>
    </xf>
    <xf numFmtId="0" fontId="178" fillId="0" borderId="73" xfId="0" applyFont="1" applyBorder="1" applyAlignment="1">
      <alignment horizontal="right"/>
    </xf>
    <xf numFmtId="0" fontId="178" fillId="0" borderId="0" xfId="0" applyFont="1" applyBorder="1" applyAlignment="1">
      <alignment horizontal="right"/>
    </xf>
    <xf numFmtId="0" fontId="178" fillId="0" borderId="65" xfId="0" applyFont="1" applyBorder="1" applyAlignment="1">
      <alignment horizontal="right"/>
    </xf>
    <xf numFmtId="239" fontId="178" fillId="0" borderId="220" xfId="0" applyNumberFormat="1" applyFont="1" applyBorder="1" applyAlignment="1">
      <alignment horizontal="center"/>
    </xf>
    <xf numFmtId="239" fontId="178" fillId="0" borderId="221" xfId="0" applyNumberFormat="1" applyFont="1" applyBorder="1" applyAlignment="1">
      <alignment horizontal="center"/>
    </xf>
    <xf numFmtId="238" fontId="177" fillId="0" borderId="218" xfId="0" applyNumberFormat="1" applyFont="1" applyBorder="1" applyAlignment="1">
      <alignment horizontal="right"/>
    </xf>
    <xf numFmtId="238" fontId="177" fillId="0" borderId="219" xfId="0" applyNumberFormat="1" applyFont="1" applyBorder="1" applyAlignment="1">
      <alignment horizontal="right"/>
    </xf>
    <xf numFmtId="0" fontId="179" fillId="33" borderId="34" xfId="0" applyFont="1" applyFill="1" applyBorder="1" applyAlignment="1">
      <alignment horizontal="center"/>
    </xf>
    <xf numFmtId="0" fontId="179" fillId="33" borderId="35" xfId="0" applyFont="1" applyFill="1" applyBorder="1" applyAlignment="1">
      <alignment horizontal="center"/>
    </xf>
    <xf numFmtId="0" fontId="179" fillId="33" borderId="36" xfId="0" applyFont="1" applyFill="1" applyBorder="1" applyAlignment="1">
      <alignment horizontal="center"/>
    </xf>
    <xf numFmtId="0" fontId="177" fillId="0" borderId="213" xfId="0" applyFont="1" applyBorder="1" applyAlignment="1">
      <alignment horizontal="center"/>
    </xf>
    <xf numFmtId="0" fontId="177" fillId="0" borderId="214" xfId="0" applyFont="1" applyBorder="1" applyAlignment="1">
      <alignment horizontal="center"/>
    </xf>
    <xf numFmtId="0" fontId="177" fillId="0" borderId="215" xfId="0" applyFont="1" applyBorder="1" applyAlignment="1">
      <alignment horizontal="center"/>
    </xf>
    <xf numFmtId="0" fontId="177" fillId="27" borderId="213" xfId="0" applyFont="1" applyFill="1" applyBorder="1" applyAlignment="1">
      <alignment horizontal="center"/>
    </xf>
    <xf numFmtId="0" fontId="177" fillId="27" borderId="214" xfId="0" applyFont="1" applyFill="1" applyBorder="1" applyAlignment="1">
      <alignment horizontal="center"/>
    </xf>
    <xf numFmtId="0" fontId="177" fillId="27" borderId="215" xfId="0" applyFont="1" applyFill="1" applyBorder="1" applyAlignment="1">
      <alignment horizontal="center"/>
    </xf>
    <xf numFmtId="49" fontId="176" fillId="36" borderId="40" xfId="391" applyNumberFormat="1" applyFont="1" applyFill="1" applyBorder="1" applyAlignment="1">
      <alignment horizontal="center" vertical="center" wrapText="1"/>
    </xf>
    <xf numFmtId="49" fontId="176" fillId="36" borderId="41" xfId="391" applyNumberFormat="1" applyFont="1" applyFill="1" applyBorder="1" applyAlignment="1">
      <alignment horizontal="center" vertical="center"/>
    </xf>
    <xf numFmtId="49" fontId="176" fillId="36" borderId="42" xfId="391" applyNumberFormat="1" applyFont="1" applyFill="1" applyBorder="1" applyAlignment="1">
      <alignment horizontal="center" vertical="center"/>
    </xf>
    <xf numFmtId="0" fontId="176" fillId="34" borderId="43" xfId="0" applyFont="1" applyFill="1" applyBorder="1" applyAlignment="1">
      <alignment horizontal="center" vertical="center"/>
    </xf>
    <xf numFmtId="0" fontId="176" fillId="34" borderId="44" xfId="0" applyFont="1" applyFill="1" applyBorder="1" applyAlignment="1">
      <alignment horizontal="center" vertical="center"/>
    </xf>
    <xf numFmtId="0" fontId="176" fillId="34" borderId="48" xfId="0" applyFont="1" applyFill="1" applyBorder="1" applyAlignment="1">
      <alignment horizontal="center" vertical="center"/>
    </xf>
    <xf numFmtId="0" fontId="9" fillId="0" borderId="91" xfId="0" applyFont="1" applyBorder="1" applyAlignment="1">
      <alignment horizontal="center"/>
    </xf>
    <xf numFmtId="0" fontId="122" fillId="0" borderId="0" xfId="0" applyFont="1" applyAlignment="1">
      <alignment horizontal="left"/>
    </xf>
    <xf numFmtId="0" fontId="123" fillId="0" borderId="0" xfId="0" applyFont="1" applyAlignment="1">
      <alignment horizontal="center"/>
    </xf>
    <xf numFmtId="0" fontId="163" fillId="0" borderId="0" xfId="223" applyFont="1" applyBorder="1" applyAlignment="1">
      <alignment horizontal="center" vertical="center"/>
    </xf>
    <xf numFmtId="0" fontId="125" fillId="0" borderId="0" xfId="223" applyFont="1" applyBorder="1" applyAlignment="1">
      <alignment horizontal="center" vertical="center" wrapText="1"/>
    </xf>
    <xf numFmtId="0" fontId="49" fillId="0" borderId="0" xfId="0" applyFont="1" applyBorder="1" applyAlignment="1">
      <alignment horizontal="center" vertical="top"/>
    </xf>
    <xf numFmtId="0" fontId="50" fillId="0" borderId="0" xfId="0" applyFont="1" applyBorder="1" applyAlignment="1">
      <alignment horizontal="center"/>
    </xf>
    <xf numFmtId="188" fontId="50" fillId="0" borderId="0" xfId="0" applyNumberFormat="1" applyFont="1" applyBorder="1" applyAlignment="1">
      <alignment horizontal="center"/>
    </xf>
    <xf numFmtId="0" fontId="49" fillId="0" borderId="0" xfId="0" applyFont="1" applyBorder="1" applyAlignment="1">
      <alignment horizontal="center"/>
    </xf>
    <xf numFmtId="0" fontId="50" fillId="0" borderId="0" xfId="0" applyFont="1" applyBorder="1" applyAlignment="1">
      <alignment horizontal="center" vertical="center"/>
    </xf>
    <xf numFmtId="0" fontId="124" fillId="0" borderId="0" xfId="223" applyFont="1" applyFill="1" applyBorder="1" applyAlignment="1">
      <alignment horizontal="center" vertical="center"/>
    </xf>
    <xf numFmtId="0" fontId="9" fillId="0" borderId="90" xfId="0" applyFont="1" applyBorder="1" applyAlignment="1">
      <alignment horizontal="center" vertical="center"/>
    </xf>
    <xf numFmtId="0" fontId="9" fillId="0" borderId="90" xfId="0" applyFont="1" applyBorder="1" applyAlignment="1">
      <alignment horizontal="right" vertical="center"/>
    </xf>
    <xf numFmtId="0" fontId="124" fillId="0" borderId="0" xfId="223" applyFont="1" applyBorder="1" applyAlignment="1">
      <alignment horizontal="center" vertical="center"/>
    </xf>
    <xf numFmtId="0" fontId="136" fillId="0" borderId="0" xfId="223" applyFont="1" applyFill="1" applyBorder="1" applyAlignment="1">
      <alignment horizontal="center" vertical="center"/>
    </xf>
    <xf numFmtId="0" fontId="124" fillId="0" borderId="0" xfId="223" applyFont="1" applyFill="1" applyBorder="1" applyAlignment="1">
      <alignment horizontal="center"/>
    </xf>
    <xf numFmtId="0" fontId="116" fillId="0" borderId="0" xfId="0" applyFont="1" applyBorder="1" applyAlignment="1">
      <alignment horizontal="center" wrapText="1"/>
    </xf>
    <xf numFmtId="0" fontId="116" fillId="0" borderId="74" xfId="0" applyFont="1" applyBorder="1" applyAlignment="1">
      <alignment horizontal="center" wrapText="1"/>
    </xf>
    <xf numFmtId="188" fontId="122" fillId="0" borderId="35" xfId="223" applyNumberFormat="1" applyFont="1" applyBorder="1" applyAlignment="1">
      <alignment horizontal="center"/>
    </xf>
    <xf numFmtId="0" fontId="10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189" fontId="50" fillId="0" borderId="0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center"/>
    </xf>
    <xf numFmtId="0" fontId="137" fillId="29" borderId="131" xfId="361" applyFont="1" applyFill="1" applyBorder="1" applyAlignment="1">
      <alignment horizontal="center" vertical="center" wrapText="1"/>
    </xf>
    <xf numFmtId="0" fontId="137" fillId="29" borderId="154" xfId="361" applyFont="1" applyFill="1" applyBorder="1" applyAlignment="1">
      <alignment horizontal="center" vertical="center" wrapText="1"/>
    </xf>
    <xf numFmtId="0" fontId="137" fillId="29" borderId="194" xfId="361" applyFont="1" applyFill="1" applyBorder="1" applyAlignment="1">
      <alignment horizontal="center" vertical="center" wrapText="1"/>
    </xf>
    <xf numFmtId="0" fontId="147" fillId="29" borderId="119" xfId="361" applyFont="1" applyFill="1" applyBorder="1" applyAlignment="1">
      <alignment horizontal="center" vertical="center"/>
    </xf>
    <xf numFmtId="0" fontId="110" fillId="29" borderId="119" xfId="361" applyFont="1" applyFill="1" applyBorder="1" applyAlignment="1">
      <alignment horizontal="right" vertical="center" wrapText="1"/>
    </xf>
    <xf numFmtId="0" fontId="9" fillId="27" borderId="202" xfId="245" applyFont="1" applyFill="1" applyBorder="1" applyAlignment="1">
      <alignment horizontal="center" vertical="center"/>
    </xf>
    <xf numFmtId="0" fontId="9" fillId="27" borderId="118" xfId="245" applyFont="1" applyFill="1" applyBorder="1" applyAlignment="1">
      <alignment horizontal="center" vertical="center"/>
    </xf>
    <xf numFmtId="0" fontId="9" fillId="27" borderId="73" xfId="245" applyFont="1" applyFill="1" applyBorder="1" applyAlignment="1">
      <alignment horizontal="center" vertical="center"/>
    </xf>
    <xf numFmtId="0" fontId="9" fillId="27" borderId="65" xfId="245" applyFont="1" applyFill="1" applyBorder="1" applyAlignment="1">
      <alignment horizontal="center" vertical="center"/>
    </xf>
    <xf numFmtId="168" fontId="9" fillId="27" borderId="100" xfId="245" applyNumberFormat="1" applyFont="1" applyFill="1" applyBorder="1" applyAlignment="1">
      <alignment horizontal="center" vertical="center"/>
    </xf>
    <xf numFmtId="168" fontId="9" fillId="27" borderId="71" xfId="245" applyNumberFormat="1" applyFont="1" applyFill="1" applyBorder="1" applyAlignment="1">
      <alignment horizontal="center" vertical="center"/>
    </xf>
    <xf numFmtId="0" fontId="110" fillId="29" borderId="157" xfId="245" applyFont="1" applyFill="1" applyBorder="1" applyAlignment="1">
      <alignment horizontal="center" vertical="center"/>
    </xf>
    <xf numFmtId="0" fontId="110" fillId="29" borderId="150" xfId="245" applyFont="1" applyFill="1" applyBorder="1" applyAlignment="1">
      <alignment horizontal="center" vertical="center"/>
    </xf>
    <xf numFmtId="0" fontId="137" fillId="29" borderId="131" xfId="245" applyFont="1" applyFill="1" applyBorder="1" applyAlignment="1">
      <alignment horizontal="center" vertical="center"/>
    </xf>
    <xf numFmtId="0" fontId="137" fillId="29" borderId="154" xfId="245" applyFont="1" applyFill="1" applyBorder="1" applyAlignment="1">
      <alignment horizontal="center" vertical="center"/>
    </xf>
    <xf numFmtId="0" fontId="137" fillId="29" borderId="194" xfId="245" applyFont="1" applyFill="1" applyBorder="1" applyAlignment="1">
      <alignment horizontal="center" vertical="center"/>
    </xf>
    <xf numFmtId="0" fontId="110" fillId="29" borderId="144" xfId="245" applyFont="1" applyFill="1" applyBorder="1" applyAlignment="1">
      <alignment horizontal="center" vertical="center"/>
    </xf>
    <xf numFmtId="0" fontId="110" fillId="29" borderId="41" xfId="245" applyFont="1" applyFill="1" applyBorder="1" applyAlignment="1">
      <alignment horizontal="center" vertical="center"/>
    </xf>
    <xf numFmtId="0" fontId="110" fillId="29" borderId="42" xfId="245" applyFont="1" applyFill="1" applyBorder="1" applyAlignment="1">
      <alignment horizontal="center" vertical="center"/>
    </xf>
    <xf numFmtId="0" fontId="110" fillId="29" borderId="40" xfId="245" applyFont="1" applyFill="1" applyBorder="1" applyAlignment="1">
      <alignment horizontal="center" vertical="center"/>
    </xf>
    <xf numFmtId="0" fontId="110" fillId="29" borderId="196" xfId="245" applyFont="1" applyFill="1" applyBorder="1" applyAlignment="1">
      <alignment horizontal="center" vertical="center"/>
    </xf>
    <xf numFmtId="0" fontId="9" fillId="27" borderId="203" xfId="245" applyFont="1" applyFill="1" applyBorder="1" applyAlignment="1">
      <alignment horizontal="center" vertical="center"/>
    </xf>
    <xf numFmtId="0" fontId="9" fillId="27" borderId="31" xfId="245" applyFont="1" applyFill="1" applyBorder="1" applyAlignment="1">
      <alignment horizontal="center" vertical="center"/>
    </xf>
    <xf numFmtId="0" fontId="9" fillId="27" borderId="148" xfId="245" applyFont="1" applyFill="1" applyBorder="1" applyAlignment="1">
      <alignment horizontal="center" vertical="center"/>
    </xf>
    <xf numFmtId="0" fontId="9" fillId="27" borderId="101" xfId="245" applyFont="1" applyFill="1" applyBorder="1" applyAlignment="1">
      <alignment horizontal="center" vertical="center"/>
    </xf>
    <xf numFmtId="168" fontId="9" fillId="27" borderId="204" xfId="245" applyNumberFormat="1" applyFont="1" applyFill="1" applyBorder="1" applyAlignment="1">
      <alignment horizontal="center" vertical="center"/>
    </xf>
    <xf numFmtId="168" fontId="9" fillId="27" borderId="205" xfId="245" applyNumberFormat="1" applyFont="1" applyFill="1" applyBorder="1" applyAlignment="1">
      <alignment horizontal="center" vertical="center"/>
    </xf>
    <xf numFmtId="2" fontId="9" fillId="0" borderId="79" xfId="0" applyNumberFormat="1" applyFont="1" applyBorder="1" applyAlignment="1">
      <alignment horizontal="center"/>
    </xf>
    <xf numFmtId="2" fontId="9" fillId="0" borderId="76" xfId="0" applyNumberFormat="1" applyFont="1" applyBorder="1" applyAlignment="1">
      <alignment horizontal="center"/>
    </xf>
    <xf numFmtId="0" fontId="110" fillId="29" borderId="44" xfId="0" applyFont="1" applyFill="1" applyBorder="1" applyAlignment="1">
      <alignment horizontal="center" vertical="center"/>
    </xf>
    <xf numFmtId="0" fontId="110" fillId="29" borderId="32" xfId="0" applyFont="1" applyFill="1" applyBorder="1" applyAlignment="1">
      <alignment horizontal="center" vertical="center" wrapText="1"/>
    </xf>
    <xf numFmtId="0" fontId="110" fillId="29" borderId="99" xfId="0" applyFont="1" applyFill="1" applyBorder="1" applyAlignment="1">
      <alignment horizontal="center" vertical="center" wrapText="1"/>
    </xf>
    <xf numFmtId="0" fontId="110" fillId="29" borderId="107" xfId="0" applyFont="1" applyFill="1" applyBorder="1" applyAlignment="1">
      <alignment horizontal="center" vertical="center" wrapText="1"/>
    </xf>
    <xf numFmtId="0" fontId="110" fillId="29" borderId="31" xfId="0" applyFont="1" applyFill="1" applyBorder="1" applyAlignment="1">
      <alignment horizontal="center" vertical="center" wrapText="1"/>
    </xf>
    <xf numFmtId="0" fontId="110" fillId="29" borderId="105" xfId="0" applyFont="1" applyFill="1" applyBorder="1" applyAlignment="1">
      <alignment horizontal="center" vertical="center" wrapText="1"/>
    </xf>
    <xf numFmtId="0" fontId="110" fillId="29" borderId="67" xfId="0" applyFont="1" applyFill="1" applyBorder="1" applyAlignment="1">
      <alignment horizontal="center" vertical="center" wrapText="1"/>
    </xf>
    <xf numFmtId="2" fontId="9" fillId="0" borderId="146" xfId="0" applyNumberFormat="1" applyFont="1" applyBorder="1" applyAlignment="1">
      <alignment horizontal="center"/>
    </xf>
    <xf numFmtId="2" fontId="9" fillId="0" borderId="101" xfId="0" applyNumberFormat="1" applyFont="1" applyBorder="1" applyAlignment="1">
      <alignment horizontal="center"/>
    </xf>
    <xf numFmtId="2" fontId="9" fillId="0" borderId="75" xfId="0" applyNumberFormat="1" applyFont="1" applyBorder="1" applyAlignment="1">
      <alignment horizontal="center"/>
    </xf>
    <xf numFmtId="2" fontId="9" fillId="0" borderId="77" xfId="0" applyNumberFormat="1" applyFont="1" applyBorder="1" applyAlignment="1">
      <alignment horizontal="center"/>
    </xf>
    <xf numFmtId="4" fontId="0" fillId="0" borderId="0" xfId="0" applyNumberFormat="1" applyAlignment="1">
      <alignment horizontal="center"/>
    </xf>
    <xf numFmtId="2" fontId="9" fillId="0" borderId="80" xfId="0" applyNumberFormat="1" applyFont="1" applyBorder="1" applyAlignment="1">
      <alignment horizontal="center"/>
    </xf>
    <xf numFmtId="2" fontId="9" fillId="0" borderId="78" xfId="0" applyNumberFormat="1" applyFont="1" applyBorder="1" applyAlignment="1">
      <alignment horizontal="center"/>
    </xf>
    <xf numFmtId="0" fontId="10" fillId="27" borderId="1" xfId="0" applyFont="1" applyFill="1" applyBorder="1" applyAlignment="1">
      <alignment horizontal="center"/>
    </xf>
    <xf numFmtId="0" fontId="10" fillId="27" borderId="46" xfId="0" applyFont="1" applyFill="1" applyBorder="1" applyAlignment="1">
      <alignment horizontal="center"/>
    </xf>
    <xf numFmtId="0" fontId="10" fillId="27" borderId="49" xfId="0" applyFont="1" applyFill="1" applyBorder="1" applyAlignment="1">
      <alignment horizontal="center"/>
    </xf>
    <xf numFmtId="0" fontId="10" fillId="27" borderId="1" xfId="0" applyFont="1" applyFill="1" applyBorder="1" applyAlignment="1">
      <alignment horizontal="center" vertical="center"/>
    </xf>
    <xf numFmtId="0" fontId="10" fillId="27" borderId="46" xfId="0" applyFont="1" applyFill="1" applyBorder="1" applyAlignment="1">
      <alignment horizontal="center" vertical="center"/>
    </xf>
    <xf numFmtId="0" fontId="10" fillId="27" borderId="49" xfId="0" applyFont="1" applyFill="1" applyBorder="1" applyAlignment="1">
      <alignment horizontal="center" vertical="center"/>
    </xf>
    <xf numFmtId="0" fontId="110" fillId="29" borderId="44" xfId="0" applyFont="1" applyFill="1" applyBorder="1" applyAlignment="1">
      <alignment horizontal="center" vertical="center" wrapText="1"/>
    </xf>
    <xf numFmtId="0" fontId="137" fillId="29" borderId="32" xfId="0" applyFont="1" applyFill="1" applyBorder="1" applyAlignment="1">
      <alignment horizontal="center" vertical="center"/>
    </xf>
    <xf numFmtId="0" fontId="145" fillId="29" borderId="80" xfId="0" applyFont="1" applyFill="1" applyBorder="1" applyAlignment="1">
      <alignment horizontal="center" vertical="center"/>
    </xf>
    <xf numFmtId="0" fontId="145" fillId="29" borderId="104" xfId="0" applyFont="1" applyFill="1" applyBorder="1" applyAlignment="1">
      <alignment horizontal="center" vertical="center"/>
    </xf>
    <xf numFmtId="0" fontId="145" fillId="29" borderId="78" xfId="0" applyFont="1" applyFill="1" applyBorder="1" applyAlignment="1">
      <alignment horizontal="center" vertical="center"/>
    </xf>
    <xf numFmtId="4" fontId="110" fillId="29" borderId="80" xfId="0" applyNumberFormat="1" applyFont="1" applyFill="1" applyBorder="1" applyAlignment="1">
      <alignment horizontal="center" vertical="center"/>
    </xf>
    <xf numFmtId="4" fontId="110" fillId="29" borderId="78" xfId="0" applyNumberFormat="1" applyFont="1" applyFill="1" applyBorder="1" applyAlignment="1">
      <alignment horizontal="center" vertical="center"/>
    </xf>
    <xf numFmtId="4" fontId="110" fillId="29" borderId="104" xfId="0" applyNumberFormat="1" applyFont="1" applyFill="1" applyBorder="1" applyAlignment="1">
      <alignment horizontal="center" vertical="center"/>
    </xf>
    <xf numFmtId="0" fontId="110" fillId="29" borderId="0" xfId="0" applyFont="1" applyFill="1" applyAlignment="1">
      <alignment horizontal="center"/>
    </xf>
    <xf numFmtId="0" fontId="110" fillId="29" borderId="44" xfId="0" applyFont="1" applyFill="1" applyBorder="1" applyAlignment="1">
      <alignment horizontal="center"/>
    </xf>
    <xf numFmtId="0" fontId="137" fillId="29" borderId="0" xfId="0" applyFont="1" applyFill="1" applyAlignment="1">
      <alignment horizontal="right"/>
    </xf>
    <xf numFmtId="0" fontId="110" fillId="29" borderId="44" xfId="0" applyFont="1" applyFill="1" applyBorder="1" applyAlignment="1">
      <alignment horizontal="right" vertical="center"/>
    </xf>
    <xf numFmtId="0" fontId="145" fillId="29" borderId="44" xfId="0" applyFont="1" applyFill="1" applyBorder="1" applyAlignment="1">
      <alignment horizontal="center" vertical="center"/>
    </xf>
    <xf numFmtId="0" fontId="110" fillId="29" borderId="32" xfId="0" applyFont="1" applyFill="1" applyBorder="1" applyAlignment="1">
      <alignment horizontal="center" vertical="center"/>
    </xf>
    <xf numFmtId="0" fontId="110" fillId="29" borderId="99" xfId="0" applyFont="1" applyFill="1" applyBorder="1" applyAlignment="1">
      <alignment horizontal="center" vertical="center"/>
    </xf>
    <xf numFmtId="0" fontId="110" fillId="29" borderId="1" xfId="0" applyFont="1" applyFill="1" applyBorder="1" applyAlignment="1">
      <alignment horizontal="center" vertical="center"/>
    </xf>
    <xf numFmtId="0" fontId="110" fillId="29" borderId="49" xfId="0" applyFont="1" applyFill="1" applyBorder="1" applyAlignment="1">
      <alignment horizontal="center" vertical="center"/>
    </xf>
    <xf numFmtId="0" fontId="137" fillId="29" borderId="44" xfId="347" applyFont="1" applyFill="1" applyBorder="1" applyAlignment="1">
      <alignment horizontal="right" vertical="center"/>
    </xf>
    <xf numFmtId="0" fontId="137" fillId="29" borderId="44" xfId="347" applyFont="1" applyFill="1" applyBorder="1" applyAlignment="1">
      <alignment horizontal="center" vertical="center"/>
    </xf>
    <xf numFmtId="0" fontId="110" fillId="29" borderId="44" xfId="347" applyFont="1" applyFill="1" applyBorder="1" applyAlignment="1">
      <alignment horizontal="center" vertical="center" wrapText="1"/>
    </xf>
    <xf numFmtId="43" fontId="110" fillId="29" borderId="44" xfId="785" applyFont="1" applyFill="1" applyBorder="1" applyAlignment="1">
      <alignment horizontal="center" vertical="center" wrapText="1"/>
    </xf>
    <xf numFmtId="0" fontId="137" fillId="29" borderId="131" xfId="347" applyFont="1" applyFill="1" applyBorder="1" applyAlignment="1">
      <alignment horizontal="right" vertical="center"/>
    </xf>
    <xf numFmtId="0" fontId="137" fillId="29" borderId="154" xfId="347" applyFont="1" applyFill="1" applyBorder="1" applyAlignment="1">
      <alignment horizontal="right" vertical="center"/>
    </xf>
    <xf numFmtId="0" fontId="137" fillId="29" borderId="193" xfId="347" applyFont="1" applyFill="1" applyBorder="1" applyAlignment="1">
      <alignment horizontal="right" vertical="center"/>
    </xf>
    <xf numFmtId="43" fontId="137" fillId="29" borderId="131" xfId="785" applyFont="1" applyFill="1" applyBorder="1" applyAlignment="1">
      <alignment horizontal="center" vertical="center"/>
    </xf>
    <xf numFmtId="43" fontId="137" fillId="29" borderId="154" xfId="785" applyFont="1" applyFill="1" applyBorder="1" applyAlignment="1">
      <alignment horizontal="center" vertical="center"/>
    </xf>
    <xf numFmtId="43" fontId="137" fillId="29" borderId="194" xfId="785" applyFont="1" applyFill="1" applyBorder="1" applyAlignment="1">
      <alignment horizontal="center" vertical="center"/>
    </xf>
    <xf numFmtId="0" fontId="110" fillId="29" borderId="206" xfId="347" applyFont="1" applyFill="1" applyBorder="1" applyAlignment="1">
      <alignment horizontal="center" vertical="center" wrapText="1"/>
    </xf>
    <xf numFmtId="0" fontId="110" fillId="29" borderId="207" xfId="347" applyFont="1" applyFill="1" applyBorder="1" applyAlignment="1">
      <alignment horizontal="center" vertical="center" wrapText="1"/>
    </xf>
    <xf numFmtId="0" fontId="110" fillId="29" borderId="200" xfId="347" applyFont="1" applyFill="1" applyBorder="1" applyAlignment="1">
      <alignment horizontal="center" vertical="center" wrapText="1"/>
    </xf>
    <xf numFmtId="0" fontId="110" fillId="29" borderId="174" xfId="347" applyFont="1" applyFill="1" applyBorder="1" applyAlignment="1">
      <alignment horizontal="center" vertical="center" wrapText="1"/>
    </xf>
    <xf numFmtId="0" fontId="110" fillId="29" borderId="147" xfId="347" applyFont="1" applyFill="1" applyBorder="1" applyAlignment="1">
      <alignment horizontal="center" vertical="center" wrapText="1"/>
    </xf>
    <xf numFmtId="0" fontId="110" fillId="29" borderId="143" xfId="347" applyFont="1" applyFill="1" applyBorder="1" applyAlignment="1">
      <alignment horizontal="center" vertical="center" wrapText="1"/>
    </xf>
    <xf numFmtId="0" fontId="110" fillId="29" borderId="52" xfId="347" applyFont="1" applyFill="1" applyBorder="1" applyAlignment="1">
      <alignment horizontal="center" vertical="center" wrapText="1"/>
    </xf>
    <xf numFmtId="43" fontId="110" fillId="29" borderId="143" xfId="785" applyFont="1" applyFill="1" applyBorder="1" applyAlignment="1">
      <alignment horizontal="center" vertical="center" wrapText="1"/>
    </xf>
    <xf numFmtId="43" fontId="110" fillId="29" borderId="52" xfId="785" applyFont="1" applyFill="1" applyBorder="1" applyAlignment="1">
      <alignment horizontal="center" vertical="center" wrapText="1"/>
    </xf>
    <xf numFmtId="0" fontId="110" fillId="29" borderId="55" xfId="347" applyFont="1" applyFill="1" applyBorder="1" applyAlignment="1">
      <alignment horizontal="center" vertical="center" wrapText="1"/>
    </xf>
    <xf numFmtId="0" fontId="124" fillId="0" borderId="34" xfId="223" applyFont="1" applyBorder="1" applyAlignment="1">
      <alignment horizontal="center" vertical="center"/>
    </xf>
    <xf numFmtId="0" fontId="124" fillId="0" borderId="36" xfId="223" applyFont="1" applyBorder="1" applyAlignment="1">
      <alignment horizontal="center" vertical="center"/>
    </xf>
    <xf numFmtId="0" fontId="124" fillId="0" borderId="37" xfId="223" applyFont="1" applyBorder="1" applyAlignment="1">
      <alignment horizontal="center" vertical="center"/>
    </xf>
    <xf numFmtId="0" fontId="124" fillId="0" borderId="39" xfId="223" applyFont="1" applyBorder="1" applyAlignment="1">
      <alignment horizontal="center" vertical="center"/>
    </xf>
    <xf numFmtId="0" fontId="136" fillId="0" borderId="133" xfId="223" applyFont="1" applyBorder="1" applyAlignment="1">
      <alignment horizontal="center" vertical="center"/>
    </xf>
    <xf numFmtId="0" fontId="136" fillId="0" borderId="209" xfId="223" applyFont="1" applyBorder="1" applyAlignment="1">
      <alignment horizontal="center" vertical="center"/>
    </xf>
    <xf numFmtId="0" fontId="124" fillId="0" borderId="73" xfId="223" applyFont="1" applyBorder="1" applyAlignment="1">
      <alignment horizontal="center"/>
    </xf>
    <xf numFmtId="0" fontId="124" fillId="0" borderId="0" xfId="223" applyFont="1" applyBorder="1" applyAlignment="1">
      <alignment horizontal="center"/>
    </xf>
    <xf numFmtId="0" fontId="49" fillId="0" borderId="73" xfId="0" applyFont="1" applyBorder="1" applyAlignment="1">
      <alignment horizontal="left"/>
    </xf>
    <xf numFmtId="0" fontId="49" fillId="0" borderId="0" xfId="0" applyFont="1" applyBorder="1" applyAlignment="1">
      <alignment horizontal="left"/>
    </xf>
    <xf numFmtId="0" fontId="9" fillId="0" borderId="208" xfId="0" applyFont="1" applyBorder="1" applyAlignment="1">
      <alignment horizontal="center" vertical="center"/>
    </xf>
    <xf numFmtId="188" fontId="122" fillId="0" borderId="34" xfId="223" applyNumberFormat="1" applyFont="1" applyBorder="1" applyAlignment="1">
      <alignment horizontal="center"/>
    </xf>
    <xf numFmtId="0" fontId="9" fillId="0" borderId="152" xfId="0" applyFont="1" applyBorder="1" applyAlignment="1">
      <alignment horizontal="center"/>
    </xf>
    <xf numFmtId="43" fontId="137" fillId="29" borderId="34" xfId="785" applyFont="1" applyFill="1" applyBorder="1" applyAlignment="1">
      <alignment horizontal="center" vertical="center"/>
    </xf>
    <xf numFmtId="43" fontId="137" fillId="29" borderId="35" xfId="785" applyFont="1" applyFill="1" applyBorder="1" applyAlignment="1">
      <alignment horizontal="center" vertical="center"/>
    </xf>
    <xf numFmtId="43" fontId="137" fillId="29" borderId="36" xfId="785" applyFont="1" applyFill="1" applyBorder="1" applyAlignment="1">
      <alignment horizontal="center" vertical="center"/>
    </xf>
    <xf numFmtId="0" fontId="137" fillId="29" borderId="131" xfId="347" applyFont="1" applyFill="1" applyBorder="1" applyAlignment="1">
      <alignment horizontal="center"/>
    </xf>
    <xf numFmtId="0" fontId="137" fillId="29" borderId="154" xfId="347" applyFont="1" applyFill="1" applyBorder="1" applyAlignment="1">
      <alignment horizontal="center"/>
    </xf>
    <xf numFmtId="0" fontId="137" fillId="29" borderId="194" xfId="347" applyFont="1" applyFill="1" applyBorder="1" applyAlignment="1">
      <alignment horizontal="center"/>
    </xf>
    <xf numFmtId="0" fontId="9" fillId="0" borderId="43" xfId="217" applyBorder="1" applyAlignment="1">
      <alignment horizontal="center" vertical="center" wrapText="1"/>
    </xf>
    <xf numFmtId="0" fontId="9" fillId="24" borderId="195" xfId="217" applyFill="1" applyBorder="1" applyAlignment="1">
      <alignment horizontal="center" vertical="center" wrapText="1"/>
    </xf>
    <xf numFmtId="0" fontId="9" fillId="24" borderId="149" xfId="217" applyFill="1" applyBorder="1" applyAlignment="1">
      <alignment horizontal="center" vertical="center" wrapText="1"/>
    </xf>
    <xf numFmtId="0" fontId="10" fillId="24" borderId="34" xfId="217" applyFont="1" applyFill="1" applyBorder="1" applyAlignment="1">
      <alignment horizontal="center" vertical="center"/>
    </xf>
    <xf numFmtId="0" fontId="10" fillId="24" borderId="35" xfId="217" applyFont="1" applyFill="1" applyBorder="1" applyAlignment="1">
      <alignment horizontal="center" vertical="center"/>
    </xf>
    <xf numFmtId="0" fontId="10" fillId="24" borderId="36" xfId="217" applyFont="1" applyFill="1" applyBorder="1" applyAlignment="1">
      <alignment horizontal="center" vertical="center"/>
    </xf>
    <xf numFmtId="0" fontId="110" fillId="25" borderId="195" xfId="217" applyFont="1" applyFill="1" applyBorder="1" applyAlignment="1">
      <alignment horizontal="center" vertical="center" wrapText="1"/>
    </xf>
    <xf numFmtId="0" fontId="110" fillId="25" borderId="134" xfId="217" applyFont="1" applyFill="1" applyBorder="1" applyAlignment="1">
      <alignment horizontal="center" vertical="center" wrapText="1"/>
    </xf>
    <xf numFmtId="0" fontId="110" fillId="25" borderId="32" xfId="217" applyFont="1" applyFill="1" applyBorder="1" applyAlignment="1">
      <alignment horizontal="center" vertical="center"/>
    </xf>
    <xf numFmtId="0" fontId="110" fillId="25" borderId="99" xfId="217" applyFont="1" applyFill="1" applyBorder="1" applyAlignment="1">
      <alignment horizontal="center" vertical="center"/>
    </xf>
    <xf numFmtId="0" fontId="110" fillId="25" borderId="107" xfId="217" applyFont="1" applyFill="1" applyBorder="1" applyAlignment="1">
      <alignment horizontal="center" vertical="center"/>
    </xf>
    <xf numFmtId="0" fontId="110" fillId="25" borderId="31" xfId="217" applyFont="1" applyFill="1" applyBorder="1" applyAlignment="1">
      <alignment horizontal="center" vertical="center"/>
    </xf>
    <xf numFmtId="2" fontId="110" fillId="25" borderId="1" xfId="217" applyNumberFormat="1" applyFont="1" applyFill="1" applyBorder="1" applyAlignment="1">
      <alignment horizontal="center" vertical="center" wrapText="1"/>
    </xf>
    <xf numFmtId="2" fontId="110" fillId="25" borderId="46" xfId="217" applyNumberFormat="1" applyFont="1" applyFill="1" applyBorder="1" applyAlignment="1">
      <alignment horizontal="center" vertical="center" wrapText="1"/>
    </xf>
    <xf numFmtId="2" fontId="110" fillId="25" borderId="49" xfId="217" applyNumberFormat="1" applyFont="1" applyFill="1" applyBorder="1" applyAlignment="1">
      <alignment horizontal="center" vertical="center" wrapText="1"/>
    </xf>
    <xf numFmtId="2" fontId="110" fillId="25" borderId="47" xfId="217" applyNumberFormat="1" applyFont="1" applyFill="1" applyBorder="1" applyAlignment="1">
      <alignment horizontal="center" vertical="center" wrapText="1"/>
    </xf>
    <xf numFmtId="4" fontId="7" fillId="0" borderId="27" xfId="0" applyNumberFormat="1" applyFont="1" applyBorder="1" applyAlignment="1">
      <alignment horizontal="right" vertical="center" readingOrder="1"/>
    </xf>
    <xf numFmtId="0" fontId="2" fillId="0" borderId="30" xfId="0" applyFont="1" applyBorder="1" applyAlignment="1">
      <alignment horizontal="left" vertical="top" readingOrder="1"/>
    </xf>
    <xf numFmtId="0" fontId="2" fillId="0" borderId="28" xfId="0" applyFont="1" applyBorder="1" applyAlignment="1">
      <alignment horizontal="left" vertical="top" readingOrder="1"/>
    </xf>
    <xf numFmtId="0" fontId="7" fillId="0" borderId="176" xfId="0" applyFont="1" applyBorder="1" applyAlignment="1">
      <alignment horizontal="left" vertical="center" readingOrder="1"/>
    </xf>
    <xf numFmtId="167" fontId="8" fillId="0" borderId="23" xfId="0" applyNumberFormat="1" applyFont="1" applyBorder="1" applyAlignment="1">
      <alignment horizontal="right" vertical="center" readingOrder="1"/>
    </xf>
    <xf numFmtId="4" fontId="8" fillId="0" borderId="23" xfId="0" applyNumberFormat="1" applyFont="1" applyBorder="1" applyAlignment="1">
      <alignment horizontal="right" vertical="center" readingOrder="1"/>
    </xf>
    <xf numFmtId="166" fontId="7" fillId="0" borderId="23" xfId="0" applyNumberFormat="1" applyFont="1" applyBorder="1" applyAlignment="1">
      <alignment horizontal="right" vertical="center" readingOrder="1"/>
    </xf>
    <xf numFmtId="164" fontId="4" fillId="0" borderId="22" xfId="0" applyNumberFormat="1" applyFont="1" applyBorder="1" applyAlignment="1">
      <alignment horizontal="left" vertical="center" readingOrder="1"/>
    </xf>
    <xf numFmtId="0" fontId="4" fillId="0" borderId="22" xfId="0" applyFont="1" applyBorder="1" applyAlignment="1">
      <alignment horizontal="right" vertical="center" readingOrder="1"/>
    </xf>
    <xf numFmtId="0" fontId="11" fillId="0" borderId="131" xfId="0" applyFont="1" applyBorder="1" applyAlignment="1">
      <alignment horizontal="center" vertical="center"/>
    </xf>
    <xf numFmtId="0" fontId="11" fillId="0" borderId="154" xfId="0" applyFont="1" applyBorder="1" applyAlignment="1">
      <alignment horizontal="center" vertical="center"/>
    </xf>
    <xf numFmtId="0" fontId="11" fillId="0" borderId="194" xfId="0" applyFont="1" applyBorder="1" applyAlignment="1">
      <alignment horizontal="center" vertical="center"/>
    </xf>
    <xf numFmtId="0" fontId="3" fillId="0" borderId="210" xfId="0" applyFont="1" applyBorder="1" applyAlignment="1">
      <alignment horizontal="center" vertical="center" readingOrder="1"/>
    </xf>
    <xf numFmtId="0" fontId="3" fillId="0" borderId="211" xfId="0" applyFont="1" applyBorder="1" applyAlignment="1">
      <alignment horizontal="center" vertical="center" readingOrder="1"/>
    </xf>
    <xf numFmtId="0" fontId="3" fillId="0" borderId="22" xfId="0" applyFont="1" applyBorder="1" applyAlignment="1">
      <alignment horizontal="right" vertical="center" readingOrder="1"/>
    </xf>
    <xf numFmtId="0" fontId="3" fillId="0" borderId="25" xfId="0" applyFont="1" applyBorder="1" applyAlignment="1">
      <alignment horizontal="left" vertical="center" readingOrder="1"/>
    </xf>
    <xf numFmtId="0" fontId="4" fillId="0" borderId="19" xfId="0" applyFont="1" applyBorder="1" applyAlignment="1">
      <alignment horizontal="right" vertical="center" readingOrder="1"/>
    </xf>
    <xf numFmtId="0" fontId="4" fillId="0" borderId="19" xfId="0" applyFont="1" applyBorder="1" applyAlignment="1">
      <alignment horizontal="left" vertical="center" readingOrder="1"/>
    </xf>
    <xf numFmtId="165" fontId="8" fillId="0" borderId="23" xfId="0" applyNumberFormat="1" applyFont="1" applyBorder="1" applyAlignment="1">
      <alignment horizontal="right" vertical="center" readingOrder="1"/>
    </xf>
    <xf numFmtId="0" fontId="8" fillId="0" borderId="23" xfId="0" applyFont="1" applyBorder="1" applyAlignment="1">
      <alignment horizontal="right" vertical="center" readingOrder="1"/>
    </xf>
    <xf numFmtId="167" fontId="8" fillId="0" borderId="28" xfId="0" applyNumberFormat="1" applyFont="1" applyBorder="1" applyAlignment="1">
      <alignment horizontal="right" vertical="center" readingOrder="1"/>
    </xf>
    <xf numFmtId="4" fontId="8" fillId="0" borderId="28" xfId="0" applyNumberFormat="1" applyFont="1" applyBorder="1" applyAlignment="1">
      <alignment horizontal="right" vertical="center" readingOrder="1"/>
    </xf>
    <xf numFmtId="166" fontId="7" fillId="0" borderId="28" xfId="0" applyNumberFormat="1" applyFont="1" applyBorder="1" applyAlignment="1">
      <alignment horizontal="right" vertical="center" readingOrder="1"/>
    </xf>
    <xf numFmtId="167" fontId="8" fillId="0" borderId="29" xfId="0" applyNumberFormat="1" applyFont="1" applyBorder="1" applyAlignment="1">
      <alignment horizontal="right" vertical="center" readingOrder="1"/>
    </xf>
    <xf numFmtId="4" fontId="8" fillId="0" borderId="29" xfId="0" applyNumberFormat="1" applyFont="1" applyBorder="1" applyAlignment="1">
      <alignment horizontal="right" vertical="center" readingOrder="1"/>
    </xf>
    <xf numFmtId="166" fontId="7" fillId="0" borderId="29" xfId="0" applyNumberFormat="1" applyFont="1" applyBorder="1" applyAlignment="1">
      <alignment horizontal="right" vertical="center" readingOrder="1"/>
    </xf>
    <xf numFmtId="0" fontId="7" fillId="0" borderId="27" xfId="0" applyFont="1" applyBorder="1" applyAlignment="1">
      <alignment horizontal="left" vertical="center" readingOrder="1"/>
    </xf>
    <xf numFmtId="167" fontId="8" fillId="0" borderId="30" xfId="0" applyNumberFormat="1" applyFont="1" applyBorder="1" applyAlignment="1">
      <alignment horizontal="right" vertical="center" readingOrder="1"/>
    </xf>
    <xf numFmtId="4" fontId="8" fillId="0" borderId="30" xfId="0" applyNumberFormat="1" applyFont="1" applyBorder="1" applyAlignment="1">
      <alignment horizontal="right" vertical="center" readingOrder="1"/>
    </xf>
    <xf numFmtId="166" fontId="7" fillId="0" borderId="30" xfId="0" applyNumberFormat="1" applyFont="1" applyBorder="1" applyAlignment="1">
      <alignment horizontal="right" vertical="center" readingOrder="1"/>
    </xf>
    <xf numFmtId="165" fontId="8" fillId="0" borderId="29" xfId="0" applyNumberFormat="1" applyFont="1" applyBorder="1" applyAlignment="1">
      <alignment horizontal="right" vertical="center" readingOrder="1"/>
    </xf>
    <xf numFmtId="165" fontId="8" fillId="0" borderId="28" xfId="0" applyNumberFormat="1" applyFont="1" applyBorder="1" applyAlignment="1">
      <alignment horizontal="right" vertical="center" readingOrder="1"/>
    </xf>
    <xf numFmtId="0" fontId="8" fillId="0" borderId="28" xfId="0" applyFont="1" applyBorder="1" applyAlignment="1">
      <alignment horizontal="right" vertical="center" readingOrder="1"/>
    </xf>
    <xf numFmtId="0" fontId="8" fillId="0" borderId="29" xfId="0" applyFont="1" applyBorder="1" applyAlignment="1">
      <alignment horizontal="right" vertical="center" readingOrder="1"/>
    </xf>
    <xf numFmtId="165" fontId="8" fillId="0" borderId="30" xfId="0" applyNumberFormat="1" applyFont="1" applyBorder="1" applyAlignment="1">
      <alignment horizontal="right" vertical="center" readingOrder="1"/>
    </xf>
    <xf numFmtId="0" fontId="8" fillId="0" borderId="30" xfId="0" applyFont="1" applyBorder="1" applyAlignment="1">
      <alignment horizontal="right" vertical="center" readingOrder="1"/>
    </xf>
    <xf numFmtId="0" fontId="3" fillId="0" borderId="25" xfId="0" applyFont="1" applyBorder="1" applyAlignment="1">
      <alignment horizontal="left" vertical="center" wrapText="1" readingOrder="1"/>
    </xf>
  </cellXfs>
  <cellStyles count="820">
    <cellStyle name="12" xfId="1"/>
    <cellStyle name="12 2" xfId="2"/>
    <cellStyle name="12 2 2" xfId="3"/>
    <cellStyle name="12 2 2 2" xfId="4"/>
    <cellStyle name="12 2 3" xfId="5"/>
    <cellStyle name="12 2 4" xfId="6"/>
    <cellStyle name="12 3" xfId="7"/>
    <cellStyle name="12 3 2" xfId="8"/>
    <cellStyle name="12 4" xfId="9"/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20% - Ênfase1 2" xfId="16"/>
    <cellStyle name="20% - Ênfase2 2" xfId="17"/>
    <cellStyle name="20% - Ênfase3 2" xfId="18"/>
    <cellStyle name="20% - Ênfase4 2" xfId="19"/>
    <cellStyle name="20% - Ênfase5 2" xfId="20"/>
    <cellStyle name="20% - Ênfase6 2" xfId="21"/>
    <cellStyle name="40% - Accent1" xfId="22"/>
    <cellStyle name="40% - Accent2" xfId="23"/>
    <cellStyle name="40% - Accent3" xfId="24"/>
    <cellStyle name="40% - Accent4" xfId="25"/>
    <cellStyle name="40% - Accent5" xfId="26"/>
    <cellStyle name="40% - Accent6" xfId="27"/>
    <cellStyle name="40% - Ênfase1 2" xfId="28"/>
    <cellStyle name="40% - Ênfase2 2" xfId="29"/>
    <cellStyle name="40% - Ênfase3 2" xfId="30"/>
    <cellStyle name="40% - Ênfase4 2" xfId="31"/>
    <cellStyle name="40% - Ênfase5 2" xfId="32"/>
    <cellStyle name="40% - Ênfase6 2" xfId="33"/>
    <cellStyle name="60% - Accent1" xfId="34"/>
    <cellStyle name="60% - Accent2" xfId="35"/>
    <cellStyle name="60% - Accent3" xfId="36"/>
    <cellStyle name="60% - Accent4" xfId="37"/>
    <cellStyle name="60% - Accent5" xfId="38"/>
    <cellStyle name="60% - Accent6" xfId="39"/>
    <cellStyle name="60% - Ênfase1 2" xfId="40"/>
    <cellStyle name="60% - Ênfase2 2" xfId="41"/>
    <cellStyle name="60% - Ênfase3 2" xfId="42"/>
    <cellStyle name="60% - Ênfase4 2" xfId="43"/>
    <cellStyle name="60% - Ênfase5 2" xfId="44"/>
    <cellStyle name="60% - Ênfase6 2" xfId="45"/>
    <cellStyle name="Accent1" xfId="46"/>
    <cellStyle name="Accent2" xfId="47"/>
    <cellStyle name="Accent3" xfId="48"/>
    <cellStyle name="Accent4" xfId="49"/>
    <cellStyle name="Accent5" xfId="50"/>
    <cellStyle name="Accent6" xfId="51"/>
    <cellStyle name="Bad" xfId="52"/>
    <cellStyle name="Bom 2" xfId="53"/>
    <cellStyle name="Cabe‡alho 1" xfId="54"/>
    <cellStyle name="Cabe‡alho 2" xfId="55"/>
    <cellStyle name="CABEÇALHO" xfId="56"/>
    <cellStyle name="Cabeçalho 1" xfId="57"/>
    <cellStyle name="Cabeçalho 2" xfId="58"/>
    <cellStyle name="Calculation" xfId="59"/>
    <cellStyle name="Cálculo 2" xfId="60"/>
    <cellStyle name="Célula de Verificação 2" xfId="61"/>
    <cellStyle name="Célula Vinculada 2" xfId="62"/>
    <cellStyle name="Check Cell" xfId="63"/>
    <cellStyle name="Código" xfId="64"/>
    <cellStyle name="Comma" xfId="65"/>
    <cellStyle name="Comma0" xfId="66"/>
    <cellStyle name="Comma0 - Modelo1" xfId="67"/>
    <cellStyle name="Comma0 - Style1" xfId="68"/>
    <cellStyle name="Comma1 - Modelo2" xfId="69"/>
    <cellStyle name="Comma1 - Style2" xfId="70"/>
    <cellStyle name="Currency" xfId="71"/>
    <cellStyle name="Currency [0]_1995" xfId="72"/>
    <cellStyle name="Currency_(1MP)_Ago09 corrigida" xfId="73"/>
    <cellStyle name="Currency0" xfId="74"/>
    <cellStyle name="Data" xfId="75"/>
    <cellStyle name="Date" xfId="76"/>
    <cellStyle name="Descrição" xfId="77"/>
    <cellStyle name="Dia" xfId="78"/>
    <cellStyle name="Encabez1" xfId="79"/>
    <cellStyle name="Encabez2" xfId="80"/>
    <cellStyle name="Ênfase1 2" xfId="81"/>
    <cellStyle name="Ênfase2 2" xfId="82"/>
    <cellStyle name="Ênfase3 2" xfId="83"/>
    <cellStyle name="Ênfase4 2" xfId="84"/>
    <cellStyle name="Ênfase5 2" xfId="85"/>
    <cellStyle name="Ênfase6 2" xfId="86"/>
    <cellStyle name="Entrada 2" xfId="87"/>
    <cellStyle name="Estilo 1" xfId="88"/>
    <cellStyle name="Estilo 1 2" xfId="89"/>
    <cellStyle name="Euro" xfId="90"/>
    <cellStyle name="Euro 2" xfId="91"/>
    <cellStyle name="Euro 3" xfId="92"/>
    <cellStyle name="Excel Built-in Normal" xfId="93"/>
    <cellStyle name="Explanatory Text" xfId="94"/>
    <cellStyle name="F2" xfId="95"/>
    <cellStyle name="F3" xfId="96"/>
    <cellStyle name="F4" xfId="97"/>
    <cellStyle name="F5" xfId="98"/>
    <cellStyle name="F6" xfId="99"/>
    <cellStyle name="F7" xfId="100"/>
    <cellStyle name="F8" xfId="101"/>
    <cellStyle name="Fijo" xfId="102"/>
    <cellStyle name="Financiero" xfId="103"/>
    <cellStyle name="Fixed" xfId="104"/>
    <cellStyle name="Fixo" xfId="105"/>
    <cellStyle name="Good" xfId="106"/>
    <cellStyle name="Heading 1" xfId="107"/>
    <cellStyle name="Heading 2" xfId="108"/>
    <cellStyle name="Heading 3" xfId="109"/>
    <cellStyle name="Heading 4" xfId="110"/>
    <cellStyle name="Hiperlink" xfId="111" builtinId="8"/>
    <cellStyle name="Hiperlink 2" xfId="112"/>
    <cellStyle name="Hiperlink 3" xfId="113"/>
    <cellStyle name="Indefinido" xfId="114"/>
    <cellStyle name="Input" xfId="115"/>
    <cellStyle name="Linked Cell" xfId="116"/>
    <cellStyle name="Millares [0]_10 AVERIAS MASIVAS + ANT" xfId="117"/>
    <cellStyle name="Millares_10 AVERIAS MASIVAS + ANT" xfId="118"/>
    <cellStyle name="Moeda" xfId="119" builtinId="4"/>
    <cellStyle name="Moeda 10" xfId="120"/>
    <cellStyle name="Moeda 11" xfId="121"/>
    <cellStyle name="Moeda 12" xfId="122"/>
    <cellStyle name="Moeda 13" xfId="123"/>
    <cellStyle name="Moeda 13 2" xfId="124"/>
    <cellStyle name="Moeda 13 2 2" xfId="125"/>
    <cellStyle name="Moeda 13 3" xfId="126"/>
    <cellStyle name="Moeda 14" xfId="127"/>
    <cellStyle name="Moeda 14 2" xfId="128"/>
    <cellStyle name="Moeda 14 2 2" xfId="129"/>
    <cellStyle name="Moeda 14 3" xfId="130"/>
    <cellStyle name="Moeda 15" xfId="131"/>
    <cellStyle name="Moeda 15 2" xfId="132"/>
    <cellStyle name="Moeda 16" xfId="133"/>
    <cellStyle name="Moeda 16 2" xfId="134"/>
    <cellStyle name="Moeda 17" xfId="135"/>
    <cellStyle name="Moeda 18" xfId="136"/>
    <cellStyle name="Moeda 2" xfId="137"/>
    <cellStyle name="Moeda 2 2" xfId="138"/>
    <cellStyle name="Moeda 2 2 2" xfId="139"/>
    <cellStyle name="Moeda 2 2 3" xfId="140"/>
    <cellStyle name="Moeda 2 3" xfId="141"/>
    <cellStyle name="Moeda 2 4" xfId="142"/>
    <cellStyle name="Moeda 2 5" xfId="143"/>
    <cellStyle name="Moeda 2 5 2" xfId="144"/>
    <cellStyle name="Moeda 2 6" xfId="145"/>
    <cellStyle name="Moeda 2_(1MP)_Ago09 corrigida" xfId="146"/>
    <cellStyle name="Moeda 3" xfId="147"/>
    <cellStyle name="Moeda 3 2" xfId="148"/>
    <cellStyle name="Moeda 3 3" xfId="149"/>
    <cellStyle name="Moeda 3 3 2" xfId="150"/>
    <cellStyle name="Moeda 3 4" xfId="151"/>
    <cellStyle name="Moeda 3_(1MP)_Ago09 corrigida" xfId="152"/>
    <cellStyle name="Moeda 4" xfId="153"/>
    <cellStyle name="Moeda 4 2" xfId="154"/>
    <cellStyle name="Moeda 4 3" xfId="155"/>
    <cellStyle name="Moeda 4 3 2" xfId="156"/>
    <cellStyle name="Moeda 4 4" xfId="157"/>
    <cellStyle name="Moeda 4_Cálculo de IGG - IGGE" xfId="158"/>
    <cellStyle name="Moeda 5" xfId="159"/>
    <cellStyle name="Moeda 5 2" xfId="160"/>
    <cellStyle name="Moeda 5 2 2" xfId="161"/>
    <cellStyle name="Moeda 5 3" xfId="162"/>
    <cellStyle name="Moeda 6" xfId="163"/>
    <cellStyle name="Moeda 6 2" xfId="164"/>
    <cellStyle name="Moeda 6 2 2" xfId="165"/>
    <cellStyle name="Moeda 6 2 2 2" xfId="166"/>
    <cellStyle name="Moeda 6 2 3" xfId="167"/>
    <cellStyle name="Moeda 6 3" xfId="168"/>
    <cellStyle name="Moeda 6 3 2" xfId="169"/>
    <cellStyle name="Moeda 6 4" xfId="170"/>
    <cellStyle name="Moeda 7" xfId="171"/>
    <cellStyle name="Moeda 7 2" xfId="172"/>
    <cellStyle name="Moeda 7 2 2" xfId="173"/>
    <cellStyle name="Moeda 7 2 2 2" xfId="174"/>
    <cellStyle name="Moeda 7 2 3" xfId="175"/>
    <cellStyle name="Moeda 7 3" xfId="176"/>
    <cellStyle name="Moeda 7 3 2" xfId="177"/>
    <cellStyle name="Moeda 7 4" xfId="178"/>
    <cellStyle name="Moeda 8" xfId="179"/>
    <cellStyle name="Moeda 8 2" xfId="180"/>
    <cellStyle name="Moeda 8 2 2" xfId="181"/>
    <cellStyle name="Moeda 8 2 2 2" xfId="182"/>
    <cellStyle name="Moeda 8 2 3" xfId="183"/>
    <cellStyle name="Moeda 8 3" xfId="184"/>
    <cellStyle name="Moeda 8 3 2" xfId="185"/>
    <cellStyle name="Moeda 8 4" xfId="186"/>
    <cellStyle name="Moeda 9" xfId="187"/>
    <cellStyle name="Moeda 9 2" xfId="188"/>
    <cellStyle name="Moeda 9 2 2" xfId="189"/>
    <cellStyle name="Moeda0" xfId="190"/>
    <cellStyle name="Moneda [0]_10 AVERIAS MASIVAS + ANT" xfId="191"/>
    <cellStyle name="Moneda_10 AVERIAS MASIVAS + ANT" xfId="192"/>
    <cellStyle name="Monetario" xfId="193"/>
    <cellStyle name="mpenho" xfId="194"/>
    <cellStyle name="Neutral" xfId="195"/>
    <cellStyle name="no dec" xfId="196"/>
    <cellStyle name="Normal" xfId="0" builtinId="0"/>
    <cellStyle name="Normal 10" xfId="197"/>
    <cellStyle name="Normal 10 2" xfId="198"/>
    <cellStyle name="Normal 10 2 2" xfId="199"/>
    <cellStyle name="Normal 10 3" xfId="200"/>
    <cellStyle name="Normal 10_CREMA - CÁCERES - PORTO ESPERIDIÃO" xfId="201"/>
    <cellStyle name="Normal 11" xfId="202"/>
    <cellStyle name="Normal 11 2" xfId="203"/>
    <cellStyle name="Normal 11 3" xfId="204"/>
    <cellStyle name="Normal 11 4" xfId="205"/>
    <cellStyle name="Normal 11_CREMA - CÁCERES - PORTO ESPERIDIÃO" xfId="206"/>
    <cellStyle name="Normal 12" xfId="207"/>
    <cellStyle name="Normal 12 2" xfId="208"/>
    <cellStyle name="Normal 12 2 5" xfId="209"/>
    <cellStyle name="Normal 12 3 2" xfId="210"/>
    <cellStyle name="Normal 13" xfId="211"/>
    <cellStyle name="Normal 13 2" xfId="212"/>
    <cellStyle name="Normal 14" xfId="213"/>
    <cellStyle name="Normal 14 2 2" xfId="214"/>
    <cellStyle name="Normal 15" xfId="215"/>
    <cellStyle name="Normal 16" xfId="216"/>
    <cellStyle name="Normal 16 2" xfId="217"/>
    <cellStyle name="Normal 17" xfId="218"/>
    <cellStyle name="Normal 17 2 2" xfId="219"/>
    <cellStyle name="Normal 18" xfId="220"/>
    <cellStyle name="Normal 18 2" xfId="221"/>
    <cellStyle name="Normal 19" xfId="222"/>
    <cellStyle name="Normal 2" xfId="223"/>
    <cellStyle name="Normal 2 10" xfId="224"/>
    <cellStyle name="Normal 2 11" xfId="225"/>
    <cellStyle name="Normal 2 2" xfId="226"/>
    <cellStyle name="Normal 2 2 10" xfId="227"/>
    <cellStyle name="Normal 2 2 11" xfId="228"/>
    <cellStyle name="Normal 2 2 12" xfId="229"/>
    <cellStyle name="Normal 2 2 13" xfId="230"/>
    <cellStyle name="Normal 2 2 14" xfId="231"/>
    <cellStyle name="Normal 2 2 15" xfId="232"/>
    <cellStyle name="Normal 2 2 16" xfId="233"/>
    <cellStyle name="Normal 2 2 17" xfId="234"/>
    <cellStyle name="Normal 2 2 18" xfId="235"/>
    <cellStyle name="Normal 2 2 19" xfId="236"/>
    <cellStyle name="Normal 2 2 2" xfId="237"/>
    <cellStyle name="Normal 2 2 2 2" xfId="238"/>
    <cellStyle name="Normal 2 2 2 3 2" xfId="239"/>
    <cellStyle name="Normal 2 2 20" xfId="240"/>
    <cellStyle name="Normal 2 2 21" xfId="241"/>
    <cellStyle name="Normal 2 2 22" xfId="242"/>
    <cellStyle name="Normal 2 2 23" xfId="243"/>
    <cellStyle name="Normal 2 2 24" xfId="244"/>
    <cellStyle name="Normal 2 2 25" xfId="245"/>
    <cellStyle name="Normal 2 2 25 2" xfId="246"/>
    <cellStyle name="Normal 2 2 3" xfId="247"/>
    <cellStyle name="Normal 2 2 4" xfId="248"/>
    <cellStyle name="Normal 2 2 5" xfId="249"/>
    <cellStyle name="Normal 2 2 6" xfId="250"/>
    <cellStyle name="Normal 2 2 7" xfId="251"/>
    <cellStyle name="Normal 2 2 8" xfId="252"/>
    <cellStyle name="Normal 2 2 9" xfId="253"/>
    <cellStyle name="Normal 2 2_(1MP)_Ago09 corrigida" xfId="254"/>
    <cellStyle name="Normal 2 3" xfId="255"/>
    <cellStyle name="Normal 2 4" xfId="256"/>
    <cellStyle name="Normal 2 4 10" xfId="257"/>
    <cellStyle name="Normal 2 4 11" xfId="258"/>
    <cellStyle name="Normal 2 4 12" xfId="259"/>
    <cellStyle name="Normal 2 4 13" xfId="260"/>
    <cellStyle name="Normal 2 4 2" xfId="261"/>
    <cellStyle name="Normal 2 4 3" xfId="262"/>
    <cellStyle name="Normal 2 4 4" xfId="263"/>
    <cellStyle name="Normal 2 4 5" xfId="264"/>
    <cellStyle name="Normal 2 4 6" xfId="265"/>
    <cellStyle name="Normal 2 4 7" xfId="266"/>
    <cellStyle name="Normal 2 4 8" xfId="267"/>
    <cellStyle name="Normal 2 4 9" xfId="268"/>
    <cellStyle name="Normal 2 5" xfId="269"/>
    <cellStyle name="Normal 2 5 10" xfId="270"/>
    <cellStyle name="Normal 2 5 11" xfId="271"/>
    <cellStyle name="Normal 2 5 12" xfId="272"/>
    <cellStyle name="Normal 2 5 13" xfId="273"/>
    <cellStyle name="Normal 2 5 2" xfId="274"/>
    <cellStyle name="Normal 2 5 3" xfId="275"/>
    <cellStyle name="Normal 2 5 4" xfId="276"/>
    <cellStyle name="Normal 2 5 5" xfId="277"/>
    <cellStyle name="Normal 2 5 6" xfId="278"/>
    <cellStyle name="Normal 2 5 7" xfId="279"/>
    <cellStyle name="Normal 2 5 8" xfId="280"/>
    <cellStyle name="Normal 2 5 9" xfId="281"/>
    <cellStyle name="Normal 2 6" xfId="282"/>
    <cellStyle name="Normal 2 6 10" xfId="283"/>
    <cellStyle name="Normal 2 6 11" xfId="284"/>
    <cellStyle name="Normal 2 6 12" xfId="285"/>
    <cellStyle name="Normal 2 6 13" xfId="286"/>
    <cellStyle name="Normal 2 6 2" xfId="287"/>
    <cellStyle name="Normal 2 6 3" xfId="288"/>
    <cellStyle name="Normal 2 6 4" xfId="289"/>
    <cellStyle name="Normal 2 6 5" xfId="290"/>
    <cellStyle name="Normal 2 6 6" xfId="291"/>
    <cellStyle name="Normal 2 6 7" xfId="292"/>
    <cellStyle name="Normal 2 6 8" xfId="293"/>
    <cellStyle name="Normal 2 6 9" xfId="294"/>
    <cellStyle name="Normal 2 7" xfId="295"/>
    <cellStyle name="Normal 2 7 10" xfId="296"/>
    <cellStyle name="Normal 2 7 11" xfId="297"/>
    <cellStyle name="Normal 2 7 12" xfId="298"/>
    <cellStyle name="Normal 2 7 13" xfId="299"/>
    <cellStyle name="Normal 2 7 2" xfId="300"/>
    <cellStyle name="Normal 2 7 3" xfId="301"/>
    <cellStyle name="Normal 2 7 4" xfId="302"/>
    <cellStyle name="Normal 2 7 5" xfId="303"/>
    <cellStyle name="Normal 2 7 6" xfId="304"/>
    <cellStyle name="Normal 2 7 7" xfId="305"/>
    <cellStyle name="Normal 2 7 8" xfId="306"/>
    <cellStyle name="Normal 2 7 9" xfId="307"/>
    <cellStyle name="Normal 2 8" xfId="308"/>
    <cellStyle name="Normal 2 8 10" xfId="309"/>
    <cellStyle name="Normal 2 8 11" xfId="310"/>
    <cellStyle name="Normal 2 8 12" xfId="311"/>
    <cellStyle name="Normal 2 8 13" xfId="312"/>
    <cellStyle name="Normal 2 8 2" xfId="313"/>
    <cellStyle name="Normal 2 8 3" xfId="314"/>
    <cellStyle name="Normal 2 8 4" xfId="315"/>
    <cellStyle name="Normal 2 8 5" xfId="316"/>
    <cellStyle name="Normal 2 8 6" xfId="317"/>
    <cellStyle name="Normal 2 8 7" xfId="318"/>
    <cellStyle name="Normal 2 8 8" xfId="319"/>
    <cellStyle name="Normal 2 8 9" xfId="320"/>
    <cellStyle name="Normal 2 9" xfId="321"/>
    <cellStyle name="Normal 2_(1MP)_Ago09 corrigida" xfId="322"/>
    <cellStyle name="Normal 20" xfId="323"/>
    <cellStyle name="Normal 21" xfId="324"/>
    <cellStyle name="Normal 22" xfId="325"/>
    <cellStyle name="Normal 23" xfId="326"/>
    <cellStyle name="Normal 24" xfId="327"/>
    <cellStyle name="Normal 3" xfId="328"/>
    <cellStyle name="Normal 3 10" xfId="329"/>
    <cellStyle name="Normal 3 11" xfId="330"/>
    <cellStyle name="Normal 3 12" xfId="331"/>
    <cellStyle name="Normal 3 13" xfId="332"/>
    <cellStyle name="Normal 3 14" xfId="333"/>
    <cellStyle name="Normal 3 15" xfId="334"/>
    <cellStyle name="Normal 3 16" xfId="335"/>
    <cellStyle name="Normal 3 17" xfId="336"/>
    <cellStyle name="Normal 3 18" xfId="337"/>
    <cellStyle name="Normal 3 19" xfId="338"/>
    <cellStyle name="Normal 3 2" xfId="339"/>
    <cellStyle name="Normal 3 2 2" xfId="340"/>
    <cellStyle name="Normal 3 2 3" xfId="341"/>
    <cellStyle name="Normal 3 20" xfId="342"/>
    <cellStyle name="Normal 3 21" xfId="343"/>
    <cellStyle name="Normal 3 22" xfId="344"/>
    <cellStyle name="Normal 3 23" xfId="345"/>
    <cellStyle name="Normal 3 24" xfId="346"/>
    <cellStyle name="Normal 3 25" xfId="347"/>
    <cellStyle name="Normal 3 26" xfId="348"/>
    <cellStyle name="Normal 3 27" xfId="349"/>
    <cellStyle name="Normal 3 3" xfId="350"/>
    <cellStyle name="Normal 3 3 2" xfId="351"/>
    <cellStyle name="Normal 3 4" xfId="352"/>
    <cellStyle name="Normal 3 5" xfId="353"/>
    <cellStyle name="Normal 3 6" xfId="354"/>
    <cellStyle name="Normal 3 7" xfId="355"/>
    <cellStyle name="Normal 3 8" xfId="356"/>
    <cellStyle name="Normal 3 9" xfId="357"/>
    <cellStyle name="Normal 3_(1MP)_Ago09 corrigida" xfId="358"/>
    <cellStyle name="Normal 31 2 2" xfId="359"/>
    <cellStyle name="Normal 36" xfId="360"/>
    <cellStyle name="Normal 4" xfId="361"/>
    <cellStyle name="Normal 4 2" xfId="362"/>
    <cellStyle name="Normal 4 2 2" xfId="363"/>
    <cellStyle name="Normal 4 2 3" xfId="364"/>
    <cellStyle name="Normal 4 3" xfId="365"/>
    <cellStyle name="Normal 4 4" xfId="366"/>
    <cellStyle name="Normal 4 5" xfId="367"/>
    <cellStyle name="Normal 4 6" xfId="368"/>
    <cellStyle name="Normal 4_(1MP)_Ago09 corrigida" xfId="369"/>
    <cellStyle name="Normal 5" xfId="370"/>
    <cellStyle name="Normal 5 2" xfId="371"/>
    <cellStyle name="Normal 5 3" xfId="372"/>
    <cellStyle name="Normal 5_CREMA 1ª ETAPA - PORTO ESPERIDIÃO - PONTES E LACERDA FINAL" xfId="373"/>
    <cellStyle name="Normal 6" xfId="374"/>
    <cellStyle name="Normal 6 2" xfId="375"/>
    <cellStyle name="Normal 6 2 2" xfId="376"/>
    <cellStyle name="Normal 7" xfId="377"/>
    <cellStyle name="Normal 7 2" xfId="378"/>
    <cellStyle name="Normal 7 2 2" xfId="379"/>
    <cellStyle name="Normal 7 3" xfId="380"/>
    <cellStyle name="Normal 7_(1MP)_Ago09 corrigida" xfId="381"/>
    <cellStyle name="Normal 8" xfId="382"/>
    <cellStyle name="Normal 8 2" xfId="383"/>
    <cellStyle name="Normal 8 3" xfId="384"/>
    <cellStyle name="Normal 9" xfId="385"/>
    <cellStyle name="Normal 9 2" xfId="386"/>
    <cellStyle name="Normal 9_CREMA 1ª ETAPA - PORTO ESPERIDIÃO - PONTES E LACERDA FINAL" xfId="387"/>
    <cellStyle name="Normal_5ª Medição 199" xfId="388"/>
    <cellStyle name="Normal_5ª Medição 199 2" xfId="389"/>
    <cellStyle name="Normal_Geral" xfId="390"/>
    <cellStyle name="Normal_Mirassol" xfId="391"/>
    <cellStyle name="Nota 2" xfId="392"/>
    <cellStyle name="Note" xfId="393"/>
    <cellStyle name="Numeração" xfId="394"/>
    <cellStyle name="Output" xfId="395"/>
    <cellStyle name="Percent" xfId="396"/>
    <cellStyle name="Percentual" xfId="397"/>
    <cellStyle name="Ponto" xfId="398"/>
    <cellStyle name="Porcentagem" xfId="399" builtinId="5"/>
    <cellStyle name="Porcentagem 10" xfId="400"/>
    <cellStyle name="Porcentagem 2" xfId="401"/>
    <cellStyle name="Porcentagem 2 2" xfId="402"/>
    <cellStyle name="Porcentagem 2 2 2" xfId="403"/>
    <cellStyle name="Porcentagem 2 2 2 2" xfId="404"/>
    <cellStyle name="Porcentagem 2 2 3" xfId="405"/>
    <cellStyle name="Porcentagem 2 3" xfId="406"/>
    <cellStyle name="Porcentagem 2 3 2" xfId="407"/>
    <cellStyle name="Porcentagem 2 4" xfId="408"/>
    <cellStyle name="Porcentagem 2_(1MP)_Ago09 corrigida" xfId="409"/>
    <cellStyle name="Porcentagem 3" xfId="410"/>
    <cellStyle name="Porcentagem 3 2" xfId="411"/>
    <cellStyle name="Porcentagem 3 2 2" xfId="412"/>
    <cellStyle name="Porcentagem 3 3" xfId="413"/>
    <cellStyle name="Porcentagem 4" xfId="414"/>
    <cellStyle name="Porcentagem 4 2" xfId="415"/>
    <cellStyle name="Porcentagem 4 2 2" xfId="416"/>
    <cellStyle name="Porcentagem 4 3" xfId="417"/>
    <cellStyle name="Porcentagem 5" xfId="418"/>
    <cellStyle name="Porcentagem 5 2" xfId="419"/>
    <cellStyle name="Porcentagem 6" xfId="420"/>
    <cellStyle name="Porcentagem 6 2" xfId="421"/>
    <cellStyle name="Porcentagem 6 3" xfId="422"/>
    <cellStyle name="Porcentagem 7" xfId="423"/>
    <cellStyle name="Porcentagem 8" xfId="424"/>
    <cellStyle name="Porcentagem 9" xfId="425"/>
    <cellStyle name="Porcentaje" xfId="426"/>
    <cellStyle name="RM" xfId="427"/>
    <cellStyle name="Saída 2" xfId="428"/>
    <cellStyle name="Sep. milhar [0]" xfId="429"/>
    <cellStyle name="Separador de m" xfId="430"/>
    <cellStyle name="Separador de m 2" xfId="431"/>
    <cellStyle name="Separador de milhares 10" xfId="432"/>
    <cellStyle name="Separador de milhares 10 2" xfId="433"/>
    <cellStyle name="Separador de milhares 10 2 2" xfId="434"/>
    <cellStyle name="Separador de milhares 10 2 2 2" xfId="435"/>
    <cellStyle name="Separador de milhares 10 2 3" xfId="436"/>
    <cellStyle name="Separador de milhares 11" xfId="437"/>
    <cellStyle name="Separador de milhares 11 2" xfId="438"/>
    <cellStyle name="Separador de milhares 11 2 2" xfId="439"/>
    <cellStyle name="Separador de milhares 11 2 2 2" xfId="440"/>
    <cellStyle name="Separador de milhares 11 2 3" xfId="441"/>
    <cellStyle name="Separador de milhares 12" xfId="442"/>
    <cellStyle name="Separador de milhares 12 2" xfId="443"/>
    <cellStyle name="Separador de milhares 12 2 2" xfId="444"/>
    <cellStyle name="Separador de milhares 12 2 2 2" xfId="445"/>
    <cellStyle name="Separador de milhares 12 2 2 2 2" xfId="446"/>
    <cellStyle name="Separador de milhares 12 2 2 3" xfId="447"/>
    <cellStyle name="Separador de milhares 12 2 3" xfId="448"/>
    <cellStyle name="Separador de milhares 12 2 3 2" xfId="449"/>
    <cellStyle name="Separador de milhares 12 2 4" xfId="450"/>
    <cellStyle name="Separador de milhares 12 3" xfId="451"/>
    <cellStyle name="Separador de milhares 12 3 2" xfId="452"/>
    <cellStyle name="Separador de milhares 12 3 2 2" xfId="453"/>
    <cellStyle name="Separador de milhares 12 3 3" xfId="454"/>
    <cellStyle name="Separador de milhares 12_comp sicro mt setembro 2010 - brita corrigida" xfId="455"/>
    <cellStyle name="Separador de milhares 13" xfId="456"/>
    <cellStyle name="Separador de milhares 13 2" xfId="457"/>
    <cellStyle name="Separador de milhares 13 2 2" xfId="458"/>
    <cellStyle name="Separador de milhares 13 2 2 2" xfId="459"/>
    <cellStyle name="Separador de milhares 13 2 3" xfId="460"/>
    <cellStyle name="Separador de milhares 14" xfId="461"/>
    <cellStyle name="Separador de milhares 14 2" xfId="462"/>
    <cellStyle name="Separador de milhares 14 2 2" xfId="463"/>
    <cellStyle name="Separador de milhares 14 2 2 2" xfId="464"/>
    <cellStyle name="Separador de milhares 14 2 2 2 2" xfId="465"/>
    <cellStyle name="Separador de milhares 14 2 2 2 2 2" xfId="466"/>
    <cellStyle name="Separador de milhares 14 2 2 2 3" xfId="467"/>
    <cellStyle name="Separador de milhares 14 2 2 3" xfId="468"/>
    <cellStyle name="Separador de milhares 14 2 2 3 2" xfId="469"/>
    <cellStyle name="Separador de milhares 14 2 2 4" xfId="470"/>
    <cellStyle name="Separador de milhares 14 2 3" xfId="471"/>
    <cellStyle name="Separador de milhares 14 2 3 2" xfId="472"/>
    <cellStyle name="Separador de milhares 14 2 3 2 2" xfId="473"/>
    <cellStyle name="Separador de milhares 14 2 3 3" xfId="474"/>
    <cellStyle name="Separador de milhares 14 2 4" xfId="475"/>
    <cellStyle name="Separador de milhares 14 2 4 2" xfId="476"/>
    <cellStyle name="Separador de milhares 14 2 5" xfId="477"/>
    <cellStyle name="Separador de milhares 14 3" xfId="478"/>
    <cellStyle name="Separador de milhares 14 3 2" xfId="479"/>
    <cellStyle name="Separador de milhares 14 3 2 2" xfId="480"/>
    <cellStyle name="Separador de milhares 14 3 3" xfId="481"/>
    <cellStyle name="Separador de milhares 14_comp sicro mt setembro 2010 - brita corrigida" xfId="482"/>
    <cellStyle name="Separador de milhares 15" xfId="483"/>
    <cellStyle name="Separador de milhares 15 2" xfId="484"/>
    <cellStyle name="Separador de milhares 15 2 2" xfId="485"/>
    <cellStyle name="Separador de milhares 15 2 2 2" xfId="486"/>
    <cellStyle name="Separador de milhares 15 2 3" xfId="487"/>
    <cellStyle name="Separador de milhares 15 3" xfId="488"/>
    <cellStyle name="Separador de milhares 15 3 2" xfId="489"/>
    <cellStyle name="Separador de milhares 15 3 2 2" xfId="490"/>
    <cellStyle name="Separador de milhares 15 3 3" xfId="491"/>
    <cellStyle name="Separador de milhares 16" xfId="492"/>
    <cellStyle name="Separador de milhares 16 2" xfId="493"/>
    <cellStyle name="Separador de milhares 16 2 2" xfId="494"/>
    <cellStyle name="Separador de milhares 16 2 2 2" xfId="495"/>
    <cellStyle name="Separador de milhares 16 2 3" xfId="496"/>
    <cellStyle name="Separador de milhares 17" xfId="497"/>
    <cellStyle name="Separador de milhares 17 2" xfId="498"/>
    <cellStyle name="Separador de milhares 17 2 2" xfId="499"/>
    <cellStyle name="Separador de milhares 17 2 2 2" xfId="500"/>
    <cellStyle name="Separador de milhares 17 2 2 2 2" xfId="501"/>
    <cellStyle name="Separador de milhares 17 2 2 3" xfId="502"/>
    <cellStyle name="Separador de milhares 17 2 3" xfId="503"/>
    <cellStyle name="Separador de milhares 17 2 3 2" xfId="504"/>
    <cellStyle name="Separador de milhares 17 2 4" xfId="505"/>
    <cellStyle name="Separador de milhares 17 3" xfId="506"/>
    <cellStyle name="Separador de milhares 17 3 2" xfId="507"/>
    <cellStyle name="Separador de milhares 17 3 2 2" xfId="508"/>
    <cellStyle name="Separador de milhares 17 3 2 2 2" xfId="509"/>
    <cellStyle name="Separador de milhares 17 3 2 3" xfId="510"/>
    <cellStyle name="Separador de milhares 17 3 3" xfId="511"/>
    <cellStyle name="Separador de milhares 17 3 3 2" xfId="512"/>
    <cellStyle name="Separador de milhares 17 3 4" xfId="513"/>
    <cellStyle name="Separador de milhares 17 4" xfId="514"/>
    <cellStyle name="Separador de milhares 17 4 2" xfId="515"/>
    <cellStyle name="Separador de milhares 17 4 2 2" xfId="516"/>
    <cellStyle name="Separador de milhares 17 4 2 2 2" xfId="517"/>
    <cellStyle name="Separador de milhares 17 4 2 3" xfId="518"/>
    <cellStyle name="Separador de milhares 17 4 3" xfId="519"/>
    <cellStyle name="Separador de milhares 17 4 3 2" xfId="520"/>
    <cellStyle name="Separador de milhares 17 4 4" xfId="521"/>
    <cellStyle name="Separador de milhares 17 5" xfId="522"/>
    <cellStyle name="Separador de milhares 17 5 2" xfId="523"/>
    <cellStyle name="Separador de milhares 17 5 2 2" xfId="524"/>
    <cellStyle name="Separador de milhares 17 5 3" xfId="525"/>
    <cellStyle name="Separador de milhares 17_comp sicro mt setembro 2010 - brita corrigida" xfId="526"/>
    <cellStyle name="Separador de milhares 18" xfId="527"/>
    <cellStyle name="Separador de milhares 18 2" xfId="528"/>
    <cellStyle name="Separador de milhares 18 2 2" xfId="529"/>
    <cellStyle name="Separador de milhares 18 3" xfId="530"/>
    <cellStyle name="Separador de milhares 18 3 2" xfId="531"/>
    <cellStyle name="Separador de milhares 18 3 2 2" xfId="532"/>
    <cellStyle name="Separador de milhares 18 3 3" xfId="533"/>
    <cellStyle name="Separador de milhares 18_comp sicro mt setembro 2010 - brita corrigida" xfId="534"/>
    <cellStyle name="Separador de milhares 19" xfId="535"/>
    <cellStyle name="Separador de milhares 19 2" xfId="536"/>
    <cellStyle name="Separador de milhares 19 2 2" xfId="537"/>
    <cellStyle name="Separador de milhares 19 2 2 2" xfId="538"/>
    <cellStyle name="Separador de milhares 19 2 3" xfId="539"/>
    <cellStyle name="Separador de milhares 19 3" xfId="540"/>
    <cellStyle name="Separador de milhares 19 3 2" xfId="541"/>
    <cellStyle name="Separador de milhares 19 3 2 2" xfId="542"/>
    <cellStyle name="Separador de milhares 19 3 3" xfId="543"/>
    <cellStyle name="Separador de milhares 19_PATO_km614,4_km799,3 - rev07 - sicro mt set -10 (alt betuminosos)" xfId="544"/>
    <cellStyle name="Separador de milhares 2" xfId="545"/>
    <cellStyle name="Separador de milhares 2 2" xfId="546"/>
    <cellStyle name="Separador de milhares 2 2 2" xfId="547"/>
    <cellStyle name="Separador de milhares 2 2 2 2" xfId="548"/>
    <cellStyle name="Separador de milhares 2 2 2 2 2" xfId="549"/>
    <cellStyle name="Separador de milhares 2 2 2 3" xfId="550"/>
    <cellStyle name="Separador de milhares 2 2 3" xfId="551"/>
    <cellStyle name="Separador de milhares 2 2 4" xfId="552"/>
    <cellStyle name="Separador de milhares 2 3" xfId="553"/>
    <cellStyle name="Separador de milhares 2 3 2" xfId="554"/>
    <cellStyle name="Separador de milhares 2 3 2 2" xfId="555"/>
    <cellStyle name="Separador de milhares 2 3 2 2 2" xfId="556"/>
    <cellStyle name="Separador de milhares 2 3 2 3" xfId="557"/>
    <cellStyle name="Separador de milhares 2 3 2 4" xfId="558"/>
    <cellStyle name="Separador de milhares 2 3 3" xfId="559"/>
    <cellStyle name="Separador de milhares 2 4" xfId="560"/>
    <cellStyle name="Separador de milhares 2 4 2" xfId="561"/>
    <cellStyle name="Separador de milhares 2 5" xfId="562"/>
    <cellStyle name="Separador de milhares 2 5 2" xfId="563"/>
    <cellStyle name="Separador de milhares 2 5 2 2" xfId="564"/>
    <cellStyle name="Separador de milhares 2 5 3" xfId="565"/>
    <cellStyle name="Separador de milhares 2 6" xfId="566"/>
    <cellStyle name="Separador de milhares 2 6 2" xfId="567"/>
    <cellStyle name="Separador de milhares 2 7" xfId="568"/>
    <cellStyle name="Separador de milhares 2_(1MP)_Ago09 corrigida" xfId="569"/>
    <cellStyle name="Separador de milhares 20" xfId="570"/>
    <cellStyle name="Separador de milhares 20 2" xfId="571"/>
    <cellStyle name="Separador de milhares 20 2 2" xfId="572"/>
    <cellStyle name="Separador de milhares 20 2 2 2" xfId="573"/>
    <cellStyle name="Separador de milhares 20 2 3" xfId="574"/>
    <cellStyle name="Separador de milhares 21" xfId="575"/>
    <cellStyle name="Separador de milhares 21 2" xfId="576"/>
    <cellStyle name="Separador de milhares 21 2 2" xfId="577"/>
    <cellStyle name="Separador de milhares 21 2 2 2" xfId="578"/>
    <cellStyle name="Separador de milhares 21 2 3" xfId="579"/>
    <cellStyle name="Separador de milhares 22" xfId="580"/>
    <cellStyle name="Separador de milhares 22 2" xfId="581"/>
    <cellStyle name="Separador de milhares 22 2 2" xfId="582"/>
    <cellStyle name="Separador de milhares 22 2 2 2" xfId="583"/>
    <cellStyle name="Separador de milhares 22 2 3" xfId="584"/>
    <cellStyle name="Separador de milhares 23" xfId="585"/>
    <cellStyle name="Separador de milhares 23 2" xfId="586"/>
    <cellStyle name="Separador de milhares 23 2 2" xfId="587"/>
    <cellStyle name="Separador de milhares 23 2 2 2" xfId="588"/>
    <cellStyle name="Separador de milhares 23 2 3" xfId="589"/>
    <cellStyle name="Separador de milhares 24" xfId="590"/>
    <cellStyle name="Separador de milhares 25" xfId="591"/>
    <cellStyle name="Separador de milhares 25 2" xfId="592"/>
    <cellStyle name="Separador de milhares 25 2 2" xfId="593"/>
    <cellStyle name="Separador de milhares 25 3" xfId="594"/>
    <cellStyle name="Separador de milhares 3" xfId="595"/>
    <cellStyle name="Separador de milhares 3 2" xfId="596"/>
    <cellStyle name="Separador de milhares 3 2 2" xfId="597"/>
    <cellStyle name="Separador de milhares 3 2 3" xfId="598"/>
    <cellStyle name="Separador de milhares 3 2 4" xfId="599"/>
    <cellStyle name="Separador de milhares 3 2 4 2" xfId="600"/>
    <cellStyle name="Separador de milhares 3 2 4 2 2" xfId="601"/>
    <cellStyle name="Separador de milhares 3 2 4 2 2 2" xfId="602"/>
    <cellStyle name="Separador de milhares 3 2 4 2 3" xfId="603"/>
    <cellStyle name="Separador de milhares 3 2 5" xfId="604"/>
    <cellStyle name="Separador de milhares 3 2 5 2" xfId="605"/>
    <cellStyle name="Separador de milhares 3 2 5 2 2" xfId="606"/>
    <cellStyle name="Separador de milhares 3 2 5 3" xfId="607"/>
    <cellStyle name="Separador de milhares 3 2 6" xfId="608"/>
    <cellStyle name="Separador de milhares 3 2 6 2" xfId="609"/>
    <cellStyle name="Separador de milhares 3 2 7" xfId="610"/>
    <cellStyle name="Separador de milhares 3 2 8" xfId="611"/>
    <cellStyle name="Separador de milhares 3 3" xfId="612"/>
    <cellStyle name="Separador de milhares 3 3 2" xfId="613"/>
    <cellStyle name="Separador de milhares 3 3 2 2" xfId="614"/>
    <cellStyle name="Separador de milhares 3 3 3" xfId="615"/>
    <cellStyle name="Separador de milhares 3 4" xfId="616"/>
    <cellStyle name="Separador de milhares 3 4 2" xfId="617"/>
    <cellStyle name="Separador de milhares 3 5" xfId="618"/>
    <cellStyle name="Separador de milhares 3_(1MP)_Ago09 corrigida" xfId="619"/>
    <cellStyle name="Separador de milhares 4" xfId="620"/>
    <cellStyle name="Separador de milhares 4 2" xfId="621"/>
    <cellStyle name="Separador de milhares 4 2 2" xfId="622"/>
    <cellStyle name="Separador de milhares 4 2 2 2" xfId="623"/>
    <cellStyle name="Separador de milhares 4 2 2 2 2" xfId="624"/>
    <cellStyle name="Separador de milhares 4 2 2 3" xfId="625"/>
    <cellStyle name="Separador de milhares 4 2 3" xfId="626"/>
    <cellStyle name="Separador de milhares 4 2 3 2" xfId="627"/>
    <cellStyle name="Separador de milhares 4 2 4" xfId="628"/>
    <cellStyle name="Separador de milhares 4 2 5" xfId="629"/>
    <cellStyle name="Separador de milhares 4 3" xfId="630"/>
    <cellStyle name="Separador de milhares 4 3 2" xfId="631"/>
    <cellStyle name="Separador de milhares 4 3 2 2" xfId="632"/>
    <cellStyle name="Separador de milhares 4 3 3" xfId="633"/>
    <cellStyle name="Separador de milhares 4 4" xfId="634"/>
    <cellStyle name="Separador de milhares 4 4 2" xfId="635"/>
    <cellStyle name="Separador de milhares 4 5" xfId="636"/>
    <cellStyle name="Separador de milhares 4_(1MP)_Ago09 corrigida" xfId="637"/>
    <cellStyle name="Separador de milhares 5" xfId="638"/>
    <cellStyle name="Separador de milhares 5 2" xfId="639"/>
    <cellStyle name="Separador de milhares 5 2 2" xfId="640"/>
    <cellStyle name="Separador de milhares 5 2 2 2" xfId="641"/>
    <cellStyle name="Separador de milhares 5 2 2 2 2" xfId="642"/>
    <cellStyle name="Separador de milhares 5 2 2 2 2 2" xfId="643"/>
    <cellStyle name="Separador de milhares 5 2 2 2 3" xfId="644"/>
    <cellStyle name="Separador de milhares 5 2 2 3" xfId="645"/>
    <cellStyle name="Separador de milhares 5 2 2 3 2" xfId="646"/>
    <cellStyle name="Separador de milhares 5 2 2 4" xfId="647"/>
    <cellStyle name="Separador de milhares 5 2 3" xfId="648"/>
    <cellStyle name="Separador de milhares 5 2 3 2" xfId="649"/>
    <cellStyle name="Separador de milhares 5 2 3 2 2" xfId="650"/>
    <cellStyle name="Separador de milhares 5 2 3 2 2 2" xfId="651"/>
    <cellStyle name="Separador de milhares 5 2 3 2 3" xfId="652"/>
    <cellStyle name="Separador de milhares 5 2 3 3" xfId="653"/>
    <cellStyle name="Separador de milhares 5 2 3 3 2" xfId="654"/>
    <cellStyle name="Separador de milhares 5 2 3 4" xfId="655"/>
    <cellStyle name="Separador de milhares 5 2 4" xfId="656"/>
    <cellStyle name="Separador de milhares 5 2 4 2" xfId="657"/>
    <cellStyle name="Separador de milhares 5 2 4 2 2" xfId="658"/>
    <cellStyle name="Separador de milhares 5 2 4 3" xfId="659"/>
    <cellStyle name="Separador de milhares 5 2 5" xfId="660"/>
    <cellStyle name="Separador de milhares 5 2 5 2" xfId="661"/>
    <cellStyle name="Separador de milhares 5 2 6" xfId="662"/>
    <cellStyle name="Separador de milhares 5 2 7" xfId="663"/>
    <cellStyle name="Separador de milhares 5 3" xfId="664"/>
    <cellStyle name="Separador de milhares 5 3 2" xfId="665"/>
    <cellStyle name="Separador de milhares 5 3 2 2" xfId="666"/>
    <cellStyle name="Separador de milhares 5 3 2 2 2" xfId="667"/>
    <cellStyle name="Separador de milhares 5 3 2 3" xfId="668"/>
    <cellStyle name="Separador de milhares 5 3 3" xfId="669"/>
    <cellStyle name="Separador de milhares 5 3 3 2" xfId="670"/>
    <cellStyle name="Separador de milhares 5 3 4" xfId="671"/>
    <cellStyle name="Separador de milhares 5 4" xfId="672"/>
    <cellStyle name="Separador de milhares 5 4 2" xfId="673"/>
    <cellStyle name="Separador de milhares 5 4 2 2" xfId="674"/>
    <cellStyle name="Separador de milhares 5 4 2 2 2" xfId="675"/>
    <cellStyle name="Separador de milhares 5 4 2 3" xfId="676"/>
    <cellStyle name="Separador de milhares 5 4 3" xfId="677"/>
    <cellStyle name="Separador de milhares 5 4 3 2" xfId="678"/>
    <cellStyle name="Separador de milhares 5 4 4" xfId="679"/>
    <cellStyle name="Separador de milhares 5 5" xfId="680"/>
    <cellStyle name="Separador de milhares 5 6" xfId="681"/>
    <cellStyle name="Separador de milhares 5 6 2" xfId="682"/>
    <cellStyle name="Separador de milhares 5 6 2 2" xfId="683"/>
    <cellStyle name="Separador de milhares 5 6 3" xfId="684"/>
    <cellStyle name="Separador de milhares 5_(1MP)_Ago09 corrigida" xfId="685"/>
    <cellStyle name="Separador de milhares 6" xfId="686"/>
    <cellStyle name="Separador de milhares 6 2" xfId="687"/>
    <cellStyle name="Separador de milhares 6 2 2" xfId="688"/>
    <cellStyle name="Separador de milhares 6 2 2 2" xfId="689"/>
    <cellStyle name="Separador de milhares 6 2 2 2 2" xfId="690"/>
    <cellStyle name="Separador de milhares 6 2 2 2 2 2" xfId="691"/>
    <cellStyle name="Separador de milhares 6 2 2 2 3" xfId="692"/>
    <cellStyle name="Separador de milhares 6 2 2 3" xfId="693"/>
    <cellStyle name="Separador de milhares 6 2 2 3 2" xfId="694"/>
    <cellStyle name="Separador de milhares 6 2 2 4" xfId="695"/>
    <cellStyle name="Separador de milhares 6 2 3" xfId="696"/>
    <cellStyle name="Separador de milhares 6 2 3 2" xfId="697"/>
    <cellStyle name="Separador de milhares 6 2 3 2 2" xfId="698"/>
    <cellStyle name="Separador de milhares 6 2 3 3" xfId="699"/>
    <cellStyle name="Separador de milhares 6 2 4" xfId="700"/>
    <cellStyle name="Separador de milhares 6 2 4 2" xfId="701"/>
    <cellStyle name="Separador de milhares 6 2 5" xfId="702"/>
    <cellStyle name="Separador de milhares 6 3" xfId="703"/>
    <cellStyle name="Separador de milhares 6 3 2" xfId="704"/>
    <cellStyle name="Separador de milhares 6 3 2 2" xfId="705"/>
    <cellStyle name="Separador de milhares 6 3 3" xfId="706"/>
    <cellStyle name="Separador de milhares 6_(1MP)_Ago09 corrigida" xfId="707"/>
    <cellStyle name="Separador de milhares 7" xfId="708"/>
    <cellStyle name="Separador de milhares 7 2" xfId="709"/>
    <cellStyle name="Separador de milhares 7 2 2" xfId="710"/>
    <cellStyle name="Separador de milhares 7 2 2 2" xfId="711"/>
    <cellStyle name="Separador de milhares 7 2 2 2 2" xfId="712"/>
    <cellStyle name="Separador de milhares 7 2 2 3" xfId="713"/>
    <cellStyle name="Separador de milhares 7 2 3" xfId="714"/>
    <cellStyle name="Separador de milhares 7 2 3 2" xfId="715"/>
    <cellStyle name="Separador de milhares 7 2 4" xfId="716"/>
    <cellStyle name="Separador de milhares 7 3" xfId="717"/>
    <cellStyle name="Separador de milhares 7 3 2" xfId="718"/>
    <cellStyle name="Separador de milhares 7 3 2 2" xfId="719"/>
    <cellStyle name="Separador de milhares 7 3 3" xfId="720"/>
    <cellStyle name="Separador de milhares 7_comp sicro mt setembro 2010 - brita corrigida" xfId="721"/>
    <cellStyle name="Separador de milhares 8" xfId="722"/>
    <cellStyle name="Separador de milhares 8 2" xfId="723"/>
    <cellStyle name="Separador de milhares 8 2 2" xfId="724"/>
    <cellStyle name="Separador de milhares 8 2 2 2" xfId="725"/>
    <cellStyle name="Separador de milhares 8 2 2 2 2" xfId="726"/>
    <cellStyle name="Separador de milhares 8 2 2 3" xfId="727"/>
    <cellStyle name="Separador de milhares 8 2 3" xfId="728"/>
    <cellStyle name="Separador de milhares 8 2 3 2" xfId="729"/>
    <cellStyle name="Separador de milhares 8 2 4" xfId="730"/>
    <cellStyle name="Separador de milhares 8 3" xfId="731"/>
    <cellStyle name="Separador de milhares 8 4" xfId="732"/>
    <cellStyle name="Separador de milhares 8 4 2" xfId="733"/>
    <cellStyle name="Separador de milhares 8 4 2 2" xfId="734"/>
    <cellStyle name="Separador de milhares 8 4 3" xfId="735"/>
    <cellStyle name="Separador de milhares 8_(1MP)_Ago09 corrigida" xfId="736"/>
    <cellStyle name="Separador de milhares 9" xfId="737"/>
    <cellStyle name="Separador de milhares 9 2" xfId="738"/>
    <cellStyle name="Separador de milhares 9 2 2" xfId="739"/>
    <cellStyle name="Separador de milhares 9 2 2 2" xfId="740"/>
    <cellStyle name="Separador de milhares 9 2 3" xfId="741"/>
    <cellStyle name="SSS" xfId="742"/>
    <cellStyle name="SUMA PARCIAL" xfId="743"/>
    <cellStyle name="Texto de Aviso 2" xfId="744"/>
    <cellStyle name="Texto Explicativo 2" xfId="745"/>
    <cellStyle name="Title" xfId="746"/>
    <cellStyle name="Título 1 1" xfId="747"/>
    <cellStyle name="Título 1 1 1" xfId="748"/>
    <cellStyle name="Título 1 1_(1MP)_Ago09 corrigida" xfId="749"/>
    <cellStyle name="Título 1 2" xfId="750"/>
    <cellStyle name="Título 2 2" xfId="751"/>
    <cellStyle name="Título 3 2" xfId="752"/>
    <cellStyle name="Título 4 2" xfId="753"/>
    <cellStyle name="Título 5" xfId="754"/>
    <cellStyle name="Titulo1" xfId="755"/>
    <cellStyle name="Titulo2" xfId="756"/>
    <cellStyle name="Total 2" xfId="757"/>
    <cellStyle name="V¡rgula" xfId="758"/>
    <cellStyle name="V¡rgula0" xfId="759"/>
    <cellStyle name="Vírgula" xfId="760" builtinId="3"/>
    <cellStyle name="Vírgula 10" xfId="761"/>
    <cellStyle name="Vírgula 10 2" xfId="762"/>
    <cellStyle name="Vírgula 10 2 2" xfId="763"/>
    <cellStyle name="Vírgula 10 3" xfId="764"/>
    <cellStyle name="Vírgula 11" xfId="765"/>
    <cellStyle name="Vírgula 12" xfId="766"/>
    <cellStyle name="Vírgula 12 2" xfId="767"/>
    <cellStyle name="Vírgula 12 2 2" xfId="768"/>
    <cellStyle name="Vírgula 13" xfId="769"/>
    <cellStyle name="Vírgula 14" xfId="770"/>
    <cellStyle name="Vírgula 15" xfId="771"/>
    <cellStyle name="Vírgula 15 2" xfId="772"/>
    <cellStyle name="Vírgula 15 2 2" xfId="773"/>
    <cellStyle name="Vírgula 2" xfId="774"/>
    <cellStyle name="Vírgula 2 2" xfId="775"/>
    <cellStyle name="Vírgula 2 2 2" xfId="776"/>
    <cellStyle name="Vírgula 2 2 2 2" xfId="777"/>
    <cellStyle name="Vírgula 2 2 2 2 2" xfId="778"/>
    <cellStyle name="Vírgula 2 2 3" xfId="779"/>
    <cellStyle name="Vírgula 2 3" xfId="780"/>
    <cellStyle name="Vírgula 2 3 2" xfId="781"/>
    <cellStyle name="Vírgula 2 3 2 2" xfId="782"/>
    <cellStyle name="Vírgula 2 3 3" xfId="783"/>
    <cellStyle name="Vírgula 2 4" xfId="784"/>
    <cellStyle name="Vírgula 3" xfId="785"/>
    <cellStyle name="Vírgula 3 2" xfId="786"/>
    <cellStyle name="Vírgula 3 2 2" xfId="787"/>
    <cellStyle name="Vírgula 3 2 2 2" xfId="788"/>
    <cellStyle name="Vírgula 3 2 3" xfId="789"/>
    <cellStyle name="Vírgula 3 3" xfId="790"/>
    <cellStyle name="Vírgula 3 3 2" xfId="791"/>
    <cellStyle name="Vírgula 3 4" xfId="792"/>
    <cellStyle name="Vírgula 3 5" xfId="793"/>
    <cellStyle name="Vírgula 4" xfId="794"/>
    <cellStyle name="Vírgula 4 2" xfId="795"/>
    <cellStyle name="Vírgula 4 3" xfId="796"/>
    <cellStyle name="Vírgula 4 3 2" xfId="797"/>
    <cellStyle name="Vírgula 4 4" xfId="798"/>
    <cellStyle name="Vírgula 5" xfId="799"/>
    <cellStyle name="Vírgula 5 2" xfId="800"/>
    <cellStyle name="Vírgula 5 2 2" xfId="801"/>
    <cellStyle name="Vírgula 5 3" xfId="802"/>
    <cellStyle name="Vírgula 5 4" xfId="803"/>
    <cellStyle name="Vírgula 6" xfId="804"/>
    <cellStyle name="Vírgula 6 2" xfId="805"/>
    <cellStyle name="Vírgula 6 2 2" xfId="806"/>
    <cellStyle name="Vírgula 6 3" xfId="807"/>
    <cellStyle name="Vírgula 7" xfId="808"/>
    <cellStyle name="Vírgula 7 2" xfId="809"/>
    <cellStyle name="Vírgula 7 2 2" xfId="810"/>
    <cellStyle name="Vírgula 7 3" xfId="811"/>
    <cellStyle name="Vírgula 8" xfId="812"/>
    <cellStyle name="Vírgula 8 2" xfId="813"/>
    <cellStyle name="Vírgula 9" xfId="814"/>
    <cellStyle name="Vírgula 9 2" xfId="815"/>
    <cellStyle name="Vírgula0" xfId="816"/>
    <cellStyle name="Währung" xfId="817"/>
    <cellStyle name="Währung 2" xfId="818"/>
    <cellStyle name="Warning Text" xfId="819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0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externalLink" Target="externalLinks/externalLink1.xml"/><Relationship Id="rId78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4" Type="http://schemas.openxmlformats.org/officeDocument/2006/relationships/image" Target="../media/image8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png"/><Relationship Id="rId1" Type="http://schemas.openxmlformats.org/officeDocument/2006/relationships/image" Target="../media/image15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.png"/><Relationship Id="rId2" Type="http://schemas.openxmlformats.org/officeDocument/2006/relationships/image" Target="../media/image18.png"/><Relationship Id="rId1" Type="http://schemas.openxmlformats.org/officeDocument/2006/relationships/image" Target="../media/image17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3.png"/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7.png"/><Relationship Id="rId1" Type="http://schemas.openxmlformats.org/officeDocument/2006/relationships/image" Target="../media/image26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31</xdr:row>
      <xdr:rowOff>104775</xdr:rowOff>
    </xdr:from>
    <xdr:to>
      <xdr:col>28</xdr:col>
      <xdr:colOff>85725</xdr:colOff>
      <xdr:row>68</xdr:row>
      <xdr:rowOff>57150</xdr:rowOff>
    </xdr:to>
    <xdr:pic>
      <xdr:nvPicPr>
        <xdr:cNvPr id="268392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7877175"/>
          <a:ext cx="8067675" cy="594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32</xdr:row>
      <xdr:rowOff>142875</xdr:rowOff>
    </xdr:from>
    <xdr:to>
      <xdr:col>28</xdr:col>
      <xdr:colOff>104775</xdr:colOff>
      <xdr:row>69</xdr:row>
      <xdr:rowOff>95250</xdr:rowOff>
    </xdr:to>
    <xdr:pic>
      <xdr:nvPicPr>
        <xdr:cNvPr id="270437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175" y="8096250"/>
          <a:ext cx="8067675" cy="594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27</xdr:row>
      <xdr:rowOff>9525</xdr:rowOff>
    </xdr:from>
    <xdr:to>
      <xdr:col>7</xdr:col>
      <xdr:colOff>628650</xdr:colOff>
      <xdr:row>50</xdr:row>
      <xdr:rowOff>57150</xdr:rowOff>
    </xdr:to>
    <xdr:pic>
      <xdr:nvPicPr>
        <xdr:cNvPr id="96251" name="Imagem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" y="4581525"/>
          <a:ext cx="8477250" cy="384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666750</xdr:colOff>
      <xdr:row>9</xdr:row>
      <xdr:rowOff>400050</xdr:rowOff>
    </xdr:from>
    <xdr:to>
      <xdr:col>12</xdr:col>
      <xdr:colOff>561975</xdr:colOff>
      <xdr:row>19</xdr:row>
      <xdr:rowOff>38100</xdr:rowOff>
    </xdr:to>
    <xdr:pic>
      <xdr:nvPicPr>
        <xdr:cNvPr id="162607" name="Imagem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0" y="2609850"/>
          <a:ext cx="545782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19050</xdr:colOff>
      <xdr:row>8</xdr:row>
      <xdr:rowOff>390525</xdr:rowOff>
    </xdr:from>
    <xdr:to>
      <xdr:col>12</xdr:col>
      <xdr:colOff>504825</xdr:colOff>
      <xdr:row>9</xdr:row>
      <xdr:rowOff>409575</xdr:rowOff>
    </xdr:to>
    <xdr:pic>
      <xdr:nvPicPr>
        <xdr:cNvPr id="162608" name="Imagem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72075" y="1981200"/>
          <a:ext cx="53721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104775</xdr:rowOff>
    </xdr:from>
    <xdr:to>
      <xdr:col>13</xdr:col>
      <xdr:colOff>180975</xdr:colOff>
      <xdr:row>16</xdr:row>
      <xdr:rowOff>142875</xdr:rowOff>
    </xdr:to>
    <xdr:pic>
      <xdr:nvPicPr>
        <xdr:cNvPr id="314456" name="Imagem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04775"/>
          <a:ext cx="8020050" cy="262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200025</xdr:colOff>
      <xdr:row>17</xdr:row>
      <xdr:rowOff>0</xdr:rowOff>
    </xdr:from>
    <xdr:to>
      <xdr:col>13</xdr:col>
      <xdr:colOff>66675</xdr:colOff>
      <xdr:row>18</xdr:row>
      <xdr:rowOff>66675</xdr:rowOff>
    </xdr:to>
    <xdr:pic>
      <xdr:nvPicPr>
        <xdr:cNvPr id="314457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2752725"/>
          <a:ext cx="77914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152400</xdr:colOff>
      <xdr:row>18</xdr:row>
      <xdr:rowOff>123825</xdr:rowOff>
    </xdr:from>
    <xdr:to>
      <xdr:col>13</xdr:col>
      <xdr:colOff>47625</xdr:colOff>
      <xdr:row>20</xdr:row>
      <xdr:rowOff>0</xdr:rowOff>
    </xdr:to>
    <xdr:pic>
      <xdr:nvPicPr>
        <xdr:cNvPr id="314458" name="Imagem 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3038475"/>
          <a:ext cx="78200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190500</xdr:colOff>
      <xdr:row>20</xdr:row>
      <xdr:rowOff>9525</xdr:rowOff>
    </xdr:from>
    <xdr:to>
      <xdr:col>13</xdr:col>
      <xdr:colOff>38100</xdr:colOff>
      <xdr:row>22</xdr:row>
      <xdr:rowOff>19050</xdr:rowOff>
    </xdr:to>
    <xdr:pic>
      <xdr:nvPicPr>
        <xdr:cNvPr id="314459" name="Imagem 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3248025"/>
          <a:ext cx="77724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38100</xdr:rowOff>
    </xdr:from>
    <xdr:to>
      <xdr:col>6</xdr:col>
      <xdr:colOff>409575</xdr:colOff>
      <xdr:row>37</xdr:row>
      <xdr:rowOff>133350</xdr:rowOff>
    </xdr:to>
    <xdr:pic>
      <xdr:nvPicPr>
        <xdr:cNvPr id="217801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0025"/>
          <a:ext cx="4067175" cy="592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38</xdr:row>
      <xdr:rowOff>95250</xdr:rowOff>
    </xdr:from>
    <xdr:to>
      <xdr:col>6</xdr:col>
      <xdr:colOff>504825</xdr:colOff>
      <xdr:row>71</xdr:row>
      <xdr:rowOff>76200</xdr:rowOff>
    </xdr:to>
    <xdr:pic>
      <xdr:nvPicPr>
        <xdr:cNvPr id="217802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48400"/>
          <a:ext cx="4162425" cy="532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73</xdr:row>
      <xdr:rowOff>114300</xdr:rowOff>
    </xdr:from>
    <xdr:to>
      <xdr:col>6</xdr:col>
      <xdr:colOff>266700</xdr:colOff>
      <xdr:row>101</xdr:row>
      <xdr:rowOff>28575</xdr:rowOff>
    </xdr:to>
    <xdr:pic>
      <xdr:nvPicPr>
        <xdr:cNvPr id="217803" name="Imagem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934825"/>
          <a:ext cx="3924300" cy="444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57150</xdr:rowOff>
    </xdr:from>
    <xdr:to>
      <xdr:col>5</xdr:col>
      <xdr:colOff>276225</xdr:colOff>
      <xdr:row>26</xdr:row>
      <xdr:rowOff>85725</xdr:rowOff>
    </xdr:to>
    <xdr:pic>
      <xdr:nvPicPr>
        <xdr:cNvPr id="219803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57150"/>
          <a:ext cx="3171825" cy="423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30</xdr:row>
          <xdr:rowOff>57150</xdr:rowOff>
        </xdr:from>
        <xdr:to>
          <xdr:col>5</xdr:col>
          <xdr:colOff>495300</xdr:colOff>
          <xdr:row>54</xdr:row>
          <xdr:rowOff>0</xdr:rowOff>
        </xdr:to>
        <xdr:sp macro="" textlink="">
          <xdr:nvSpPr>
            <xdr:cNvPr id="219758" name="Object 622" hidden="1">
              <a:extLst>
                <a:ext uri="{63B3BB69-23CF-44E3-9099-C40C66FF867C}">
                  <a14:compatExt spid="_x0000_s2197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85725</xdr:rowOff>
    </xdr:from>
    <xdr:to>
      <xdr:col>16</xdr:col>
      <xdr:colOff>485775</xdr:colOff>
      <xdr:row>35</xdr:row>
      <xdr:rowOff>95250</xdr:rowOff>
    </xdr:to>
    <xdr:pic>
      <xdr:nvPicPr>
        <xdr:cNvPr id="306219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85725"/>
          <a:ext cx="10163175" cy="567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133350</xdr:rowOff>
    </xdr:from>
    <xdr:to>
      <xdr:col>12</xdr:col>
      <xdr:colOff>0</xdr:colOff>
      <xdr:row>44</xdr:row>
      <xdr:rowOff>133350</xdr:rowOff>
    </xdr:to>
    <xdr:pic>
      <xdr:nvPicPr>
        <xdr:cNvPr id="238979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133350"/>
          <a:ext cx="7172325" cy="712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81</xdr:row>
      <xdr:rowOff>57150</xdr:rowOff>
    </xdr:from>
    <xdr:to>
      <xdr:col>12</xdr:col>
      <xdr:colOff>19050</xdr:colOff>
      <xdr:row>110</xdr:row>
      <xdr:rowOff>152400</xdr:rowOff>
    </xdr:to>
    <xdr:pic>
      <xdr:nvPicPr>
        <xdr:cNvPr id="238980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173075"/>
          <a:ext cx="7334250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7</xdr:col>
      <xdr:colOff>66675</xdr:colOff>
      <xdr:row>14</xdr:row>
      <xdr:rowOff>133350</xdr:rowOff>
    </xdr:to>
    <xdr:pic>
      <xdr:nvPicPr>
        <xdr:cNvPr id="250329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433387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15</xdr:row>
      <xdr:rowOff>9525</xdr:rowOff>
    </xdr:from>
    <xdr:to>
      <xdr:col>7</xdr:col>
      <xdr:colOff>200025</xdr:colOff>
      <xdr:row>51</xdr:row>
      <xdr:rowOff>9525</xdr:rowOff>
    </xdr:to>
    <xdr:pic>
      <xdr:nvPicPr>
        <xdr:cNvPr id="250330" name="Imagem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438400"/>
          <a:ext cx="4381500" cy="582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50</xdr:row>
      <xdr:rowOff>142875</xdr:rowOff>
    </xdr:from>
    <xdr:to>
      <xdr:col>7</xdr:col>
      <xdr:colOff>409575</xdr:colOff>
      <xdr:row>75</xdr:row>
      <xdr:rowOff>142875</xdr:rowOff>
    </xdr:to>
    <xdr:pic>
      <xdr:nvPicPr>
        <xdr:cNvPr id="250331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8239125"/>
          <a:ext cx="4629150" cy="404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76200</xdr:rowOff>
    </xdr:from>
    <xdr:to>
      <xdr:col>6</xdr:col>
      <xdr:colOff>419100</xdr:colOff>
      <xdr:row>31</xdr:row>
      <xdr:rowOff>123825</xdr:rowOff>
    </xdr:to>
    <xdr:pic>
      <xdr:nvPicPr>
        <xdr:cNvPr id="251038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76200"/>
          <a:ext cx="400050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266700</xdr:colOff>
      <xdr:row>27</xdr:row>
      <xdr:rowOff>0</xdr:rowOff>
    </xdr:to>
    <xdr:pic>
      <xdr:nvPicPr>
        <xdr:cNvPr id="203397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72300" cy="437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28</xdr:row>
      <xdr:rowOff>123825</xdr:rowOff>
    </xdr:from>
    <xdr:to>
      <xdr:col>11</xdr:col>
      <xdr:colOff>0</xdr:colOff>
      <xdr:row>45</xdr:row>
      <xdr:rowOff>38100</xdr:rowOff>
    </xdr:to>
    <xdr:pic>
      <xdr:nvPicPr>
        <xdr:cNvPr id="203398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57725"/>
          <a:ext cx="6705600" cy="266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46</xdr:row>
      <xdr:rowOff>47625</xdr:rowOff>
    </xdr:from>
    <xdr:to>
      <xdr:col>9</xdr:col>
      <xdr:colOff>123825</xdr:colOff>
      <xdr:row>77</xdr:row>
      <xdr:rowOff>152400</xdr:rowOff>
    </xdr:to>
    <xdr:pic>
      <xdr:nvPicPr>
        <xdr:cNvPr id="203399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496175"/>
          <a:ext cx="5495925" cy="512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47625</xdr:rowOff>
    </xdr:from>
    <xdr:to>
      <xdr:col>10</xdr:col>
      <xdr:colOff>38100</xdr:colOff>
      <xdr:row>24</xdr:row>
      <xdr:rowOff>9525</xdr:rowOff>
    </xdr:to>
    <xdr:pic>
      <xdr:nvPicPr>
        <xdr:cNvPr id="202008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625"/>
          <a:ext cx="6400800" cy="384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438150</xdr:colOff>
      <xdr:row>24</xdr:row>
      <xdr:rowOff>47625</xdr:rowOff>
    </xdr:to>
    <xdr:pic>
      <xdr:nvPicPr>
        <xdr:cNvPr id="315414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753350" cy="393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1057592</xdr:colOff>
      <xdr:row>4</xdr:row>
      <xdr:rowOff>11133</xdr:rowOff>
    </xdr:from>
    <xdr:to>
      <xdr:col>2</xdr:col>
      <xdr:colOff>1249422</xdr:colOff>
      <xdr:row>4</xdr:row>
      <xdr:rowOff>205247</xdr:rowOff>
    </xdr:to>
    <xdr:sp macro="" textlink="">
      <xdr:nvSpPr>
        <xdr:cNvPr id="2" name="Retângulo 1"/>
        <xdr:cNvSpPr/>
      </xdr:nvSpPr>
      <xdr:spPr>
        <a:xfrm>
          <a:off x="1424781" y="3536155"/>
          <a:ext cx="193675" cy="234156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5</xdr:col>
      <xdr:colOff>109027</xdr:colOff>
      <xdr:row>18</xdr:row>
      <xdr:rowOff>39824</xdr:rowOff>
    </xdr:from>
    <xdr:to>
      <xdr:col>5</xdr:col>
      <xdr:colOff>369370</xdr:colOff>
      <xdr:row>19</xdr:row>
      <xdr:rowOff>74750</xdr:rowOff>
    </xdr:to>
    <xdr:sp macro="" textlink="">
      <xdr:nvSpPr>
        <xdr:cNvPr id="3" name="Triângulo isósceles 2"/>
        <xdr:cNvSpPr/>
      </xdr:nvSpPr>
      <xdr:spPr>
        <a:xfrm>
          <a:off x="2252743" y="3275040"/>
          <a:ext cx="261937" cy="19915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11</xdr:col>
      <xdr:colOff>417195</xdr:colOff>
      <xdr:row>37</xdr:row>
      <xdr:rowOff>119380</xdr:rowOff>
    </xdr:from>
    <xdr:to>
      <xdr:col>12</xdr:col>
      <xdr:colOff>268097</xdr:colOff>
      <xdr:row>38</xdr:row>
      <xdr:rowOff>79438</xdr:rowOff>
    </xdr:to>
    <xdr:sp macro="" textlink="">
      <xdr:nvSpPr>
        <xdr:cNvPr id="4" name="Retângulo: Cantos Superiores, Um Arredondado e Um Recortado 3"/>
        <xdr:cNvSpPr/>
      </xdr:nvSpPr>
      <xdr:spPr>
        <a:xfrm>
          <a:off x="5867400" y="5051425"/>
          <a:ext cx="365125" cy="219075"/>
        </a:xfrm>
        <a:prstGeom prst="snipRoundRec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17</xdr:col>
      <xdr:colOff>545465</xdr:colOff>
      <xdr:row>38</xdr:row>
      <xdr:rowOff>63500</xdr:rowOff>
    </xdr:from>
    <xdr:to>
      <xdr:col>17</xdr:col>
      <xdr:colOff>765799</xdr:colOff>
      <xdr:row>39</xdr:row>
      <xdr:rowOff>111125</xdr:rowOff>
    </xdr:to>
    <xdr:sp macro="" textlink="">
      <xdr:nvSpPr>
        <xdr:cNvPr id="5" name="Elipse 4"/>
        <xdr:cNvSpPr/>
      </xdr:nvSpPr>
      <xdr:spPr>
        <a:xfrm>
          <a:off x="9959975" y="5254625"/>
          <a:ext cx="222250" cy="238125"/>
        </a:xfrm>
        <a:prstGeom prst="ellipse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14</xdr:col>
      <xdr:colOff>811530</xdr:colOff>
      <xdr:row>32</xdr:row>
      <xdr:rowOff>285750</xdr:rowOff>
    </xdr:from>
    <xdr:to>
      <xdr:col>15</xdr:col>
      <xdr:colOff>117273</xdr:colOff>
      <xdr:row>33</xdr:row>
      <xdr:rowOff>358879</xdr:rowOff>
    </xdr:to>
    <xdr:sp macro="" textlink="">
      <xdr:nvSpPr>
        <xdr:cNvPr id="6" name="Triângulo isósceles 5"/>
        <xdr:cNvSpPr/>
      </xdr:nvSpPr>
      <xdr:spPr>
        <a:xfrm>
          <a:off x="8077200" y="4000500"/>
          <a:ext cx="307975" cy="36830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15</xdr:col>
      <xdr:colOff>307975</xdr:colOff>
      <xdr:row>32</xdr:row>
      <xdr:rowOff>254000</xdr:rowOff>
    </xdr:from>
    <xdr:to>
      <xdr:col>16</xdr:col>
      <xdr:colOff>133350</xdr:colOff>
      <xdr:row>33</xdr:row>
      <xdr:rowOff>358722</xdr:rowOff>
    </xdr:to>
    <xdr:sp macro="" textlink="">
      <xdr:nvSpPr>
        <xdr:cNvPr id="7" name="Triângulo isósceles 6"/>
        <xdr:cNvSpPr/>
      </xdr:nvSpPr>
      <xdr:spPr>
        <a:xfrm>
          <a:off x="8575675" y="3968750"/>
          <a:ext cx="292100" cy="40005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6</xdr:col>
      <xdr:colOff>513715</xdr:colOff>
      <xdr:row>41</xdr:row>
      <xdr:rowOff>333375</xdr:rowOff>
    </xdr:from>
    <xdr:to>
      <xdr:col>7</xdr:col>
      <xdr:colOff>111577</xdr:colOff>
      <xdr:row>42</xdr:row>
      <xdr:rowOff>47625</xdr:rowOff>
    </xdr:to>
    <xdr:sp macro="" textlink="">
      <xdr:nvSpPr>
        <xdr:cNvPr id="8" name="Elipse 7"/>
        <xdr:cNvSpPr/>
      </xdr:nvSpPr>
      <xdr:spPr>
        <a:xfrm>
          <a:off x="3470275" y="6124575"/>
          <a:ext cx="136525" cy="123825"/>
        </a:xfrm>
        <a:prstGeom prst="ellipse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17</xdr:col>
      <xdr:colOff>597251</xdr:colOff>
      <xdr:row>41</xdr:row>
      <xdr:rowOff>326477</xdr:rowOff>
    </xdr:from>
    <xdr:to>
      <xdr:col>17</xdr:col>
      <xdr:colOff>732189</xdr:colOff>
      <xdr:row>42</xdr:row>
      <xdr:rowOff>70137</xdr:rowOff>
    </xdr:to>
    <xdr:sp macro="" textlink="">
      <xdr:nvSpPr>
        <xdr:cNvPr id="9" name="Elipse 8"/>
        <xdr:cNvSpPr/>
      </xdr:nvSpPr>
      <xdr:spPr>
        <a:xfrm>
          <a:off x="10142483" y="9201478"/>
          <a:ext cx="127000" cy="156560"/>
        </a:xfrm>
        <a:prstGeom prst="ellipse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21</xdr:col>
      <xdr:colOff>166370</xdr:colOff>
      <xdr:row>38</xdr:row>
      <xdr:rowOff>79375</xdr:rowOff>
    </xdr:from>
    <xdr:to>
      <xdr:col>22</xdr:col>
      <xdr:colOff>16582</xdr:colOff>
      <xdr:row>39</xdr:row>
      <xdr:rowOff>136411</xdr:rowOff>
    </xdr:to>
    <xdr:sp macro="" textlink="">
      <xdr:nvSpPr>
        <xdr:cNvPr id="10" name="Elipse 9"/>
        <xdr:cNvSpPr/>
      </xdr:nvSpPr>
      <xdr:spPr>
        <a:xfrm>
          <a:off x="12150725" y="5270500"/>
          <a:ext cx="222250" cy="238125"/>
        </a:xfrm>
        <a:prstGeom prst="ellipse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21</xdr:col>
      <xdr:colOff>348615</xdr:colOff>
      <xdr:row>41</xdr:row>
      <xdr:rowOff>349250</xdr:rowOff>
    </xdr:from>
    <xdr:to>
      <xdr:col>22</xdr:col>
      <xdr:colOff>79044</xdr:colOff>
      <xdr:row>42</xdr:row>
      <xdr:rowOff>95250</xdr:rowOff>
    </xdr:to>
    <xdr:sp macro="" textlink="">
      <xdr:nvSpPr>
        <xdr:cNvPr id="11" name="Elipse 10"/>
        <xdr:cNvSpPr/>
      </xdr:nvSpPr>
      <xdr:spPr>
        <a:xfrm>
          <a:off x="12325350" y="6140450"/>
          <a:ext cx="127000" cy="155575"/>
        </a:xfrm>
        <a:prstGeom prst="ellipse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25</xdr:col>
      <xdr:colOff>109220</xdr:colOff>
      <xdr:row>38</xdr:row>
      <xdr:rowOff>79375</xdr:rowOff>
    </xdr:from>
    <xdr:to>
      <xdr:col>26</xdr:col>
      <xdr:colOff>111613</xdr:colOff>
      <xdr:row>39</xdr:row>
      <xdr:rowOff>102855</xdr:rowOff>
    </xdr:to>
    <xdr:sp macro="" textlink="">
      <xdr:nvSpPr>
        <xdr:cNvPr id="12" name="Elipse 11"/>
        <xdr:cNvSpPr/>
      </xdr:nvSpPr>
      <xdr:spPr>
        <a:xfrm>
          <a:off x="14122400" y="5270500"/>
          <a:ext cx="190500" cy="206375"/>
        </a:xfrm>
        <a:prstGeom prst="ellipse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25</xdr:col>
      <xdr:colOff>194944</xdr:colOff>
      <xdr:row>41</xdr:row>
      <xdr:rowOff>327024</xdr:rowOff>
    </xdr:from>
    <xdr:to>
      <xdr:col>26</xdr:col>
      <xdr:colOff>125504</xdr:colOff>
      <xdr:row>42</xdr:row>
      <xdr:rowOff>79320</xdr:rowOff>
    </xdr:to>
    <xdr:sp macro="" textlink="">
      <xdr:nvSpPr>
        <xdr:cNvPr id="14" name="Elipse 13"/>
        <xdr:cNvSpPr/>
      </xdr:nvSpPr>
      <xdr:spPr>
        <a:xfrm>
          <a:off x="14198599" y="6108699"/>
          <a:ext cx="130176" cy="171451"/>
        </a:xfrm>
        <a:prstGeom prst="ellipse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28</xdr:col>
      <xdr:colOff>694690</xdr:colOff>
      <xdr:row>38</xdr:row>
      <xdr:rowOff>47625</xdr:rowOff>
    </xdr:from>
    <xdr:to>
      <xdr:col>29</xdr:col>
      <xdr:colOff>164965</xdr:colOff>
      <xdr:row>39</xdr:row>
      <xdr:rowOff>102897</xdr:rowOff>
    </xdr:to>
    <xdr:sp macro="" textlink="">
      <xdr:nvSpPr>
        <xdr:cNvPr id="15" name="Elipse 14"/>
        <xdr:cNvSpPr/>
      </xdr:nvSpPr>
      <xdr:spPr>
        <a:xfrm>
          <a:off x="15948025" y="5238750"/>
          <a:ext cx="219075" cy="238125"/>
        </a:xfrm>
        <a:prstGeom prst="ellipse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3</xdr:col>
      <xdr:colOff>122236</xdr:colOff>
      <xdr:row>41</xdr:row>
      <xdr:rowOff>293687</xdr:rowOff>
    </xdr:from>
    <xdr:to>
      <xdr:col>4</xdr:col>
      <xdr:colOff>50005</xdr:colOff>
      <xdr:row>42</xdr:row>
      <xdr:rowOff>63252</xdr:rowOff>
    </xdr:to>
    <xdr:sp macro="" textlink="">
      <xdr:nvSpPr>
        <xdr:cNvPr id="16" name="Elipse 15"/>
        <xdr:cNvSpPr/>
      </xdr:nvSpPr>
      <xdr:spPr>
        <a:xfrm>
          <a:off x="1655761" y="6115843"/>
          <a:ext cx="153988" cy="166689"/>
        </a:xfrm>
        <a:prstGeom prst="ellipse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25</xdr:col>
      <xdr:colOff>140968</xdr:colOff>
      <xdr:row>42</xdr:row>
      <xdr:rowOff>420413</xdr:rowOff>
    </xdr:from>
    <xdr:to>
      <xdr:col>26</xdr:col>
      <xdr:colOff>133389</xdr:colOff>
      <xdr:row>45</xdr:row>
      <xdr:rowOff>71437</xdr:rowOff>
    </xdr:to>
    <xdr:sp macro="" textlink="">
      <xdr:nvSpPr>
        <xdr:cNvPr id="17" name="Seta: para Baixo 16"/>
        <xdr:cNvSpPr/>
      </xdr:nvSpPr>
      <xdr:spPr>
        <a:xfrm>
          <a:off x="14180342" y="6643687"/>
          <a:ext cx="190501" cy="4286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2</xdr:col>
      <xdr:colOff>930363</xdr:colOff>
      <xdr:row>6</xdr:row>
      <xdr:rowOff>96629</xdr:rowOff>
    </xdr:from>
    <xdr:to>
      <xdr:col>2</xdr:col>
      <xdr:colOff>987842</xdr:colOff>
      <xdr:row>38</xdr:row>
      <xdr:rowOff>49264</xdr:rowOff>
    </xdr:to>
    <xdr:cxnSp macro="">
      <xdr:nvCxnSpPr>
        <xdr:cNvPr id="20" name="Conector de Seta Reta 19"/>
        <xdr:cNvCxnSpPr/>
      </xdr:nvCxnSpPr>
      <xdr:spPr>
        <a:xfrm>
          <a:off x="1297371" y="1165991"/>
          <a:ext cx="49268" cy="7160173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204689</xdr:colOff>
      <xdr:row>19</xdr:row>
      <xdr:rowOff>100440</xdr:rowOff>
    </xdr:from>
    <xdr:to>
      <xdr:col>5</xdr:col>
      <xdr:colOff>252588</xdr:colOff>
      <xdr:row>37</xdr:row>
      <xdr:rowOff>246334</xdr:rowOff>
    </xdr:to>
    <xdr:cxnSp macro="">
      <xdr:nvCxnSpPr>
        <xdr:cNvPr id="23" name="Conector de Seta Reta 22"/>
        <xdr:cNvCxnSpPr/>
      </xdr:nvCxnSpPr>
      <xdr:spPr>
        <a:xfrm flipH="1">
          <a:off x="2348405" y="3497975"/>
          <a:ext cx="49268" cy="476250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657225</xdr:colOff>
      <xdr:row>1</xdr:row>
      <xdr:rowOff>85725</xdr:rowOff>
    </xdr:from>
    <xdr:to>
      <xdr:col>5</xdr:col>
      <xdr:colOff>361950</xdr:colOff>
      <xdr:row>5</xdr:row>
      <xdr:rowOff>57150</xdr:rowOff>
    </xdr:to>
    <xdr:grpSp>
      <xdr:nvGrpSpPr>
        <xdr:cNvPr id="317594" name="Grupo 8"/>
        <xdr:cNvGrpSpPr>
          <a:grpSpLocks/>
        </xdr:cNvGrpSpPr>
      </xdr:nvGrpSpPr>
      <xdr:grpSpPr bwMode="auto">
        <a:xfrm>
          <a:off x="2857500" y="314325"/>
          <a:ext cx="2971800" cy="885825"/>
          <a:chOff x="3190875" y="38100"/>
          <a:chExt cx="2266950" cy="923925"/>
        </a:xfrm>
      </xdr:grpSpPr>
      <xdr:sp macro="" textlink="">
        <xdr:nvSpPr>
          <xdr:cNvPr id="3" name="Trapezóide 1"/>
          <xdr:cNvSpPr/>
        </xdr:nvSpPr>
        <xdr:spPr>
          <a:xfrm>
            <a:off x="3583232" y="455356"/>
            <a:ext cx="1874593" cy="506669"/>
          </a:xfrm>
          <a:prstGeom prst="trapezoid">
            <a:avLst/>
          </a:prstGeom>
          <a:solidFill>
            <a:schemeClr val="tx2">
              <a:lumMod val="40000"/>
              <a:lumOff val="60000"/>
            </a:schemeClr>
          </a:solidFill>
          <a:ln>
            <a:solidFill>
              <a:schemeClr val="accent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endParaRPr lang="pt-BR"/>
          </a:p>
        </xdr:txBody>
      </xdr:sp>
      <xdr:grpSp>
        <xdr:nvGrpSpPr>
          <xdr:cNvPr id="317596" name="Grupo 7"/>
          <xdr:cNvGrpSpPr>
            <a:grpSpLocks/>
          </xdr:cNvGrpSpPr>
        </xdr:nvGrpSpPr>
        <xdr:grpSpPr bwMode="auto">
          <a:xfrm>
            <a:off x="3190875" y="38100"/>
            <a:ext cx="2133600" cy="781050"/>
            <a:chOff x="3190875" y="38100"/>
            <a:chExt cx="2133600" cy="781050"/>
          </a:xfrm>
        </xdr:grpSpPr>
        <xdr:sp macro="" textlink="">
          <xdr:nvSpPr>
            <xdr:cNvPr id="5" name="Trapezóide 2"/>
            <xdr:cNvSpPr/>
          </xdr:nvSpPr>
          <xdr:spPr>
            <a:xfrm>
              <a:off x="3699486" y="316271"/>
              <a:ext cx="1627554" cy="119216"/>
            </a:xfrm>
            <a:prstGeom prst="trapezoid">
              <a:avLst/>
            </a:prstGeom>
            <a:noFill/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rtlCol="0" anchor="ctr"/>
            <a:lstStyle/>
            <a:p>
              <a:endParaRPr lang="pt-BR"/>
            </a:p>
          </xdr:txBody>
        </xdr:sp>
        <xdr:sp macro="" textlink="">
          <xdr:nvSpPr>
            <xdr:cNvPr id="6" name="CaixaDeTexto 5"/>
            <xdr:cNvSpPr txBox="1"/>
          </xdr:nvSpPr>
          <xdr:spPr>
            <a:xfrm>
              <a:off x="3968323" y="38100"/>
              <a:ext cx="1220665" cy="248367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wrap="square" rtlCol="0" anchor="t"/>
            <a:lstStyle/>
            <a:p>
              <a:r>
                <a:rPr lang="pt-BR" sz="1000">
                  <a:latin typeface="Arial" pitchFamily="34" charset="0"/>
                  <a:cs typeface="Arial" pitchFamily="34" charset="0"/>
                </a:rPr>
                <a:t>PLATAFORMA</a:t>
              </a:r>
            </a:p>
          </xdr:txBody>
        </xdr:sp>
        <xdr:sp macro="" textlink="">
          <xdr:nvSpPr>
            <xdr:cNvPr id="7" name="CaixaDeTexto 6"/>
            <xdr:cNvSpPr txBox="1"/>
          </xdr:nvSpPr>
          <xdr:spPr>
            <a:xfrm>
              <a:off x="3256268" y="256663"/>
              <a:ext cx="414154" cy="248367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wrap="square" rtlCol="0" anchor="t"/>
            <a:lstStyle/>
            <a:p>
              <a:r>
                <a:rPr lang="pt-BR" sz="1000">
                  <a:latin typeface="Arial" pitchFamily="34" charset="0"/>
                  <a:cs typeface="Arial" pitchFamily="34" charset="0"/>
                </a:rPr>
                <a:t>20</a:t>
              </a:r>
            </a:p>
          </xdr:txBody>
        </xdr:sp>
        <xdr:sp macro="" textlink="">
          <xdr:nvSpPr>
            <xdr:cNvPr id="8" name="CaixaDeTexto 7"/>
            <xdr:cNvSpPr txBox="1"/>
          </xdr:nvSpPr>
          <xdr:spPr>
            <a:xfrm>
              <a:off x="3190875" y="574572"/>
              <a:ext cx="414154" cy="248367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wrap="square" rtlCol="0" anchor="t"/>
            <a:lstStyle/>
            <a:p>
              <a:r>
                <a:rPr lang="pt-BR" sz="1000">
                  <a:latin typeface="Arial" pitchFamily="34" charset="0"/>
                  <a:cs typeface="Arial" pitchFamily="34" charset="0"/>
                </a:rPr>
                <a:t>80</a:t>
              </a:r>
            </a:p>
          </xdr:txBody>
        </xdr:sp>
      </xdr:grpSp>
    </xdr:grp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31750</xdr:colOff>
      <xdr:row>7</xdr:row>
      <xdr:rowOff>57149</xdr:rowOff>
    </xdr:from>
    <xdr:to>
      <xdr:col>3</xdr:col>
      <xdr:colOff>225425</xdr:colOff>
      <xdr:row>8</xdr:row>
      <xdr:rowOff>31908</xdr:rowOff>
    </xdr:to>
    <xdr:sp macro="" textlink="">
      <xdr:nvSpPr>
        <xdr:cNvPr id="2" name="Retângulo 1"/>
        <xdr:cNvSpPr/>
      </xdr:nvSpPr>
      <xdr:spPr>
        <a:xfrm>
          <a:off x="2889250" y="2635249"/>
          <a:ext cx="317500" cy="2381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4</xdr:col>
      <xdr:colOff>47624</xdr:colOff>
      <xdr:row>16</xdr:row>
      <xdr:rowOff>190500</xdr:rowOff>
    </xdr:from>
    <xdr:to>
      <xdr:col>5</xdr:col>
      <xdr:colOff>47624</xdr:colOff>
      <xdr:row>17</xdr:row>
      <xdr:rowOff>254000</xdr:rowOff>
    </xdr:to>
    <xdr:sp macro="" textlink="">
      <xdr:nvSpPr>
        <xdr:cNvPr id="4" name="Triângulo isósceles 3"/>
        <xdr:cNvSpPr/>
      </xdr:nvSpPr>
      <xdr:spPr>
        <a:xfrm>
          <a:off x="1730374" y="3254375"/>
          <a:ext cx="269875" cy="26987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11</xdr:col>
      <xdr:colOff>434340</xdr:colOff>
      <xdr:row>23</xdr:row>
      <xdr:rowOff>127000</xdr:rowOff>
    </xdr:from>
    <xdr:to>
      <xdr:col>12</xdr:col>
      <xdr:colOff>267907</xdr:colOff>
      <xdr:row>24</xdr:row>
      <xdr:rowOff>79375</xdr:rowOff>
    </xdr:to>
    <xdr:sp macro="" textlink="">
      <xdr:nvSpPr>
        <xdr:cNvPr id="5" name="Retângulo: Cantos Superiores, Um Arredondado e Um Recortado 4"/>
        <xdr:cNvSpPr/>
      </xdr:nvSpPr>
      <xdr:spPr>
        <a:xfrm>
          <a:off x="5667375" y="5095875"/>
          <a:ext cx="365125" cy="222250"/>
        </a:xfrm>
        <a:prstGeom prst="snipRoundRec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17</xdr:col>
      <xdr:colOff>535940</xdr:colOff>
      <xdr:row>24</xdr:row>
      <xdr:rowOff>63500</xdr:rowOff>
    </xdr:from>
    <xdr:to>
      <xdr:col>17</xdr:col>
      <xdr:colOff>756274</xdr:colOff>
      <xdr:row>25</xdr:row>
      <xdr:rowOff>111125</xdr:rowOff>
    </xdr:to>
    <xdr:sp macro="" textlink="">
      <xdr:nvSpPr>
        <xdr:cNvPr id="6" name="Elipse 5"/>
        <xdr:cNvSpPr/>
      </xdr:nvSpPr>
      <xdr:spPr>
        <a:xfrm>
          <a:off x="9525000" y="5302250"/>
          <a:ext cx="222250" cy="238125"/>
        </a:xfrm>
        <a:prstGeom prst="ellipse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14</xdr:col>
      <xdr:colOff>811530</xdr:colOff>
      <xdr:row>18</xdr:row>
      <xdr:rowOff>293370</xdr:rowOff>
    </xdr:from>
    <xdr:to>
      <xdr:col>15</xdr:col>
      <xdr:colOff>116643</xdr:colOff>
      <xdr:row>19</xdr:row>
      <xdr:rowOff>349354</xdr:rowOff>
    </xdr:to>
    <xdr:sp macro="" textlink="">
      <xdr:nvSpPr>
        <xdr:cNvPr id="7" name="Triângulo isósceles 6"/>
        <xdr:cNvSpPr/>
      </xdr:nvSpPr>
      <xdr:spPr>
        <a:xfrm>
          <a:off x="7889875" y="4048125"/>
          <a:ext cx="301625" cy="36512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15</xdr:col>
      <xdr:colOff>307975</xdr:colOff>
      <xdr:row>18</xdr:row>
      <xdr:rowOff>261620</xdr:rowOff>
    </xdr:from>
    <xdr:to>
      <xdr:col>16</xdr:col>
      <xdr:colOff>143007</xdr:colOff>
      <xdr:row>19</xdr:row>
      <xdr:rowOff>349322</xdr:rowOff>
    </xdr:to>
    <xdr:sp macro="" textlink="">
      <xdr:nvSpPr>
        <xdr:cNvPr id="8" name="Triângulo isósceles 7"/>
        <xdr:cNvSpPr/>
      </xdr:nvSpPr>
      <xdr:spPr>
        <a:xfrm>
          <a:off x="8382000" y="4016375"/>
          <a:ext cx="285750" cy="39687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6</xdr:col>
      <xdr:colOff>513715</xdr:colOff>
      <xdr:row>27</xdr:row>
      <xdr:rowOff>333375</xdr:rowOff>
    </xdr:from>
    <xdr:to>
      <xdr:col>7</xdr:col>
      <xdr:colOff>112294</xdr:colOff>
      <xdr:row>28</xdr:row>
      <xdr:rowOff>40005</xdr:rowOff>
    </xdr:to>
    <xdr:sp macro="" textlink="">
      <xdr:nvSpPr>
        <xdr:cNvPr id="13" name="Elipse 12"/>
        <xdr:cNvSpPr/>
      </xdr:nvSpPr>
      <xdr:spPr>
        <a:xfrm>
          <a:off x="3270250" y="6175375"/>
          <a:ext cx="142875" cy="127000"/>
        </a:xfrm>
        <a:prstGeom prst="ellipse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17</xdr:col>
      <xdr:colOff>670561</xdr:colOff>
      <xdr:row>27</xdr:row>
      <xdr:rowOff>333375</xdr:rowOff>
    </xdr:from>
    <xdr:to>
      <xdr:col>17</xdr:col>
      <xdr:colOff>788036</xdr:colOff>
      <xdr:row>28</xdr:row>
      <xdr:rowOff>79375</xdr:rowOff>
    </xdr:to>
    <xdr:sp macro="" textlink="">
      <xdr:nvSpPr>
        <xdr:cNvPr id="14" name="Elipse 13"/>
        <xdr:cNvSpPr/>
      </xdr:nvSpPr>
      <xdr:spPr>
        <a:xfrm>
          <a:off x="9652001" y="6175375"/>
          <a:ext cx="127000" cy="158750"/>
        </a:xfrm>
        <a:prstGeom prst="ellipse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21</xdr:col>
      <xdr:colOff>156845</xdr:colOff>
      <xdr:row>24</xdr:row>
      <xdr:rowOff>79375</xdr:rowOff>
    </xdr:from>
    <xdr:to>
      <xdr:col>22</xdr:col>
      <xdr:colOff>120</xdr:colOff>
      <xdr:row>25</xdr:row>
      <xdr:rowOff>136525</xdr:rowOff>
    </xdr:to>
    <xdr:sp macro="" textlink="">
      <xdr:nvSpPr>
        <xdr:cNvPr id="15" name="Elipse 14"/>
        <xdr:cNvSpPr/>
      </xdr:nvSpPr>
      <xdr:spPr>
        <a:xfrm>
          <a:off x="11953875" y="5318125"/>
          <a:ext cx="222250" cy="238125"/>
        </a:xfrm>
        <a:prstGeom prst="ellipse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21</xdr:col>
      <xdr:colOff>331470</xdr:colOff>
      <xdr:row>27</xdr:row>
      <xdr:rowOff>349250</xdr:rowOff>
    </xdr:from>
    <xdr:to>
      <xdr:col>22</xdr:col>
      <xdr:colOff>79353</xdr:colOff>
      <xdr:row>28</xdr:row>
      <xdr:rowOff>87563</xdr:rowOff>
    </xdr:to>
    <xdr:sp macro="" textlink="">
      <xdr:nvSpPr>
        <xdr:cNvPr id="17" name="Elipse 16"/>
        <xdr:cNvSpPr/>
      </xdr:nvSpPr>
      <xdr:spPr>
        <a:xfrm>
          <a:off x="12128500" y="6191250"/>
          <a:ext cx="127000" cy="158750"/>
        </a:xfrm>
        <a:prstGeom prst="ellipse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25</xdr:col>
      <xdr:colOff>109220</xdr:colOff>
      <xdr:row>24</xdr:row>
      <xdr:rowOff>79375</xdr:rowOff>
    </xdr:from>
    <xdr:to>
      <xdr:col>26</xdr:col>
      <xdr:colOff>111148</xdr:colOff>
      <xdr:row>25</xdr:row>
      <xdr:rowOff>95250</xdr:rowOff>
    </xdr:to>
    <xdr:sp macro="" textlink="">
      <xdr:nvSpPr>
        <xdr:cNvPr id="18" name="Elipse 17"/>
        <xdr:cNvSpPr/>
      </xdr:nvSpPr>
      <xdr:spPr>
        <a:xfrm>
          <a:off x="13922375" y="5318125"/>
          <a:ext cx="190500" cy="206375"/>
        </a:xfrm>
        <a:prstGeom prst="ellipse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26</xdr:col>
      <xdr:colOff>3174</xdr:colOff>
      <xdr:row>38</xdr:row>
      <xdr:rowOff>63501</xdr:rowOff>
    </xdr:from>
    <xdr:to>
      <xdr:col>26</xdr:col>
      <xdr:colOff>166157</xdr:colOff>
      <xdr:row>39</xdr:row>
      <xdr:rowOff>79376</xdr:rowOff>
    </xdr:to>
    <xdr:sp macro="" textlink="">
      <xdr:nvSpPr>
        <xdr:cNvPr id="19" name="Elipse 18"/>
        <xdr:cNvSpPr/>
      </xdr:nvSpPr>
      <xdr:spPr>
        <a:xfrm>
          <a:off x="14004924" y="8318501"/>
          <a:ext cx="155575" cy="222250"/>
        </a:xfrm>
        <a:prstGeom prst="ellipse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25</xdr:col>
      <xdr:colOff>194944</xdr:colOff>
      <xdr:row>27</xdr:row>
      <xdr:rowOff>317499</xdr:rowOff>
    </xdr:from>
    <xdr:to>
      <xdr:col>26</xdr:col>
      <xdr:colOff>134620</xdr:colOff>
      <xdr:row>28</xdr:row>
      <xdr:rowOff>79375</xdr:rowOff>
    </xdr:to>
    <xdr:sp macro="" textlink="">
      <xdr:nvSpPr>
        <xdr:cNvPr id="20" name="Elipse 19"/>
        <xdr:cNvSpPr/>
      </xdr:nvSpPr>
      <xdr:spPr>
        <a:xfrm>
          <a:off x="13998574" y="6159499"/>
          <a:ext cx="130176" cy="174626"/>
        </a:xfrm>
        <a:prstGeom prst="ellipse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28</xdr:col>
      <xdr:colOff>702310</xdr:colOff>
      <xdr:row>24</xdr:row>
      <xdr:rowOff>57150</xdr:rowOff>
    </xdr:from>
    <xdr:to>
      <xdr:col>29</xdr:col>
      <xdr:colOff>182967</xdr:colOff>
      <xdr:row>25</xdr:row>
      <xdr:rowOff>95616</xdr:rowOff>
    </xdr:to>
    <xdr:sp macro="" textlink="">
      <xdr:nvSpPr>
        <xdr:cNvPr id="21" name="Elipse 20"/>
        <xdr:cNvSpPr/>
      </xdr:nvSpPr>
      <xdr:spPr>
        <a:xfrm>
          <a:off x="15589250" y="5286375"/>
          <a:ext cx="222250" cy="238125"/>
        </a:xfrm>
        <a:prstGeom prst="ellipse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4</xdr:col>
      <xdr:colOff>210819</xdr:colOff>
      <xdr:row>27</xdr:row>
      <xdr:rowOff>317499</xdr:rowOff>
    </xdr:from>
    <xdr:to>
      <xdr:col>5</xdr:col>
      <xdr:colOff>86481</xdr:colOff>
      <xdr:row>28</xdr:row>
      <xdr:rowOff>79375</xdr:rowOff>
    </xdr:to>
    <xdr:sp macro="" textlink="">
      <xdr:nvSpPr>
        <xdr:cNvPr id="16" name="Elipse 15"/>
        <xdr:cNvSpPr/>
      </xdr:nvSpPr>
      <xdr:spPr>
        <a:xfrm>
          <a:off x="1822449" y="6159499"/>
          <a:ext cx="161926" cy="174626"/>
        </a:xfrm>
        <a:prstGeom prst="ellipse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</xdr:row>
      <xdr:rowOff>38100</xdr:rowOff>
    </xdr:from>
    <xdr:to>
      <xdr:col>3</xdr:col>
      <xdr:colOff>590550</xdr:colOff>
      <xdr:row>3</xdr:row>
      <xdr:rowOff>19050</xdr:rowOff>
    </xdr:to>
    <xdr:pic>
      <xdr:nvPicPr>
        <xdr:cNvPr id="322964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09550"/>
          <a:ext cx="1400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85725</xdr:colOff>
      <xdr:row>1</xdr:row>
      <xdr:rowOff>47625</xdr:rowOff>
    </xdr:from>
    <xdr:to>
      <xdr:col>28</xdr:col>
      <xdr:colOff>266700</xdr:colOff>
      <xdr:row>3</xdr:row>
      <xdr:rowOff>9525</xdr:rowOff>
    </xdr:to>
    <xdr:pic>
      <xdr:nvPicPr>
        <xdr:cNvPr id="322965" name="Imagem 1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219075"/>
          <a:ext cx="800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31</xdr:row>
      <xdr:rowOff>38100</xdr:rowOff>
    </xdr:from>
    <xdr:to>
      <xdr:col>3</xdr:col>
      <xdr:colOff>590550</xdr:colOff>
      <xdr:row>33</xdr:row>
      <xdr:rowOff>19050</xdr:rowOff>
    </xdr:to>
    <xdr:pic>
      <xdr:nvPicPr>
        <xdr:cNvPr id="322966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5391150"/>
          <a:ext cx="1400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85725</xdr:colOff>
      <xdr:row>31</xdr:row>
      <xdr:rowOff>47625</xdr:rowOff>
    </xdr:from>
    <xdr:to>
      <xdr:col>28</xdr:col>
      <xdr:colOff>266700</xdr:colOff>
      <xdr:row>33</xdr:row>
      <xdr:rowOff>9525</xdr:rowOff>
    </xdr:to>
    <xdr:pic>
      <xdr:nvPicPr>
        <xdr:cNvPr id="322967" name="Imagem 1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5400675"/>
          <a:ext cx="800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60</xdr:row>
      <xdr:rowOff>38100</xdr:rowOff>
    </xdr:from>
    <xdr:to>
      <xdr:col>3</xdr:col>
      <xdr:colOff>590550</xdr:colOff>
      <xdr:row>62</xdr:row>
      <xdr:rowOff>19050</xdr:rowOff>
    </xdr:to>
    <xdr:pic>
      <xdr:nvPicPr>
        <xdr:cNvPr id="322968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0410825"/>
          <a:ext cx="1400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85725</xdr:colOff>
      <xdr:row>60</xdr:row>
      <xdr:rowOff>47625</xdr:rowOff>
    </xdr:from>
    <xdr:to>
      <xdr:col>28</xdr:col>
      <xdr:colOff>266700</xdr:colOff>
      <xdr:row>62</xdr:row>
      <xdr:rowOff>9525</xdr:rowOff>
    </xdr:to>
    <xdr:pic>
      <xdr:nvPicPr>
        <xdr:cNvPr id="322969" name="Imagem 1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10420350"/>
          <a:ext cx="800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90</xdr:row>
      <xdr:rowOff>38100</xdr:rowOff>
    </xdr:from>
    <xdr:to>
      <xdr:col>3</xdr:col>
      <xdr:colOff>590550</xdr:colOff>
      <xdr:row>92</xdr:row>
      <xdr:rowOff>19050</xdr:rowOff>
    </xdr:to>
    <xdr:pic>
      <xdr:nvPicPr>
        <xdr:cNvPr id="322970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5592425"/>
          <a:ext cx="1400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85725</xdr:colOff>
      <xdr:row>90</xdr:row>
      <xdr:rowOff>47625</xdr:rowOff>
    </xdr:from>
    <xdr:to>
      <xdr:col>28</xdr:col>
      <xdr:colOff>266700</xdr:colOff>
      <xdr:row>92</xdr:row>
      <xdr:rowOff>9525</xdr:rowOff>
    </xdr:to>
    <xdr:pic>
      <xdr:nvPicPr>
        <xdr:cNvPr id="322971" name="Imagem 1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15601950"/>
          <a:ext cx="800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119</xdr:row>
      <xdr:rowOff>38100</xdr:rowOff>
    </xdr:from>
    <xdr:to>
      <xdr:col>3</xdr:col>
      <xdr:colOff>590550</xdr:colOff>
      <xdr:row>121</xdr:row>
      <xdr:rowOff>19050</xdr:rowOff>
    </xdr:to>
    <xdr:pic>
      <xdr:nvPicPr>
        <xdr:cNvPr id="322972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0612100"/>
          <a:ext cx="1400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85725</xdr:colOff>
      <xdr:row>119</xdr:row>
      <xdr:rowOff>47625</xdr:rowOff>
    </xdr:from>
    <xdr:to>
      <xdr:col>28</xdr:col>
      <xdr:colOff>266700</xdr:colOff>
      <xdr:row>121</xdr:row>
      <xdr:rowOff>9525</xdr:rowOff>
    </xdr:to>
    <xdr:pic>
      <xdr:nvPicPr>
        <xdr:cNvPr id="322973" name="Imagem 1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20621625"/>
          <a:ext cx="800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148</xdr:row>
      <xdr:rowOff>38100</xdr:rowOff>
    </xdr:from>
    <xdr:to>
      <xdr:col>3</xdr:col>
      <xdr:colOff>590550</xdr:colOff>
      <xdr:row>150</xdr:row>
      <xdr:rowOff>19050</xdr:rowOff>
    </xdr:to>
    <xdr:pic>
      <xdr:nvPicPr>
        <xdr:cNvPr id="322974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5631775"/>
          <a:ext cx="1400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85725</xdr:colOff>
      <xdr:row>148</xdr:row>
      <xdr:rowOff>47625</xdr:rowOff>
    </xdr:from>
    <xdr:to>
      <xdr:col>28</xdr:col>
      <xdr:colOff>266700</xdr:colOff>
      <xdr:row>150</xdr:row>
      <xdr:rowOff>9525</xdr:rowOff>
    </xdr:to>
    <xdr:pic>
      <xdr:nvPicPr>
        <xdr:cNvPr id="322975" name="Imagem 1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25641300"/>
          <a:ext cx="800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177</xdr:row>
      <xdr:rowOff>38100</xdr:rowOff>
    </xdr:from>
    <xdr:to>
      <xdr:col>3</xdr:col>
      <xdr:colOff>590550</xdr:colOff>
      <xdr:row>179</xdr:row>
      <xdr:rowOff>19050</xdr:rowOff>
    </xdr:to>
    <xdr:pic>
      <xdr:nvPicPr>
        <xdr:cNvPr id="322976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0651450"/>
          <a:ext cx="1400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85725</xdr:colOff>
      <xdr:row>177</xdr:row>
      <xdr:rowOff>47625</xdr:rowOff>
    </xdr:from>
    <xdr:to>
      <xdr:col>28</xdr:col>
      <xdr:colOff>266700</xdr:colOff>
      <xdr:row>179</xdr:row>
      <xdr:rowOff>9525</xdr:rowOff>
    </xdr:to>
    <xdr:pic>
      <xdr:nvPicPr>
        <xdr:cNvPr id="322977" name="Imagem 1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30660975"/>
          <a:ext cx="800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206</xdr:row>
      <xdr:rowOff>38100</xdr:rowOff>
    </xdr:from>
    <xdr:to>
      <xdr:col>3</xdr:col>
      <xdr:colOff>590550</xdr:colOff>
      <xdr:row>208</xdr:row>
      <xdr:rowOff>19050</xdr:rowOff>
    </xdr:to>
    <xdr:pic>
      <xdr:nvPicPr>
        <xdr:cNvPr id="322978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5671125"/>
          <a:ext cx="1400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85725</xdr:colOff>
      <xdr:row>206</xdr:row>
      <xdr:rowOff>47625</xdr:rowOff>
    </xdr:from>
    <xdr:to>
      <xdr:col>28</xdr:col>
      <xdr:colOff>266700</xdr:colOff>
      <xdr:row>208</xdr:row>
      <xdr:rowOff>9525</xdr:rowOff>
    </xdr:to>
    <xdr:pic>
      <xdr:nvPicPr>
        <xdr:cNvPr id="322979" name="Imagem 1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35680650"/>
          <a:ext cx="800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237</xdr:row>
      <xdr:rowOff>38100</xdr:rowOff>
    </xdr:from>
    <xdr:to>
      <xdr:col>3</xdr:col>
      <xdr:colOff>590550</xdr:colOff>
      <xdr:row>239</xdr:row>
      <xdr:rowOff>19050</xdr:rowOff>
    </xdr:to>
    <xdr:pic>
      <xdr:nvPicPr>
        <xdr:cNvPr id="322980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1014650"/>
          <a:ext cx="1400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85725</xdr:colOff>
      <xdr:row>237</xdr:row>
      <xdr:rowOff>47625</xdr:rowOff>
    </xdr:from>
    <xdr:to>
      <xdr:col>28</xdr:col>
      <xdr:colOff>266700</xdr:colOff>
      <xdr:row>239</xdr:row>
      <xdr:rowOff>9525</xdr:rowOff>
    </xdr:to>
    <xdr:pic>
      <xdr:nvPicPr>
        <xdr:cNvPr id="322981" name="Imagem 1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41024175"/>
          <a:ext cx="800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266</xdr:row>
      <xdr:rowOff>38100</xdr:rowOff>
    </xdr:from>
    <xdr:to>
      <xdr:col>3</xdr:col>
      <xdr:colOff>590550</xdr:colOff>
      <xdr:row>268</xdr:row>
      <xdr:rowOff>19050</xdr:rowOff>
    </xdr:to>
    <xdr:pic>
      <xdr:nvPicPr>
        <xdr:cNvPr id="322982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6034325"/>
          <a:ext cx="1400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85725</xdr:colOff>
      <xdr:row>266</xdr:row>
      <xdr:rowOff>47625</xdr:rowOff>
    </xdr:from>
    <xdr:to>
      <xdr:col>28</xdr:col>
      <xdr:colOff>266700</xdr:colOff>
      <xdr:row>268</xdr:row>
      <xdr:rowOff>9525</xdr:rowOff>
    </xdr:to>
    <xdr:pic>
      <xdr:nvPicPr>
        <xdr:cNvPr id="322983" name="Imagem 1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46043850"/>
          <a:ext cx="800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295</xdr:row>
      <xdr:rowOff>38100</xdr:rowOff>
    </xdr:from>
    <xdr:to>
      <xdr:col>3</xdr:col>
      <xdr:colOff>590550</xdr:colOff>
      <xdr:row>297</xdr:row>
      <xdr:rowOff>19050</xdr:rowOff>
    </xdr:to>
    <xdr:pic>
      <xdr:nvPicPr>
        <xdr:cNvPr id="322984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51054000"/>
          <a:ext cx="1400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85725</xdr:colOff>
      <xdr:row>295</xdr:row>
      <xdr:rowOff>47625</xdr:rowOff>
    </xdr:from>
    <xdr:to>
      <xdr:col>28</xdr:col>
      <xdr:colOff>266700</xdr:colOff>
      <xdr:row>297</xdr:row>
      <xdr:rowOff>9525</xdr:rowOff>
    </xdr:to>
    <xdr:pic>
      <xdr:nvPicPr>
        <xdr:cNvPr id="322985" name="Imagem 1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51063525"/>
          <a:ext cx="800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325</xdr:row>
      <xdr:rowOff>38100</xdr:rowOff>
    </xdr:from>
    <xdr:to>
      <xdr:col>3</xdr:col>
      <xdr:colOff>590550</xdr:colOff>
      <xdr:row>327</xdr:row>
      <xdr:rowOff>19050</xdr:rowOff>
    </xdr:to>
    <xdr:pic>
      <xdr:nvPicPr>
        <xdr:cNvPr id="322986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56235600"/>
          <a:ext cx="1400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85725</xdr:colOff>
      <xdr:row>325</xdr:row>
      <xdr:rowOff>47625</xdr:rowOff>
    </xdr:from>
    <xdr:to>
      <xdr:col>28</xdr:col>
      <xdr:colOff>266700</xdr:colOff>
      <xdr:row>327</xdr:row>
      <xdr:rowOff>9525</xdr:rowOff>
    </xdr:to>
    <xdr:pic>
      <xdr:nvPicPr>
        <xdr:cNvPr id="322987" name="Imagem 1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56245125"/>
          <a:ext cx="800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356</xdr:row>
      <xdr:rowOff>38100</xdr:rowOff>
    </xdr:from>
    <xdr:to>
      <xdr:col>3</xdr:col>
      <xdr:colOff>590550</xdr:colOff>
      <xdr:row>358</xdr:row>
      <xdr:rowOff>19050</xdr:rowOff>
    </xdr:to>
    <xdr:pic>
      <xdr:nvPicPr>
        <xdr:cNvPr id="322988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1579125"/>
          <a:ext cx="1400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85725</xdr:colOff>
      <xdr:row>356</xdr:row>
      <xdr:rowOff>47625</xdr:rowOff>
    </xdr:from>
    <xdr:to>
      <xdr:col>28</xdr:col>
      <xdr:colOff>266700</xdr:colOff>
      <xdr:row>358</xdr:row>
      <xdr:rowOff>9525</xdr:rowOff>
    </xdr:to>
    <xdr:pic>
      <xdr:nvPicPr>
        <xdr:cNvPr id="322989" name="Imagem 1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61588650"/>
          <a:ext cx="800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387</xdr:row>
      <xdr:rowOff>38100</xdr:rowOff>
    </xdr:from>
    <xdr:to>
      <xdr:col>3</xdr:col>
      <xdr:colOff>590550</xdr:colOff>
      <xdr:row>389</xdr:row>
      <xdr:rowOff>19050</xdr:rowOff>
    </xdr:to>
    <xdr:pic>
      <xdr:nvPicPr>
        <xdr:cNvPr id="322990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6922650"/>
          <a:ext cx="1400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85725</xdr:colOff>
      <xdr:row>387</xdr:row>
      <xdr:rowOff>47625</xdr:rowOff>
    </xdr:from>
    <xdr:to>
      <xdr:col>28</xdr:col>
      <xdr:colOff>266700</xdr:colOff>
      <xdr:row>389</xdr:row>
      <xdr:rowOff>9525</xdr:rowOff>
    </xdr:to>
    <xdr:pic>
      <xdr:nvPicPr>
        <xdr:cNvPr id="322991" name="Imagem 1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66932175"/>
          <a:ext cx="800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418</xdr:row>
      <xdr:rowOff>38100</xdr:rowOff>
    </xdr:from>
    <xdr:to>
      <xdr:col>3</xdr:col>
      <xdr:colOff>590550</xdr:colOff>
      <xdr:row>420</xdr:row>
      <xdr:rowOff>19050</xdr:rowOff>
    </xdr:to>
    <xdr:pic>
      <xdr:nvPicPr>
        <xdr:cNvPr id="322992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72266175"/>
          <a:ext cx="1400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85725</xdr:colOff>
      <xdr:row>418</xdr:row>
      <xdr:rowOff>47625</xdr:rowOff>
    </xdr:from>
    <xdr:to>
      <xdr:col>28</xdr:col>
      <xdr:colOff>266700</xdr:colOff>
      <xdr:row>420</xdr:row>
      <xdr:rowOff>9525</xdr:rowOff>
    </xdr:to>
    <xdr:pic>
      <xdr:nvPicPr>
        <xdr:cNvPr id="322993" name="Imagem 1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72275700"/>
          <a:ext cx="800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449</xdr:row>
      <xdr:rowOff>38100</xdr:rowOff>
    </xdr:from>
    <xdr:to>
      <xdr:col>3</xdr:col>
      <xdr:colOff>590550</xdr:colOff>
      <xdr:row>451</xdr:row>
      <xdr:rowOff>19050</xdr:rowOff>
    </xdr:to>
    <xdr:pic>
      <xdr:nvPicPr>
        <xdr:cNvPr id="322994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77638275"/>
          <a:ext cx="1400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85725</xdr:colOff>
      <xdr:row>449</xdr:row>
      <xdr:rowOff>47625</xdr:rowOff>
    </xdr:from>
    <xdr:to>
      <xdr:col>28</xdr:col>
      <xdr:colOff>266700</xdr:colOff>
      <xdr:row>451</xdr:row>
      <xdr:rowOff>9525</xdr:rowOff>
    </xdr:to>
    <xdr:pic>
      <xdr:nvPicPr>
        <xdr:cNvPr id="322995" name="Imagem 1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77647800"/>
          <a:ext cx="800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478</xdr:row>
      <xdr:rowOff>38100</xdr:rowOff>
    </xdr:from>
    <xdr:to>
      <xdr:col>3</xdr:col>
      <xdr:colOff>590550</xdr:colOff>
      <xdr:row>480</xdr:row>
      <xdr:rowOff>19050</xdr:rowOff>
    </xdr:to>
    <xdr:pic>
      <xdr:nvPicPr>
        <xdr:cNvPr id="322996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82648425"/>
          <a:ext cx="1400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85725</xdr:colOff>
      <xdr:row>478</xdr:row>
      <xdr:rowOff>47625</xdr:rowOff>
    </xdr:from>
    <xdr:to>
      <xdr:col>28</xdr:col>
      <xdr:colOff>266700</xdr:colOff>
      <xdr:row>480</xdr:row>
      <xdr:rowOff>9525</xdr:rowOff>
    </xdr:to>
    <xdr:pic>
      <xdr:nvPicPr>
        <xdr:cNvPr id="322997" name="Imagem 1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82657950"/>
          <a:ext cx="800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508</xdr:row>
      <xdr:rowOff>38100</xdr:rowOff>
    </xdr:from>
    <xdr:to>
      <xdr:col>3</xdr:col>
      <xdr:colOff>590550</xdr:colOff>
      <xdr:row>510</xdr:row>
      <xdr:rowOff>19050</xdr:rowOff>
    </xdr:to>
    <xdr:pic>
      <xdr:nvPicPr>
        <xdr:cNvPr id="322998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87858600"/>
          <a:ext cx="1400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85725</xdr:colOff>
      <xdr:row>508</xdr:row>
      <xdr:rowOff>47625</xdr:rowOff>
    </xdr:from>
    <xdr:to>
      <xdr:col>28</xdr:col>
      <xdr:colOff>266700</xdr:colOff>
      <xdr:row>510</xdr:row>
      <xdr:rowOff>9525</xdr:rowOff>
    </xdr:to>
    <xdr:pic>
      <xdr:nvPicPr>
        <xdr:cNvPr id="322999" name="Imagem 1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87868125"/>
          <a:ext cx="800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540</xdr:row>
      <xdr:rowOff>38100</xdr:rowOff>
    </xdr:from>
    <xdr:to>
      <xdr:col>3</xdr:col>
      <xdr:colOff>590550</xdr:colOff>
      <xdr:row>542</xdr:row>
      <xdr:rowOff>19050</xdr:rowOff>
    </xdr:to>
    <xdr:pic>
      <xdr:nvPicPr>
        <xdr:cNvPr id="323000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93364050"/>
          <a:ext cx="1400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85725</xdr:colOff>
      <xdr:row>540</xdr:row>
      <xdr:rowOff>47625</xdr:rowOff>
    </xdr:from>
    <xdr:to>
      <xdr:col>28</xdr:col>
      <xdr:colOff>266700</xdr:colOff>
      <xdr:row>542</xdr:row>
      <xdr:rowOff>9525</xdr:rowOff>
    </xdr:to>
    <xdr:pic>
      <xdr:nvPicPr>
        <xdr:cNvPr id="323001" name="Imagem 1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93373575"/>
          <a:ext cx="800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575</xdr:row>
      <xdr:rowOff>38100</xdr:rowOff>
    </xdr:from>
    <xdr:to>
      <xdr:col>3</xdr:col>
      <xdr:colOff>590550</xdr:colOff>
      <xdr:row>577</xdr:row>
      <xdr:rowOff>19050</xdr:rowOff>
    </xdr:to>
    <xdr:pic>
      <xdr:nvPicPr>
        <xdr:cNvPr id="323002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99383850"/>
          <a:ext cx="1400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85725</xdr:colOff>
      <xdr:row>575</xdr:row>
      <xdr:rowOff>47625</xdr:rowOff>
    </xdr:from>
    <xdr:to>
      <xdr:col>28</xdr:col>
      <xdr:colOff>266700</xdr:colOff>
      <xdr:row>577</xdr:row>
      <xdr:rowOff>9525</xdr:rowOff>
    </xdr:to>
    <xdr:pic>
      <xdr:nvPicPr>
        <xdr:cNvPr id="323003" name="Imagem 1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99393375"/>
          <a:ext cx="800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610</xdr:row>
      <xdr:rowOff>38100</xdr:rowOff>
    </xdr:from>
    <xdr:to>
      <xdr:col>3</xdr:col>
      <xdr:colOff>590550</xdr:colOff>
      <xdr:row>612</xdr:row>
      <xdr:rowOff>19050</xdr:rowOff>
    </xdr:to>
    <xdr:pic>
      <xdr:nvPicPr>
        <xdr:cNvPr id="323004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05403650"/>
          <a:ext cx="1400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85725</xdr:colOff>
      <xdr:row>610</xdr:row>
      <xdr:rowOff>47625</xdr:rowOff>
    </xdr:from>
    <xdr:to>
      <xdr:col>28</xdr:col>
      <xdr:colOff>266700</xdr:colOff>
      <xdr:row>612</xdr:row>
      <xdr:rowOff>9525</xdr:rowOff>
    </xdr:to>
    <xdr:pic>
      <xdr:nvPicPr>
        <xdr:cNvPr id="323005" name="Imagem 1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105413175"/>
          <a:ext cx="800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643</xdr:row>
      <xdr:rowOff>38100</xdr:rowOff>
    </xdr:from>
    <xdr:to>
      <xdr:col>3</xdr:col>
      <xdr:colOff>590550</xdr:colOff>
      <xdr:row>645</xdr:row>
      <xdr:rowOff>19050</xdr:rowOff>
    </xdr:to>
    <xdr:pic>
      <xdr:nvPicPr>
        <xdr:cNvPr id="323006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11080550"/>
          <a:ext cx="1400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85725</xdr:colOff>
      <xdr:row>643</xdr:row>
      <xdr:rowOff>47625</xdr:rowOff>
    </xdr:from>
    <xdr:to>
      <xdr:col>28</xdr:col>
      <xdr:colOff>266700</xdr:colOff>
      <xdr:row>645</xdr:row>
      <xdr:rowOff>9525</xdr:rowOff>
    </xdr:to>
    <xdr:pic>
      <xdr:nvPicPr>
        <xdr:cNvPr id="323007" name="Imagem 1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111090075"/>
          <a:ext cx="800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679</xdr:row>
      <xdr:rowOff>38100</xdr:rowOff>
    </xdr:from>
    <xdr:to>
      <xdr:col>3</xdr:col>
      <xdr:colOff>590550</xdr:colOff>
      <xdr:row>681</xdr:row>
      <xdr:rowOff>19050</xdr:rowOff>
    </xdr:to>
    <xdr:pic>
      <xdr:nvPicPr>
        <xdr:cNvPr id="323008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17262275"/>
          <a:ext cx="1400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85725</xdr:colOff>
      <xdr:row>679</xdr:row>
      <xdr:rowOff>47625</xdr:rowOff>
    </xdr:from>
    <xdr:to>
      <xdr:col>28</xdr:col>
      <xdr:colOff>266700</xdr:colOff>
      <xdr:row>681</xdr:row>
      <xdr:rowOff>9525</xdr:rowOff>
    </xdr:to>
    <xdr:pic>
      <xdr:nvPicPr>
        <xdr:cNvPr id="323009" name="Imagem 1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117271800"/>
          <a:ext cx="800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718</xdr:row>
      <xdr:rowOff>38100</xdr:rowOff>
    </xdr:from>
    <xdr:to>
      <xdr:col>3</xdr:col>
      <xdr:colOff>590550</xdr:colOff>
      <xdr:row>720</xdr:row>
      <xdr:rowOff>19050</xdr:rowOff>
    </xdr:to>
    <xdr:pic>
      <xdr:nvPicPr>
        <xdr:cNvPr id="323010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23929775"/>
          <a:ext cx="1400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85725</xdr:colOff>
      <xdr:row>718</xdr:row>
      <xdr:rowOff>47625</xdr:rowOff>
    </xdr:from>
    <xdr:to>
      <xdr:col>28</xdr:col>
      <xdr:colOff>266700</xdr:colOff>
      <xdr:row>720</xdr:row>
      <xdr:rowOff>9525</xdr:rowOff>
    </xdr:to>
    <xdr:pic>
      <xdr:nvPicPr>
        <xdr:cNvPr id="323011" name="Imagem 1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123939300"/>
          <a:ext cx="800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745</xdr:row>
      <xdr:rowOff>38100</xdr:rowOff>
    </xdr:from>
    <xdr:to>
      <xdr:col>3</xdr:col>
      <xdr:colOff>590550</xdr:colOff>
      <xdr:row>747</xdr:row>
      <xdr:rowOff>19050</xdr:rowOff>
    </xdr:to>
    <xdr:pic>
      <xdr:nvPicPr>
        <xdr:cNvPr id="323012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28616075"/>
          <a:ext cx="1400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85725</xdr:colOff>
      <xdr:row>745</xdr:row>
      <xdr:rowOff>47625</xdr:rowOff>
    </xdr:from>
    <xdr:to>
      <xdr:col>28</xdr:col>
      <xdr:colOff>266700</xdr:colOff>
      <xdr:row>747</xdr:row>
      <xdr:rowOff>9525</xdr:rowOff>
    </xdr:to>
    <xdr:pic>
      <xdr:nvPicPr>
        <xdr:cNvPr id="323013" name="Imagem 1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128625600"/>
          <a:ext cx="800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85725</xdr:colOff>
      <xdr:row>782</xdr:row>
      <xdr:rowOff>66675</xdr:rowOff>
    </xdr:from>
    <xdr:to>
      <xdr:col>3</xdr:col>
      <xdr:colOff>638175</xdr:colOff>
      <xdr:row>784</xdr:row>
      <xdr:rowOff>47625</xdr:rowOff>
    </xdr:to>
    <xdr:pic>
      <xdr:nvPicPr>
        <xdr:cNvPr id="323014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34997825"/>
          <a:ext cx="1400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38100</xdr:colOff>
      <xdr:row>782</xdr:row>
      <xdr:rowOff>95250</xdr:rowOff>
    </xdr:from>
    <xdr:to>
      <xdr:col>28</xdr:col>
      <xdr:colOff>219075</xdr:colOff>
      <xdr:row>784</xdr:row>
      <xdr:rowOff>57150</xdr:rowOff>
    </xdr:to>
    <xdr:pic>
      <xdr:nvPicPr>
        <xdr:cNvPr id="323015" name="Imagem 1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30050" y="135026400"/>
          <a:ext cx="800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821</xdr:row>
      <xdr:rowOff>38100</xdr:rowOff>
    </xdr:from>
    <xdr:to>
      <xdr:col>3</xdr:col>
      <xdr:colOff>590550</xdr:colOff>
      <xdr:row>823</xdr:row>
      <xdr:rowOff>19050</xdr:rowOff>
    </xdr:to>
    <xdr:pic>
      <xdr:nvPicPr>
        <xdr:cNvPr id="323016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41636750"/>
          <a:ext cx="1400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85725</xdr:colOff>
      <xdr:row>821</xdr:row>
      <xdr:rowOff>47625</xdr:rowOff>
    </xdr:from>
    <xdr:to>
      <xdr:col>28</xdr:col>
      <xdr:colOff>266700</xdr:colOff>
      <xdr:row>823</xdr:row>
      <xdr:rowOff>9525</xdr:rowOff>
    </xdr:to>
    <xdr:pic>
      <xdr:nvPicPr>
        <xdr:cNvPr id="323017" name="Imagem 1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141646275"/>
          <a:ext cx="800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851</xdr:row>
      <xdr:rowOff>38100</xdr:rowOff>
    </xdr:from>
    <xdr:to>
      <xdr:col>3</xdr:col>
      <xdr:colOff>590550</xdr:colOff>
      <xdr:row>853</xdr:row>
      <xdr:rowOff>19050</xdr:rowOff>
    </xdr:to>
    <xdr:pic>
      <xdr:nvPicPr>
        <xdr:cNvPr id="323018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46818350"/>
          <a:ext cx="1400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85725</xdr:colOff>
      <xdr:row>851</xdr:row>
      <xdr:rowOff>47625</xdr:rowOff>
    </xdr:from>
    <xdr:to>
      <xdr:col>28</xdr:col>
      <xdr:colOff>266700</xdr:colOff>
      <xdr:row>853</xdr:row>
      <xdr:rowOff>9525</xdr:rowOff>
    </xdr:to>
    <xdr:pic>
      <xdr:nvPicPr>
        <xdr:cNvPr id="323019" name="Imagem 1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146827875"/>
          <a:ext cx="800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884</xdr:row>
      <xdr:rowOff>38100</xdr:rowOff>
    </xdr:from>
    <xdr:to>
      <xdr:col>3</xdr:col>
      <xdr:colOff>590550</xdr:colOff>
      <xdr:row>886</xdr:row>
      <xdr:rowOff>19050</xdr:rowOff>
    </xdr:to>
    <xdr:pic>
      <xdr:nvPicPr>
        <xdr:cNvPr id="323020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52476200"/>
          <a:ext cx="1400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85725</xdr:colOff>
      <xdr:row>884</xdr:row>
      <xdr:rowOff>47625</xdr:rowOff>
    </xdr:from>
    <xdr:to>
      <xdr:col>28</xdr:col>
      <xdr:colOff>266700</xdr:colOff>
      <xdr:row>886</xdr:row>
      <xdr:rowOff>9525</xdr:rowOff>
    </xdr:to>
    <xdr:pic>
      <xdr:nvPicPr>
        <xdr:cNvPr id="323021" name="Imagem 1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152485725"/>
          <a:ext cx="800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916</xdr:row>
      <xdr:rowOff>38100</xdr:rowOff>
    </xdr:from>
    <xdr:to>
      <xdr:col>3</xdr:col>
      <xdr:colOff>590550</xdr:colOff>
      <xdr:row>918</xdr:row>
      <xdr:rowOff>19050</xdr:rowOff>
    </xdr:to>
    <xdr:pic>
      <xdr:nvPicPr>
        <xdr:cNvPr id="323022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57972125"/>
          <a:ext cx="1400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85725</xdr:colOff>
      <xdr:row>916</xdr:row>
      <xdr:rowOff>47625</xdr:rowOff>
    </xdr:from>
    <xdr:to>
      <xdr:col>28</xdr:col>
      <xdr:colOff>266700</xdr:colOff>
      <xdr:row>918</xdr:row>
      <xdr:rowOff>9525</xdr:rowOff>
    </xdr:to>
    <xdr:pic>
      <xdr:nvPicPr>
        <xdr:cNvPr id="323023" name="Imagem 1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157981650"/>
          <a:ext cx="800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948</xdr:row>
      <xdr:rowOff>38100</xdr:rowOff>
    </xdr:from>
    <xdr:to>
      <xdr:col>3</xdr:col>
      <xdr:colOff>590550</xdr:colOff>
      <xdr:row>950</xdr:row>
      <xdr:rowOff>19050</xdr:rowOff>
    </xdr:to>
    <xdr:pic>
      <xdr:nvPicPr>
        <xdr:cNvPr id="323024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63468050"/>
          <a:ext cx="1400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85725</xdr:colOff>
      <xdr:row>948</xdr:row>
      <xdr:rowOff>47625</xdr:rowOff>
    </xdr:from>
    <xdr:to>
      <xdr:col>28</xdr:col>
      <xdr:colOff>266700</xdr:colOff>
      <xdr:row>950</xdr:row>
      <xdr:rowOff>9525</xdr:rowOff>
    </xdr:to>
    <xdr:pic>
      <xdr:nvPicPr>
        <xdr:cNvPr id="323025" name="Imagem 1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163477575"/>
          <a:ext cx="800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978</xdr:row>
      <xdr:rowOff>38100</xdr:rowOff>
    </xdr:from>
    <xdr:to>
      <xdr:col>3</xdr:col>
      <xdr:colOff>590550</xdr:colOff>
      <xdr:row>980</xdr:row>
      <xdr:rowOff>19050</xdr:rowOff>
    </xdr:to>
    <xdr:pic>
      <xdr:nvPicPr>
        <xdr:cNvPr id="323026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68640125"/>
          <a:ext cx="1400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85725</xdr:colOff>
      <xdr:row>978</xdr:row>
      <xdr:rowOff>47625</xdr:rowOff>
    </xdr:from>
    <xdr:to>
      <xdr:col>28</xdr:col>
      <xdr:colOff>266700</xdr:colOff>
      <xdr:row>980</xdr:row>
      <xdr:rowOff>9525</xdr:rowOff>
    </xdr:to>
    <xdr:pic>
      <xdr:nvPicPr>
        <xdr:cNvPr id="323027" name="Imagem 1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168649650"/>
          <a:ext cx="800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1008</xdr:row>
      <xdr:rowOff>38100</xdr:rowOff>
    </xdr:from>
    <xdr:to>
      <xdr:col>3</xdr:col>
      <xdr:colOff>590550</xdr:colOff>
      <xdr:row>1010</xdr:row>
      <xdr:rowOff>19050</xdr:rowOff>
    </xdr:to>
    <xdr:pic>
      <xdr:nvPicPr>
        <xdr:cNvPr id="323028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73812200"/>
          <a:ext cx="1400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85725</xdr:colOff>
      <xdr:row>1008</xdr:row>
      <xdr:rowOff>47625</xdr:rowOff>
    </xdr:from>
    <xdr:to>
      <xdr:col>28</xdr:col>
      <xdr:colOff>266700</xdr:colOff>
      <xdr:row>1010</xdr:row>
      <xdr:rowOff>9525</xdr:rowOff>
    </xdr:to>
    <xdr:pic>
      <xdr:nvPicPr>
        <xdr:cNvPr id="323029" name="Imagem 1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173821725"/>
          <a:ext cx="800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1041</xdr:row>
      <xdr:rowOff>38100</xdr:rowOff>
    </xdr:from>
    <xdr:to>
      <xdr:col>3</xdr:col>
      <xdr:colOff>590550</xdr:colOff>
      <xdr:row>1043</xdr:row>
      <xdr:rowOff>19050</xdr:rowOff>
    </xdr:to>
    <xdr:pic>
      <xdr:nvPicPr>
        <xdr:cNvPr id="323030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79470050"/>
          <a:ext cx="1400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85725</xdr:colOff>
      <xdr:row>1041</xdr:row>
      <xdr:rowOff>47625</xdr:rowOff>
    </xdr:from>
    <xdr:to>
      <xdr:col>28</xdr:col>
      <xdr:colOff>266700</xdr:colOff>
      <xdr:row>1043</xdr:row>
      <xdr:rowOff>9525</xdr:rowOff>
    </xdr:to>
    <xdr:pic>
      <xdr:nvPicPr>
        <xdr:cNvPr id="323031" name="Imagem 1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179479575"/>
          <a:ext cx="800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1071</xdr:row>
      <xdr:rowOff>38100</xdr:rowOff>
    </xdr:from>
    <xdr:to>
      <xdr:col>3</xdr:col>
      <xdr:colOff>590550</xdr:colOff>
      <xdr:row>1073</xdr:row>
      <xdr:rowOff>19050</xdr:rowOff>
    </xdr:to>
    <xdr:pic>
      <xdr:nvPicPr>
        <xdr:cNvPr id="323032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84642125"/>
          <a:ext cx="1400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85725</xdr:colOff>
      <xdr:row>1071</xdr:row>
      <xdr:rowOff>47625</xdr:rowOff>
    </xdr:from>
    <xdr:to>
      <xdr:col>28</xdr:col>
      <xdr:colOff>266700</xdr:colOff>
      <xdr:row>1073</xdr:row>
      <xdr:rowOff>9525</xdr:rowOff>
    </xdr:to>
    <xdr:pic>
      <xdr:nvPicPr>
        <xdr:cNvPr id="323033" name="Imagem 1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184651650"/>
          <a:ext cx="800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1105</xdr:row>
      <xdr:rowOff>38100</xdr:rowOff>
    </xdr:from>
    <xdr:to>
      <xdr:col>3</xdr:col>
      <xdr:colOff>590550</xdr:colOff>
      <xdr:row>1107</xdr:row>
      <xdr:rowOff>19050</xdr:rowOff>
    </xdr:to>
    <xdr:pic>
      <xdr:nvPicPr>
        <xdr:cNvPr id="323034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90500000"/>
          <a:ext cx="1400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85725</xdr:colOff>
      <xdr:row>1105</xdr:row>
      <xdr:rowOff>47625</xdr:rowOff>
    </xdr:from>
    <xdr:to>
      <xdr:col>28</xdr:col>
      <xdr:colOff>266700</xdr:colOff>
      <xdr:row>1107</xdr:row>
      <xdr:rowOff>9525</xdr:rowOff>
    </xdr:to>
    <xdr:pic>
      <xdr:nvPicPr>
        <xdr:cNvPr id="323035" name="Imagem 1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190509525"/>
          <a:ext cx="800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1139</xdr:row>
      <xdr:rowOff>38100</xdr:rowOff>
    </xdr:from>
    <xdr:to>
      <xdr:col>3</xdr:col>
      <xdr:colOff>590550</xdr:colOff>
      <xdr:row>1141</xdr:row>
      <xdr:rowOff>19050</xdr:rowOff>
    </xdr:to>
    <xdr:pic>
      <xdr:nvPicPr>
        <xdr:cNvPr id="323036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96357875"/>
          <a:ext cx="1400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85725</xdr:colOff>
      <xdr:row>1139</xdr:row>
      <xdr:rowOff>47625</xdr:rowOff>
    </xdr:from>
    <xdr:to>
      <xdr:col>28</xdr:col>
      <xdr:colOff>266700</xdr:colOff>
      <xdr:row>1141</xdr:row>
      <xdr:rowOff>9525</xdr:rowOff>
    </xdr:to>
    <xdr:pic>
      <xdr:nvPicPr>
        <xdr:cNvPr id="323037" name="Imagem 1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196367400"/>
          <a:ext cx="800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1173</xdr:row>
      <xdr:rowOff>38100</xdr:rowOff>
    </xdr:from>
    <xdr:to>
      <xdr:col>3</xdr:col>
      <xdr:colOff>590550</xdr:colOff>
      <xdr:row>1175</xdr:row>
      <xdr:rowOff>19050</xdr:rowOff>
    </xdr:to>
    <xdr:pic>
      <xdr:nvPicPr>
        <xdr:cNvPr id="323038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02215750"/>
          <a:ext cx="1400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85725</xdr:colOff>
      <xdr:row>1173</xdr:row>
      <xdr:rowOff>47625</xdr:rowOff>
    </xdr:from>
    <xdr:to>
      <xdr:col>28</xdr:col>
      <xdr:colOff>266700</xdr:colOff>
      <xdr:row>1175</xdr:row>
      <xdr:rowOff>9525</xdr:rowOff>
    </xdr:to>
    <xdr:pic>
      <xdr:nvPicPr>
        <xdr:cNvPr id="323039" name="Imagem 1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202225275"/>
          <a:ext cx="800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1207</xdr:row>
      <xdr:rowOff>38100</xdr:rowOff>
    </xdr:from>
    <xdr:to>
      <xdr:col>3</xdr:col>
      <xdr:colOff>590550</xdr:colOff>
      <xdr:row>1209</xdr:row>
      <xdr:rowOff>19050</xdr:rowOff>
    </xdr:to>
    <xdr:pic>
      <xdr:nvPicPr>
        <xdr:cNvPr id="323040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08073625"/>
          <a:ext cx="1400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85725</xdr:colOff>
      <xdr:row>1207</xdr:row>
      <xdr:rowOff>47625</xdr:rowOff>
    </xdr:from>
    <xdr:to>
      <xdr:col>28</xdr:col>
      <xdr:colOff>266700</xdr:colOff>
      <xdr:row>1209</xdr:row>
      <xdr:rowOff>9525</xdr:rowOff>
    </xdr:to>
    <xdr:pic>
      <xdr:nvPicPr>
        <xdr:cNvPr id="323041" name="Imagem 1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208083150"/>
          <a:ext cx="800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1236</xdr:row>
      <xdr:rowOff>38100</xdr:rowOff>
    </xdr:from>
    <xdr:to>
      <xdr:col>3</xdr:col>
      <xdr:colOff>590550</xdr:colOff>
      <xdr:row>1238</xdr:row>
      <xdr:rowOff>19050</xdr:rowOff>
    </xdr:to>
    <xdr:pic>
      <xdr:nvPicPr>
        <xdr:cNvPr id="323042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13083775"/>
          <a:ext cx="1400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85725</xdr:colOff>
      <xdr:row>1236</xdr:row>
      <xdr:rowOff>47625</xdr:rowOff>
    </xdr:from>
    <xdr:to>
      <xdr:col>28</xdr:col>
      <xdr:colOff>266700</xdr:colOff>
      <xdr:row>1238</xdr:row>
      <xdr:rowOff>9525</xdr:rowOff>
    </xdr:to>
    <xdr:pic>
      <xdr:nvPicPr>
        <xdr:cNvPr id="323043" name="Imagem 1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213093300"/>
          <a:ext cx="800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1292</xdr:row>
      <xdr:rowOff>38100</xdr:rowOff>
    </xdr:from>
    <xdr:to>
      <xdr:col>3</xdr:col>
      <xdr:colOff>590550</xdr:colOff>
      <xdr:row>1294</xdr:row>
      <xdr:rowOff>19050</xdr:rowOff>
    </xdr:to>
    <xdr:pic>
      <xdr:nvPicPr>
        <xdr:cNvPr id="323044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22523050"/>
          <a:ext cx="1400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85725</xdr:colOff>
      <xdr:row>1292</xdr:row>
      <xdr:rowOff>47625</xdr:rowOff>
    </xdr:from>
    <xdr:to>
      <xdr:col>28</xdr:col>
      <xdr:colOff>266700</xdr:colOff>
      <xdr:row>1294</xdr:row>
      <xdr:rowOff>9525</xdr:rowOff>
    </xdr:to>
    <xdr:pic>
      <xdr:nvPicPr>
        <xdr:cNvPr id="323045" name="Imagem 1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222532575"/>
          <a:ext cx="800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1330</xdr:row>
      <xdr:rowOff>38100</xdr:rowOff>
    </xdr:from>
    <xdr:to>
      <xdr:col>3</xdr:col>
      <xdr:colOff>590550</xdr:colOff>
      <xdr:row>1332</xdr:row>
      <xdr:rowOff>19050</xdr:rowOff>
    </xdr:to>
    <xdr:pic>
      <xdr:nvPicPr>
        <xdr:cNvPr id="323046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29019100"/>
          <a:ext cx="1400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85725</xdr:colOff>
      <xdr:row>1330</xdr:row>
      <xdr:rowOff>47625</xdr:rowOff>
    </xdr:from>
    <xdr:to>
      <xdr:col>28</xdr:col>
      <xdr:colOff>266700</xdr:colOff>
      <xdr:row>1332</xdr:row>
      <xdr:rowOff>9525</xdr:rowOff>
    </xdr:to>
    <xdr:pic>
      <xdr:nvPicPr>
        <xdr:cNvPr id="323047" name="Imagem 1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229028625"/>
          <a:ext cx="800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1364</xdr:row>
      <xdr:rowOff>38100</xdr:rowOff>
    </xdr:from>
    <xdr:to>
      <xdr:col>3</xdr:col>
      <xdr:colOff>590550</xdr:colOff>
      <xdr:row>1366</xdr:row>
      <xdr:rowOff>19050</xdr:rowOff>
    </xdr:to>
    <xdr:pic>
      <xdr:nvPicPr>
        <xdr:cNvPr id="323048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34876975"/>
          <a:ext cx="1400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85725</xdr:colOff>
      <xdr:row>1364</xdr:row>
      <xdr:rowOff>47625</xdr:rowOff>
    </xdr:from>
    <xdr:to>
      <xdr:col>28</xdr:col>
      <xdr:colOff>266700</xdr:colOff>
      <xdr:row>1366</xdr:row>
      <xdr:rowOff>9525</xdr:rowOff>
    </xdr:to>
    <xdr:pic>
      <xdr:nvPicPr>
        <xdr:cNvPr id="323049" name="Imagem 1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234886500"/>
          <a:ext cx="800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1397</xdr:row>
      <xdr:rowOff>38100</xdr:rowOff>
    </xdr:from>
    <xdr:to>
      <xdr:col>3</xdr:col>
      <xdr:colOff>590550</xdr:colOff>
      <xdr:row>1399</xdr:row>
      <xdr:rowOff>19050</xdr:rowOff>
    </xdr:to>
    <xdr:pic>
      <xdr:nvPicPr>
        <xdr:cNvPr id="323050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40572925"/>
          <a:ext cx="1400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85725</xdr:colOff>
      <xdr:row>1397</xdr:row>
      <xdr:rowOff>47625</xdr:rowOff>
    </xdr:from>
    <xdr:to>
      <xdr:col>28</xdr:col>
      <xdr:colOff>266700</xdr:colOff>
      <xdr:row>1399</xdr:row>
      <xdr:rowOff>9525</xdr:rowOff>
    </xdr:to>
    <xdr:pic>
      <xdr:nvPicPr>
        <xdr:cNvPr id="323051" name="Imagem 1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240582450"/>
          <a:ext cx="800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1430</xdr:row>
      <xdr:rowOff>38100</xdr:rowOff>
    </xdr:from>
    <xdr:to>
      <xdr:col>3</xdr:col>
      <xdr:colOff>590550</xdr:colOff>
      <xdr:row>1432</xdr:row>
      <xdr:rowOff>19050</xdr:rowOff>
    </xdr:to>
    <xdr:pic>
      <xdr:nvPicPr>
        <xdr:cNvPr id="323052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46268875"/>
          <a:ext cx="1400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85725</xdr:colOff>
      <xdr:row>1430</xdr:row>
      <xdr:rowOff>47625</xdr:rowOff>
    </xdr:from>
    <xdr:to>
      <xdr:col>28</xdr:col>
      <xdr:colOff>266700</xdr:colOff>
      <xdr:row>1432</xdr:row>
      <xdr:rowOff>9525</xdr:rowOff>
    </xdr:to>
    <xdr:pic>
      <xdr:nvPicPr>
        <xdr:cNvPr id="323053" name="Imagem 1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246278400"/>
          <a:ext cx="800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1460</xdr:row>
      <xdr:rowOff>38100</xdr:rowOff>
    </xdr:from>
    <xdr:to>
      <xdr:col>3</xdr:col>
      <xdr:colOff>590550</xdr:colOff>
      <xdr:row>1462</xdr:row>
      <xdr:rowOff>19050</xdr:rowOff>
    </xdr:to>
    <xdr:pic>
      <xdr:nvPicPr>
        <xdr:cNvPr id="323054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51450475"/>
          <a:ext cx="1400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85725</xdr:colOff>
      <xdr:row>1460</xdr:row>
      <xdr:rowOff>47625</xdr:rowOff>
    </xdr:from>
    <xdr:to>
      <xdr:col>28</xdr:col>
      <xdr:colOff>266700</xdr:colOff>
      <xdr:row>1462</xdr:row>
      <xdr:rowOff>9525</xdr:rowOff>
    </xdr:to>
    <xdr:pic>
      <xdr:nvPicPr>
        <xdr:cNvPr id="323055" name="Imagem 1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251460000"/>
          <a:ext cx="800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1501</xdr:row>
      <xdr:rowOff>38100</xdr:rowOff>
    </xdr:from>
    <xdr:to>
      <xdr:col>3</xdr:col>
      <xdr:colOff>590550</xdr:colOff>
      <xdr:row>1503</xdr:row>
      <xdr:rowOff>19050</xdr:rowOff>
    </xdr:to>
    <xdr:pic>
      <xdr:nvPicPr>
        <xdr:cNvPr id="323056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58441825"/>
          <a:ext cx="1400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85725</xdr:colOff>
      <xdr:row>1501</xdr:row>
      <xdr:rowOff>47625</xdr:rowOff>
    </xdr:from>
    <xdr:to>
      <xdr:col>28</xdr:col>
      <xdr:colOff>266700</xdr:colOff>
      <xdr:row>1503</xdr:row>
      <xdr:rowOff>9525</xdr:rowOff>
    </xdr:to>
    <xdr:pic>
      <xdr:nvPicPr>
        <xdr:cNvPr id="323057" name="Imagem 1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258451350"/>
          <a:ext cx="800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1542</xdr:row>
      <xdr:rowOff>38100</xdr:rowOff>
    </xdr:from>
    <xdr:to>
      <xdr:col>3</xdr:col>
      <xdr:colOff>590550</xdr:colOff>
      <xdr:row>1544</xdr:row>
      <xdr:rowOff>19050</xdr:rowOff>
    </xdr:to>
    <xdr:pic>
      <xdr:nvPicPr>
        <xdr:cNvPr id="323058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65433175"/>
          <a:ext cx="1400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85725</xdr:colOff>
      <xdr:row>1542</xdr:row>
      <xdr:rowOff>47625</xdr:rowOff>
    </xdr:from>
    <xdr:to>
      <xdr:col>28</xdr:col>
      <xdr:colOff>266700</xdr:colOff>
      <xdr:row>1544</xdr:row>
      <xdr:rowOff>9525</xdr:rowOff>
    </xdr:to>
    <xdr:pic>
      <xdr:nvPicPr>
        <xdr:cNvPr id="323059" name="Imagem 1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265442700"/>
          <a:ext cx="800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1585</xdr:row>
      <xdr:rowOff>38100</xdr:rowOff>
    </xdr:from>
    <xdr:to>
      <xdr:col>3</xdr:col>
      <xdr:colOff>590550</xdr:colOff>
      <xdr:row>1587</xdr:row>
      <xdr:rowOff>19050</xdr:rowOff>
    </xdr:to>
    <xdr:pic>
      <xdr:nvPicPr>
        <xdr:cNvPr id="323060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72757900"/>
          <a:ext cx="1400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85725</xdr:colOff>
      <xdr:row>1585</xdr:row>
      <xdr:rowOff>47625</xdr:rowOff>
    </xdr:from>
    <xdr:to>
      <xdr:col>28</xdr:col>
      <xdr:colOff>266700</xdr:colOff>
      <xdr:row>1587</xdr:row>
      <xdr:rowOff>9525</xdr:rowOff>
    </xdr:to>
    <xdr:pic>
      <xdr:nvPicPr>
        <xdr:cNvPr id="323061" name="Imagem 1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272767425"/>
          <a:ext cx="800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1619</xdr:row>
      <xdr:rowOff>38100</xdr:rowOff>
    </xdr:from>
    <xdr:to>
      <xdr:col>3</xdr:col>
      <xdr:colOff>590550</xdr:colOff>
      <xdr:row>1621</xdr:row>
      <xdr:rowOff>19050</xdr:rowOff>
    </xdr:to>
    <xdr:pic>
      <xdr:nvPicPr>
        <xdr:cNvPr id="323062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78606250"/>
          <a:ext cx="1400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85725</xdr:colOff>
      <xdr:row>1619</xdr:row>
      <xdr:rowOff>47625</xdr:rowOff>
    </xdr:from>
    <xdr:to>
      <xdr:col>28</xdr:col>
      <xdr:colOff>266700</xdr:colOff>
      <xdr:row>1621</xdr:row>
      <xdr:rowOff>9525</xdr:rowOff>
    </xdr:to>
    <xdr:pic>
      <xdr:nvPicPr>
        <xdr:cNvPr id="323063" name="Imagem 1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278615775"/>
          <a:ext cx="800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1653</xdr:row>
      <xdr:rowOff>38100</xdr:rowOff>
    </xdr:from>
    <xdr:to>
      <xdr:col>3</xdr:col>
      <xdr:colOff>590550</xdr:colOff>
      <xdr:row>1655</xdr:row>
      <xdr:rowOff>19050</xdr:rowOff>
    </xdr:to>
    <xdr:pic>
      <xdr:nvPicPr>
        <xdr:cNvPr id="323064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84464125"/>
          <a:ext cx="1400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85725</xdr:colOff>
      <xdr:row>1653</xdr:row>
      <xdr:rowOff>47625</xdr:rowOff>
    </xdr:from>
    <xdr:to>
      <xdr:col>28</xdr:col>
      <xdr:colOff>266700</xdr:colOff>
      <xdr:row>1655</xdr:row>
      <xdr:rowOff>9525</xdr:rowOff>
    </xdr:to>
    <xdr:pic>
      <xdr:nvPicPr>
        <xdr:cNvPr id="323065" name="Imagem 1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284473650"/>
          <a:ext cx="800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1687</xdr:row>
      <xdr:rowOff>38100</xdr:rowOff>
    </xdr:from>
    <xdr:to>
      <xdr:col>3</xdr:col>
      <xdr:colOff>590550</xdr:colOff>
      <xdr:row>1689</xdr:row>
      <xdr:rowOff>19050</xdr:rowOff>
    </xdr:to>
    <xdr:pic>
      <xdr:nvPicPr>
        <xdr:cNvPr id="323066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90322000"/>
          <a:ext cx="1400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85725</xdr:colOff>
      <xdr:row>1687</xdr:row>
      <xdr:rowOff>47625</xdr:rowOff>
    </xdr:from>
    <xdr:to>
      <xdr:col>28</xdr:col>
      <xdr:colOff>266700</xdr:colOff>
      <xdr:row>1689</xdr:row>
      <xdr:rowOff>9525</xdr:rowOff>
    </xdr:to>
    <xdr:pic>
      <xdr:nvPicPr>
        <xdr:cNvPr id="323067" name="Imagem 1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290331525"/>
          <a:ext cx="800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1734</xdr:row>
      <xdr:rowOff>38100</xdr:rowOff>
    </xdr:from>
    <xdr:to>
      <xdr:col>3</xdr:col>
      <xdr:colOff>590550</xdr:colOff>
      <xdr:row>1736</xdr:row>
      <xdr:rowOff>19050</xdr:rowOff>
    </xdr:to>
    <xdr:pic>
      <xdr:nvPicPr>
        <xdr:cNvPr id="323068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98294425"/>
          <a:ext cx="1400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85725</xdr:colOff>
      <xdr:row>1734</xdr:row>
      <xdr:rowOff>47625</xdr:rowOff>
    </xdr:from>
    <xdr:to>
      <xdr:col>28</xdr:col>
      <xdr:colOff>266700</xdr:colOff>
      <xdr:row>1736</xdr:row>
      <xdr:rowOff>9525</xdr:rowOff>
    </xdr:to>
    <xdr:pic>
      <xdr:nvPicPr>
        <xdr:cNvPr id="323069" name="Imagem 1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298303950"/>
          <a:ext cx="800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1763</xdr:row>
      <xdr:rowOff>38100</xdr:rowOff>
    </xdr:from>
    <xdr:to>
      <xdr:col>3</xdr:col>
      <xdr:colOff>590550</xdr:colOff>
      <xdr:row>1765</xdr:row>
      <xdr:rowOff>19050</xdr:rowOff>
    </xdr:to>
    <xdr:pic>
      <xdr:nvPicPr>
        <xdr:cNvPr id="323070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03304575"/>
          <a:ext cx="1400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85725</xdr:colOff>
      <xdr:row>1763</xdr:row>
      <xdr:rowOff>47625</xdr:rowOff>
    </xdr:from>
    <xdr:to>
      <xdr:col>28</xdr:col>
      <xdr:colOff>266700</xdr:colOff>
      <xdr:row>1765</xdr:row>
      <xdr:rowOff>9525</xdr:rowOff>
    </xdr:to>
    <xdr:pic>
      <xdr:nvPicPr>
        <xdr:cNvPr id="323071" name="Imagem 1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303314100"/>
          <a:ext cx="800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1793</xdr:row>
      <xdr:rowOff>38100</xdr:rowOff>
    </xdr:from>
    <xdr:to>
      <xdr:col>3</xdr:col>
      <xdr:colOff>590550</xdr:colOff>
      <xdr:row>1795</xdr:row>
      <xdr:rowOff>19050</xdr:rowOff>
    </xdr:to>
    <xdr:pic>
      <xdr:nvPicPr>
        <xdr:cNvPr id="323072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08476650"/>
          <a:ext cx="1400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85725</xdr:colOff>
      <xdr:row>1793</xdr:row>
      <xdr:rowOff>47625</xdr:rowOff>
    </xdr:from>
    <xdr:to>
      <xdr:col>28</xdr:col>
      <xdr:colOff>266700</xdr:colOff>
      <xdr:row>1795</xdr:row>
      <xdr:rowOff>9525</xdr:rowOff>
    </xdr:to>
    <xdr:pic>
      <xdr:nvPicPr>
        <xdr:cNvPr id="323073" name="Imagem 1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308486175"/>
          <a:ext cx="800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1822</xdr:row>
      <xdr:rowOff>38100</xdr:rowOff>
    </xdr:from>
    <xdr:to>
      <xdr:col>3</xdr:col>
      <xdr:colOff>590550</xdr:colOff>
      <xdr:row>1824</xdr:row>
      <xdr:rowOff>19050</xdr:rowOff>
    </xdr:to>
    <xdr:pic>
      <xdr:nvPicPr>
        <xdr:cNvPr id="323074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13486800"/>
          <a:ext cx="1400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85725</xdr:colOff>
      <xdr:row>1822</xdr:row>
      <xdr:rowOff>47625</xdr:rowOff>
    </xdr:from>
    <xdr:to>
      <xdr:col>28</xdr:col>
      <xdr:colOff>266700</xdr:colOff>
      <xdr:row>1824</xdr:row>
      <xdr:rowOff>9525</xdr:rowOff>
    </xdr:to>
    <xdr:pic>
      <xdr:nvPicPr>
        <xdr:cNvPr id="323075" name="Imagem 1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313496325"/>
          <a:ext cx="800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1851</xdr:row>
      <xdr:rowOff>38100</xdr:rowOff>
    </xdr:from>
    <xdr:to>
      <xdr:col>3</xdr:col>
      <xdr:colOff>590550</xdr:colOff>
      <xdr:row>1853</xdr:row>
      <xdr:rowOff>19050</xdr:rowOff>
    </xdr:to>
    <xdr:pic>
      <xdr:nvPicPr>
        <xdr:cNvPr id="323076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18496950"/>
          <a:ext cx="1400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85725</xdr:colOff>
      <xdr:row>1851</xdr:row>
      <xdr:rowOff>47625</xdr:rowOff>
    </xdr:from>
    <xdr:to>
      <xdr:col>28</xdr:col>
      <xdr:colOff>266700</xdr:colOff>
      <xdr:row>1853</xdr:row>
      <xdr:rowOff>9525</xdr:rowOff>
    </xdr:to>
    <xdr:pic>
      <xdr:nvPicPr>
        <xdr:cNvPr id="323077" name="Imagem 1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318506475"/>
          <a:ext cx="800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1880</xdr:row>
      <xdr:rowOff>38100</xdr:rowOff>
    </xdr:from>
    <xdr:to>
      <xdr:col>3</xdr:col>
      <xdr:colOff>590550</xdr:colOff>
      <xdr:row>1882</xdr:row>
      <xdr:rowOff>19050</xdr:rowOff>
    </xdr:to>
    <xdr:pic>
      <xdr:nvPicPr>
        <xdr:cNvPr id="323078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23507100"/>
          <a:ext cx="1400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85725</xdr:colOff>
      <xdr:row>1880</xdr:row>
      <xdr:rowOff>47625</xdr:rowOff>
    </xdr:from>
    <xdr:to>
      <xdr:col>28</xdr:col>
      <xdr:colOff>266700</xdr:colOff>
      <xdr:row>1882</xdr:row>
      <xdr:rowOff>9525</xdr:rowOff>
    </xdr:to>
    <xdr:pic>
      <xdr:nvPicPr>
        <xdr:cNvPr id="323079" name="Imagem 1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323516625"/>
          <a:ext cx="800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1909</xdr:row>
      <xdr:rowOff>38100</xdr:rowOff>
    </xdr:from>
    <xdr:to>
      <xdr:col>3</xdr:col>
      <xdr:colOff>590550</xdr:colOff>
      <xdr:row>1911</xdr:row>
      <xdr:rowOff>19050</xdr:rowOff>
    </xdr:to>
    <xdr:pic>
      <xdr:nvPicPr>
        <xdr:cNvPr id="323080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28517250"/>
          <a:ext cx="1400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85725</xdr:colOff>
      <xdr:row>1909</xdr:row>
      <xdr:rowOff>47625</xdr:rowOff>
    </xdr:from>
    <xdr:to>
      <xdr:col>28</xdr:col>
      <xdr:colOff>266700</xdr:colOff>
      <xdr:row>1911</xdr:row>
      <xdr:rowOff>9525</xdr:rowOff>
    </xdr:to>
    <xdr:pic>
      <xdr:nvPicPr>
        <xdr:cNvPr id="323081" name="Imagem 1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328526775"/>
          <a:ext cx="800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1939</xdr:row>
      <xdr:rowOff>38100</xdr:rowOff>
    </xdr:from>
    <xdr:to>
      <xdr:col>3</xdr:col>
      <xdr:colOff>590550</xdr:colOff>
      <xdr:row>1941</xdr:row>
      <xdr:rowOff>19050</xdr:rowOff>
    </xdr:to>
    <xdr:pic>
      <xdr:nvPicPr>
        <xdr:cNvPr id="323082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33698850"/>
          <a:ext cx="1400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85725</xdr:colOff>
      <xdr:row>1939</xdr:row>
      <xdr:rowOff>47625</xdr:rowOff>
    </xdr:from>
    <xdr:to>
      <xdr:col>28</xdr:col>
      <xdr:colOff>266700</xdr:colOff>
      <xdr:row>1941</xdr:row>
      <xdr:rowOff>9525</xdr:rowOff>
    </xdr:to>
    <xdr:pic>
      <xdr:nvPicPr>
        <xdr:cNvPr id="323083" name="Imagem 1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333708375"/>
          <a:ext cx="800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1969</xdr:row>
      <xdr:rowOff>38100</xdr:rowOff>
    </xdr:from>
    <xdr:to>
      <xdr:col>3</xdr:col>
      <xdr:colOff>590550</xdr:colOff>
      <xdr:row>1971</xdr:row>
      <xdr:rowOff>19050</xdr:rowOff>
    </xdr:to>
    <xdr:pic>
      <xdr:nvPicPr>
        <xdr:cNvPr id="323084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38880450"/>
          <a:ext cx="1400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85725</xdr:colOff>
      <xdr:row>1969</xdr:row>
      <xdr:rowOff>47625</xdr:rowOff>
    </xdr:from>
    <xdr:to>
      <xdr:col>28</xdr:col>
      <xdr:colOff>266700</xdr:colOff>
      <xdr:row>1971</xdr:row>
      <xdr:rowOff>9525</xdr:rowOff>
    </xdr:to>
    <xdr:pic>
      <xdr:nvPicPr>
        <xdr:cNvPr id="323085" name="Imagem 1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338889975"/>
          <a:ext cx="800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1999</xdr:row>
      <xdr:rowOff>38100</xdr:rowOff>
    </xdr:from>
    <xdr:to>
      <xdr:col>3</xdr:col>
      <xdr:colOff>590550</xdr:colOff>
      <xdr:row>2001</xdr:row>
      <xdr:rowOff>19050</xdr:rowOff>
    </xdr:to>
    <xdr:pic>
      <xdr:nvPicPr>
        <xdr:cNvPr id="323086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44062050"/>
          <a:ext cx="1400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85725</xdr:colOff>
      <xdr:row>1999</xdr:row>
      <xdr:rowOff>47625</xdr:rowOff>
    </xdr:from>
    <xdr:to>
      <xdr:col>28</xdr:col>
      <xdr:colOff>266700</xdr:colOff>
      <xdr:row>2001</xdr:row>
      <xdr:rowOff>9525</xdr:rowOff>
    </xdr:to>
    <xdr:pic>
      <xdr:nvPicPr>
        <xdr:cNvPr id="323087" name="Imagem 1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344071575"/>
          <a:ext cx="800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2028</xdr:row>
      <xdr:rowOff>38100</xdr:rowOff>
    </xdr:from>
    <xdr:to>
      <xdr:col>3</xdr:col>
      <xdr:colOff>590550</xdr:colOff>
      <xdr:row>2030</xdr:row>
      <xdr:rowOff>19050</xdr:rowOff>
    </xdr:to>
    <xdr:pic>
      <xdr:nvPicPr>
        <xdr:cNvPr id="323088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49072200"/>
          <a:ext cx="1400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85725</xdr:colOff>
      <xdr:row>2028</xdr:row>
      <xdr:rowOff>47625</xdr:rowOff>
    </xdr:from>
    <xdr:to>
      <xdr:col>28</xdr:col>
      <xdr:colOff>266700</xdr:colOff>
      <xdr:row>2030</xdr:row>
      <xdr:rowOff>9525</xdr:rowOff>
    </xdr:to>
    <xdr:pic>
      <xdr:nvPicPr>
        <xdr:cNvPr id="323089" name="Imagem 1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349081725"/>
          <a:ext cx="800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2058</xdr:row>
      <xdr:rowOff>38100</xdr:rowOff>
    </xdr:from>
    <xdr:to>
      <xdr:col>3</xdr:col>
      <xdr:colOff>590550</xdr:colOff>
      <xdr:row>2060</xdr:row>
      <xdr:rowOff>19050</xdr:rowOff>
    </xdr:to>
    <xdr:pic>
      <xdr:nvPicPr>
        <xdr:cNvPr id="323090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54253800"/>
          <a:ext cx="1400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85725</xdr:colOff>
      <xdr:row>2058</xdr:row>
      <xdr:rowOff>47625</xdr:rowOff>
    </xdr:from>
    <xdr:to>
      <xdr:col>28</xdr:col>
      <xdr:colOff>266700</xdr:colOff>
      <xdr:row>2060</xdr:row>
      <xdr:rowOff>9525</xdr:rowOff>
    </xdr:to>
    <xdr:pic>
      <xdr:nvPicPr>
        <xdr:cNvPr id="323091" name="Imagem 1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354263325"/>
          <a:ext cx="800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2088</xdr:row>
      <xdr:rowOff>38100</xdr:rowOff>
    </xdr:from>
    <xdr:to>
      <xdr:col>3</xdr:col>
      <xdr:colOff>590550</xdr:colOff>
      <xdr:row>2090</xdr:row>
      <xdr:rowOff>19050</xdr:rowOff>
    </xdr:to>
    <xdr:pic>
      <xdr:nvPicPr>
        <xdr:cNvPr id="323092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59435400"/>
          <a:ext cx="1400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85725</xdr:colOff>
      <xdr:row>2088</xdr:row>
      <xdr:rowOff>47625</xdr:rowOff>
    </xdr:from>
    <xdr:to>
      <xdr:col>28</xdr:col>
      <xdr:colOff>266700</xdr:colOff>
      <xdr:row>2090</xdr:row>
      <xdr:rowOff>9525</xdr:rowOff>
    </xdr:to>
    <xdr:pic>
      <xdr:nvPicPr>
        <xdr:cNvPr id="323093" name="Imagem 1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359444925"/>
          <a:ext cx="800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2117</xdr:row>
      <xdr:rowOff>38100</xdr:rowOff>
    </xdr:from>
    <xdr:to>
      <xdr:col>3</xdr:col>
      <xdr:colOff>590550</xdr:colOff>
      <xdr:row>2119</xdr:row>
      <xdr:rowOff>19050</xdr:rowOff>
    </xdr:to>
    <xdr:pic>
      <xdr:nvPicPr>
        <xdr:cNvPr id="323094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64445550"/>
          <a:ext cx="1400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85725</xdr:colOff>
      <xdr:row>2117</xdr:row>
      <xdr:rowOff>47625</xdr:rowOff>
    </xdr:from>
    <xdr:to>
      <xdr:col>28</xdr:col>
      <xdr:colOff>266700</xdr:colOff>
      <xdr:row>2119</xdr:row>
      <xdr:rowOff>9525</xdr:rowOff>
    </xdr:to>
    <xdr:pic>
      <xdr:nvPicPr>
        <xdr:cNvPr id="323095" name="Imagem 1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364455075"/>
          <a:ext cx="800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2146</xdr:row>
      <xdr:rowOff>38100</xdr:rowOff>
    </xdr:from>
    <xdr:to>
      <xdr:col>3</xdr:col>
      <xdr:colOff>590550</xdr:colOff>
      <xdr:row>2148</xdr:row>
      <xdr:rowOff>19050</xdr:rowOff>
    </xdr:to>
    <xdr:pic>
      <xdr:nvPicPr>
        <xdr:cNvPr id="323096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69455700"/>
          <a:ext cx="1400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85725</xdr:colOff>
      <xdr:row>2146</xdr:row>
      <xdr:rowOff>47625</xdr:rowOff>
    </xdr:from>
    <xdr:to>
      <xdr:col>28</xdr:col>
      <xdr:colOff>266700</xdr:colOff>
      <xdr:row>2148</xdr:row>
      <xdr:rowOff>9525</xdr:rowOff>
    </xdr:to>
    <xdr:pic>
      <xdr:nvPicPr>
        <xdr:cNvPr id="323097" name="Imagem 1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369465225"/>
          <a:ext cx="800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2177</xdr:row>
      <xdr:rowOff>38100</xdr:rowOff>
    </xdr:from>
    <xdr:to>
      <xdr:col>3</xdr:col>
      <xdr:colOff>590550</xdr:colOff>
      <xdr:row>2179</xdr:row>
      <xdr:rowOff>19050</xdr:rowOff>
    </xdr:to>
    <xdr:pic>
      <xdr:nvPicPr>
        <xdr:cNvPr id="323098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74799225"/>
          <a:ext cx="1400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85725</xdr:colOff>
      <xdr:row>2177</xdr:row>
      <xdr:rowOff>47625</xdr:rowOff>
    </xdr:from>
    <xdr:to>
      <xdr:col>28</xdr:col>
      <xdr:colOff>266700</xdr:colOff>
      <xdr:row>2179</xdr:row>
      <xdr:rowOff>9525</xdr:rowOff>
    </xdr:to>
    <xdr:pic>
      <xdr:nvPicPr>
        <xdr:cNvPr id="323099" name="Imagem 1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374808750"/>
          <a:ext cx="800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2207</xdr:row>
      <xdr:rowOff>28575</xdr:rowOff>
    </xdr:from>
    <xdr:to>
      <xdr:col>3</xdr:col>
      <xdr:colOff>628650</xdr:colOff>
      <xdr:row>2209</xdr:row>
      <xdr:rowOff>9525</xdr:rowOff>
    </xdr:to>
    <xdr:pic>
      <xdr:nvPicPr>
        <xdr:cNvPr id="323100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379971300"/>
          <a:ext cx="1400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85725</xdr:colOff>
      <xdr:row>2207</xdr:row>
      <xdr:rowOff>47625</xdr:rowOff>
    </xdr:from>
    <xdr:to>
      <xdr:col>28</xdr:col>
      <xdr:colOff>266700</xdr:colOff>
      <xdr:row>2209</xdr:row>
      <xdr:rowOff>9525</xdr:rowOff>
    </xdr:to>
    <xdr:pic>
      <xdr:nvPicPr>
        <xdr:cNvPr id="323101" name="Imagem 1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379990350"/>
          <a:ext cx="800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2236</xdr:row>
      <xdr:rowOff>38100</xdr:rowOff>
    </xdr:from>
    <xdr:to>
      <xdr:col>3</xdr:col>
      <xdr:colOff>590550</xdr:colOff>
      <xdr:row>2238</xdr:row>
      <xdr:rowOff>19050</xdr:rowOff>
    </xdr:to>
    <xdr:pic>
      <xdr:nvPicPr>
        <xdr:cNvPr id="323102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4990975"/>
          <a:ext cx="1400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85725</xdr:colOff>
      <xdr:row>2236</xdr:row>
      <xdr:rowOff>47625</xdr:rowOff>
    </xdr:from>
    <xdr:to>
      <xdr:col>28</xdr:col>
      <xdr:colOff>266700</xdr:colOff>
      <xdr:row>2238</xdr:row>
      <xdr:rowOff>9525</xdr:rowOff>
    </xdr:to>
    <xdr:pic>
      <xdr:nvPicPr>
        <xdr:cNvPr id="323103" name="Imagem 1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385000500"/>
          <a:ext cx="800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2269</xdr:row>
      <xdr:rowOff>38100</xdr:rowOff>
    </xdr:from>
    <xdr:to>
      <xdr:col>3</xdr:col>
      <xdr:colOff>590550</xdr:colOff>
      <xdr:row>2271</xdr:row>
      <xdr:rowOff>19050</xdr:rowOff>
    </xdr:to>
    <xdr:pic>
      <xdr:nvPicPr>
        <xdr:cNvPr id="323104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90677400"/>
          <a:ext cx="1400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85725</xdr:colOff>
      <xdr:row>2269</xdr:row>
      <xdr:rowOff>47625</xdr:rowOff>
    </xdr:from>
    <xdr:to>
      <xdr:col>28</xdr:col>
      <xdr:colOff>266700</xdr:colOff>
      <xdr:row>2271</xdr:row>
      <xdr:rowOff>9525</xdr:rowOff>
    </xdr:to>
    <xdr:pic>
      <xdr:nvPicPr>
        <xdr:cNvPr id="323105" name="Imagem 1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390686925"/>
          <a:ext cx="800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2301</xdr:row>
      <xdr:rowOff>38100</xdr:rowOff>
    </xdr:from>
    <xdr:to>
      <xdr:col>3</xdr:col>
      <xdr:colOff>590550</xdr:colOff>
      <xdr:row>2303</xdr:row>
      <xdr:rowOff>19050</xdr:rowOff>
    </xdr:to>
    <xdr:pic>
      <xdr:nvPicPr>
        <xdr:cNvPr id="323106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96201900"/>
          <a:ext cx="1400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85725</xdr:colOff>
      <xdr:row>2301</xdr:row>
      <xdr:rowOff>47625</xdr:rowOff>
    </xdr:from>
    <xdr:to>
      <xdr:col>28</xdr:col>
      <xdr:colOff>266700</xdr:colOff>
      <xdr:row>2303</xdr:row>
      <xdr:rowOff>9525</xdr:rowOff>
    </xdr:to>
    <xdr:pic>
      <xdr:nvPicPr>
        <xdr:cNvPr id="323107" name="Imagem 1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396211425"/>
          <a:ext cx="800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2345</xdr:row>
      <xdr:rowOff>38100</xdr:rowOff>
    </xdr:from>
    <xdr:to>
      <xdr:col>3</xdr:col>
      <xdr:colOff>590550</xdr:colOff>
      <xdr:row>2347</xdr:row>
      <xdr:rowOff>19050</xdr:rowOff>
    </xdr:to>
    <xdr:pic>
      <xdr:nvPicPr>
        <xdr:cNvPr id="323108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03679025"/>
          <a:ext cx="1400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85725</xdr:colOff>
      <xdr:row>2345</xdr:row>
      <xdr:rowOff>47625</xdr:rowOff>
    </xdr:from>
    <xdr:to>
      <xdr:col>28</xdr:col>
      <xdr:colOff>266700</xdr:colOff>
      <xdr:row>2347</xdr:row>
      <xdr:rowOff>9525</xdr:rowOff>
    </xdr:to>
    <xdr:pic>
      <xdr:nvPicPr>
        <xdr:cNvPr id="323109" name="Imagem 1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403688550"/>
          <a:ext cx="800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2374</xdr:row>
      <xdr:rowOff>38100</xdr:rowOff>
    </xdr:from>
    <xdr:to>
      <xdr:col>3</xdr:col>
      <xdr:colOff>590550</xdr:colOff>
      <xdr:row>2376</xdr:row>
      <xdr:rowOff>19050</xdr:rowOff>
    </xdr:to>
    <xdr:pic>
      <xdr:nvPicPr>
        <xdr:cNvPr id="323110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08689175"/>
          <a:ext cx="1400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85725</xdr:colOff>
      <xdr:row>2374</xdr:row>
      <xdr:rowOff>47625</xdr:rowOff>
    </xdr:from>
    <xdr:to>
      <xdr:col>28</xdr:col>
      <xdr:colOff>266700</xdr:colOff>
      <xdr:row>2376</xdr:row>
      <xdr:rowOff>9525</xdr:rowOff>
    </xdr:to>
    <xdr:pic>
      <xdr:nvPicPr>
        <xdr:cNvPr id="323111" name="Imagem 1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408698700"/>
          <a:ext cx="800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2413</xdr:row>
      <xdr:rowOff>38100</xdr:rowOff>
    </xdr:from>
    <xdr:to>
      <xdr:col>3</xdr:col>
      <xdr:colOff>590550</xdr:colOff>
      <xdr:row>2415</xdr:row>
      <xdr:rowOff>19050</xdr:rowOff>
    </xdr:to>
    <xdr:pic>
      <xdr:nvPicPr>
        <xdr:cNvPr id="323112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15356675"/>
          <a:ext cx="1400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85725</xdr:colOff>
      <xdr:row>2413</xdr:row>
      <xdr:rowOff>47625</xdr:rowOff>
    </xdr:from>
    <xdr:to>
      <xdr:col>28</xdr:col>
      <xdr:colOff>266700</xdr:colOff>
      <xdr:row>2415</xdr:row>
      <xdr:rowOff>9525</xdr:rowOff>
    </xdr:to>
    <xdr:pic>
      <xdr:nvPicPr>
        <xdr:cNvPr id="323113" name="Imagem 1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415366200"/>
          <a:ext cx="800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2446</xdr:row>
      <xdr:rowOff>38100</xdr:rowOff>
    </xdr:from>
    <xdr:to>
      <xdr:col>3</xdr:col>
      <xdr:colOff>590550</xdr:colOff>
      <xdr:row>2448</xdr:row>
      <xdr:rowOff>19050</xdr:rowOff>
    </xdr:to>
    <xdr:pic>
      <xdr:nvPicPr>
        <xdr:cNvPr id="323114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21052625"/>
          <a:ext cx="1400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85725</xdr:colOff>
      <xdr:row>2446</xdr:row>
      <xdr:rowOff>47625</xdr:rowOff>
    </xdr:from>
    <xdr:to>
      <xdr:col>28</xdr:col>
      <xdr:colOff>266700</xdr:colOff>
      <xdr:row>2448</xdr:row>
      <xdr:rowOff>9525</xdr:rowOff>
    </xdr:to>
    <xdr:pic>
      <xdr:nvPicPr>
        <xdr:cNvPr id="323115" name="Imagem 1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421062150"/>
          <a:ext cx="800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2482</xdr:row>
      <xdr:rowOff>38100</xdr:rowOff>
    </xdr:from>
    <xdr:to>
      <xdr:col>3</xdr:col>
      <xdr:colOff>590550</xdr:colOff>
      <xdr:row>2484</xdr:row>
      <xdr:rowOff>19050</xdr:rowOff>
    </xdr:to>
    <xdr:pic>
      <xdr:nvPicPr>
        <xdr:cNvPr id="323116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27234350"/>
          <a:ext cx="1400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85725</xdr:colOff>
      <xdr:row>2482</xdr:row>
      <xdr:rowOff>47625</xdr:rowOff>
    </xdr:from>
    <xdr:to>
      <xdr:col>28</xdr:col>
      <xdr:colOff>266700</xdr:colOff>
      <xdr:row>2484</xdr:row>
      <xdr:rowOff>9525</xdr:rowOff>
    </xdr:to>
    <xdr:pic>
      <xdr:nvPicPr>
        <xdr:cNvPr id="323117" name="Imagem 1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427243875"/>
          <a:ext cx="800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2517</xdr:row>
      <xdr:rowOff>38100</xdr:rowOff>
    </xdr:from>
    <xdr:to>
      <xdr:col>3</xdr:col>
      <xdr:colOff>590550</xdr:colOff>
      <xdr:row>2519</xdr:row>
      <xdr:rowOff>19050</xdr:rowOff>
    </xdr:to>
    <xdr:pic>
      <xdr:nvPicPr>
        <xdr:cNvPr id="323118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33254150"/>
          <a:ext cx="1400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85725</xdr:colOff>
      <xdr:row>2517</xdr:row>
      <xdr:rowOff>47625</xdr:rowOff>
    </xdr:from>
    <xdr:to>
      <xdr:col>28</xdr:col>
      <xdr:colOff>266700</xdr:colOff>
      <xdr:row>2519</xdr:row>
      <xdr:rowOff>9525</xdr:rowOff>
    </xdr:to>
    <xdr:pic>
      <xdr:nvPicPr>
        <xdr:cNvPr id="323119" name="Imagem 1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433263675"/>
          <a:ext cx="800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2550</xdr:row>
      <xdr:rowOff>38100</xdr:rowOff>
    </xdr:from>
    <xdr:to>
      <xdr:col>3</xdr:col>
      <xdr:colOff>590550</xdr:colOff>
      <xdr:row>2552</xdr:row>
      <xdr:rowOff>19050</xdr:rowOff>
    </xdr:to>
    <xdr:pic>
      <xdr:nvPicPr>
        <xdr:cNvPr id="323120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38950100"/>
          <a:ext cx="1400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85725</xdr:colOff>
      <xdr:row>2550</xdr:row>
      <xdr:rowOff>47625</xdr:rowOff>
    </xdr:from>
    <xdr:to>
      <xdr:col>28</xdr:col>
      <xdr:colOff>266700</xdr:colOff>
      <xdr:row>2552</xdr:row>
      <xdr:rowOff>9525</xdr:rowOff>
    </xdr:to>
    <xdr:pic>
      <xdr:nvPicPr>
        <xdr:cNvPr id="323121" name="Imagem 1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438959625"/>
          <a:ext cx="800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bfdf3cc979647c6/&#193;rea%20de%20Trabalho/ORCAMENTO%20VIA%20NOVA/ORCAMENTO%20MARCELANDIA%20REVISADO/FN%20-%20PLANILHA%20CUSTO%20-%20MEMORIAI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ato%20Grosso/Atividades/2019_06/RESTAURA&#199;&#195;O%20MT-100/DRENAGEM/003-meio%20fi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teiro"/>
      <sheetName val="qq"/>
      <sheetName val="res"/>
      <sheetName val="ORÇ"/>
      <sheetName val="resumo-terr"/>
      <sheetName val="mob pes (2)"/>
      <sheetName val="mob pes"/>
      <sheetName val="mob leve"/>
      <sheetName val="mob pesado"/>
      <sheetName val="comp palca da obra"/>
      <sheetName val="custotransporte reboq"/>
      <sheetName val="demolição de dispositivo"/>
      <sheetName val="lastro"/>
      <sheetName val="bueir"/>
      <sheetName val="dreno"/>
      <sheetName val="stc-04"/>
      <sheetName val="SCC4 E TSS2"/>
      <sheetName val="VPA"/>
      <sheetName val="ESCAVAÇÃO DRENO"/>
      <sheetName val="DRENO E CLP"/>
      <sheetName val="CCS E TCC"/>
      <sheetName val="descidas"/>
      <sheetName val="MEIO FIO"/>
      <sheetName val="cro"/>
      <sheetName val="bueiro"/>
      <sheetName val="bdi (2)"/>
      <sheetName val="bdi"/>
      <sheetName val="remoção asfalto"/>
      <sheetName val="grama"/>
      <sheetName val="DEFENSA"/>
      <sheetName val="hidrossemeadura"/>
      <sheetName val="QUADRO DE RUA"/>
      <sheetName val="desmatamento"/>
      <sheetName val="cerca"/>
      <sheetName val="DIST-TER (3)"/>
      <sheetName val="DIST-TER"/>
      <sheetName val="areia-binômio "/>
      <sheetName val="brita-binomeo"/>
      <sheetName val="regula"/>
      <sheetName val="SUB-BASE"/>
      <sheetName val="BASE"/>
      <sheetName val="mat bet"/>
      <sheetName val="transp pav"/>
      <sheetName val="qu mat dre"/>
      <sheetName val="transp- dre"/>
      <sheetName val="dmt"/>
      <sheetName val="Planilha1"/>
      <sheetName val="CONSUMO"/>
      <sheetName val="ANP"/>
      <sheetName val="custo mat bet"/>
    </sheetNames>
    <sheetDataSet>
      <sheetData sheetId="0" refreshError="1"/>
      <sheetData sheetId="1" refreshError="1"/>
      <sheetData sheetId="2" refreshError="1"/>
      <sheetData sheetId="3" refreshError="1">
        <row r="39">
          <cell r="C39" t="str">
            <v>Remoção mecanizada de revestimento betuminoso</v>
          </cell>
          <cell r="E39">
            <v>100.19410000000001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>
        <row r="8">
          <cell r="K8">
            <v>13090.11</v>
          </cell>
        </row>
        <row r="9">
          <cell r="K9">
            <v>5713.56</v>
          </cell>
        </row>
        <row r="10">
          <cell r="K10">
            <v>33660</v>
          </cell>
        </row>
        <row r="12">
          <cell r="K12">
            <v>1502.65</v>
          </cell>
        </row>
        <row r="13">
          <cell r="K13">
            <v>1502.78</v>
          </cell>
        </row>
        <row r="14">
          <cell r="K14">
            <v>281.97699999999998</v>
          </cell>
        </row>
        <row r="15">
          <cell r="K15">
            <v>315.303</v>
          </cell>
        </row>
        <row r="16">
          <cell r="K16">
            <v>359.19</v>
          </cell>
        </row>
        <row r="17">
          <cell r="K17">
            <v>440.803</v>
          </cell>
        </row>
        <row r="19">
          <cell r="K19">
            <v>1473.6659999999999</v>
          </cell>
        </row>
        <row r="20">
          <cell r="K20">
            <v>1473.6030000000001</v>
          </cell>
        </row>
        <row r="21">
          <cell r="K21">
            <v>268.63900000000001</v>
          </cell>
        </row>
        <row r="22">
          <cell r="K22">
            <v>294.755</v>
          </cell>
        </row>
        <row r="23">
          <cell r="K23">
            <v>325.173</v>
          </cell>
        </row>
        <row r="24">
          <cell r="K24">
            <v>348.83300000000003</v>
          </cell>
        </row>
      </sheetData>
      <sheetData sheetId="42" refreshError="1"/>
      <sheetData sheetId="43" refreshError="1"/>
      <sheetData sheetId="44" refreshError="1"/>
      <sheetData sheetId="45" refreshError="1">
        <row r="9">
          <cell r="F9">
            <v>0.24</v>
          </cell>
          <cell r="G9">
            <v>4.88</v>
          </cell>
        </row>
        <row r="14">
          <cell r="J14">
            <v>386</v>
          </cell>
        </row>
        <row r="15">
          <cell r="F15">
            <v>1.1299999999999999</v>
          </cell>
        </row>
        <row r="16">
          <cell r="H16">
            <v>4.13</v>
          </cell>
        </row>
      </sheetData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de Cálculo"/>
      <sheetName val="Planilha3"/>
      <sheetName val="Planilha2"/>
      <sheetName val="Relatório Meio Fio"/>
      <sheetName val="RELATÓRIO DE SARJETAS"/>
      <sheetName val="DESCIDAS D'AGUA"/>
      <sheetName val="Planilha de Cálculo (2)"/>
      <sheetName val="Relatório Meio Fio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X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hyperlink" Target="http://www.rotadooeste.com.br/pt-br/rodovia/pedagio" TargetMode="Externa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1.bin"/><Relationship Id="rId1" Type="http://schemas.openxmlformats.org/officeDocument/2006/relationships/hyperlink" Target="http://www.portalbrasil.net/indices_selic.htm" TargetMode="Externa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2.bin"/><Relationship Id="rId1" Type="http://schemas.openxmlformats.org/officeDocument/2006/relationships/hyperlink" Target="http://www.portalbrasil.net/indices_selic.htm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7.xml"/><Relationship Id="rId4" Type="http://schemas.openxmlformats.org/officeDocument/2006/relationships/image" Target="../media/image12.emf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32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36.bin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3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workbookViewId="0">
      <selection activeCell="C12" sqref="C12"/>
    </sheetView>
  </sheetViews>
  <sheetFormatPr defaultRowHeight="12.75"/>
  <cols>
    <col min="2" max="2" width="60.42578125" customWidth="1"/>
    <col min="3" max="3" width="9.140625" style="565" customWidth="1"/>
  </cols>
  <sheetData>
    <row r="1" spans="1:3" ht="24" customHeight="1">
      <c r="A1" s="1613" t="s">
        <v>1480</v>
      </c>
      <c r="B1" s="1614"/>
      <c r="C1" s="1615"/>
    </row>
    <row r="2" spans="1:3">
      <c r="A2" s="567" t="s">
        <v>1481</v>
      </c>
      <c r="B2" s="567" t="s">
        <v>675</v>
      </c>
      <c r="C2" s="568" t="s">
        <v>1482</v>
      </c>
    </row>
    <row r="3" spans="1:3" ht="14.1" customHeight="1">
      <c r="A3" s="168">
        <v>1</v>
      </c>
      <c r="B3" s="569" t="s">
        <v>1483</v>
      </c>
      <c r="C3" s="1197"/>
    </row>
    <row r="4" spans="1:3" ht="14.1" customHeight="1">
      <c r="A4" s="168">
        <v>2</v>
      </c>
      <c r="B4" s="569" t="s">
        <v>1376</v>
      </c>
      <c r="C4" s="570" t="s">
        <v>1761</v>
      </c>
    </row>
    <row r="5" spans="1:3" ht="14.1" customHeight="1">
      <c r="A5" s="168">
        <v>3</v>
      </c>
      <c r="B5" s="569" t="s">
        <v>1484</v>
      </c>
      <c r="C5" s="1197" t="s">
        <v>1761</v>
      </c>
    </row>
    <row r="6" spans="1:3" ht="14.1" customHeight="1">
      <c r="A6" s="168">
        <v>4</v>
      </c>
      <c r="B6" s="569" t="s">
        <v>1485</v>
      </c>
      <c r="C6" s="1197" t="s">
        <v>1761</v>
      </c>
    </row>
    <row r="7" spans="1:3" ht="14.1" customHeight="1">
      <c r="A7" s="168">
        <v>5</v>
      </c>
      <c r="B7" s="707" t="s">
        <v>1486</v>
      </c>
      <c r="C7" s="1197" t="s">
        <v>1761</v>
      </c>
    </row>
    <row r="8" spans="1:3" ht="14.1" customHeight="1">
      <c r="A8" s="168">
        <v>6</v>
      </c>
      <c r="B8" s="707" t="s">
        <v>1487</v>
      </c>
      <c r="C8" s="1197" t="s">
        <v>1761</v>
      </c>
    </row>
    <row r="9" spans="1:3" ht="14.1" customHeight="1">
      <c r="A9" s="168">
        <v>7</v>
      </c>
      <c r="B9" s="707" t="s">
        <v>1488</v>
      </c>
      <c r="C9" s="708" t="s">
        <v>1761</v>
      </c>
    </row>
    <row r="10" spans="1:3" ht="14.1" customHeight="1">
      <c r="A10" s="168">
        <v>8</v>
      </c>
      <c r="B10" s="707" t="s">
        <v>1489</v>
      </c>
      <c r="C10" s="1197" t="s">
        <v>1761</v>
      </c>
    </row>
    <row r="11" spans="1:3" ht="14.1" customHeight="1">
      <c r="A11" s="168">
        <v>9</v>
      </c>
      <c r="B11" s="707" t="s">
        <v>1490</v>
      </c>
      <c r="C11" s="708" t="s">
        <v>1761</v>
      </c>
    </row>
    <row r="12" spans="1:3" ht="14.1" customHeight="1">
      <c r="A12" s="168">
        <v>10</v>
      </c>
      <c r="B12" s="707" t="s">
        <v>1491</v>
      </c>
      <c r="C12" s="708" t="s">
        <v>1761</v>
      </c>
    </row>
    <row r="13" spans="1:3" ht="14.1" customHeight="1">
      <c r="A13" s="168">
        <v>11</v>
      </c>
      <c r="B13" s="707" t="s">
        <v>1492</v>
      </c>
      <c r="C13" s="708" t="s">
        <v>1761</v>
      </c>
    </row>
    <row r="14" spans="1:3" ht="14.1" customHeight="1">
      <c r="A14" s="168">
        <v>12</v>
      </c>
      <c r="B14" s="707" t="s">
        <v>1493</v>
      </c>
      <c r="C14" s="708" t="s">
        <v>1761</v>
      </c>
    </row>
    <row r="15" spans="1:3" ht="14.1" customHeight="1">
      <c r="A15" s="168">
        <v>13</v>
      </c>
      <c r="B15" s="707" t="s">
        <v>1494</v>
      </c>
      <c r="C15" s="708" t="s">
        <v>1761</v>
      </c>
    </row>
    <row r="16" spans="1:3" ht="14.1" customHeight="1">
      <c r="A16" s="168">
        <v>14</v>
      </c>
      <c r="B16" s="707" t="s">
        <v>1495</v>
      </c>
      <c r="C16" s="1197" t="s">
        <v>1761</v>
      </c>
    </row>
    <row r="17" spans="1:3" ht="14.1" customHeight="1">
      <c r="A17" s="168">
        <v>15</v>
      </c>
      <c r="B17" s="569" t="s">
        <v>1496</v>
      </c>
      <c r="C17" s="1197" t="s">
        <v>1761</v>
      </c>
    </row>
    <row r="18" spans="1:3" ht="14.1" customHeight="1">
      <c r="A18" s="168">
        <v>16</v>
      </c>
      <c r="B18" s="569" t="s">
        <v>1497</v>
      </c>
      <c r="C18" s="570" t="s">
        <v>1761</v>
      </c>
    </row>
    <row r="19" spans="1:3" ht="14.1" customHeight="1">
      <c r="A19" s="168">
        <v>17</v>
      </c>
      <c r="B19" s="569" t="s">
        <v>1498</v>
      </c>
      <c r="C19" s="1197" t="s">
        <v>1761</v>
      </c>
    </row>
    <row r="20" spans="1:3" ht="14.1" customHeight="1">
      <c r="A20" s="168">
        <v>18</v>
      </c>
      <c r="B20" s="569" t="s">
        <v>1499</v>
      </c>
      <c r="C20" s="1197" t="s">
        <v>1761</v>
      </c>
    </row>
    <row r="21" spans="1:3" ht="14.1" customHeight="1">
      <c r="A21" s="168">
        <v>19</v>
      </c>
      <c r="B21" s="569" t="s">
        <v>1500</v>
      </c>
      <c r="C21" s="1197" t="s">
        <v>1761</v>
      </c>
    </row>
    <row r="22" spans="1:3" ht="14.1" customHeight="1">
      <c r="A22" s="168">
        <v>20</v>
      </c>
      <c r="B22" s="569" t="s">
        <v>1501</v>
      </c>
      <c r="C22" s="1197" t="s">
        <v>1761</v>
      </c>
    </row>
    <row r="23" spans="1:3" ht="14.1" customHeight="1">
      <c r="A23" s="168">
        <v>21</v>
      </c>
      <c r="B23" s="569" t="s">
        <v>1502</v>
      </c>
      <c r="C23" s="1197" t="s">
        <v>1761</v>
      </c>
    </row>
    <row r="24" spans="1:3" ht="14.1" customHeight="1">
      <c r="A24" s="168">
        <v>22</v>
      </c>
      <c r="B24" s="569" t="s">
        <v>1503</v>
      </c>
      <c r="C24" s="1197" t="s">
        <v>1761</v>
      </c>
    </row>
    <row r="25" spans="1:3" ht="14.1" customHeight="1">
      <c r="A25" s="168">
        <v>23</v>
      </c>
      <c r="B25" s="569" t="s">
        <v>1504</v>
      </c>
      <c r="C25" s="1197" t="s">
        <v>1761</v>
      </c>
    </row>
    <row r="26" spans="1:3" ht="14.1" customHeight="1">
      <c r="A26" s="168">
        <v>24</v>
      </c>
      <c r="B26" s="569" t="s">
        <v>1505</v>
      </c>
      <c r="C26" s="1197" t="s">
        <v>1761</v>
      </c>
    </row>
    <row r="27" spans="1:3" ht="14.1" customHeight="1">
      <c r="A27" s="168">
        <v>25</v>
      </c>
      <c r="B27" s="569" t="s">
        <v>1506</v>
      </c>
      <c r="C27" s="1197" t="s">
        <v>1761</v>
      </c>
    </row>
    <row r="28" spans="1:3" ht="14.1" customHeight="1">
      <c r="A28" s="170">
        <v>26</v>
      </c>
      <c r="B28" s="245" t="s">
        <v>1507</v>
      </c>
      <c r="C28" s="1198" t="s">
        <v>1761</v>
      </c>
    </row>
    <row r="29" spans="1:3" ht="14.1" customHeight="1">
      <c r="A29" s="168">
        <v>27</v>
      </c>
      <c r="B29" s="569" t="s">
        <v>1508</v>
      </c>
      <c r="C29" s="570" t="s">
        <v>1761</v>
      </c>
    </row>
    <row r="30" spans="1:3" ht="14.1" customHeight="1">
      <c r="A30" s="170">
        <v>28</v>
      </c>
      <c r="B30" s="245" t="s">
        <v>1509</v>
      </c>
      <c r="C30" s="1198" t="s">
        <v>1761</v>
      </c>
    </row>
    <row r="31" spans="1:3" ht="14.1" customHeight="1">
      <c r="A31" s="170">
        <v>29</v>
      </c>
      <c r="B31" s="572" t="s">
        <v>1510</v>
      </c>
      <c r="C31" s="1197" t="s">
        <v>1761</v>
      </c>
    </row>
    <row r="32" spans="1:3" ht="14.1" customHeight="1">
      <c r="A32" s="168">
        <v>30</v>
      </c>
      <c r="B32" s="572" t="s">
        <v>1511</v>
      </c>
      <c r="C32" s="1197" t="s">
        <v>1761</v>
      </c>
    </row>
    <row r="33" spans="1:3" ht="14.1" customHeight="1">
      <c r="A33" s="170">
        <v>31</v>
      </c>
      <c r="B33" s="572" t="s">
        <v>1512</v>
      </c>
      <c r="C33" s="1197" t="s">
        <v>1761</v>
      </c>
    </row>
    <row r="34" spans="1:3" ht="14.1" customHeight="1">
      <c r="A34" s="170">
        <v>32</v>
      </c>
      <c r="B34" s="572" t="s">
        <v>1513</v>
      </c>
      <c r="C34" s="570" t="s">
        <v>1761</v>
      </c>
    </row>
    <row r="35" spans="1:3" ht="14.1" customHeight="1">
      <c r="A35" s="168">
        <v>33</v>
      </c>
      <c r="B35" s="572" t="s">
        <v>1514</v>
      </c>
      <c r="C35" s="570" t="s">
        <v>1761</v>
      </c>
    </row>
    <row r="36" spans="1:3" ht="14.1" customHeight="1">
      <c r="A36" s="170">
        <v>34</v>
      </c>
      <c r="B36" s="572" t="s">
        <v>1515</v>
      </c>
      <c r="C36" s="571" t="s">
        <v>1761</v>
      </c>
    </row>
    <row r="37" spans="1:3" ht="14.1" customHeight="1">
      <c r="A37" s="168">
        <v>35</v>
      </c>
      <c r="B37" s="573" t="s">
        <v>1516</v>
      </c>
      <c r="C37" s="571" t="s">
        <v>1761</v>
      </c>
    </row>
    <row r="38" spans="1:3" ht="14.1" customHeight="1">
      <c r="A38" s="170">
        <v>36</v>
      </c>
      <c r="B38" s="573" t="s">
        <v>1517</v>
      </c>
      <c r="C38" s="571" t="s">
        <v>1761</v>
      </c>
    </row>
    <row r="39" spans="1:3" ht="14.1" customHeight="1">
      <c r="A39" s="168">
        <v>37</v>
      </c>
      <c r="B39" s="573" t="s">
        <v>1518</v>
      </c>
      <c r="C39" s="571" t="s">
        <v>1761</v>
      </c>
    </row>
    <row r="40" spans="1:3">
      <c r="A40" s="173"/>
      <c r="B40" s="574"/>
      <c r="C40" s="575"/>
    </row>
  </sheetData>
  <mergeCells count="1">
    <mergeCell ref="A1:C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U33"/>
  <sheetViews>
    <sheetView showGridLines="0" zoomScale="98" zoomScaleNormal="98" workbookViewId="0">
      <selection activeCell="L11" sqref="L11"/>
    </sheetView>
  </sheetViews>
  <sheetFormatPr defaultColWidth="10.140625" defaultRowHeight="12.75"/>
  <cols>
    <col min="1" max="1" width="10.140625" style="36"/>
    <col min="2" max="2" width="14.7109375" style="36" customWidth="1"/>
    <col min="3" max="3" width="63" style="36" customWidth="1"/>
    <col min="4" max="4" width="18.7109375" style="36" bestFit="1" customWidth="1"/>
    <col min="5" max="5" width="15" style="36" customWidth="1"/>
    <col min="6" max="7" width="10.140625" style="36"/>
    <col min="8" max="8" width="9.28515625" style="36" customWidth="1"/>
    <col min="9" max="250" width="10.140625" style="36"/>
    <col min="251" max="251" width="19.140625" style="36" customWidth="1"/>
    <col min="252" max="252" width="81.5703125" style="36" customWidth="1"/>
    <col min="253" max="253" width="44" style="36" customWidth="1"/>
    <col min="254" max="16384" width="10.140625" style="36"/>
  </cols>
  <sheetData>
    <row r="2" spans="2:21" ht="15.75">
      <c r="B2" s="709" t="s">
        <v>2881</v>
      </c>
      <c r="C2" s="1466" t="s">
        <v>2892</v>
      </c>
      <c r="D2" s="583"/>
      <c r="E2" s="34"/>
      <c r="F2" s="35"/>
      <c r="G2" s="37"/>
      <c r="H2" s="37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</row>
    <row r="3" spans="2:21" ht="15.75">
      <c r="B3" s="247" t="s">
        <v>2882</v>
      </c>
      <c r="C3" s="1619" t="s">
        <v>2893</v>
      </c>
      <c r="D3" s="1619"/>
      <c r="E3" s="1072"/>
    </row>
    <row r="4" spans="2:21" ht="15.75">
      <c r="B4" s="247" t="s">
        <v>2883</v>
      </c>
      <c r="C4" s="1619" t="s">
        <v>2894</v>
      </c>
      <c r="D4" s="1619"/>
      <c r="E4" s="1072"/>
    </row>
    <row r="5" spans="2:21" ht="30" customHeight="1">
      <c r="B5" s="1616" t="s">
        <v>1762</v>
      </c>
      <c r="C5" s="1617"/>
      <c r="D5" s="1617"/>
      <c r="E5" s="1618"/>
    </row>
    <row r="6" spans="2:21" ht="21.75" customHeight="1">
      <c r="B6" s="1436" t="s">
        <v>568</v>
      </c>
      <c r="C6" s="1436" t="s">
        <v>570</v>
      </c>
      <c r="D6" s="1436" t="s">
        <v>624</v>
      </c>
      <c r="E6" s="1436" t="s">
        <v>625</v>
      </c>
    </row>
    <row r="7" spans="2:21">
      <c r="B7" s="38"/>
      <c r="C7" s="38"/>
      <c r="D7" s="38"/>
      <c r="E7" s="38"/>
    </row>
    <row r="8" spans="2:21">
      <c r="B8" s="39" t="s">
        <v>576</v>
      </c>
      <c r="C8" s="40" t="s">
        <v>577</v>
      </c>
      <c r="D8" s="41">
        <f>'Plan. Orçamentária'!I17</f>
        <v>6894322.9399999995</v>
      </c>
      <c r="E8" s="42">
        <f>D8/$D$26</f>
        <v>0.1636657397058989</v>
      </c>
    </row>
    <row r="9" spans="2:21">
      <c r="B9" s="43"/>
      <c r="C9" s="44"/>
      <c r="D9" s="41"/>
      <c r="E9" s="42"/>
    </row>
    <row r="10" spans="2:21">
      <c r="B10" s="39" t="s">
        <v>590</v>
      </c>
      <c r="C10" s="40" t="s">
        <v>591</v>
      </c>
      <c r="D10" s="41">
        <f>'Plan. Orçamentária'!I25</f>
        <v>5683705.7400000002</v>
      </c>
      <c r="E10" s="42">
        <f>D10/$D$26</f>
        <v>0.13492665085511119</v>
      </c>
    </row>
    <row r="11" spans="2:21">
      <c r="B11" s="43"/>
      <c r="C11" s="44"/>
      <c r="D11" s="41"/>
      <c r="E11" s="42"/>
    </row>
    <row r="12" spans="2:21">
      <c r="B12" s="39" t="s">
        <v>596</v>
      </c>
      <c r="C12" s="40" t="s">
        <v>597</v>
      </c>
      <c r="D12" s="41">
        <f>'Plan. Orçamentária'!I37</f>
        <v>13663163.529999999</v>
      </c>
      <c r="E12" s="42">
        <f>D12/$D$26</f>
        <v>0.32435262828870487</v>
      </c>
    </row>
    <row r="13" spans="2:21">
      <c r="B13" s="43"/>
      <c r="C13" s="44"/>
      <c r="D13" s="41"/>
      <c r="E13" s="42"/>
    </row>
    <row r="14" spans="2:21">
      <c r="B14" s="39" t="s">
        <v>602</v>
      </c>
      <c r="C14" s="40" t="s">
        <v>668</v>
      </c>
      <c r="D14" s="41">
        <f>'Plan. Orçamentária'!I41</f>
        <v>6314277.6900000004</v>
      </c>
      <c r="E14" s="42">
        <f>D14/$D$26</f>
        <v>0.14989592710351116</v>
      </c>
    </row>
    <row r="15" spans="2:21">
      <c r="B15" s="43"/>
      <c r="C15" s="44"/>
      <c r="D15" s="41"/>
      <c r="E15" s="42"/>
    </row>
    <row r="16" spans="2:21">
      <c r="B16" s="39" t="s">
        <v>606</v>
      </c>
      <c r="C16" s="40" t="s">
        <v>892</v>
      </c>
      <c r="D16" s="41">
        <f>'Plan. Orçamentária'!I45</f>
        <v>645936.19000000006</v>
      </c>
      <c r="E16" s="42">
        <f>D16/$D$26</f>
        <v>1.5334011078274219E-2</v>
      </c>
    </row>
    <row r="17" spans="2:5">
      <c r="B17" s="43"/>
      <c r="C17" s="44"/>
      <c r="D17" s="41"/>
      <c r="E17" s="42"/>
    </row>
    <row r="18" spans="2:5">
      <c r="B18" s="39" t="s">
        <v>614</v>
      </c>
      <c r="C18" s="40" t="s">
        <v>2625</v>
      </c>
      <c r="D18" s="41">
        <f>'Plan. Orçamentária'!I60</f>
        <v>3317575.0300000003</v>
      </c>
      <c r="E18" s="42">
        <f>D18/$D$26</f>
        <v>7.8756590899522014E-2</v>
      </c>
    </row>
    <row r="19" spans="2:5">
      <c r="B19" s="43"/>
      <c r="C19" s="44"/>
      <c r="D19" s="41"/>
      <c r="E19" s="42"/>
    </row>
    <row r="20" spans="2:5">
      <c r="B20" s="39" t="s">
        <v>616</v>
      </c>
      <c r="C20" s="40" t="s">
        <v>617</v>
      </c>
      <c r="D20" s="41">
        <f>'Plan. Orçamentária'!I71</f>
        <v>681535.79999999981</v>
      </c>
      <c r="E20" s="42">
        <f>D20/$D$26</f>
        <v>1.6179117487503645E-2</v>
      </c>
    </row>
    <row r="21" spans="2:5">
      <c r="B21" s="43"/>
      <c r="C21" s="44"/>
      <c r="D21" s="41"/>
      <c r="E21" s="42"/>
    </row>
    <row r="22" spans="2:5">
      <c r="B22" s="43" t="s">
        <v>620</v>
      </c>
      <c r="C22" s="40" t="s">
        <v>621</v>
      </c>
      <c r="D22" s="41">
        <f>'Plan. Orçamentária'!I76</f>
        <v>2113537.39</v>
      </c>
      <c r="E22" s="42">
        <f>D22/$D$26</f>
        <v>5.0173695566750602E-2</v>
      </c>
    </row>
    <row r="23" spans="2:5">
      <c r="B23" s="39"/>
      <c r="C23" s="40"/>
      <c r="D23" s="41"/>
      <c r="E23" s="42"/>
    </row>
    <row r="24" spans="2:5">
      <c r="B24" s="39" t="s">
        <v>1008</v>
      </c>
      <c r="C24" s="40" t="s">
        <v>2731</v>
      </c>
      <c r="D24" s="41">
        <f>'Plan. Orçamentária'!I81</f>
        <v>2810357.02</v>
      </c>
      <c r="E24" s="42">
        <f>D24/$D$26</f>
        <v>6.6715639014723285E-2</v>
      </c>
    </row>
    <row r="25" spans="2:5">
      <c r="B25" s="39"/>
      <c r="C25" s="40"/>
      <c r="D25" s="41"/>
      <c r="E25" s="42"/>
    </row>
    <row r="26" spans="2:5" ht="30" customHeight="1">
      <c r="B26" s="1440"/>
      <c r="C26" s="1437" t="s">
        <v>626</v>
      </c>
      <c r="D26" s="1438">
        <f>SUM(D7:D25)</f>
        <v>42124411.330000006</v>
      </c>
      <c r="E26" s="1439">
        <f>SUM(E7:E25)</f>
        <v>1</v>
      </c>
    </row>
    <row r="28" spans="2:5">
      <c r="D28" s="45"/>
    </row>
    <row r="29" spans="2:5">
      <c r="D29" s="46"/>
    </row>
    <row r="30" spans="2:5">
      <c r="C30" s="47"/>
      <c r="D30" s="45"/>
    </row>
    <row r="31" spans="2:5">
      <c r="D31" s="48"/>
    </row>
    <row r="32" spans="2:5">
      <c r="D32" s="49"/>
    </row>
    <row r="33" spans="4:4">
      <c r="D33" s="50"/>
    </row>
  </sheetData>
  <mergeCells count="3">
    <mergeCell ref="B5:E5"/>
    <mergeCell ref="C3:D3"/>
    <mergeCell ref="C4:D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U35"/>
  <sheetViews>
    <sheetView showGridLines="0" zoomScale="98" zoomScaleNormal="98" workbookViewId="0">
      <selection activeCell="B2" sqref="B2:E28"/>
    </sheetView>
  </sheetViews>
  <sheetFormatPr defaultColWidth="10.140625" defaultRowHeight="12.75"/>
  <cols>
    <col min="1" max="1" width="10.140625" style="36"/>
    <col min="2" max="2" width="14" style="36" customWidth="1"/>
    <col min="3" max="3" width="63" style="36" customWidth="1"/>
    <col min="4" max="4" width="18.7109375" style="36" bestFit="1" customWidth="1"/>
    <col min="5" max="5" width="15" style="36" customWidth="1"/>
    <col min="6" max="7" width="10.140625" style="36"/>
    <col min="8" max="8" width="9.28515625" style="36" customWidth="1"/>
    <col min="9" max="250" width="10.140625" style="36"/>
    <col min="251" max="251" width="19.140625" style="36" customWidth="1"/>
    <col min="252" max="252" width="81.5703125" style="36" customWidth="1"/>
    <col min="253" max="253" width="44" style="36" customWidth="1"/>
    <col min="254" max="16384" width="10.140625" style="36"/>
  </cols>
  <sheetData>
    <row r="2" spans="2:21" ht="15.75">
      <c r="B2" s="709" t="s">
        <v>2881</v>
      </c>
      <c r="C2" s="1466" t="s">
        <v>2892</v>
      </c>
      <c r="D2" s="583"/>
      <c r="E2" s="34"/>
      <c r="F2" s="35"/>
      <c r="G2" s="37"/>
      <c r="H2" s="37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</row>
    <row r="3" spans="2:21" ht="15.75" customHeight="1">
      <c r="B3" s="247" t="s">
        <v>2882</v>
      </c>
      <c r="C3" s="1619" t="s">
        <v>2893</v>
      </c>
      <c r="D3" s="1619"/>
      <c r="E3" s="1072"/>
    </row>
    <row r="4" spans="2:21" ht="15.75">
      <c r="B4" s="247" t="s">
        <v>2883</v>
      </c>
      <c r="C4" s="1619" t="s">
        <v>2894</v>
      </c>
      <c r="D4" s="1619"/>
      <c r="E4" s="1072"/>
    </row>
    <row r="5" spans="2:21" ht="30" customHeight="1">
      <c r="B5" s="1620" t="s">
        <v>2879</v>
      </c>
      <c r="C5" s="1617"/>
      <c r="D5" s="1617"/>
      <c r="E5" s="1618"/>
    </row>
    <row r="6" spans="2:21" ht="21.75" customHeight="1">
      <c r="B6" s="1436" t="s">
        <v>568</v>
      </c>
      <c r="C6" s="1436" t="s">
        <v>570</v>
      </c>
      <c r="D6" s="1436" t="s">
        <v>624</v>
      </c>
      <c r="E6" s="1436" t="s">
        <v>625</v>
      </c>
    </row>
    <row r="7" spans="2:21">
      <c r="B7" s="38"/>
      <c r="C7" s="38"/>
      <c r="D7" s="38"/>
      <c r="E7" s="38"/>
    </row>
    <row r="8" spans="2:21">
      <c r="B8" s="39" t="s">
        <v>576</v>
      </c>
      <c r="C8" s="40" t="s">
        <v>577</v>
      </c>
      <c r="D8" s="41">
        <f>'Plan. Orçamentária deson'!I17</f>
        <v>7241713.1099999994</v>
      </c>
      <c r="E8" s="42">
        <f>D8/$D$28</f>
        <v>0.16465951259574638</v>
      </c>
    </row>
    <row r="9" spans="2:21">
      <c r="B9" s="43"/>
      <c r="C9" s="44"/>
      <c r="D9" s="41"/>
      <c r="E9" s="42"/>
    </row>
    <row r="10" spans="2:21">
      <c r="B10" s="39" t="s">
        <v>590</v>
      </c>
      <c r="C10" s="40" t="s">
        <v>591</v>
      </c>
      <c r="D10" s="41">
        <f>'Plan. Orçamentária deson'!I25</f>
        <v>5958593.2799999993</v>
      </c>
      <c r="E10" s="42">
        <f>D10/$D$28</f>
        <v>0.13548438751132599</v>
      </c>
    </row>
    <row r="11" spans="2:21">
      <c r="B11" s="43"/>
      <c r="C11" s="44"/>
      <c r="D11" s="41"/>
      <c r="E11" s="42"/>
    </row>
    <row r="12" spans="2:21">
      <c r="B12" s="39" t="s">
        <v>596</v>
      </c>
      <c r="C12" s="40" t="s">
        <v>597</v>
      </c>
      <c r="D12" s="41">
        <f>'Plan. Orçamentária deson'!I37</f>
        <v>14271820.060000001</v>
      </c>
      <c r="E12" s="42">
        <f>D12/$D$28</f>
        <v>0.3245075991326859</v>
      </c>
    </row>
    <row r="13" spans="2:21">
      <c r="B13" s="43"/>
      <c r="C13" s="44"/>
      <c r="D13" s="41"/>
      <c r="E13" s="42"/>
    </row>
    <row r="14" spans="2:21">
      <c r="B14" s="39" t="s">
        <v>602</v>
      </c>
      <c r="C14" s="40" t="s">
        <v>668</v>
      </c>
      <c r="D14" s="41">
        <f>'Plan. Orçamentária deson'!I41</f>
        <v>6656893.8300000001</v>
      </c>
      <c r="E14" s="42">
        <f>D14/$D$28</f>
        <v>0.15136209855314628</v>
      </c>
    </row>
    <row r="15" spans="2:21">
      <c r="B15" s="43"/>
      <c r="C15" s="44"/>
      <c r="D15" s="41"/>
      <c r="E15" s="42"/>
    </row>
    <row r="16" spans="2:21">
      <c r="B16" s="39" t="s">
        <v>606</v>
      </c>
      <c r="C16" s="40" t="s">
        <v>892</v>
      </c>
      <c r="D16" s="41">
        <f>'Plan. Orçamentária deson'!I45</f>
        <v>680992.35</v>
      </c>
      <c r="E16" s="42">
        <f>D16/$D$28</f>
        <v>1.5484163309036684E-2</v>
      </c>
    </row>
    <row r="17" spans="2:5">
      <c r="B17" s="43"/>
      <c r="C17" s="44"/>
      <c r="D17" s="41"/>
      <c r="E17" s="42"/>
    </row>
    <row r="18" spans="2:5">
      <c r="B18" s="43" t="s">
        <v>614</v>
      </c>
      <c r="C18" s="40" t="s">
        <v>2625</v>
      </c>
      <c r="D18" s="41">
        <f>'Plan. Orçamentária deson'!I60</f>
        <v>3404486.2600000002</v>
      </c>
      <c r="E18" s="42">
        <f>D18/$D$28</f>
        <v>7.7410005021659248E-2</v>
      </c>
    </row>
    <row r="19" spans="2:5">
      <c r="B19" s="43"/>
      <c r="C19" s="44"/>
      <c r="D19" s="41"/>
      <c r="E19" s="42"/>
    </row>
    <row r="20" spans="2:5">
      <c r="B20" s="39" t="s">
        <v>616</v>
      </c>
      <c r="C20" s="40" t="s">
        <v>617</v>
      </c>
      <c r="D20" s="41">
        <f>'Plan. Orçamentária deson'!I71</f>
        <v>708637.39000000013</v>
      </c>
      <c r="E20" s="42">
        <f>D20/$D$28</f>
        <v>1.6112746455447732E-2</v>
      </c>
    </row>
    <row r="21" spans="2:5">
      <c r="B21" s="43"/>
      <c r="C21" s="44"/>
      <c r="D21" s="41"/>
      <c r="E21" s="42"/>
    </row>
    <row r="22" spans="2:5">
      <c r="B22" s="39" t="s">
        <v>620</v>
      </c>
      <c r="C22" s="40" t="s">
        <v>621</v>
      </c>
      <c r="D22" s="41">
        <f>'Plan. Orçamentária deson'!I76</f>
        <v>2148991.31</v>
      </c>
      <c r="E22" s="42">
        <f>D22/$D$28</f>
        <v>4.8863004692696888E-2</v>
      </c>
    </row>
    <row r="23" spans="2:5">
      <c r="B23" s="43"/>
      <c r="C23" s="40"/>
      <c r="D23" s="41"/>
      <c r="E23" s="42"/>
    </row>
    <row r="24" spans="2:5">
      <c r="B24" s="43" t="s">
        <v>1008</v>
      </c>
      <c r="C24" s="40" t="s">
        <v>2731</v>
      </c>
      <c r="D24" s="41">
        <f>'Plan. Orçamentária deson'!I81</f>
        <v>2907797.99</v>
      </c>
      <c r="E24" s="42">
        <f>D24/$D$28</f>
        <v>6.6116482728254766E-2</v>
      </c>
    </row>
    <row r="25" spans="2:5">
      <c r="B25" s="39"/>
      <c r="C25" s="40"/>
      <c r="D25" s="41"/>
      <c r="E25" s="42"/>
    </row>
    <row r="26" spans="2:5">
      <c r="B26" s="39"/>
      <c r="C26" s="40"/>
      <c r="D26" s="41"/>
      <c r="E26" s="42"/>
    </row>
    <row r="27" spans="2:5">
      <c r="B27" s="43"/>
      <c r="C27" s="44"/>
      <c r="D27" s="41"/>
      <c r="E27" s="42"/>
    </row>
    <row r="28" spans="2:5" ht="30" customHeight="1">
      <c r="B28" s="1440"/>
      <c r="C28" s="1437" t="s">
        <v>626</v>
      </c>
      <c r="D28" s="1438">
        <f>SUM(D7:D26)</f>
        <v>43979925.580000006</v>
      </c>
      <c r="E28" s="1439">
        <f>SUM(E7:E26)</f>
        <v>0.99999999999999989</v>
      </c>
    </row>
    <row r="30" spans="2:5">
      <c r="D30" s="45"/>
    </row>
    <row r="31" spans="2:5">
      <c r="D31" s="46"/>
    </row>
    <row r="32" spans="2:5">
      <c r="C32" s="47"/>
      <c r="D32" s="45"/>
    </row>
    <row r="33" spans="4:4">
      <c r="D33" s="48"/>
    </row>
    <row r="34" spans="4:4">
      <c r="D34" s="49"/>
    </row>
    <row r="35" spans="4:4">
      <c r="D35" s="50"/>
    </row>
  </sheetData>
  <mergeCells count="3">
    <mergeCell ref="C3:D3"/>
    <mergeCell ref="B5:E5"/>
    <mergeCell ref="C4:D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F77"/>
  <sheetViews>
    <sheetView showGridLines="0" topLeftCell="A58" zoomScale="90" zoomScaleNormal="90" workbookViewId="0">
      <selection activeCell="B2" sqref="B2:F72"/>
    </sheetView>
  </sheetViews>
  <sheetFormatPr defaultRowHeight="12.75"/>
  <cols>
    <col min="1" max="1" width="2.5703125" style="24" customWidth="1"/>
    <col min="2" max="2" width="12.42578125" style="24" customWidth="1"/>
    <col min="3" max="3" width="19.140625" style="24" customWidth="1"/>
    <col min="4" max="4" width="153.7109375" style="24" customWidth="1"/>
    <col min="5" max="5" width="7" style="24" customWidth="1"/>
    <col min="6" max="6" width="18.140625" style="24" customWidth="1"/>
    <col min="7" max="155" width="9.140625" style="24"/>
    <col min="156" max="156" width="8.85546875" style="24" customWidth="1"/>
    <col min="157" max="157" width="14.85546875" style="24" customWidth="1"/>
    <col min="158" max="158" width="86.85546875" style="24" customWidth="1"/>
    <col min="159" max="159" width="7" style="24" customWidth="1"/>
    <col min="160" max="160" width="14.7109375" style="24" customWidth="1"/>
    <col min="161" max="161" width="17.5703125" style="24" customWidth="1"/>
    <col min="162" max="162" width="15.42578125" style="24" bestFit="1" customWidth="1"/>
    <col min="163" max="16384" width="9.140625" style="24"/>
  </cols>
  <sheetData>
    <row r="2" spans="2:6" ht="15.75">
      <c r="B2" s="709" t="s">
        <v>2881</v>
      </c>
      <c r="C2" s="1466" t="s">
        <v>2892</v>
      </c>
      <c r="D2" s="583"/>
      <c r="E2" s="1626"/>
      <c r="F2" s="1627"/>
    </row>
    <row r="3" spans="2:6" ht="15.75" customHeight="1">
      <c r="B3" s="247" t="s">
        <v>2882</v>
      </c>
      <c r="C3" s="1619" t="s">
        <v>2893</v>
      </c>
      <c r="D3" s="1619"/>
      <c r="E3" s="1628"/>
      <c r="F3" s="1629"/>
    </row>
    <row r="4" spans="2:6" ht="15.75">
      <c r="B4" s="247" t="s">
        <v>2883</v>
      </c>
      <c r="C4" s="1619" t="s">
        <v>2894</v>
      </c>
      <c r="D4" s="1619"/>
      <c r="E4" s="1621"/>
      <c r="F4" s="1622"/>
    </row>
    <row r="5" spans="2:6" ht="15.75">
      <c r="B5" s="247"/>
      <c r="C5" s="1619"/>
      <c r="D5" s="1619"/>
      <c r="E5" s="1621"/>
      <c r="F5" s="1622"/>
    </row>
    <row r="6" spans="2:6" ht="15.75">
      <c r="B6" s="1467"/>
      <c r="C6" s="1623"/>
      <c r="D6" s="1623"/>
      <c r="E6" s="1624"/>
      <c r="F6" s="1625"/>
    </row>
    <row r="7" spans="2:6" ht="25.5" customHeight="1">
      <c r="B7" s="1638" t="s">
        <v>567</v>
      </c>
      <c r="C7" s="1639"/>
      <c r="D7" s="1639"/>
      <c r="E7" s="1639"/>
      <c r="F7" s="1640"/>
    </row>
    <row r="8" spans="2:6" ht="18" customHeight="1">
      <c r="B8" s="1641" t="s">
        <v>568</v>
      </c>
      <c r="C8" s="1641" t="s">
        <v>569</v>
      </c>
      <c r="D8" s="1641" t="s">
        <v>570</v>
      </c>
      <c r="E8" s="1643" t="s">
        <v>571</v>
      </c>
      <c r="F8" s="1641" t="s">
        <v>572</v>
      </c>
    </row>
    <row r="9" spans="2:6" s="25" customFormat="1">
      <c r="B9" s="1642"/>
      <c r="C9" s="1642"/>
      <c r="D9" s="1642"/>
      <c r="E9" s="1644"/>
      <c r="F9" s="1642"/>
    </row>
    <row r="10" spans="2:6" s="26" customFormat="1" ht="24.95" customHeight="1">
      <c r="B10" s="1441" t="s">
        <v>576</v>
      </c>
      <c r="C10" s="1630" t="s">
        <v>577</v>
      </c>
      <c r="D10" s="1631"/>
      <c r="E10" s="1631"/>
      <c r="F10" s="1632"/>
    </row>
    <row r="11" spans="2:6" ht="24.95" customHeight="1">
      <c r="B11" s="147" t="s">
        <v>578</v>
      </c>
      <c r="C11" s="148" t="s">
        <v>579</v>
      </c>
      <c r="D11" s="149" t="s">
        <v>580</v>
      </c>
      <c r="E11" s="150" t="s">
        <v>581</v>
      </c>
      <c r="F11" s="1255">
        <v>1</v>
      </c>
    </row>
    <row r="12" spans="2:6" ht="24.95" customHeight="1">
      <c r="B12" s="147" t="s">
        <v>582</v>
      </c>
      <c r="C12" s="148" t="s">
        <v>579</v>
      </c>
      <c r="D12" s="149" t="s">
        <v>583</v>
      </c>
      <c r="E12" s="150" t="s">
        <v>581</v>
      </c>
      <c r="F12" s="1255">
        <v>1</v>
      </c>
    </row>
    <row r="13" spans="2:6" ht="24.95" customHeight="1">
      <c r="B13" s="147" t="s">
        <v>584</v>
      </c>
      <c r="C13" s="148" t="s">
        <v>585</v>
      </c>
      <c r="D13" s="149" t="s">
        <v>586</v>
      </c>
      <c r="E13" s="150" t="s">
        <v>581</v>
      </c>
      <c r="F13" s="1255">
        <v>1</v>
      </c>
    </row>
    <row r="14" spans="2:6" ht="24.95" customHeight="1">
      <c r="B14" s="147" t="s">
        <v>587</v>
      </c>
      <c r="C14" s="148" t="s">
        <v>579</v>
      </c>
      <c r="D14" s="149" t="s">
        <v>692</v>
      </c>
      <c r="E14" s="150" t="s">
        <v>581</v>
      </c>
      <c r="F14" s="1255">
        <v>1</v>
      </c>
    </row>
    <row r="15" spans="2:6" ht="24.95" customHeight="1">
      <c r="B15" s="147" t="s">
        <v>1423</v>
      </c>
      <c r="C15" s="1252">
        <v>5213570</v>
      </c>
      <c r="D15" s="1253" t="s">
        <v>2234</v>
      </c>
      <c r="E15" s="1254" t="s">
        <v>2070</v>
      </c>
      <c r="F15" s="1255">
        <v>25</v>
      </c>
    </row>
    <row r="16" spans="2:6" ht="24.95" customHeight="1">
      <c r="B16" s="147" t="s">
        <v>2387</v>
      </c>
      <c r="C16" s="1252">
        <v>5216111</v>
      </c>
      <c r="D16" s="1253" t="s">
        <v>526</v>
      </c>
      <c r="E16" s="1254" t="s">
        <v>610</v>
      </c>
      <c r="F16" s="1255">
        <v>6</v>
      </c>
    </row>
    <row r="17" spans="2:6" ht="24.95" customHeight="1">
      <c r="B17" s="1443" t="s">
        <v>590</v>
      </c>
      <c r="C17" s="1633" t="s">
        <v>2772</v>
      </c>
      <c r="D17" s="1634"/>
      <c r="E17" s="1635"/>
      <c r="F17" s="1636"/>
    </row>
    <row r="18" spans="2:6" ht="24.95" customHeight="1">
      <c r="B18" s="147" t="s">
        <v>2</v>
      </c>
      <c r="C18" s="1468">
        <v>5501700</v>
      </c>
      <c r="D18" s="1465" t="s">
        <v>490</v>
      </c>
      <c r="E18" s="1254" t="s">
        <v>588</v>
      </c>
      <c r="F18" s="1255">
        <v>594267.1</v>
      </c>
    </row>
    <row r="19" spans="2:6" ht="24.95" customHeight="1">
      <c r="B19" s="147" t="s">
        <v>993</v>
      </c>
      <c r="C19" s="1252">
        <v>5501710</v>
      </c>
      <c r="D19" s="1465" t="s">
        <v>2887</v>
      </c>
      <c r="E19" s="1254" t="s">
        <v>592</v>
      </c>
      <c r="F19" s="1255">
        <v>503.08</v>
      </c>
    </row>
    <row r="20" spans="2:6" ht="24.95" customHeight="1">
      <c r="B20" s="147" t="s">
        <v>51</v>
      </c>
      <c r="C20" s="1468">
        <v>5502109</v>
      </c>
      <c r="D20" s="1465" t="s">
        <v>2888</v>
      </c>
      <c r="E20" s="1254" t="s">
        <v>592</v>
      </c>
      <c r="F20" s="1255">
        <v>168450.7</v>
      </c>
    </row>
    <row r="21" spans="2:6" ht="24.95" customHeight="1">
      <c r="B21" s="147" t="s">
        <v>52</v>
      </c>
      <c r="C21" s="1468">
        <v>5502110</v>
      </c>
      <c r="D21" s="1465" t="s">
        <v>2889</v>
      </c>
      <c r="E21" s="1254" t="s">
        <v>592</v>
      </c>
      <c r="F21" s="1255">
        <v>320897.77</v>
      </c>
    </row>
    <row r="22" spans="2:6" ht="24.95" customHeight="1">
      <c r="B22" s="147" t="s">
        <v>53</v>
      </c>
      <c r="C22" s="1468">
        <v>5502978</v>
      </c>
      <c r="D22" s="1465" t="s">
        <v>2890</v>
      </c>
      <c r="E22" s="1254" t="s">
        <v>592</v>
      </c>
      <c r="F22" s="1255">
        <v>96203.49</v>
      </c>
    </row>
    <row r="23" spans="2:6" ht="24.95" customHeight="1">
      <c r="B23" s="147" t="s">
        <v>54</v>
      </c>
      <c r="C23" s="1468">
        <v>5503041</v>
      </c>
      <c r="D23" s="1465" t="s">
        <v>2891</v>
      </c>
      <c r="E23" s="1254" t="s">
        <v>592</v>
      </c>
      <c r="F23" s="1255">
        <v>295677.76</v>
      </c>
    </row>
    <row r="24" spans="2:6" s="26" customFormat="1" ht="24.95" customHeight="1">
      <c r="B24" s="1443" t="s">
        <v>596</v>
      </c>
      <c r="C24" s="1633" t="s">
        <v>597</v>
      </c>
      <c r="D24" s="1634"/>
      <c r="E24" s="1634"/>
      <c r="F24" s="1637"/>
    </row>
    <row r="25" spans="2:6" s="26" customFormat="1" ht="24.95" customHeight="1">
      <c r="B25" s="147" t="s">
        <v>85</v>
      </c>
      <c r="C25" s="1468">
        <v>5501700</v>
      </c>
      <c r="D25" s="1465" t="s">
        <v>490</v>
      </c>
      <c r="E25" s="1254" t="s">
        <v>588</v>
      </c>
      <c r="F25" s="1255">
        <v>259200</v>
      </c>
    </row>
    <row r="26" spans="2:6" s="26" customFormat="1" ht="24.95" customHeight="1">
      <c r="B26" s="147" t="s">
        <v>92</v>
      </c>
      <c r="C26" s="1468">
        <v>5502986</v>
      </c>
      <c r="D26" s="1465" t="s">
        <v>2185</v>
      </c>
      <c r="E26" s="1254" t="s">
        <v>592</v>
      </c>
      <c r="F26" s="1255">
        <v>25920</v>
      </c>
    </row>
    <row r="27" spans="2:6" s="26" customFormat="1" ht="24.95" customHeight="1">
      <c r="B27" s="147" t="s">
        <v>95</v>
      </c>
      <c r="C27" s="1468">
        <v>4011209</v>
      </c>
      <c r="D27" s="1465" t="s">
        <v>994</v>
      </c>
      <c r="E27" s="1254" t="s">
        <v>588</v>
      </c>
      <c r="F27" s="1255">
        <v>6784.38</v>
      </c>
    </row>
    <row r="28" spans="2:6" s="26" customFormat="1" ht="24.95" customHeight="1">
      <c r="B28" s="147" t="s">
        <v>100</v>
      </c>
      <c r="C28" s="1468">
        <v>4011212</v>
      </c>
      <c r="D28" s="1465" t="s">
        <v>2780</v>
      </c>
      <c r="E28" s="1254" t="s">
        <v>588</v>
      </c>
      <c r="F28" s="1255">
        <v>865286.55</v>
      </c>
    </row>
    <row r="29" spans="2:6" s="26" customFormat="1" ht="24.95" customHeight="1">
      <c r="B29" s="147" t="s">
        <v>102</v>
      </c>
      <c r="C29" s="1468">
        <v>4011227</v>
      </c>
      <c r="D29" s="1465" t="s">
        <v>504</v>
      </c>
      <c r="E29" s="1254" t="s">
        <v>592</v>
      </c>
      <c r="F29" s="1255">
        <v>100044.1</v>
      </c>
    </row>
    <row r="30" spans="2:6" s="26" customFormat="1" ht="24.95" customHeight="1">
      <c r="B30" s="147" t="s">
        <v>111</v>
      </c>
      <c r="C30" s="1468">
        <v>4011219</v>
      </c>
      <c r="D30" s="1465" t="s">
        <v>505</v>
      </c>
      <c r="E30" s="1254" t="s">
        <v>592</v>
      </c>
      <c r="F30" s="1255">
        <v>95934.51</v>
      </c>
    </row>
    <row r="31" spans="2:6" s="26" customFormat="1" ht="24.95" customHeight="1">
      <c r="B31" s="147" t="s">
        <v>122</v>
      </c>
      <c r="C31" s="1468">
        <v>4011351</v>
      </c>
      <c r="D31" s="1465" t="s">
        <v>996</v>
      </c>
      <c r="E31" s="1254" t="s">
        <v>588</v>
      </c>
      <c r="F31" s="1255">
        <v>432643.28</v>
      </c>
    </row>
    <row r="32" spans="2:6" s="26" customFormat="1" ht="24.95" customHeight="1">
      <c r="B32" s="147" t="s">
        <v>2085</v>
      </c>
      <c r="C32" s="1468">
        <v>4011372</v>
      </c>
      <c r="D32" s="1465" t="s">
        <v>997</v>
      </c>
      <c r="E32" s="1254" t="s">
        <v>588</v>
      </c>
      <c r="F32" s="1255">
        <v>432643.28</v>
      </c>
    </row>
    <row r="33" spans="2:6" s="26" customFormat="1" ht="24.95" customHeight="1">
      <c r="B33" s="147" t="s">
        <v>673</v>
      </c>
      <c r="C33" s="1468">
        <v>5914374</v>
      </c>
      <c r="D33" s="1465" t="s">
        <v>2895</v>
      </c>
      <c r="E33" s="1254" t="s">
        <v>594</v>
      </c>
      <c r="F33" s="1255">
        <v>7250287.1699999999</v>
      </c>
    </row>
    <row r="34" spans="2:6" s="26" customFormat="1" ht="24.95" customHeight="1">
      <c r="B34" s="147" t="s">
        <v>129</v>
      </c>
      <c r="C34" s="1468">
        <v>5914389</v>
      </c>
      <c r="D34" s="1465" t="s">
        <v>615</v>
      </c>
      <c r="E34" s="1254" t="s">
        <v>594</v>
      </c>
      <c r="F34" s="1255">
        <v>4458215.9400000004</v>
      </c>
    </row>
    <row r="35" spans="2:6" ht="24.95" customHeight="1">
      <c r="B35" s="1443" t="s">
        <v>602</v>
      </c>
      <c r="C35" s="1645" t="s">
        <v>668</v>
      </c>
      <c r="D35" s="1646"/>
      <c r="E35" s="1646"/>
      <c r="F35" s="1647"/>
    </row>
    <row r="36" spans="2:6" s="26" customFormat="1" ht="24.95" customHeight="1">
      <c r="B36" s="147" t="s">
        <v>603</v>
      </c>
      <c r="C36" s="155" t="s">
        <v>2397</v>
      </c>
      <c r="D36" s="156" t="s">
        <v>2786</v>
      </c>
      <c r="E36" s="162" t="s">
        <v>600</v>
      </c>
      <c r="F36" s="1255">
        <v>519.16999999999996</v>
      </c>
    </row>
    <row r="37" spans="2:6" s="28" customFormat="1" ht="24.95" customHeight="1">
      <c r="B37" s="147" t="s">
        <v>604</v>
      </c>
      <c r="C37" s="155" t="s">
        <v>2789</v>
      </c>
      <c r="D37" s="156" t="s">
        <v>2787</v>
      </c>
      <c r="E37" s="162" t="s">
        <v>600</v>
      </c>
      <c r="F37" s="1255">
        <v>1514.25</v>
      </c>
    </row>
    <row r="38" spans="2:6" s="28" customFormat="1" ht="24.95" customHeight="1">
      <c r="B38" s="1443" t="s">
        <v>606</v>
      </c>
      <c r="C38" s="1645" t="s">
        <v>892</v>
      </c>
      <c r="D38" s="1646"/>
      <c r="E38" s="1646"/>
      <c r="F38" s="1647"/>
    </row>
    <row r="39" spans="2:6" s="26" customFormat="1" ht="24.95" customHeight="1">
      <c r="B39" s="147" t="s">
        <v>607</v>
      </c>
      <c r="C39" s="155" t="s">
        <v>2397</v>
      </c>
      <c r="D39" s="156" t="s">
        <v>2786</v>
      </c>
      <c r="E39" s="162" t="s">
        <v>600</v>
      </c>
      <c r="F39" s="1255">
        <v>519.16999999999996</v>
      </c>
    </row>
    <row r="40" spans="2:6" s="28" customFormat="1" ht="24.95" customHeight="1">
      <c r="B40" s="147" t="s">
        <v>608</v>
      </c>
      <c r="C40" s="155" t="s">
        <v>2789</v>
      </c>
      <c r="D40" s="156" t="s">
        <v>2787</v>
      </c>
      <c r="E40" s="162" t="s">
        <v>600</v>
      </c>
      <c r="F40" s="1255">
        <v>1514.25</v>
      </c>
    </row>
    <row r="41" spans="2:6" s="29" customFormat="1" ht="24.95" customHeight="1">
      <c r="B41" s="1445" t="s">
        <v>614</v>
      </c>
      <c r="C41" s="1645" t="s">
        <v>2884</v>
      </c>
      <c r="D41" s="1646"/>
      <c r="E41" s="1646"/>
      <c r="F41" s="1647"/>
    </row>
    <row r="42" spans="2:6" s="29" customFormat="1" ht="24.95" customHeight="1">
      <c r="B42" s="148" t="s">
        <v>170</v>
      </c>
      <c r="C42" s="1468">
        <v>4915671</v>
      </c>
      <c r="D42" s="1465" t="s">
        <v>2325</v>
      </c>
      <c r="E42" s="162" t="s">
        <v>592</v>
      </c>
      <c r="F42" s="1255">
        <v>2871.72</v>
      </c>
    </row>
    <row r="43" spans="2:6" s="29" customFormat="1" ht="24.95" customHeight="1">
      <c r="B43" s="148" t="s">
        <v>182</v>
      </c>
      <c r="C43" s="1468">
        <v>4805757</v>
      </c>
      <c r="D43" s="1465" t="s">
        <v>2324</v>
      </c>
      <c r="E43" s="162" t="s">
        <v>592</v>
      </c>
      <c r="F43" s="1255">
        <v>4052.48</v>
      </c>
    </row>
    <row r="44" spans="2:6" s="29" customFormat="1" ht="24.95" customHeight="1">
      <c r="B44" s="148" t="s">
        <v>185</v>
      </c>
      <c r="C44" s="1468">
        <v>804021</v>
      </c>
      <c r="D44" s="1465" t="s">
        <v>2896</v>
      </c>
      <c r="E44" s="162" t="s">
        <v>609</v>
      </c>
      <c r="F44" s="1255">
        <v>414</v>
      </c>
    </row>
    <row r="45" spans="2:6" s="29" customFormat="1" ht="24.95" customHeight="1">
      <c r="B45" s="148" t="s">
        <v>186</v>
      </c>
      <c r="C45" s="1468">
        <v>804377</v>
      </c>
      <c r="D45" s="1465" t="s">
        <v>2897</v>
      </c>
      <c r="E45" s="162" t="s">
        <v>2222</v>
      </c>
      <c r="F45" s="1255">
        <v>78</v>
      </c>
    </row>
    <row r="46" spans="2:6" s="29" customFormat="1" ht="24.95" customHeight="1">
      <c r="B46" s="148" t="s">
        <v>187</v>
      </c>
      <c r="C46" s="1468">
        <v>804379</v>
      </c>
      <c r="D46" s="1465" t="s">
        <v>2898</v>
      </c>
      <c r="E46" s="162" t="s">
        <v>2222</v>
      </c>
      <c r="F46" s="1255">
        <v>24</v>
      </c>
    </row>
    <row r="47" spans="2:6" s="29" customFormat="1" ht="24.95" customHeight="1">
      <c r="B47" s="148" t="s">
        <v>188</v>
      </c>
      <c r="C47" s="1468">
        <v>705183</v>
      </c>
      <c r="D47" s="1465" t="s">
        <v>2899</v>
      </c>
      <c r="E47" s="162" t="s">
        <v>609</v>
      </c>
      <c r="F47" s="1255">
        <v>13</v>
      </c>
    </row>
    <row r="48" spans="2:6" s="29" customFormat="1" ht="24.95" customHeight="1">
      <c r="B48" s="148" t="s">
        <v>189</v>
      </c>
      <c r="C48" s="1468">
        <v>705197</v>
      </c>
      <c r="D48" s="1465" t="s">
        <v>2900</v>
      </c>
      <c r="E48" s="162" t="s">
        <v>609</v>
      </c>
      <c r="F48" s="1255">
        <v>13</v>
      </c>
    </row>
    <row r="49" spans="2:6" s="29" customFormat="1" ht="24.95" customHeight="1">
      <c r="B49" s="148" t="s">
        <v>192</v>
      </c>
      <c r="C49" s="1468">
        <v>705374</v>
      </c>
      <c r="D49" s="1465" t="s">
        <v>2901</v>
      </c>
      <c r="E49" s="162" t="s">
        <v>609</v>
      </c>
      <c r="F49" s="1255">
        <v>38</v>
      </c>
    </row>
    <row r="50" spans="2:6" s="29" customFormat="1" ht="24.95" customHeight="1">
      <c r="B50" s="148" t="s">
        <v>193</v>
      </c>
      <c r="C50" s="1468">
        <v>705388</v>
      </c>
      <c r="D50" s="1465" t="s">
        <v>2902</v>
      </c>
      <c r="E50" s="162" t="s">
        <v>609</v>
      </c>
      <c r="F50" s="1255">
        <v>57</v>
      </c>
    </row>
    <row r="51" spans="2:6" s="29" customFormat="1" ht="24.95" customHeight="1">
      <c r="B51" s="148" t="s">
        <v>203</v>
      </c>
      <c r="C51" s="1468">
        <v>705233</v>
      </c>
      <c r="D51" s="1465" t="s">
        <v>2903</v>
      </c>
      <c r="E51" s="162" t="s">
        <v>2222</v>
      </c>
      <c r="F51" s="1255">
        <v>2</v>
      </c>
    </row>
    <row r="52" spans="2:6" s="29" customFormat="1" ht="24.95" customHeight="1">
      <c r="B52" s="148" t="s">
        <v>674</v>
      </c>
      <c r="C52" s="1468">
        <v>705241</v>
      </c>
      <c r="D52" s="1465" t="s">
        <v>2904</v>
      </c>
      <c r="E52" s="162" t="s">
        <v>2222</v>
      </c>
      <c r="F52" s="1255">
        <v>2</v>
      </c>
    </row>
    <row r="53" spans="2:6" s="29" customFormat="1" ht="24.95" customHeight="1">
      <c r="B53" s="148" t="s">
        <v>1001</v>
      </c>
      <c r="C53" s="1468">
        <v>705425</v>
      </c>
      <c r="D53" s="1465" t="s">
        <v>2905</v>
      </c>
      <c r="E53" s="162" t="s">
        <v>2222</v>
      </c>
      <c r="F53" s="1255">
        <v>4</v>
      </c>
    </row>
    <row r="54" spans="2:6" s="29" customFormat="1" ht="24.95" customHeight="1">
      <c r="B54" s="148" t="s">
        <v>1002</v>
      </c>
      <c r="C54" s="1468">
        <v>705433</v>
      </c>
      <c r="D54" s="1465" t="s">
        <v>2915</v>
      </c>
      <c r="E54" s="162" t="s">
        <v>2222</v>
      </c>
      <c r="F54" s="1255">
        <v>6</v>
      </c>
    </row>
    <row r="55" spans="2:6" s="29" customFormat="1" ht="24.95" customHeight="1">
      <c r="B55" s="1444" t="s">
        <v>616</v>
      </c>
      <c r="C55" s="1645" t="s">
        <v>617</v>
      </c>
      <c r="D55" s="1646"/>
      <c r="E55" s="1646"/>
      <c r="F55" s="1647"/>
    </row>
    <row r="56" spans="2:6" s="29" customFormat="1" ht="24.95" customHeight="1">
      <c r="B56" s="147" t="s">
        <v>218</v>
      </c>
      <c r="C56" s="1468">
        <v>5213403</v>
      </c>
      <c r="D56" s="1465" t="s">
        <v>2647</v>
      </c>
      <c r="E56" s="1254" t="s">
        <v>588</v>
      </c>
      <c r="F56" s="1255">
        <v>14815.88</v>
      </c>
    </row>
    <row r="57" spans="2:6" s="29" customFormat="1" ht="24.95" customHeight="1">
      <c r="B57" s="147" t="s">
        <v>264</v>
      </c>
      <c r="C57" s="1468">
        <v>5213360</v>
      </c>
      <c r="D57" s="1465" t="s">
        <v>2906</v>
      </c>
      <c r="E57" s="1254" t="s">
        <v>2222</v>
      </c>
      <c r="F57" s="1255">
        <v>11075</v>
      </c>
    </row>
    <row r="58" spans="2:6" s="29" customFormat="1" ht="24.95" customHeight="1">
      <c r="B58" s="147" t="s">
        <v>2242</v>
      </c>
      <c r="C58" s="1468">
        <v>5213362</v>
      </c>
      <c r="D58" s="1465" t="s">
        <v>2481</v>
      </c>
      <c r="E58" s="1254" t="s">
        <v>2222</v>
      </c>
      <c r="F58" s="1255">
        <v>100</v>
      </c>
    </row>
    <row r="59" spans="2:6" s="29" customFormat="1" ht="24.95" customHeight="1">
      <c r="B59" s="147" t="s">
        <v>2243</v>
      </c>
      <c r="C59" s="1468">
        <v>5213466</v>
      </c>
      <c r="D59" s="1465" t="s">
        <v>2907</v>
      </c>
      <c r="E59" s="1254" t="s">
        <v>2222</v>
      </c>
      <c r="F59" s="1255">
        <v>10</v>
      </c>
    </row>
    <row r="60" spans="2:6" s="29" customFormat="1" ht="24.95" customHeight="1">
      <c r="B60" s="147" t="s">
        <v>2244</v>
      </c>
      <c r="C60" s="1468">
        <v>5213442</v>
      </c>
      <c r="D60" s="1465" t="s">
        <v>2908</v>
      </c>
      <c r="E60" s="1254" t="s">
        <v>2222</v>
      </c>
      <c r="F60" s="1255">
        <v>27</v>
      </c>
    </row>
    <row r="61" spans="2:6" s="29" customFormat="1" ht="24.95" customHeight="1">
      <c r="B61" s="147" t="s">
        <v>2245</v>
      </c>
      <c r="C61" s="1252">
        <v>5213472</v>
      </c>
      <c r="D61" s="1465" t="s">
        <v>2909</v>
      </c>
      <c r="E61" s="1254" t="s">
        <v>2222</v>
      </c>
      <c r="F61" s="1255">
        <v>43</v>
      </c>
    </row>
    <row r="62" spans="2:6" s="29" customFormat="1" ht="24.95" customHeight="1">
      <c r="B62" s="147" t="s">
        <v>2246</v>
      </c>
      <c r="C62" s="1468">
        <v>5213476</v>
      </c>
      <c r="D62" s="1465" t="s">
        <v>2910</v>
      </c>
      <c r="E62" s="1254" t="s">
        <v>2222</v>
      </c>
      <c r="F62" s="1255">
        <v>134</v>
      </c>
    </row>
    <row r="63" spans="2:6" s="29" customFormat="1" ht="24.95" customHeight="1">
      <c r="B63" s="147" t="s">
        <v>2247</v>
      </c>
      <c r="C63" s="1468">
        <v>5213572</v>
      </c>
      <c r="D63" s="1465" t="s">
        <v>2911</v>
      </c>
      <c r="E63" s="1254" t="s">
        <v>588</v>
      </c>
      <c r="F63" s="1255">
        <v>114.25</v>
      </c>
    </row>
    <row r="64" spans="2:6" s="29" customFormat="1" ht="24.95" customHeight="1">
      <c r="B64" s="147" t="s">
        <v>2805</v>
      </c>
      <c r="C64" s="1468">
        <v>5216111</v>
      </c>
      <c r="D64" s="1465" t="s">
        <v>2912</v>
      </c>
      <c r="E64" s="1254" t="s">
        <v>2222</v>
      </c>
      <c r="F64" s="1255">
        <v>231</v>
      </c>
    </row>
    <row r="65" spans="2:6" s="29" customFormat="1" ht="24.95" customHeight="1">
      <c r="B65" s="1444" t="s">
        <v>620</v>
      </c>
      <c r="C65" s="1645" t="s">
        <v>621</v>
      </c>
      <c r="D65" s="1646"/>
      <c r="E65" s="1646"/>
      <c r="F65" s="1647"/>
    </row>
    <row r="66" spans="2:6" s="29" customFormat="1" ht="24.95" customHeight="1">
      <c r="B66" s="147" t="s">
        <v>317</v>
      </c>
      <c r="C66" s="1468">
        <v>3713604</v>
      </c>
      <c r="D66" s="1465" t="s">
        <v>1422</v>
      </c>
      <c r="E66" s="1254" t="s">
        <v>609</v>
      </c>
      <c r="F66" s="1255">
        <v>552</v>
      </c>
    </row>
    <row r="67" spans="2:6" s="29" customFormat="1" ht="24.95" customHeight="1">
      <c r="B67" s="147" t="s">
        <v>343</v>
      </c>
      <c r="C67" s="1468">
        <v>3713605</v>
      </c>
      <c r="D67" s="1465" t="s">
        <v>1421</v>
      </c>
      <c r="E67" s="1254" t="s">
        <v>609</v>
      </c>
      <c r="F67" s="1255">
        <v>32</v>
      </c>
    </row>
    <row r="68" spans="2:6" s="29" customFormat="1" ht="24.95" customHeight="1">
      <c r="B68" s="147" t="s">
        <v>344</v>
      </c>
      <c r="C68" s="1468">
        <v>3713608</v>
      </c>
      <c r="D68" s="1465" t="s">
        <v>520</v>
      </c>
      <c r="E68" s="1254" t="s">
        <v>609</v>
      </c>
      <c r="F68" s="1255">
        <v>85198.78</v>
      </c>
    </row>
    <row r="69" spans="2:6" s="29" customFormat="1" ht="24.95" customHeight="1">
      <c r="B69" s="1444" t="s">
        <v>1008</v>
      </c>
      <c r="C69" s="1645" t="s">
        <v>2731</v>
      </c>
      <c r="D69" s="1646"/>
      <c r="E69" s="1646"/>
      <c r="F69" s="1647"/>
    </row>
    <row r="70" spans="2:6" s="29" customFormat="1" ht="24.95" customHeight="1">
      <c r="B70" s="147" t="s">
        <v>1009</v>
      </c>
      <c r="C70" s="1252">
        <v>4413905</v>
      </c>
      <c r="D70" s="1465" t="s">
        <v>622</v>
      </c>
      <c r="E70" s="1254" t="s">
        <v>588</v>
      </c>
      <c r="F70" s="1255">
        <v>605415.06000000006</v>
      </c>
    </row>
    <row r="71" spans="2:6" s="29" customFormat="1" ht="24.95" customHeight="1">
      <c r="B71" s="147" t="s">
        <v>1010</v>
      </c>
      <c r="C71" s="1468">
        <v>4413013</v>
      </c>
      <c r="D71" s="1465" t="s">
        <v>2913</v>
      </c>
      <c r="E71" s="1254" t="s">
        <v>609</v>
      </c>
      <c r="F71" s="1255">
        <v>752</v>
      </c>
    </row>
    <row r="72" spans="2:6" s="29" customFormat="1" ht="24.95" customHeight="1">
      <c r="B72" s="1247" t="s">
        <v>2182</v>
      </c>
      <c r="C72" s="1469">
        <v>4413989</v>
      </c>
      <c r="D72" s="1470" t="s">
        <v>2914</v>
      </c>
      <c r="E72" s="1471" t="s">
        <v>2222</v>
      </c>
      <c r="F72" s="1472">
        <v>10368</v>
      </c>
    </row>
    <row r="77" spans="2:6">
      <c r="F77" s="27"/>
    </row>
  </sheetData>
  <mergeCells count="23">
    <mergeCell ref="C55:F55"/>
    <mergeCell ref="C65:F65"/>
    <mergeCell ref="C69:F69"/>
    <mergeCell ref="C35:F35"/>
    <mergeCell ref="C38:F38"/>
    <mergeCell ref="C41:F41"/>
    <mergeCell ref="C10:F10"/>
    <mergeCell ref="C17:F17"/>
    <mergeCell ref="C24:F24"/>
    <mergeCell ref="B7:F7"/>
    <mergeCell ref="B8:B9"/>
    <mergeCell ref="C8:C9"/>
    <mergeCell ref="D8:D9"/>
    <mergeCell ref="E8:E9"/>
    <mergeCell ref="F8:F9"/>
    <mergeCell ref="C5:D5"/>
    <mergeCell ref="E5:F5"/>
    <mergeCell ref="C6:D6"/>
    <mergeCell ref="E6:F6"/>
    <mergeCell ref="E2:F3"/>
    <mergeCell ref="C3:D3"/>
    <mergeCell ref="C4:D4"/>
    <mergeCell ref="E4:F4"/>
  </mergeCells>
  <pageMargins left="0.51181102362204722" right="0.51181102362204722" top="0.78740157480314965" bottom="0.78740157480314965" header="0.31496062992125984" footer="0.31496062992125984"/>
  <pageSetup paperSize="9" scale="5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L125"/>
  <sheetViews>
    <sheetView showGridLines="0" topLeftCell="A67" zoomScale="70" zoomScaleNormal="70" workbookViewId="0">
      <selection activeCell="K51" sqref="K51"/>
    </sheetView>
  </sheetViews>
  <sheetFormatPr defaultRowHeight="12.75"/>
  <cols>
    <col min="1" max="1" width="2.5703125" style="24" customWidth="1"/>
    <col min="2" max="2" width="12.42578125" style="24" customWidth="1"/>
    <col min="3" max="3" width="19.140625" style="24" customWidth="1"/>
    <col min="4" max="4" width="153.7109375" style="24" customWidth="1"/>
    <col min="5" max="5" width="7" style="24" customWidth="1"/>
    <col min="6" max="6" width="18.140625" style="24" customWidth="1"/>
    <col min="7" max="7" width="16.42578125" style="24" customWidth="1"/>
    <col min="8" max="8" width="16.28515625" style="24" customWidth="1"/>
    <col min="9" max="9" width="20.85546875" style="24" customWidth="1"/>
    <col min="10" max="10" width="11.85546875" style="24" bestFit="1" customWidth="1"/>
    <col min="11" max="11" width="15.5703125" style="24" customWidth="1"/>
    <col min="12" max="12" width="18.28515625" style="24" customWidth="1"/>
    <col min="13" max="161" width="9.140625" style="24"/>
    <col min="162" max="162" width="8.85546875" style="24" customWidth="1"/>
    <col min="163" max="163" width="14.85546875" style="24" customWidth="1"/>
    <col min="164" max="164" width="86.85546875" style="24" customWidth="1"/>
    <col min="165" max="165" width="7" style="24" customWidth="1"/>
    <col min="166" max="166" width="14.7109375" style="24" customWidth="1"/>
    <col min="167" max="167" width="17.5703125" style="24" customWidth="1"/>
    <col min="168" max="168" width="15.42578125" style="24" bestFit="1" customWidth="1"/>
    <col min="169" max="16384" width="9.140625" style="24"/>
  </cols>
  <sheetData>
    <row r="2" spans="2:11" ht="15.75">
      <c r="B2" s="709" t="s">
        <v>2881</v>
      </c>
      <c r="C2" s="1466" t="s">
        <v>2892</v>
      </c>
      <c r="D2" s="711"/>
      <c r="E2" s="1652" t="s">
        <v>557</v>
      </c>
      <c r="F2" s="1626"/>
      <c r="G2" s="1626"/>
      <c r="H2" s="1655" t="s">
        <v>2863</v>
      </c>
      <c r="I2" s="1656"/>
    </row>
    <row r="3" spans="2:11" ht="15.75" customHeight="1">
      <c r="B3" s="247" t="s">
        <v>2882</v>
      </c>
      <c r="C3" s="1619" t="s">
        <v>2893</v>
      </c>
      <c r="D3" s="1651"/>
      <c r="E3" s="1653"/>
      <c r="F3" s="1654"/>
      <c r="G3" s="1654"/>
      <c r="H3" s="1657" t="s">
        <v>2862</v>
      </c>
      <c r="I3" s="1658"/>
    </row>
    <row r="4" spans="2:11" ht="31.5">
      <c r="B4" s="247" t="s">
        <v>2883</v>
      </c>
      <c r="C4" s="1619" t="s">
        <v>2894</v>
      </c>
      <c r="D4" s="1651"/>
      <c r="E4" s="1659" t="s">
        <v>564</v>
      </c>
      <c r="F4" s="1660"/>
      <c r="G4" s="1661"/>
      <c r="H4" s="1662">
        <v>0.22189999999999999</v>
      </c>
      <c r="I4" s="1663"/>
    </row>
    <row r="5" spans="2:11" ht="15.75">
      <c r="B5" s="247"/>
      <c r="C5" s="1619"/>
      <c r="D5" s="1651"/>
      <c r="E5" s="1650" t="s">
        <v>667</v>
      </c>
      <c r="F5" s="1664"/>
      <c r="G5" s="1622"/>
      <c r="H5" s="1648">
        <v>0.15</v>
      </c>
      <c r="I5" s="1649"/>
    </row>
    <row r="6" spans="2:11" ht="15.75">
      <c r="B6" s="1467"/>
      <c r="C6" s="1623"/>
      <c r="D6" s="1672"/>
      <c r="E6" s="1650" t="s">
        <v>666</v>
      </c>
      <c r="F6" s="1621"/>
      <c r="G6" s="1622"/>
      <c r="H6" s="1648">
        <v>0.15</v>
      </c>
      <c r="I6" s="1649"/>
    </row>
    <row r="7" spans="2:11" ht="25.5" customHeight="1">
      <c r="B7" s="1638" t="s">
        <v>567</v>
      </c>
      <c r="C7" s="1639"/>
      <c r="D7" s="1639"/>
      <c r="E7" s="1639"/>
      <c r="F7" s="1639"/>
      <c r="G7" s="1639"/>
      <c r="H7" s="1639"/>
      <c r="I7" s="1640"/>
    </row>
    <row r="8" spans="2:11" ht="18" customHeight="1">
      <c r="B8" s="1641" t="s">
        <v>568</v>
      </c>
      <c r="C8" s="1641" t="s">
        <v>569</v>
      </c>
      <c r="D8" s="1641" t="s">
        <v>570</v>
      </c>
      <c r="E8" s="1643" t="s">
        <v>571</v>
      </c>
      <c r="F8" s="1641" t="s">
        <v>572</v>
      </c>
      <c r="G8" s="1641" t="s">
        <v>1012</v>
      </c>
      <c r="H8" s="1641"/>
      <c r="I8" s="1641"/>
    </row>
    <row r="9" spans="2:11" s="25" customFormat="1" ht="25.5">
      <c r="B9" s="1642"/>
      <c r="C9" s="1642"/>
      <c r="D9" s="1642"/>
      <c r="E9" s="1644"/>
      <c r="F9" s="1642"/>
      <c r="G9" s="1446" t="s">
        <v>573</v>
      </c>
      <c r="H9" s="1446" t="s">
        <v>574</v>
      </c>
      <c r="I9" s="1442" t="s">
        <v>575</v>
      </c>
    </row>
    <row r="10" spans="2:11" s="26" customFormat="1" ht="24.95" customHeight="1">
      <c r="B10" s="1441" t="s">
        <v>576</v>
      </c>
      <c r="C10" s="1630" t="s">
        <v>577</v>
      </c>
      <c r="D10" s="1631"/>
      <c r="E10" s="1631"/>
      <c r="F10" s="1631"/>
      <c r="G10" s="1631"/>
      <c r="H10" s="1631"/>
      <c r="I10" s="1632"/>
    </row>
    <row r="11" spans="2:11" ht="24.95" customHeight="1">
      <c r="B11" s="147" t="s">
        <v>578</v>
      </c>
      <c r="C11" s="148" t="s">
        <v>579</v>
      </c>
      <c r="D11" s="149" t="s">
        <v>580</v>
      </c>
      <c r="E11" s="150" t="s">
        <v>581</v>
      </c>
      <c r="F11" s="1255">
        <v>1</v>
      </c>
      <c r="G11" s="151">
        <v>910128.02</v>
      </c>
      <c r="H11" s="152">
        <f t="shared" ref="H11:H16" si="0">TRUNC(G11*H$4+G11,2)</f>
        <v>1112085.42</v>
      </c>
      <c r="I11" s="153">
        <f t="shared" ref="I11:I16" si="1">TRUNC(F11*H11,2)</f>
        <v>1112085.42</v>
      </c>
      <c r="K11" s="24">
        <f>I11/(I17-I12)</f>
        <v>0.77242724075495406</v>
      </c>
    </row>
    <row r="12" spans="2:11" ht="24.95" customHeight="1">
      <c r="B12" s="147" t="s">
        <v>582</v>
      </c>
      <c r="C12" s="148" t="s">
        <v>579</v>
      </c>
      <c r="D12" s="149" t="s">
        <v>583</v>
      </c>
      <c r="E12" s="150" t="s">
        <v>581</v>
      </c>
      <c r="F12" s="1255">
        <v>1</v>
      </c>
      <c r="G12" s="151">
        <v>4464026.9800000004</v>
      </c>
      <c r="H12" s="152">
        <f t="shared" si="0"/>
        <v>5454594.5599999996</v>
      </c>
      <c r="I12" s="153">
        <f t="shared" si="1"/>
        <v>5454594.5599999996</v>
      </c>
      <c r="K12" s="24">
        <f>I12/I82</f>
        <v>0.12948773378146575</v>
      </c>
    </row>
    <row r="13" spans="2:11" ht="24.95" customHeight="1">
      <c r="B13" s="147" t="s">
        <v>584</v>
      </c>
      <c r="C13" s="148" t="s">
        <v>585</v>
      </c>
      <c r="D13" s="149" t="s">
        <v>586</v>
      </c>
      <c r="E13" s="150" t="s">
        <v>581</v>
      </c>
      <c r="F13" s="1255">
        <v>1</v>
      </c>
      <c r="G13" s="151">
        <v>7329</v>
      </c>
      <c r="H13" s="152">
        <f t="shared" si="0"/>
        <v>8955.2999999999993</v>
      </c>
      <c r="I13" s="153">
        <f t="shared" si="1"/>
        <v>8955.2999999999993</v>
      </c>
      <c r="K13" s="24">
        <f>I13/I82/2</f>
        <v>1.0629584743445719E-4</v>
      </c>
    </row>
    <row r="14" spans="2:11" ht="24.95" customHeight="1">
      <c r="B14" s="147" t="s">
        <v>587</v>
      </c>
      <c r="C14" s="148" t="s">
        <v>579</v>
      </c>
      <c r="D14" s="149" t="s">
        <v>692</v>
      </c>
      <c r="E14" s="150" t="s">
        <v>581</v>
      </c>
      <c r="F14" s="1255">
        <v>1</v>
      </c>
      <c r="G14" s="151">
        <v>250533.06</v>
      </c>
      <c r="H14" s="152">
        <f t="shared" si="0"/>
        <v>306126.34000000003</v>
      </c>
      <c r="I14" s="153">
        <f t="shared" si="1"/>
        <v>306126.34000000003</v>
      </c>
      <c r="K14" s="24">
        <f>I14/I82</f>
        <v>7.267195679052354E-3</v>
      </c>
    </row>
    <row r="15" spans="2:11" ht="24.95" customHeight="1">
      <c r="B15" s="147" t="s">
        <v>1423</v>
      </c>
      <c r="C15" s="1252">
        <v>5213570</v>
      </c>
      <c r="D15" s="1253" t="s">
        <v>2234</v>
      </c>
      <c r="E15" s="1254" t="s">
        <v>2070</v>
      </c>
      <c r="F15" s="1255">
        <v>25</v>
      </c>
      <c r="G15" s="151">
        <v>387.5</v>
      </c>
      <c r="H15" s="152">
        <f t="shared" si="0"/>
        <v>473.48</v>
      </c>
      <c r="I15" s="153">
        <f t="shared" si="1"/>
        <v>11837</v>
      </c>
      <c r="K15" s="24">
        <f>I15/I82</f>
        <v>2.8100095945008427E-4</v>
      </c>
    </row>
    <row r="16" spans="2:11" ht="24.95" customHeight="1">
      <c r="B16" s="147" t="s">
        <v>2387</v>
      </c>
      <c r="C16" s="1252">
        <v>5216111</v>
      </c>
      <c r="D16" s="1253" t="s">
        <v>526</v>
      </c>
      <c r="E16" s="1254" t="s">
        <v>610</v>
      </c>
      <c r="F16" s="1255">
        <v>6</v>
      </c>
      <c r="G16" s="151">
        <v>98.8</v>
      </c>
      <c r="H16" s="152">
        <f t="shared" si="0"/>
        <v>120.72</v>
      </c>
      <c r="I16" s="153">
        <f t="shared" si="1"/>
        <v>724.32</v>
      </c>
    </row>
    <row r="17" spans="2:12" ht="24.95" customHeight="1">
      <c r="B17" s="1668" t="s">
        <v>589</v>
      </c>
      <c r="C17" s="1669"/>
      <c r="D17" s="1669"/>
      <c r="E17" s="1669"/>
      <c r="F17" s="1669"/>
      <c r="G17" s="1669"/>
      <c r="H17" s="1670"/>
      <c r="I17" s="1447">
        <f>SUM(I11:I16)</f>
        <v>6894322.9399999995</v>
      </c>
      <c r="J17" s="27"/>
    </row>
    <row r="18" spans="2:12" ht="24.95" customHeight="1">
      <c r="B18" s="1443" t="s">
        <v>590</v>
      </c>
      <c r="C18" s="1633" t="s">
        <v>2772</v>
      </c>
      <c r="D18" s="1634"/>
      <c r="E18" s="1635"/>
      <c r="F18" s="1634"/>
      <c r="G18" s="1634"/>
      <c r="H18" s="1634"/>
      <c r="I18" s="1636"/>
      <c r="J18" s="27"/>
    </row>
    <row r="19" spans="2:12" ht="24.95" customHeight="1">
      <c r="B19" s="147" t="s">
        <v>2</v>
      </c>
      <c r="C19" s="1468">
        <v>5501700</v>
      </c>
      <c r="D19" s="1465" t="s">
        <v>490</v>
      </c>
      <c r="E19" s="1254" t="s">
        <v>588</v>
      </c>
      <c r="F19" s="1255">
        <v>594267.1</v>
      </c>
      <c r="G19" s="151">
        <v>0.37</v>
      </c>
      <c r="H19" s="152">
        <f t="shared" ref="H19:H24" si="2">TRUNC(G19*H$4+G19,2)</f>
        <v>0.45</v>
      </c>
      <c r="I19" s="1254">
        <f t="shared" ref="I19:I24" si="3">TRUNC(F19*H19,2)</f>
        <v>267420.19</v>
      </c>
      <c r="J19" s="27"/>
    </row>
    <row r="20" spans="2:12" ht="24.95" customHeight="1">
      <c r="B20" s="147" t="s">
        <v>993</v>
      </c>
      <c r="C20" s="1252">
        <v>5501710</v>
      </c>
      <c r="D20" s="1465" t="s">
        <v>2887</v>
      </c>
      <c r="E20" s="1254" t="s">
        <v>592</v>
      </c>
      <c r="F20" s="1255">
        <v>503.08</v>
      </c>
      <c r="G20" s="151">
        <v>2</v>
      </c>
      <c r="H20" s="152">
        <f t="shared" si="2"/>
        <v>2.44</v>
      </c>
      <c r="I20" s="1254">
        <f t="shared" si="3"/>
        <v>1227.51</v>
      </c>
      <c r="J20" s="27"/>
    </row>
    <row r="21" spans="2:12" ht="24.95" customHeight="1">
      <c r="B21" s="147" t="s">
        <v>51</v>
      </c>
      <c r="C21" s="1468">
        <v>5502109</v>
      </c>
      <c r="D21" s="1465" t="s">
        <v>2888</v>
      </c>
      <c r="E21" s="1254" t="s">
        <v>592</v>
      </c>
      <c r="F21" s="1255">
        <v>168450.7</v>
      </c>
      <c r="G21" s="151">
        <v>4.3099999999999996</v>
      </c>
      <c r="H21" s="152">
        <f t="shared" si="2"/>
        <v>5.26</v>
      </c>
      <c r="I21" s="1254">
        <f t="shared" si="3"/>
        <v>886050.68</v>
      </c>
      <c r="J21" s="27"/>
    </row>
    <row r="22" spans="2:12" ht="24.95" customHeight="1">
      <c r="B22" s="147" t="s">
        <v>52</v>
      </c>
      <c r="C22" s="1468">
        <v>5502110</v>
      </c>
      <c r="D22" s="1465" t="s">
        <v>2889</v>
      </c>
      <c r="E22" s="1254" t="s">
        <v>592</v>
      </c>
      <c r="F22" s="1255">
        <v>320897.77</v>
      </c>
      <c r="G22" s="151">
        <v>4.6100000000000003</v>
      </c>
      <c r="H22" s="152">
        <f t="shared" si="2"/>
        <v>5.63</v>
      </c>
      <c r="I22" s="1254">
        <f t="shared" si="3"/>
        <v>1806654.44</v>
      </c>
      <c r="J22" s="27"/>
    </row>
    <row r="23" spans="2:12" ht="24.95" customHeight="1">
      <c r="B23" s="147" t="s">
        <v>53</v>
      </c>
      <c r="C23" s="1468">
        <v>5502978</v>
      </c>
      <c r="D23" s="1465" t="s">
        <v>2890</v>
      </c>
      <c r="E23" s="1254" t="s">
        <v>592</v>
      </c>
      <c r="F23" s="1255">
        <v>96203.49</v>
      </c>
      <c r="G23" s="151">
        <v>3.72</v>
      </c>
      <c r="H23" s="152">
        <f t="shared" si="2"/>
        <v>4.54</v>
      </c>
      <c r="I23" s="1254">
        <f t="shared" si="3"/>
        <v>436763.84</v>
      </c>
      <c r="J23" s="27"/>
    </row>
    <row r="24" spans="2:12" ht="24.95" customHeight="1">
      <c r="B24" s="147" t="s">
        <v>54</v>
      </c>
      <c r="C24" s="1468">
        <v>5503041</v>
      </c>
      <c r="D24" s="1465" t="s">
        <v>2891</v>
      </c>
      <c r="E24" s="1254" t="s">
        <v>592</v>
      </c>
      <c r="F24" s="1255">
        <v>295677.76</v>
      </c>
      <c r="G24" s="151">
        <v>6.33</v>
      </c>
      <c r="H24" s="152">
        <f t="shared" si="2"/>
        <v>7.73</v>
      </c>
      <c r="I24" s="1254">
        <f t="shared" si="3"/>
        <v>2285589.08</v>
      </c>
      <c r="J24" s="27"/>
    </row>
    <row r="25" spans="2:12" ht="24.95" customHeight="1">
      <c r="B25" s="1668" t="s">
        <v>595</v>
      </c>
      <c r="C25" s="1673"/>
      <c r="D25" s="1669"/>
      <c r="E25" s="1669"/>
      <c r="F25" s="1669"/>
      <c r="G25" s="1669"/>
      <c r="H25" s="1670"/>
      <c r="I25" s="1447">
        <f>SUM(I19:I24)</f>
        <v>5683705.7400000002</v>
      </c>
      <c r="J25" s="27"/>
    </row>
    <row r="26" spans="2:12" s="26" customFormat="1" ht="24.95" customHeight="1">
      <c r="B26" s="1443" t="s">
        <v>596</v>
      </c>
      <c r="C26" s="1633" t="s">
        <v>597</v>
      </c>
      <c r="D26" s="1634"/>
      <c r="E26" s="1634"/>
      <c r="F26" s="1635"/>
      <c r="G26" s="1634"/>
      <c r="H26" s="1634"/>
      <c r="I26" s="1636"/>
    </row>
    <row r="27" spans="2:12" s="26" customFormat="1" ht="24.95" customHeight="1">
      <c r="B27" s="147" t="s">
        <v>85</v>
      </c>
      <c r="C27" s="1468">
        <v>5501700</v>
      </c>
      <c r="D27" s="1465" t="s">
        <v>490</v>
      </c>
      <c r="E27" s="1254" t="s">
        <v>588</v>
      </c>
      <c r="F27" s="1255">
        <v>259200</v>
      </c>
      <c r="G27" s="161">
        <v>0.37</v>
      </c>
      <c r="H27" s="152">
        <f t="shared" ref="H27:H33" si="4">TRUNC(G27*H$4+G27,2)</f>
        <v>0.45</v>
      </c>
      <c r="I27" s="153">
        <f t="shared" ref="I27:I33" si="5">TRUNC(F27*H27,2)</f>
        <v>116640</v>
      </c>
      <c r="K27" s="1382">
        <f>51303.863+57866.614</f>
        <v>109170.477</v>
      </c>
    </row>
    <row r="28" spans="2:12" s="26" customFormat="1" ht="24.95" customHeight="1">
      <c r="B28" s="147" t="s">
        <v>92</v>
      </c>
      <c r="C28" s="1468">
        <v>5502986</v>
      </c>
      <c r="D28" s="1465" t="s">
        <v>2185</v>
      </c>
      <c r="E28" s="1254" t="s">
        <v>592</v>
      </c>
      <c r="F28" s="1255">
        <v>25920</v>
      </c>
      <c r="G28" s="161">
        <v>2.06</v>
      </c>
      <c r="H28" s="152">
        <f t="shared" si="4"/>
        <v>2.5099999999999998</v>
      </c>
      <c r="I28" s="153">
        <f t="shared" si="5"/>
        <v>65059.199999999997</v>
      </c>
      <c r="K28" s="1382">
        <v>43.954000000000001</v>
      </c>
      <c r="L28" s="257"/>
    </row>
    <row r="29" spans="2:12" s="26" customFormat="1" ht="24.95" customHeight="1">
      <c r="B29" s="147" t="s">
        <v>95</v>
      </c>
      <c r="C29" s="1468">
        <v>4011209</v>
      </c>
      <c r="D29" s="1465" t="s">
        <v>994</v>
      </c>
      <c r="E29" s="1254" t="s">
        <v>588</v>
      </c>
      <c r="F29" s="1255">
        <v>6784.38</v>
      </c>
      <c r="G29" s="161">
        <v>0.84</v>
      </c>
      <c r="H29" s="152">
        <f t="shared" si="4"/>
        <v>1.02</v>
      </c>
      <c r="I29" s="153">
        <f t="shared" si="5"/>
        <v>6920.06</v>
      </c>
      <c r="K29" s="1382">
        <f>((26090.459/1.61)*0.12)+(((23526.004+23630.903)/1.61)*0.08)+((26488.227/1.17)*0.05)</f>
        <v>5419.8063451186481</v>
      </c>
    </row>
    <row r="30" spans="2:12" s="26" customFormat="1" ht="24.95" customHeight="1">
      <c r="B30" s="147" t="s">
        <v>100</v>
      </c>
      <c r="C30" s="1468">
        <v>4011212</v>
      </c>
      <c r="D30" s="1465" t="s">
        <v>2780</v>
      </c>
      <c r="E30" s="1254" t="s">
        <v>588</v>
      </c>
      <c r="F30" s="1255">
        <v>865286.55</v>
      </c>
      <c r="G30" s="161">
        <v>0.05</v>
      </c>
      <c r="H30" s="152">
        <f t="shared" si="4"/>
        <v>0.06</v>
      </c>
      <c r="I30" s="153">
        <f t="shared" si="5"/>
        <v>51917.19</v>
      </c>
      <c r="K30" s="1381">
        <f>23526.004+23630.903</f>
        <v>47156.906999999999</v>
      </c>
    </row>
    <row r="31" spans="2:12" s="26" customFormat="1" ht="24.95" customHeight="1">
      <c r="B31" s="147" t="s">
        <v>102</v>
      </c>
      <c r="C31" s="1468">
        <v>4011227</v>
      </c>
      <c r="D31" s="1465" t="s">
        <v>504</v>
      </c>
      <c r="E31" s="1254" t="s">
        <v>592</v>
      </c>
      <c r="F31" s="1255">
        <v>100044.1</v>
      </c>
      <c r="G31" s="161">
        <v>8.43</v>
      </c>
      <c r="H31" s="152">
        <f t="shared" si="4"/>
        <v>10.3</v>
      </c>
      <c r="I31" s="153">
        <f t="shared" si="5"/>
        <v>1030454.23</v>
      </c>
      <c r="K31" s="1381">
        <f>26090.459+26488.227</f>
        <v>52578.686000000002</v>
      </c>
    </row>
    <row r="32" spans="2:12" s="26" customFormat="1" ht="24.95" customHeight="1">
      <c r="B32" s="147" t="s">
        <v>111</v>
      </c>
      <c r="C32" s="1468">
        <v>4011219</v>
      </c>
      <c r="D32" s="1465" t="s">
        <v>505</v>
      </c>
      <c r="E32" s="1254" t="s">
        <v>592</v>
      </c>
      <c r="F32" s="1255">
        <v>95934.51</v>
      </c>
      <c r="G32" s="161">
        <v>8.94</v>
      </c>
      <c r="H32" s="152">
        <f t="shared" si="4"/>
        <v>10.92</v>
      </c>
      <c r="I32" s="153">
        <f t="shared" si="5"/>
        <v>1047604.84</v>
      </c>
      <c r="K32" s="1381">
        <f>K33*2</f>
        <v>459752.99</v>
      </c>
    </row>
    <row r="33" spans="2:12" s="26" customFormat="1" ht="24.95" customHeight="1">
      <c r="B33" s="147" t="s">
        <v>122</v>
      </c>
      <c r="C33" s="1468">
        <v>4011351</v>
      </c>
      <c r="D33" s="1465" t="s">
        <v>996</v>
      </c>
      <c r="E33" s="1254" t="s">
        <v>588</v>
      </c>
      <c r="F33" s="1255">
        <v>432643.28</v>
      </c>
      <c r="G33" s="161">
        <v>0.32</v>
      </c>
      <c r="H33" s="152">
        <f t="shared" si="4"/>
        <v>0.39</v>
      </c>
      <c r="I33" s="153">
        <f t="shared" si="5"/>
        <v>168730.87</v>
      </c>
      <c r="K33" s="1381">
        <f>111727.085+118149.41</f>
        <v>229876.495</v>
      </c>
    </row>
    <row r="34" spans="2:12" s="26" customFormat="1" ht="24.95" customHeight="1">
      <c r="B34" s="147" t="s">
        <v>2085</v>
      </c>
      <c r="C34" s="1468">
        <v>4011372</v>
      </c>
      <c r="D34" s="1465" t="s">
        <v>997</v>
      </c>
      <c r="E34" s="1254" t="s">
        <v>588</v>
      </c>
      <c r="F34" s="1255">
        <v>432643.28</v>
      </c>
      <c r="G34" s="161">
        <v>3.75</v>
      </c>
      <c r="H34" s="152">
        <f>TRUNC(G34*H$4+G34,2)</f>
        <v>4.58</v>
      </c>
      <c r="I34" s="153">
        <f>TRUNC(F34*H34,2)</f>
        <v>1981506.22</v>
      </c>
      <c r="K34" s="1381">
        <f>111086.874+118149.41</f>
        <v>229236.28399999999</v>
      </c>
    </row>
    <row r="35" spans="2:12" s="26" customFormat="1" ht="24.95" customHeight="1">
      <c r="B35" s="147" t="s">
        <v>673</v>
      </c>
      <c r="C35" s="1468">
        <v>5914374</v>
      </c>
      <c r="D35" s="1465" t="s">
        <v>2895</v>
      </c>
      <c r="E35" s="1254" t="s">
        <v>594</v>
      </c>
      <c r="F35" s="1255">
        <v>7250287.1699999999</v>
      </c>
      <c r="G35" s="161">
        <v>0.7</v>
      </c>
      <c r="H35" s="152">
        <f>TRUNC(G35*H$4+G35,2)</f>
        <v>0.85</v>
      </c>
      <c r="I35" s="153">
        <f>TRUNC(F35*H35,2)</f>
        <v>6162744.0899999999</v>
      </c>
      <c r="K35" s="1381">
        <v>640.21100000000001</v>
      </c>
    </row>
    <row r="36" spans="2:12" s="26" customFormat="1" ht="24.95" customHeight="1">
      <c r="B36" s="147" t="s">
        <v>129</v>
      </c>
      <c r="C36" s="1468">
        <v>5914389</v>
      </c>
      <c r="D36" s="1465" t="s">
        <v>615</v>
      </c>
      <c r="E36" s="1254" t="s">
        <v>594</v>
      </c>
      <c r="F36" s="1255">
        <v>4458215.9400000004</v>
      </c>
      <c r="G36" s="161">
        <v>0.56000000000000005</v>
      </c>
      <c r="H36" s="152">
        <f>TRUNC(G36*H$4+G36,2)</f>
        <v>0.68</v>
      </c>
      <c r="I36" s="153">
        <f>TRUNC(F36*H36,2)</f>
        <v>3031586.83</v>
      </c>
      <c r="K36" s="1381">
        <v>46.094999999999999</v>
      </c>
    </row>
    <row r="37" spans="2:12" s="26" customFormat="1" ht="24.95" customHeight="1">
      <c r="B37" s="1668" t="s">
        <v>601</v>
      </c>
      <c r="C37" s="1669"/>
      <c r="D37" s="1669"/>
      <c r="E37" s="1669"/>
      <c r="F37" s="1669"/>
      <c r="G37" s="1669"/>
      <c r="H37" s="1670"/>
      <c r="I37" s="1447">
        <f>SUM(I27:I36)</f>
        <v>13663163.529999999</v>
      </c>
      <c r="L37" s="1299" t="e">
        <f>L39/#REF!</f>
        <v>#REF!</v>
      </c>
    </row>
    <row r="38" spans="2:12" ht="24.95" customHeight="1">
      <c r="B38" s="1443" t="s">
        <v>602</v>
      </c>
      <c r="C38" s="1645" t="s">
        <v>668</v>
      </c>
      <c r="D38" s="1646"/>
      <c r="E38" s="1646"/>
      <c r="F38" s="1646"/>
      <c r="G38" s="1646"/>
      <c r="H38" s="1646"/>
      <c r="I38" s="1647"/>
      <c r="J38" s="27"/>
    </row>
    <row r="39" spans="2:12" s="26" customFormat="1" ht="24.95" customHeight="1">
      <c r="B39" s="147" t="s">
        <v>603</v>
      </c>
      <c r="C39" s="155" t="s">
        <v>2397</v>
      </c>
      <c r="D39" s="156" t="s">
        <v>2786</v>
      </c>
      <c r="E39" s="162" t="s">
        <v>600</v>
      </c>
      <c r="F39" s="1255">
        <v>519.16999999999996</v>
      </c>
      <c r="G39" s="154">
        <v>2554.44</v>
      </c>
      <c r="H39" s="152">
        <f>TRUNC(G39*H$5+G39,2)</f>
        <v>2937.6</v>
      </c>
      <c r="I39" s="153">
        <f>TRUNC(F39*H39,2)</f>
        <v>1525113.79</v>
      </c>
      <c r="K39" s="26">
        <f>F39*G39</f>
        <v>1326188.6147999999</v>
      </c>
      <c r="L39" s="1298">
        <v>196.20477500000001</v>
      </c>
    </row>
    <row r="40" spans="2:12" s="28" customFormat="1" ht="24.95" customHeight="1">
      <c r="B40" s="147" t="s">
        <v>604</v>
      </c>
      <c r="C40" s="155" t="s">
        <v>2789</v>
      </c>
      <c r="D40" s="156" t="s">
        <v>2787</v>
      </c>
      <c r="E40" s="162" t="s">
        <v>600</v>
      </c>
      <c r="F40" s="1255">
        <v>1514.25</v>
      </c>
      <c r="G40" s="164">
        <v>2750.2</v>
      </c>
      <c r="H40" s="152">
        <f>TRUNC(G40*H$5+G40,2)</f>
        <v>3162.73</v>
      </c>
      <c r="I40" s="153">
        <f>TRUNC(F40*H40,2)</f>
        <v>4789163.9000000004</v>
      </c>
      <c r="K40" s="26">
        <f>F40*G40</f>
        <v>4164490.3499999996</v>
      </c>
    </row>
    <row r="41" spans="2:12" s="28" customFormat="1" ht="24.95" customHeight="1">
      <c r="B41" s="1668" t="s">
        <v>605</v>
      </c>
      <c r="C41" s="1669"/>
      <c r="D41" s="1669"/>
      <c r="E41" s="1669"/>
      <c r="F41" s="1669"/>
      <c r="G41" s="1669"/>
      <c r="H41" s="1670"/>
      <c r="I41" s="1447">
        <f>SUM(I39:I40)</f>
        <v>6314277.6900000004</v>
      </c>
    </row>
    <row r="42" spans="2:12" s="28" customFormat="1" ht="24.95" customHeight="1">
      <c r="B42" s="1443" t="s">
        <v>606</v>
      </c>
      <c r="C42" s="1645" t="s">
        <v>892</v>
      </c>
      <c r="D42" s="1646"/>
      <c r="E42" s="1646"/>
      <c r="F42" s="1646"/>
      <c r="G42" s="1646"/>
      <c r="H42" s="1646"/>
      <c r="I42" s="1647"/>
    </row>
    <row r="43" spans="2:12" s="26" customFormat="1" ht="24.95" customHeight="1">
      <c r="B43" s="147" t="s">
        <v>607</v>
      </c>
      <c r="C43" s="155" t="s">
        <v>2397</v>
      </c>
      <c r="D43" s="156" t="s">
        <v>2786</v>
      </c>
      <c r="E43" s="162" t="s">
        <v>600</v>
      </c>
      <c r="F43" s="1255">
        <v>519.16999999999996</v>
      </c>
      <c r="G43" s="164">
        <v>276.23</v>
      </c>
      <c r="H43" s="152">
        <f>TRUNC(G43*H$5+G43,2)</f>
        <v>317.66000000000003</v>
      </c>
      <c r="I43" s="153">
        <f>TRUNC(F43*H43,2)</f>
        <v>164919.54</v>
      </c>
    </row>
    <row r="44" spans="2:12" s="28" customFormat="1" ht="24.95" customHeight="1">
      <c r="B44" s="147" t="s">
        <v>608</v>
      </c>
      <c r="C44" s="155" t="s">
        <v>2789</v>
      </c>
      <c r="D44" s="156" t="s">
        <v>2787</v>
      </c>
      <c r="E44" s="162" t="s">
        <v>600</v>
      </c>
      <c r="F44" s="1255">
        <v>1514.25</v>
      </c>
      <c r="G44" s="164">
        <v>276.23</v>
      </c>
      <c r="H44" s="152">
        <f>TRUNC(G44*H$5+G44,2)</f>
        <v>317.66000000000003</v>
      </c>
      <c r="I44" s="153">
        <f>TRUNC(F44*H44,2)</f>
        <v>481016.65</v>
      </c>
    </row>
    <row r="45" spans="2:12" s="28" customFormat="1" ht="24.95" customHeight="1">
      <c r="B45" s="1668" t="s">
        <v>613</v>
      </c>
      <c r="C45" s="1669"/>
      <c r="D45" s="1669"/>
      <c r="E45" s="1669"/>
      <c r="F45" s="1669"/>
      <c r="G45" s="1669"/>
      <c r="H45" s="1670"/>
      <c r="I45" s="1447">
        <f>SUM(I43:I44)</f>
        <v>645936.19000000006</v>
      </c>
    </row>
    <row r="46" spans="2:12" s="29" customFormat="1" ht="24.95" customHeight="1">
      <c r="B46" s="1445" t="s">
        <v>614</v>
      </c>
      <c r="C46" s="1645" t="s">
        <v>2884</v>
      </c>
      <c r="D46" s="1646"/>
      <c r="E46" s="1646"/>
      <c r="F46" s="1646"/>
      <c r="G46" s="1646"/>
      <c r="H46" s="1646"/>
      <c r="I46" s="1647"/>
    </row>
    <row r="47" spans="2:12" s="29" customFormat="1" ht="24.95" customHeight="1">
      <c r="B47" s="148" t="s">
        <v>170</v>
      </c>
      <c r="C47" s="1468">
        <v>4915671</v>
      </c>
      <c r="D47" s="1465" t="s">
        <v>2325</v>
      </c>
      <c r="E47" s="162" t="s">
        <v>592</v>
      </c>
      <c r="F47" s="1255">
        <v>2871.72</v>
      </c>
      <c r="G47" s="161">
        <v>13.78</v>
      </c>
      <c r="H47" s="152">
        <f t="shared" ref="H47:H53" si="6">TRUNC(G47*H$4+G47,2)</f>
        <v>16.829999999999998</v>
      </c>
      <c r="I47" s="1194">
        <f t="shared" ref="I47:I52" si="7">TRUNC(F47*H47,2)</f>
        <v>48331.040000000001</v>
      </c>
    </row>
    <row r="48" spans="2:12" s="29" customFormat="1" ht="24.95" customHeight="1">
      <c r="B48" s="148" t="s">
        <v>182</v>
      </c>
      <c r="C48" s="1468">
        <v>4805757</v>
      </c>
      <c r="D48" s="1465" t="s">
        <v>2324</v>
      </c>
      <c r="E48" s="162" t="s">
        <v>592</v>
      </c>
      <c r="F48" s="1255">
        <v>4052.48</v>
      </c>
      <c r="G48" s="161">
        <v>5</v>
      </c>
      <c r="H48" s="152">
        <f t="shared" si="6"/>
        <v>6.1</v>
      </c>
      <c r="I48" s="1194">
        <f t="shared" si="7"/>
        <v>24720.12</v>
      </c>
    </row>
    <row r="49" spans="2:12" s="29" customFormat="1" ht="24.95" customHeight="1">
      <c r="B49" s="148" t="s">
        <v>185</v>
      </c>
      <c r="C49" s="1468">
        <v>804021</v>
      </c>
      <c r="D49" s="1465" t="s">
        <v>2896</v>
      </c>
      <c r="E49" s="162" t="s">
        <v>609</v>
      </c>
      <c r="F49" s="1255">
        <v>414</v>
      </c>
      <c r="G49" s="161">
        <v>418.01</v>
      </c>
      <c r="H49" s="152">
        <f t="shared" si="6"/>
        <v>510.76</v>
      </c>
      <c r="I49" s="1194">
        <f t="shared" si="7"/>
        <v>211454.64</v>
      </c>
    </row>
    <row r="50" spans="2:12" s="29" customFormat="1" ht="24.95" customHeight="1">
      <c r="B50" s="148" t="s">
        <v>186</v>
      </c>
      <c r="C50" s="1468">
        <v>804377</v>
      </c>
      <c r="D50" s="1465" t="s">
        <v>2897</v>
      </c>
      <c r="E50" s="162" t="s">
        <v>2222</v>
      </c>
      <c r="F50" s="1255">
        <v>78</v>
      </c>
      <c r="G50" s="161">
        <v>1213.1199999999999</v>
      </c>
      <c r="H50" s="152">
        <f t="shared" si="6"/>
        <v>1482.31</v>
      </c>
      <c r="I50" s="1194">
        <f t="shared" si="7"/>
        <v>115620.18</v>
      </c>
    </row>
    <row r="51" spans="2:12" s="29" customFormat="1" ht="24.95" customHeight="1">
      <c r="B51" s="148" t="s">
        <v>187</v>
      </c>
      <c r="C51" s="1468">
        <v>804379</v>
      </c>
      <c r="D51" s="1465" t="s">
        <v>2898</v>
      </c>
      <c r="E51" s="162" t="s">
        <v>2222</v>
      </c>
      <c r="F51" s="1255">
        <v>24</v>
      </c>
      <c r="G51" s="161">
        <v>1110.04</v>
      </c>
      <c r="H51" s="152">
        <f t="shared" si="6"/>
        <v>1356.35</v>
      </c>
      <c r="I51" s="1194">
        <f t="shared" si="7"/>
        <v>32552.400000000001</v>
      </c>
    </row>
    <row r="52" spans="2:12" s="29" customFormat="1" ht="24.95" customHeight="1">
      <c r="B52" s="148" t="s">
        <v>188</v>
      </c>
      <c r="C52" s="1468">
        <v>705183</v>
      </c>
      <c r="D52" s="1465" t="s">
        <v>2899</v>
      </c>
      <c r="E52" s="162" t="s">
        <v>609</v>
      </c>
      <c r="F52" s="1255">
        <v>13</v>
      </c>
      <c r="G52" s="161">
        <v>3755.96</v>
      </c>
      <c r="H52" s="152">
        <f t="shared" si="6"/>
        <v>4589.3999999999996</v>
      </c>
      <c r="I52" s="1194">
        <f t="shared" si="7"/>
        <v>59662.2</v>
      </c>
    </row>
    <row r="53" spans="2:12" s="29" customFormat="1" ht="24.95" customHeight="1">
      <c r="B53" s="148" t="s">
        <v>189</v>
      </c>
      <c r="C53" s="1468">
        <v>705197</v>
      </c>
      <c r="D53" s="1465" t="s">
        <v>2900</v>
      </c>
      <c r="E53" s="162" t="s">
        <v>609</v>
      </c>
      <c r="F53" s="1255">
        <v>13</v>
      </c>
      <c r="G53" s="161">
        <v>5208.6400000000003</v>
      </c>
      <c r="H53" s="152">
        <f t="shared" si="6"/>
        <v>6364.43</v>
      </c>
      <c r="I53" s="1194">
        <f>TRUNC(F53*H53,2)</f>
        <v>82737.59</v>
      </c>
    </row>
    <row r="54" spans="2:12" s="29" customFormat="1" ht="24.95" customHeight="1">
      <c r="B54" s="148" t="s">
        <v>192</v>
      </c>
      <c r="C54" s="1468">
        <v>705374</v>
      </c>
      <c r="D54" s="1465" t="s">
        <v>2901</v>
      </c>
      <c r="E54" s="162" t="s">
        <v>609</v>
      </c>
      <c r="F54" s="1255">
        <v>38</v>
      </c>
      <c r="G54" s="161">
        <v>11814.19</v>
      </c>
      <c r="H54" s="152">
        <f t="shared" ref="H54:H59" si="8">TRUNC(G54*H$4+G54,2)</f>
        <v>14435.75</v>
      </c>
      <c r="I54" s="1194">
        <f t="shared" ref="I54:I59" si="9">TRUNC(F54*H54,2)</f>
        <v>548558.5</v>
      </c>
    </row>
    <row r="55" spans="2:12" s="29" customFormat="1" ht="24.95" customHeight="1">
      <c r="B55" s="148" t="s">
        <v>193</v>
      </c>
      <c r="C55" s="1468">
        <v>705388</v>
      </c>
      <c r="D55" s="1465" t="s">
        <v>2902</v>
      </c>
      <c r="E55" s="162" t="s">
        <v>609</v>
      </c>
      <c r="F55" s="1255">
        <v>57</v>
      </c>
      <c r="G55" s="161">
        <v>15028.03</v>
      </c>
      <c r="H55" s="152">
        <f t="shared" si="8"/>
        <v>18362.740000000002</v>
      </c>
      <c r="I55" s="1194">
        <f t="shared" si="9"/>
        <v>1046676.18</v>
      </c>
    </row>
    <row r="56" spans="2:12" s="29" customFormat="1" ht="24.95" customHeight="1">
      <c r="B56" s="148" t="s">
        <v>203</v>
      </c>
      <c r="C56" s="1468">
        <v>705233</v>
      </c>
      <c r="D56" s="1465" t="s">
        <v>2903</v>
      </c>
      <c r="E56" s="162" t="s">
        <v>2222</v>
      </c>
      <c r="F56" s="1255">
        <v>2</v>
      </c>
      <c r="G56" s="161">
        <v>20895.810000000001</v>
      </c>
      <c r="H56" s="152">
        <f t="shared" si="8"/>
        <v>25532.59</v>
      </c>
      <c r="I56" s="1194">
        <f t="shared" si="9"/>
        <v>51065.18</v>
      </c>
    </row>
    <row r="57" spans="2:12" s="29" customFormat="1" ht="24.95" customHeight="1">
      <c r="B57" s="148" t="s">
        <v>674</v>
      </c>
      <c r="C57" s="1468">
        <v>705241</v>
      </c>
      <c r="D57" s="1465" t="s">
        <v>2904</v>
      </c>
      <c r="E57" s="162" t="s">
        <v>2222</v>
      </c>
      <c r="F57" s="1255">
        <v>2</v>
      </c>
      <c r="G57" s="161">
        <v>28421.35</v>
      </c>
      <c r="H57" s="152">
        <f t="shared" si="8"/>
        <v>34728.04</v>
      </c>
      <c r="I57" s="1194">
        <f t="shared" si="9"/>
        <v>69456.08</v>
      </c>
    </row>
    <row r="58" spans="2:12" s="29" customFormat="1" ht="24.95" customHeight="1">
      <c r="B58" s="148" t="s">
        <v>1001</v>
      </c>
      <c r="C58" s="1468">
        <v>705425</v>
      </c>
      <c r="D58" s="1465" t="s">
        <v>2905</v>
      </c>
      <c r="E58" s="162" t="s">
        <v>2222</v>
      </c>
      <c r="F58" s="1255">
        <v>4</v>
      </c>
      <c r="G58" s="161">
        <v>66106.91</v>
      </c>
      <c r="H58" s="152">
        <f t="shared" si="8"/>
        <v>80776.03</v>
      </c>
      <c r="I58" s="1194">
        <f t="shared" si="9"/>
        <v>323104.12</v>
      </c>
    </row>
    <row r="59" spans="2:12" s="29" customFormat="1" ht="24.95" customHeight="1">
      <c r="B59" s="148" t="s">
        <v>1002</v>
      </c>
      <c r="C59" s="1468">
        <v>705433</v>
      </c>
      <c r="D59" s="1465" t="s">
        <v>2915</v>
      </c>
      <c r="E59" s="162" t="s">
        <v>2222</v>
      </c>
      <c r="F59" s="1255">
        <v>6</v>
      </c>
      <c r="G59" s="161">
        <v>95975.78</v>
      </c>
      <c r="H59" s="152">
        <f t="shared" si="8"/>
        <v>117272.8</v>
      </c>
      <c r="I59" s="1194">
        <f t="shared" si="9"/>
        <v>703636.8</v>
      </c>
    </row>
    <row r="60" spans="2:12" s="29" customFormat="1" ht="24.95" customHeight="1">
      <c r="B60" s="1668" t="s">
        <v>619</v>
      </c>
      <c r="C60" s="1669"/>
      <c r="D60" s="1669"/>
      <c r="E60" s="1669"/>
      <c r="F60" s="1669"/>
      <c r="G60" s="1669"/>
      <c r="H60" s="1670"/>
      <c r="I60" s="1447">
        <f>SUM(I47:I59)</f>
        <v>3317575.0300000003</v>
      </c>
    </row>
    <row r="61" spans="2:12" s="29" customFormat="1" ht="24.95" customHeight="1">
      <c r="B61" s="1444" t="s">
        <v>616</v>
      </c>
      <c r="C61" s="1645" t="s">
        <v>617</v>
      </c>
      <c r="D61" s="1646"/>
      <c r="E61" s="1646"/>
      <c r="F61" s="1646"/>
      <c r="G61" s="1646"/>
      <c r="H61" s="1646"/>
      <c r="I61" s="1647"/>
      <c r="K61" s="1348" t="s">
        <v>2764</v>
      </c>
      <c r="L61" s="1349">
        <v>21812.847000000002</v>
      </c>
    </row>
    <row r="62" spans="2:12" s="29" customFormat="1" ht="24.95" customHeight="1">
      <c r="B62" s="147" t="s">
        <v>218</v>
      </c>
      <c r="C62" s="1468">
        <v>5213403</v>
      </c>
      <c r="D62" s="1465" t="s">
        <v>2647</v>
      </c>
      <c r="E62" s="1254" t="s">
        <v>588</v>
      </c>
      <c r="F62" s="1255">
        <v>14815.88</v>
      </c>
      <c r="G62" s="164">
        <v>15.33</v>
      </c>
      <c r="H62" s="152">
        <f t="shared" ref="H62:H70" si="10">TRUNC(G62*H$4+G62,2)</f>
        <v>18.73</v>
      </c>
      <c r="I62" s="1194">
        <f t="shared" ref="I62:I70" si="11">TRUNC(F62*H62,2)</f>
        <v>277501.43</v>
      </c>
      <c r="K62" s="1348" t="s">
        <v>2765</v>
      </c>
      <c r="L62" s="1349">
        <v>87.513000000000005</v>
      </c>
    </row>
    <row r="63" spans="2:12" s="29" customFormat="1" ht="24.95" customHeight="1">
      <c r="B63" s="147" t="s">
        <v>264</v>
      </c>
      <c r="C63" s="1468">
        <v>5213360</v>
      </c>
      <c r="D63" s="1465" t="s">
        <v>2906</v>
      </c>
      <c r="E63" s="1254" t="s">
        <v>2222</v>
      </c>
      <c r="F63" s="1255">
        <v>11075</v>
      </c>
      <c r="G63" s="164">
        <v>17.7</v>
      </c>
      <c r="H63" s="152">
        <f t="shared" si="10"/>
        <v>21.62</v>
      </c>
      <c r="I63" s="1194">
        <f t="shared" si="11"/>
        <v>239441.5</v>
      </c>
      <c r="K63" s="1348"/>
      <c r="L63" s="1349"/>
    </row>
    <row r="64" spans="2:12" s="29" customFormat="1" ht="24.95" customHeight="1">
      <c r="B64" s="147" t="s">
        <v>2242</v>
      </c>
      <c r="C64" s="1468">
        <v>5213362</v>
      </c>
      <c r="D64" s="1465" t="s">
        <v>2481</v>
      </c>
      <c r="E64" s="1254" t="s">
        <v>2222</v>
      </c>
      <c r="F64" s="1255">
        <v>100</v>
      </c>
      <c r="G64" s="164">
        <v>70.91</v>
      </c>
      <c r="H64" s="152">
        <f t="shared" si="10"/>
        <v>86.64</v>
      </c>
      <c r="I64" s="1194">
        <f t="shared" si="11"/>
        <v>8664</v>
      </c>
      <c r="K64" s="1348"/>
      <c r="L64" s="1349"/>
    </row>
    <row r="65" spans="2:12" s="29" customFormat="1" ht="24.95" customHeight="1">
      <c r="B65" s="147" t="s">
        <v>2243</v>
      </c>
      <c r="C65" s="1468">
        <v>5213466</v>
      </c>
      <c r="D65" s="1465" t="s">
        <v>2907</v>
      </c>
      <c r="E65" s="1254" t="s">
        <v>2222</v>
      </c>
      <c r="F65" s="1255">
        <v>10</v>
      </c>
      <c r="G65" s="164">
        <v>546.28</v>
      </c>
      <c r="H65" s="152">
        <f t="shared" si="10"/>
        <v>667.49</v>
      </c>
      <c r="I65" s="1194">
        <f t="shared" si="11"/>
        <v>6674.9</v>
      </c>
      <c r="K65" s="1348"/>
      <c r="L65" s="1349"/>
    </row>
    <row r="66" spans="2:12" s="29" customFormat="1" ht="24.95" customHeight="1">
      <c r="B66" s="147" t="s">
        <v>2244</v>
      </c>
      <c r="C66" s="1468">
        <v>5213442</v>
      </c>
      <c r="D66" s="1465" t="s">
        <v>2908</v>
      </c>
      <c r="E66" s="1254" t="s">
        <v>2222</v>
      </c>
      <c r="F66" s="1255">
        <v>27</v>
      </c>
      <c r="G66" s="164">
        <v>546.28</v>
      </c>
      <c r="H66" s="152">
        <f t="shared" si="10"/>
        <v>667.49</v>
      </c>
      <c r="I66" s="1194">
        <f t="shared" si="11"/>
        <v>18022.23</v>
      </c>
      <c r="K66" s="1348"/>
      <c r="L66" s="1349"/>
    </row>
    <row r="67" spans="2:12" s="29" customFormat="1" ht="24.95" customHeight="1">
      <c r="B67" s="147" t="s">
        <v>2245</v>
      </c>
      <c r="C67" s="1252">
        <v>5213472</v>
      </c>
      <c r="D67" s="1465" t="s">
        <v>2909</v>
      </c>
      <c r="E67" s="1254" t="s">
        <v>2222</v>
      </c>
      <c r="F67" s="1255">
        <v>43</v>
      </c>
      <c r="G67" s="164">
        <v>248.74</v>
      </c>
      <c r="H67" s="152">
        <f t="shared" si="10"/>
        <v>303.93</v>
      </c>
      <c r="I67" s="1194">
        <f t="shared" si="11"/>
        <v>13068.99</v>
      </c>
      <c r="K67" s="1348"/>
      <c r="L67" s="1349"/>
    </row>
    <row r="68" spans="2:12" s="29" customFormat="1" ht="24.95" customHeight="1">
      <c r="B68" s="147" t="s">
        <v>2246</v>
      </c>
      <c r="C68" s="1468">
        <v>5213476</v>
      </c>
      <c r="D68" s="1465" t="s">
        <v>2910</v>
      </c>
      <c r="E68" s="1254" t="s">
        <v>2222</v>
      </c>
      <c r="F68" s="1255">
        <v>134</v>
      </c>
      <c r="G68" s="164">
        <v>140.69</v>
      </c>
      <c r="H68" s="152">
        <f t="shared" si="10"/>
        <v>171.9</v>
      </c>
      <c r="I68" s="1194">
        <f t="shared" si="11"/>
        <v>23034.6</v>
      </c>
      <c r="K68" s="1348"/>
      <c r="L68" s="1349"/>
    </row>
    <row r="69" spans="2:12" s="29" customFormat="1" ht="24.95" customHeight="1">
      <c r="B69" s="147" t="s">
        <v>2247</v>
      </c>
      <c r="C69" s="1468">
        <v>5213572</v>
      </c>
      <c r="D69" s="1465" t="s">
        <v>2911</v>
      </c>
      <c r="E69" s="1254" t="s">
        <v>588</v>
      </c>
      <c r="F69" s="1255">
        <v>114.25</v>
      </c>
      <c r="G69" s="164">
        <v>481.67</v>
      </c>
      <c r="H69" s="152">
        <f t="shared" si="10"/>
        <v>588.54999999999995</v>
      </c>
      <c r="I69" s="1194">
        <f t="shared" si="11"/>
        <v>67241.83</v>
      </c>
      <c r="K69" s="1348"/>
      <c r="L69" s="1349"/>
    </row>
    <row r="70" spans="2:12" s="29" customFormat="1" ht="24.95" customHeight="1">
      <c r="B70" s="147" t="s">
        <v>2805</v>
      </c>
      <c r="C70" s="1468">
        <v>5216111</v>
      </c>
      <c r="D70" s="1465" t="s">
        <v>2912</v>
      </c>
      <c r="E70" s="1254" t="s">
        <v>2222</v>
      </c>
      <c r="F70" s="1255">
        <v>231</v>
      </c>
      <c r="G70" s="164">
        <v>98.8</v>
      </c>
      <c r="H70" s="152">
        <f t="shared" si="10"/>
        <v>120.72</v>
      </c>
      <c r="I70" s="1194">
        <f t="shared" si="11"/>
        <v>27886.32</v>
      </c>
      <c r="K70" s="1348"/>
      <c r="L70" s="1349"/>
    </row>
    <row r="71" spans="2:12" s="29" customFormat="1" ht="24.95" customHeight="1">
      <c r="B71" s="1668" t="s">
        <v>2199</v>
      </c>
      <c r="C71" s="1669"/>
      <c r="D71" s="1669"/>
      <c r="E71" s="1669"/>
      <c r="F71" s="1669"/>
      <c r="G71" s="1669"/>
      <c r="H71" s="1670"/>
      <c r="I71" s="1447">
        <f>SUM(I62:I70)</f>
        <v>681535.79999999981</v>
      </c>
    </row>
    <row r="72" spans="2:12" s="29" customFormat="1" ht="24.95" customHeight="1">
      <c r="B72" s="1444" t="s">
        <v>620</v>
      </c>
      <c r="C72" s="1645" t="s">
        <v>621</v>
      </c>
      <c r="D72" s="1646"/>
      <c r="E72" s="1646"/>
      <c r="F72" s="1646"/>
      <c r="G72" s="1646"/>
      <c r="H72" s="1646"/>
      <c r="I72" s="1647"/>
    </row>
    <row r="73" spans="2:12" s="29" customFormat="1" ht="24.95" customHeight="1">
      <c r="B73" s="147" t="s">
        <v>317</v>
      </c>
      <c r="C73" s="1468">
        <v>3713604</v>
      </c>
      <c r="D73" s="1465" t="s">
        <v>1422</v>
      </c>
      <c r="E73" s="1254" t="s">
        <v>609</v>
      </c>
      <c r="F73" s="1255">
        <v>552</v>
      </c>
      <c r="G73" s="1202">
        <v>371.03</v>
      </c>
      <c r="H73" s="152">
        <f>TRUNC(G73*H$4+G73,2)</f>
        <v>453.36</v>
      </c>
      <c r="I73" s="1194">
        <f>TRUNC(F73*H73,2)</f>
        <v>250254.72</v>
      </c>
    </row>
    <row r="74" spans="2:12" s="29" customFormat="1" ht="24.95" customHeight="1">
      <c r="B74" s="147" t="s">
        <v>343</v>
      </c>
      <c r="C74" s="1468">
        <v>3713605</v>
      </c>
      <c r="D74" s="1465" t="s">
        <v>1421</v>
      </c>
      <c r="E74" s="1254" t="s">
        <v>609</v>
      </c>
      <c r="F74" s="1255">
        <v>32</v>
      </c>
      <c r="G74" s="1202">
        <v>413.63</v>
      </c>
      <c r="H74" s="152">
        <f>TRUNC(G74*H$4+G74,2)</f>
        <v>505.41</v>
      </c>
      <c r="I74" s="1194">
        <f>TRUNC(F74*H74,2)</f>
        <v>16173.12</v>
      </c>
    </row>
    <row r="75" spans="2:12" s="29" customFormat="1" ht="24.95" customHeight="1">
      <c r="B75" s="147" t="s">
        <v>344</v>
      </c>
      <c r="C75" s="1468">
        <v>3713608</v>
      </c>
      <c r="D75" s="1465" t="s">
        <v>520</v>
      </c>
      <c r="E75" s="1254" t="s">
        <v>609</v>
      </c>
      <c r="F75" s="1255">
        <v>85198.78</v>
      </c>
      <c r="G75" s="1202">
        <v>17.75</v>
      </c>
      <c r="H75" s="152">
        <f>TRUNC(G75*H$4+G75,2)</f>
        <v>21.68</v>
      </c>
      <c r="I75" s="1194">
        <f>TRUNC(F75*H75,2)</f>
        <v>1847109.55</v>
      </c>
    </row>
    <row r="76" spans="2:12" s="29" customFormat="1" ht="24.95" customHeight="1">
      <c r="B76" s="1668" t="s">
        <v>2885</v>
      </c>
      <c r="C76" s="1669"/>
      <c r="D76" s="1669"/>
      <c r="E76" s="1669"/>
      <c r="F76" s="1669"/>
      <c r="G76" s="1669"/>
      <c r="H76" s="1670"/>
      <c r="I76" s="1447">
        <f>SUM(I73:I75)</f>
        <v>2113537.39</v>
      </c>
    </row>
    <row r="77" spans="2:12" s="29" customFormat="1" ht="24.95" customHeight="1">
      <c r="B77" s="1444" t="s">
        <v>1008</v>
      </c>
      <c r="C77" s="1645" t="s">
        <v>2731</v>
      </c>
      <c r="D77" s="1646"/>
      <c r="E77" s="1646"/>
      <c r="F77" s="1646"/>
      <c r="G77" s="1646"/>
      <c r="H77" s="1646"/>
      <c r="I77" s="1647"/>
    </row>
    <row r="78" spans="2:12" s="29" customFormat="1" ht="24.95" customHeight="1">
      <c r="B78" s="147" t="s">
        <v>1009</v>
      </c>
      <c r="C78" s="1252">
        <v>4413905</v>
      </c>
      <c r="D78" s="1465" t="s">
        <v>622</v>
      </c>
      <c r="E78" s="1254" t="s">
        <v>588</v>
      </c>
      <c r="F78" s="1255">
        <v>605415.06000000006</v>
      </c>
      <c r="G78" s="161">
        <v>3.29</v>
      </c>
      <c r="H78" s="152">
        <f>TRUNC(G78*H$4+G78,2)</f>
        <v>4.0199999999999996</v>
      </c>
      <c r="I78" s="153">
        <f>TRUNC(F78*H78,2)</f>
        <v>2433768.54</v>
      </c>
    </row>
    <row r="79" spans="2:12" s="29" customFormat="1" ht="24.95" customHeight="1">
      <c r="B79" s="147" t="s">
        <v>1010</v>
      </c>
      <c r="C79" s="1468">
        <v>4413013</v>
      </c>
      <c r="D79" s="1465" t="s">
        <v>2913</v>
      </c>
      <c r="E79" s="1254" t="s">
        <v>609</v>
      </c>
      <c r="F79" s="1255">
        <v>752</v>
      </c>
      <c r="G79" s="161">
        <v>78</v>
      </c>
      <c r="H79" s="152">
        <f>TRUNC(G79*H$4+G79,2)</f>
        <v>95.3</v>
      </c>
      <c r="I79" s="153">
        <f>TRUNC(F79*H79,2)</f>
        <v>71665.600000000006</v>
      </c>
    </row>
    <row r="80" spans="2:12" s="29" customFormat="1" ht="24.95" customHeight="1">
      <c r="B80" s="147" t="s">
        <v>2182</v>
      </c>
      <c r="C80" s="1468">
        <v>4413989</v>
      </c>
      <c r="D80" s="1465" t="s">
        <v>2914</v>
      </c>
      <c r="E80" s="1254" t="s">
        <v>2222</v>
      </c>
      <c r="F80" s="1255">
        <v>10368</v>
      </c>
      <c r="G80" s="161">
        <v>24.07</v>
      </c>
      <c r="H80" s="152">
        <f>TRUNC(G80*H$4+G80,2)</f>
        <v>29.41</v>
      </c>
      <c r="I80" s="153">
        <f>TRUNC(F80*H80,2)</f>
        <v>304922.88</v>
      </c>
    </row>
    <row r="81" spans="2:10" s="29" customFormat="1" ht="24.95" customHeight="1">
      <c r="B81" s="1668" t="s">
        <v>2886</v>
      </c>
      <c r="C81" s="1669"/>
      <c r="D81" s="1669"/>
      <c r="E81" s="1669"/>
      <c r="F81" s="1669"/>
      <c r="G81" s="1669"/>
      <c r="H81" s="1670"/>
      <c r="I81" s="1447">
        <f>SUM(I78:I80)</f>
        <v>2810357.02</v>
      </c>
    </row>
    <row r="82" spans="2:10" ht="18" customHeight="1">
      <c r="B82" s="1671" t="s">
        <v>623</v>
      </c>
      <c r="C82" s="1671"/>
      <c r="D82" s="1671"/>
      <c r="E82" s="1671"/>
      <c r="F82" s="1671"/>
      <c r="G82" s="1671"/>
      <c r="H82" s="1671"/>
      <c r="I82" s="721">
        <f>SUM(I11:I81)/2</f>
        <v>42124411.329999998</v>
      </c>
      <c r="J82" s="27"/>
    </row>
    <row r="83" spans="2:10" ht="23.45" customHeight="1">
      <c r="B83" s="1665" t="s">
        <v>2976</v>
      </c>
      <c r="C83" s="1666"/>
      <c r="D83" s="1666"/>
      <c r="E83" s="1666"/>
      <c r="F83" s="1666"/>
      <c r="G83" s="1666"/>
      <c r="H83" s="1666"/>
      <c r="I83" s="1667"/>
    </row>
    <row r="84" spans="2:10" hidden="1">
      <c r="B84" s="33"/>
      <c r="C84" s="33"/>
      <c r="D84" s="33"/>
      <c r="E84" s="33"/>
      <c r="F84" s="33"/>
      <c r="G84" s="33"/>
      <c r="H84" s="33"/>
      <c r="I84" s="33"/>
    </row>
    <row r="85" spans="2:10">
      <c r="I85" s="33"/>
    </row>
    <row r="86" spans="2:10">
      <c r="I86" s="33"/>
    </row>
    <row r="87" spans="2:10">
      <c r="I87" s="33"/>
    </row>
    <row r="88" spans="2:10">
      <c r="I88" s="33"/>
    </row>
    <row r="89" spans="2:10">
      <c r="I89" s="33">
        <f>I82/22.83</f>
        <v>1845134.0924222516</v>
      </c>
    </row>
    <row r="90" spans="2:10">
      <c r="F90" s="27"/>
      <c r="I90" s="33"/>
    </row>
    <row r="91" spans="2:10">
      <c r="I91" s="33"/>
    </row>
    <row r="92" spans="2:10">
      <c r="I92" s="33"/>
    </row>
    <row r="93" spans="2:10">
      <c r="I93" s="33"/>
    </row>
    <row r="94" spans="2:10">
      <c r="I94" s="33"/>
    </row>
    <row r="95" spans="2:10">
      <c r="I95" s="33"/>
    </row>
    <row r="96" spans="2:10">
      <c r="I96" s="33"/>
    </row>
    <row r="97" spans="9:9">
      <c r="I97" s="33"/>
    </row>
    <row r="98" spans="9:9">
      <c r="I98" s="33"/>
    </row>
    <row r="99" spans="9:9">
      <c r="I99" s="33"/>
    </row>
    <row r="100" spans="9:9">
      <c r="I100" s="33"/>
    </row>
    <row r="101" spans="9:9">
      <c r="I101" s="33"/>
    </row>
    <row r="102" spans="9:9">
      <c r="I102" s="33"/>
    </row>
    <row r="103" spans="9:9">
      <c r="I103" s="33"/>
    </row>
    <row r="104" spans="9:9">
      <c r="I104" s="33"/>
    </row>
    <row r="105" spans="9:9">
      <c r="I105" s="33"/>
    </row>
    <row r="106" spans="9:9">
      <c r="I106" s="33"/>
    </row>
    <row r="107" spans="9:9">
      <c r="I107" s="33"/>
    </row>
    <row r="108" spans="9:9">
      <c r="I108" s="33"/>
    </row>
    <row r="109" spans="9:9">
      <c r="I109" s="33"/>
    </row>
    <row r="110" spans="9:9">
      <c r="I110" s="33"/>
    </row>
    <row r="111" spans="9:9">
      <c r="I111" s="33"/>
    </row>
    <row r="112" spans="9:9">
      <c r="I112" s="33"/>
    </row>
    <row r="113" spans="9:9">
      <c r="I113" s="33"/>
    </row>
    <row r="114" spans="9:9">
      <c r="I114" s="33"/>
    </row>
    <row r="115" spans="9:9">
      <c r="I115" s="33"/>
    </row>
    <row r="116" spans="9:9">
      <c r="I116" s="33"/>
    </row>
    <row r="117" spans="9:9">
      <c r="I117" s="33"/>
    </row>
    <row r="118" spans="9:9">
      <c r="I118" s="33"/>
    </row>
    <row r="119" spans="9:9">
      <c r="I119" s="33"/>
    </row>
    <row r="120" spans="9:9">
      <c r="I120" s="33"/>
    </row>
    <row r="121" spans="9:9">
      <c r="I121" s="33"/>
    </row>
    <row r="122" spans="9:9">
      <c r="I122" s="33"/>
    </row>
    <row r="123" spans="9:9">
      <c r="I123" s="33"/>
    </row>
    <row r="124" spans="9:9">
      <c r="I124" s="33"/>
    </row>
    <row r="125" spans="9:9">
      <c r="I125" s="33"/>
    </row>
  </sheetData>
  <mergeCells count="40">
    <mergeCell ref="B41:H41"/>
    <mergeCell ref="D8:D9"/>
    <mergeCell ref="E8:E9"/>
    <mergeCell ref="F8:F9"/>
    <mergeCell ref="C8:C9"/>
    <mergeCell ref="B17:H17"/>
    <mergeCell ref="B25:H25"/>
    <mergeCell ref="B37:H37"/>
    <mergeCell ref="C18:I18"/>
    <mergeCell ref="H6:I6"/>
    <mergeCell ref="C77:I77"/>
    <mergeCell ref="C42:I42"/>
    <mergeCell ref="C46:I46"/>
    <mergeCell ref="B45:H45"/>
    <mergeCell ref="B82:H82"/>
    <mergeCell ref="C3:D3"/>
    <mergeCell ref="C6:D6"/>
    <mergeCell ref="C38:I38"/>
    <mergeCell ref="C26:I26"/>
    <mergeCell ref="C10:I10"/>
    <mergeCell ref="E5:G5"/>
    <mergeCell ref="B7:I7"/>
    <mergeCell ref="B8:B9"/>
    <mergeCell ref="B83:I83"/>
    <mergeCell ref="C61:I61"/>
    <mergeCell ref="B76:H76"/>
    <mergeCell ref="B60:H60"/>
    <mergeCell ref="B71:H71"/>
    <mergeCell ref="C72:I72"/>
    <mergeCell ref="B81:H81"/>
    <mergeCell ref="H5:I5"/>
    <mergeCell ref="E6:G6"/>
    <mergeCell ref="C5:D5"/>
    <mergeCell ref="C4:D4"/>
    <mergeCell ref="G8:I8"/>
    <mergeCell ref="E2:G3"/>
    <mergeCell ref="H2:I2"/>
    <mergeCell ref="H3:I3"/>
    <mergeCell ref="E4:G4"/>
    <mergeCell ref="H4:I4"/>
  </mergeCells>
  <phoneticPr fontId="13" type="noConversion"/>
  <pageMargins left="0.51181102362204722" right="0.51181102362204722" top="0.78740157480314965" bottom="0.78740157480314965" header="0.31496062992125984" footer="0.31496062992125984"/>
  <pageSetup paperSize="9" scale="5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C3468"/>
  <sheetViews>
    <sheetView showGridLines="0" topLeftCell="A2654" zoomScale="140" zoomScaleNormal="140" workbookViewId="0">
      <selection activeCell="M2656" sqref="M2656:P2656"/>
    </sheetView>
  </sheetViews>
  <sheetFormatPr defaultRowHeight="12.75"/>
  <cols>
    <col min="2" max="2" width="1" customWidth="1"/>
    <col min="3" max="3" width="6.140625" customWidth="1"/>
    <col min="4" max="4" width="2.28515625" customWidth="1"/>
    <col min="5" max="5" width="20" customWidth="1"/>
    <col min="6" max="6" width="3.140625" customWidth="1"/>
    <col min="7" max="7" width="10" customWidth="1"/>
    <col min="8" max="8" width="3.42578125" customWidth="1"/>
    <col min="9" max="9" width="11.28515625" customWidth="1"/>
    <col min="10" max="10" width="8.7109375" customWidth="1"/>
    <col min="11" max="11" width="2" customWidth="1"/>
    <col min="12" max="12" width="6.140625" customWidth="1"/>
    <col min="13" max="13" width="2" customWidth="1"/>
    <col min="14" max="15" width="1" customWidth="1"/>
    <col min="16" max="16" width="5" customWidth="1"/>
    <col min="17" max="17" width="3.140625" customWidth="1"/>
    <col min="18" max="20" width="1" customWidth="1"/>
    <col min="21" max="21" width="2" customWidth="1"/>
    <col min="22" max="22" width="1" customWidth="1"/>
    <col min="23" max="23" width="3.140625" customWidth="1"/>
    <col min="24" max="25" width="2" customWidth="1"/>
    <col min="26" max="26" width="2.7109375" customWidth="1"/>
    <col min="27" max="27" width="1" customWidth="1"/>
    <col min="28" max="28" width="6.140625" customWidth="1"/>
    <col min="29" max="29" width="1" customWidth="1"/>
  </cols>
  <sheetData>
    <row r="1" spans="2:29" ht="13.5" thickBot="1"/>
    <row r="2" spans="2:29" ht="17.45" customHeight="1" thickBot="1">
      <c r="B2" s="1676" t="s">
        <v>0</v>
      </c>
      <c r="C2" s="1677"/>
      <c r="D2" s="1677"/>
      <c r="E2" s="1677"/>
      <c r="F2" s="1677"/>
      <c r="G2" s="1677"/>
      <c r="H2" s="1677"/>
      <c r="I2" s="1677"/>
      <c r="J2" s="1677"/>
      <c r="K2" s="1677"/>
      <c r="L2" s="1677"/>
      <c r="M2" s="1677"/>
      <c r="N2" s="1677"/>
      <c r="O2" s="1677"/>
      <c r="P2" s="1677"/>
      <c r="Q2" s="1677"/>
      <c r="R2" s="1677"/>
      <c r="S2" s="1677"/>
      <c r="T2" s="1677"/>
      <c r="U2" s="1677"/>
      <c r="V2" s="1677"/>
      <c r="W2" s="1677"/>
      <c r="X2" s="1677"/>
      <c r="Y2" s="1677"/>
      <c r="Z2" s="1677"/>
      <c r="AA2" s="1677"/>
      <c r="AB2" s="1677"/>
      <c r="AC2" s="1678"/>
    </row>
    <row r="3" spans="2:29" ht="13.5" thickBot="1">
      <c r="B3" s="1065"/>
      <c r="C3" s="1725" t="s">
        <v>1</v>
      </c>
      <c r="D3" s="1725"/>
      <c r="E3" s="1726" t="s">
        <v>2063</v>
      </c>
      <c r="F3" s="1726"/>
      <c r="G3" s="1726"/>
      <c r="H3" s="1726"/>
      <c r="I3" s="1726"/>
      <c r="J3" s="1726"/>
      <c r="K3" s="1726"/>
      <c r="L3" s="1726"/>
      <c r="M3" s="1726"/>
      <c r="N3" s="1726"/>
      <c r="O3" s="1064"/>
      <c r="P3" s="1724" t="s">
        <v>1807</v>
      </c>
      <c r="Q3" s="1724"/>
      <c r="R3" s="1724"/>
      <c r="S3" s="1064"/>
      <c r="T3" s="1727" t="s">
        <v>2062</v>
      </c>
      <c r="U3" s="1727"/>
      <c r="V3" s="1727"/>
      <c r="W3" s="1727"/>
      <c r="X3" s="1064"/>
      <c r="Y3" s="1064"/>
      <c r="Z3" s="1064"/>
      <c r="AA3" s="1064"/>
      <c r="AB3" s="1064"/>
      <c r="AC3" s="1063"/>
    </row>
    <row r="4" spans="2:29" ht="13.5" thickBot="1">
      <c r="B4" s="1062"/>
      <c r="C4" s="1725"/>
      <c r="D4" s="1725"/>
      <c r="E4" s="1726"/>
      <c r="F4" s="1726"/>
      <c r="G4" s="1726"/>
      <c r="H4" s="1726"/>
      <c r="I4" s="1726"/>
      <c r="J4" s="1726"/>
      <c r="K4" s="1726"/>
      <c r="L4" s="1726"/>
      <c r="M4" s="1726"/>
      <c r="N4" s="1726"/>
      <c r="O4" s="1061"/>
      <c r="P4" s="1722" t="s">
        <v>3</v>
      </c>
      <c r="Q4" s="1722"/>
      <c r="R4" s="1722"/>
      <c r="S4" s="1061"/>
      <c r="T4" s="1723">
        <v>1155.3599999999999</v>
      </c>
      <c r="U4" s="1723"/>
      <c r="V4" s="1723"/>
      <c r="W4" s="1723"/>
      <c r="X4" s="1061"/>
      <c r="Y4" s="1722" t="s">
        <v>4</v>
      </c>
      <c r="Z4" s="1722"/>
      <c r="AA4" s="1061"/>
      <c r="AB4" s="1060" t="s">
        <v>5</v>
      </c>
      <c r="AC4" s="1059"/>
    </row>
    <row r="5" spans="2:29" ht="13.5" thickBot="1">
      <c r="B5" s="1698" t="s">
        <v>6</v>
      </c>
      <c r="C5" s="1698"/>
      <c r="D5" s="1698"/>
      <c r="E5" s="1698"/>
      <c r="F5" s="1698"/>
      <c r="G5" s="1698"/>
      <c r="H5" s="1698"/>
      <c r="I5" s="1698"/>
      <c r="J5" s="1699" t="s">
        <v>7</v>
      </c>
      <c r="K5" s="1699" t="s">
        <v>8</v>
      </c>
      <c r="L5" s="1699"/>
      <c r="M5" s="1699"/>
      <c r="N5" s="1699"/>
      <c r="O5" s="1699"/>
      <c r="P5" s="1699"/>
      <c r="Q5" s="1699" t="s">
        <v>9</v>
      </c>
      <c r="R5" s="1699"/>
      <c r="S5" s="1699"/>
      <c r="T5" s="1699"/>
      <c r="U5" s="1699"/>
      <c r="V5" s="1699"/>
      <c r="W5" s="1699"/>
      <c r="X5" s="1699"/>
      <c r="Y5" s="1699"/>
      <c r="Z5" s="1686" t="s">
        <v>10</v>
      </c>
      <c r="AA5" s="1686"/>
      <c r="AB5" s="1686"/>
      <c r="AC5" s="1686"/>
    </row>
    <row r="6" spans="2:29" ht="13.5" thickBot="1">
      <c r="B6" s="1698"/>
      <c r="C6" s="1698"/>
      <c r="D6" s="1698"/>
      <c r="E6" s="1698"/>
      <c r="F6" s="1698"/>
      <c r="G6" s="1698"/>
      <c r="H6" s="1698"/>
      <c r="I6" s="1698"/>
      <c r="J6" s="1699"/>
      <c r="K6" s="1699" t="s">
        <v>11</v>
      </c>
      <c r="L6" s="1699"/>
      <c r="M6" s="1699" t="s">
        <v>12</v>
      </c>
      <c r="N6" s="1699"/>
      <c r="O6" s="1699"/>
      <c r="P6" s="1699"/>
      <c r="Q6" s="1699" t="s">
        <v>11</v>
      </c>
      <c r="R6" s="1699"/>
      <c r="S6" s="1699"/>
      <c r="T6" s="1699"/>
      <c r="U6" s="1699"/>
      <c r="V6" s="1699" t="s">
        <v>12</v>
      </c>
      <c r="W6" s="1699"/>
      <c r="X6" s="1699"/>
      <c r="Y6" s="1699"/>
      <c r="Z6" s="1686"/>
      <c r="AA6" s="1686"/>
      <c r="AB6" s="1686"/>
      <c r="AC6" s="1686"/>
    </row>
    <row r="7" spans="2:29" ht="13.5" thickBot="1">
      <c r="B7" s="1046"/>
      <c r="C7" s="1045" t="s">
        <v>13</v>
      </c>
      <c r="D7" s="1700" t="s">
        <v>14</v>
      </c>
      <c r="E7" s="1700"/>
      <c r="F7" s="1700"/>
      <c r="G7" s="1700"/>
      <c r="H7" s="1700"/>
      <c r="I7" s="1700"/>
      <c r="J7" s="1043">
        <v>1</v>
      </c>
      <c r="K7" s="1735">
        <v>1</v>
      </c>
      <c r="L7" s="1735"/>
      <c r="M7" s="1735">
        <v>0</v>
      </c>
      <c r="N7" s="1735"/>
      <c r="O7" s="1735"/>
      <c r="P7" s="1735"/>
      <c r="Q7" s="1697">
        <v>392.69749999999999</v>
      </c>
      <c r="R7" s="1697"/>
      <c r="S7" s="1697"/>
      <c r="T7" s="1697"/>
      <c r="U7" s="1697"/>
      <c r="V7" s="1697">
        <v>138.8244</v>
      </c>
      <c r="W7" s="1697"/>
      <c r="X7" s="1697"/>
      <c r="Y7" s="1697"/>
      <c r="Z7" s="1688">
        <v>392.69749999999999</v>
      </c>
      <c r="AA7" s="1688"/>
      <c r="AB7" s="1688"/>
      <c r="AC7" s="1688"/>
    </row>
    <row r="8" spans="2:29" ht="13.5" thickBot="1">
      <c r="B8" s="1674"/>
      <c r="C8" s="1674"/>
      <c r="D8" s="1674"/>
      <c r="E8" s="1674"/>
      <c r="F8" s="1674"/>
      <c r="G8" s="1674"/>
      <c r="H8" s="1674"/>
      <c r="I8" s="1674"/>
      <c r="J8" s="1675" t="s">
        <v>15</v>
      </c>
      <c r="K8" s="1675"/>
      <c r="L8" s="1675"/>
      <c r="M8" s="1675"/>
      <c r="N8" s="1675"/>
      <c r="O8" s="1675"/>
      <c r="P8" s="1675"/>
      <c r="Q8" s="1675"/>
      <c r="R8" s="1675"/>
      <c r="S8" s="1675"/>
      <c r="T8" s="1675"/>
      <c r="U8" s="1675"/>
      <c r="V8" s="1042"/>
      <c r="W8" s="1679">
        <v>392.69749999999999</v>
      </c>
      <c r="X8" s="1679"/>
      <c r="Y8" s="1679"/>
      <c r="Z8" s="1679"/>
      <c r="AA8" s="1679"/>
      <c r="AB8" s="1679"/>
      <c r="AC8" s="1679"/>
    </row>
    <row r="9" spans="2:29" ht="23.25" customHeight="1" thickBot="1">
      <c r="B9" s="1698" t="s">
        <v>16</v>
      </c>
      <c r="C9" s="1698"/>
      <c r="D9" s="1698"/>
      <c r="E9" s="1698"/>
      <c r="F9" s="1698"/>
      <c r="G9" s="1698"/>
      <c r="H9" s="1698"/>
      <c r="I9" s="1698"/>
      <c r="J9" s="1698"/>
      <c r="K9" s="1698"/>
      <c r="L9" s="1699" t="s">
        <v>17</v>
      </c>
      <c r="M9" s="1699"/>
      <c r="N9" s="1699"/>
      <c r="O9" s="1699"/>
      <c r="P9" s="1699" t="s">
        <v>7</v>
      </c>
      <c r="Q9" s="1699"/>
      <c r="R9" s="1699"/>
      <c r="S9" s="1699"/>
      <c r="T9" s="1699"/>
      <c r="U9" s="1699" t="s">
        <v>18</v>
      </c>
      <c r="V9" s="1699"/>
      <c r="W9" s="1699"/>
      <c r="X9" s="1699"/>
      <c r="Y9" s="1699"/>
      <c r="Z9" s="1686" t="s">
        <v>10</v>
      </c>
      <c r="AA9" s="1686"/>
      <c r="AB9" s="1686"/>
      <c r="AC9" s="1686"/>
    </row>
    <row r="10" spans="2:29" ht="13.5" thickBot="1">
      <c r="B10" s="1046"/>
      <c r="C10" s="1045" t="s">
        <v>19</v>
      </c>
      <c r="D10" s="1700" t="s">
        <v>20</v>
      </c>
      <c r="E10" s="1700"/>
      <c r="F10" s="1700"/>
      <c r="G10" s="1700"/>
      <c r="H10" s="1700"/>
      <c r="I10" s="1700"/>
      <c r="J10" s="1700"/>
      <c r="K10" s="1700"/>
      <c r="L10" s="1701">
        <v>0</v>
      </c>
      <c r="M10" s="1701"/>
      <c r="N10" s="1701"/>
      <c r="O10" s="1701"/>
      <c r="P10" s="1701">
        <v>2</v>
      </c>
      <c r="Q10" s="1701"/>
      <c r="R10" s="1701"/>
      <c r="S10" s="1701"/>
      <c r="T10" s="1701"/>
      <c r="U10" s="1697">
        <v>16.656400000000001</v>
      </c>
      <c r="V10" s="1697"/>
      <c r="W10" s="1697"/>
      <c r="X10" s="1697"/>
      <c r="Y10" s="1697"/>
      <c r="Z10" s="1688">
        <v>33.312800000000003</v>
      </c>
      <c r="AA10" s="1688"/>
      <c r="AB10" s="1688"/>
      <c r="AC10" s="1688"/>
    </row>
    <row r="11" spans="2:29" ht="13.5" thickBot="1">
      <c r="B11" s="1674"/>
      <c r="C11" s="1674"/>
      <c r="D11" s="1674"/>
      <c r="E11" s="1674"/>
      <c r="F11" s="1674"/>
      <c r="G11" s="1674"/>
      <c r="H11" s="1674"/>
      <c r="I11" s="1674"/>
      <c r="J11" s="1710" t="s">
        <v>21</v>
      </c>
      <c r="K11" s="1710"/>
      <c r="L11" s="1710"/>
      <c r="M11" s="1710"/>
      <c r="N11" s="1710"/>
      <c r="O11" s="1710"/>
      <c r="P11" s="1710"/>
      <c r="Q11" s="1710"/>
      <c r="R11" s="1710"/>
      <c r="S11" s="1710"/>
      <c r="T11" s="1710"/>
      <c r="U11" s="1710"/>
      <c r="V11" s="1711"/>
      <c r="W11" s="1712">
        <v>33.312800000000003</v>
      </c>
      <c r="X11" s="1712"/>
      <c r="Y11" s="1712"/>
      <c r="Z11" s="1712"/>
      <c r="AA11" s="1712"/>
      <c r="AB11" s="1712"/>
      <c r="AC11" s="1712"/>
    </row>
    <row r="12" spans="2:29" ht="13.5" thickBot="1">
      <c r="B12" s="1674"/>
      <c r="C12" s="1674"/>
      <c r="D12" s="1674"/>
      <c r="E12" s="1674"/>
      <c r="F12" s="1674"/>
      <c r="G12" s="1674"/>
      <c r="H12" s="1674"/>
      <c r="I12" s="1674"/>
      <c r="J12" s="1689" t="s">
        <v>22</v>
      </c>
      <c r="K12" s="1689"/>
      <c r="L12" s="1689"/>
      <c r="M12" s="1689"/>
      <c r="N12" s="1689"/>
      <c r="O12" s="1689"/>
      <c r="P12" s="1689"/>
      <c r="Q12" s="1689"/>
      <c r="R12" s="1689"/>
      <c r="S12" s="1689"/>
      <c r="T12" s="1689"/>
      <c r="U12" s="1689"/>
      <c r="V12" s="1711"/>
      <c r="W12" s="1703">
        <v>426.01029999999997</v>
      </c>
      <c r="X12" s="1703"/>
      <c r="Y12" s="1703"/>
      <c r="Z12" s="1703"/>
      <c r="AA12" s="1703"/>
      <c r="AB12" s="1703"/>
      <c r="AC12" s="1703"/>
    </row>
    <row r="13" spans="2:29" ht="13.5" thickBot="1">
      <c r="B13" s="1674"/>
      <c r="C13" s="1674"/>
      <c r="D13" s="1674"/>
      <c r="E13" s="1674"/>
      <c r="F13" s="1674"/>
      <c r="G13" s="1674"/>
      <c r="H13" s="1674"/>
      <c r="I13" s="1674"/>
      <c r="J13" s="1689" t="s">
        <v>23</v>
      </c>
      <c r="K13" s="1689"/>
      <c r="L13" s="1689"/>
      <c r="M13" s="1689"/>
      <c r="N13" s="1689"/>
      <c r="O13" s="1689"/>
      <c r="P13" s="1689"/>
      <c r="Q13" s="1689"/>
      <c r="R13" s="1689"/>
      <c r="S13" s="1689"/>
      <c r="T13" s="1689"/>
      <c r="U13" s="1689"/>
      <c r="V13" s="1711"/>
      <c r="W13" s="1703">
        <v>0.36870000000000003</v>
      </c>
      <c r="X13" s="1703"/>
      <c r="Y13" s="1703"/>
      <c r="Z13" s="1703"/>
      <c r="AA13" s="1703"/>
      <c r="AB13" s="1703"/>
      <c r="AC13" s="1703"/>
    </row>
    <row r="14" spans="2:29" ht="13.5" thickBot="1">
      <c r="B14" s="1674"/>
      <c r="C14" s="1674"/>
      <c r="D14" s="1674"/>
      <c r="E14" s="1674"/>
      <c r="F14" s="1674"/>
      <c r="G14" s="1674"/>
      <c r="H14" s="1674"/>
      <c r="I14" s="1674"/>
      <c r="J14" s="1689" t="s">
        <v>24</v>
      </c>
      <c r="K14" s="1689"/>
      <c r="L14" s="1689"/>
      <c r="M14" s="1689"/>
      <c r="N14" s="1689"/>
      <c r="O14" s="1689"/>
      <c r="P14" s="1689"/>
      <c r="Q14" s="1689"/>
      <c r="R14" s="1689"/>
      <c r="S14" s="1689"/>
      <c r="T14" s="1689"/>
      <c r="U14" s="1689"/>
      <c r="V14" s="1711"/>
      <c r="W14" s="1703">
        <v>1.2959999999999999E-2</v>
      </c>
      <c r="X14" s="1703"/>
      <c r="Y14" s="1703"/>
      <c r="Z14" s="1703"/>
      <c r="AA14" s="1703"/>
      <c r="AB14" s="1703"/>
      <c r="AC14" s="1703"/>
    </row>
    <row r="15" spans="2:29" ht="13.5" thickBot="1">
      <c r="B15" s="1674"/>
      <c r="C15" s="1674"/>
      <c r="D15" s="1674"/>
      <c r="E15" s="1674"/>
      <c r="F15" s="1674"/>
      <c r="G15" s="1674"/>
      <c r="H15" s="1674"/>
      <c r="I15" s="1674"/>
      <c r="J15" s="1704" t="s">
        <v>25</v>
      </c>
      <c r="K15" s="1704"/>
      <c r="L15" s="1704"/>
      <c r="M15" s="1704"/>
      <c r="N15" s="1704"/>
      <c r="O15" s="1704"/>
      <c r="P15" s="1704"/>
      <c r="Q15" s="1704"/>
      <c r="R15" s="1704"/>
      <c r="S15" s="1704"/>
      <c r="T15" s="1704"/>
      <c r="U15" s="1704"/>
      <c r="V15" s="1711"/>
      <c r="W15" s="1705">
        <v>0</v>
      </c>
      <c r="X15" s="1705"/>
      <c r="Y15" s="1705"/>
      <c r="Z15" s="1705"/>
      <c r="AA15" s="1705"/>
      <c r="AB15" s="1705"/>
      <c r="AC15" s="1705"/>
    </row>
    <row r="16" spans="2:29" ht="22.5" customHeight="1" thickBot="1">
      <c r="B16" s="1698" t="s">
        <v>26</v>
      </c>
      <c r="C16" s="1698"/>
      <c r="D16" s="1698"/>
      <c r="E16" s="1698"/>
      <c r="F16" s="1698"/>
      <c r="G16" s="1698"/>
      <c r="H16" s="1698"/>
      <c r="I16" s="1698"/>
      <c r="J16" s="1698"/>
      <c r="K16" s="1698"/>
      <c r="L16" s="1699" t="s">
        <v>7</v>
      </c>
      <c r="M16" s="1699"/>
      <c r="N16" s="1699"/>
      <c r="O16" s="1699"/>
      <c r="P16" s="1699" t="s">
        <v>27</v>
      </c>
      <c r="Q16" s="1699"/>
      <c r="R16" s="1699"/>
      <c r="S16" s="1699"/>
      <c r="T16" s="1699"/>
      <c r="U16" s="1699" t="s">
        <v>28</v>
      </c>
      <c r="V16" s="1699"/>
      <c r="W16" s="1699"/>
      <c r="X16" s="1699"/>
      <c r="Y16" s="1699"/>
      <c r="Z16" s="1686" t="s">
        <v>29</v>
      </c>
      <c r="AA16" s="1686"/>
      <c r="AB16" s="1686"/>
      <c r="AC16" s="1686"/>
    </row>
    <row r="17" spans="2:29" ht="13.5" thickBot="1">
      <c r="B17" s="1674"/>
      <c r="C17" s="1674"/>
      <c r="D17" s="1674"/>
      <c r="E17" s="1674"/>
      <c r="F17" s="1674"/>
      <c r="G17" s="1674"/>
      <c r="H17" s="1674"/>
      <c r="I17" s="1674"/>
      <c r="J17" s="1675" t="s">
        <v>30</v>
      </c>
      <c r="K17" s="1675"/>
      <c r="L17" s="1675"/>
      <c r="M17" s="1675"/>
      <c r="N17" s="1675"/>
      <c r="O17" s="1675"/>
      <c r="P17" s="1675"/>
      <c r="Q17" s="1675"/>
      <c r="R17" s="1675"/>
      <c r="S17" s="1675"/>
      <c r="T17" s="1675"/>
      <c r="U17" s="1675"/>
      <c r="V17" s="1042"/>
      <c r="W17" s="1679">
        <v>0</v>
      </c>
      <c r="X17" s="1679"/>
      <c r="Y17" s="1679"/>
      <c r="Z17" s="1679"/>
      <c r="AA17" s="1679"/>
      <c r="AB17" s="1679"/>
      <c r="AC17" s="1679"/>
    </row>
    <row r="18" spans="2:29" ht="22.5" customHeight="1" thickBot="1">
      <c r="B18" s="1698" t="s">
        <v>31</v>
      </c>
      <c r="C18" s="1698"/>
      <c r="D18" s="1698"/>
      <c r="E18" s="1698"/>
      <c r="F18" s="1698"/>
      <c r="G18" s="1698"/>
      <c r="H18" s="1698"/>
      <c r="I18" s="1698"/>
      <c r="J18" s="1698"/>
      <c r="K18" s="1698"/>
      <c r="L18" s="1699" t="s">
        <v>7</v>
      </c>
      <c r="M18" s="1699"/>
      <c r="N18" s="1699"/>
      <c r="O18" s="1699"/>
      <c r="P18" s="1699" t="s">
        <v>27</v>
      </c>
      <c r="Q18" s="1699"/>
      <c r="R18" s="1699"/>
      <c r="S18" s="1699"/>
      <c r="T18" s="1699"/>
      <c r="U18" s="1699" t="s">
        <v>28</v>
      </c>
      <c r="V18" s="1699"/>
      <c r="W18" s="1699"/>
      <c r="X18" s="1699"/>
      <c r="Y18" s="1699"/>
      <c r="Z18" s="1686" t="s">
        <v>29</v>
      </c>
      <c r="AA18" s="1686"/>
      <c r="AB18" s="1686"/>
      <c r="AC18" s="1686"/>
    </row>
    <row r="19" spans="2:29" ht="13.5" thickBot="1">
      <c r="B19" s="1674"/>
      <c r="C19" s="1674"/>
      <c r="D19" s="1674"/>
      <c r="E19" s="1674"/>
      <c r="F19" s="1674"/>
      <c r="G19" s="1674"/>
      <c r="H19" s="1674"/>
      <c r="I19" s="1674"/>
      <c r="J19" s="1675" t="s">
        <v>32</v>
      </c>
      <c r="K19" s="1675"/>
      <c r="L19" s="1675"/>
      <c r="M19" s="1675"/>
      <c r="N19" s="1675"/>
      <c r="O19" s="1675"/>
      <c r="P19" s="1675"/>
      <c r="Q19" s="1675"/>
      <c r="R19" s="1675"/>
      <c r="S19" s="1675"/>
      <c r="T19" s="1675"/>
      <c r="U19" s="1675"/>
      <c r="V19" s="1042"/>
      <c r="W19" s="1679">
        <v>0</v>
      </c>
      <c r="X19" s="1679"/>
      <c r="Y19" s="1679"/>
      <c r="Z19" s="1679"/>
      <c r="AA19" s="1679"/>
      <c r="AB19" s="1679"/>
      <c r="AC19" s="1679"/>
    </row>
    <row r="20" spans="2:29" ht="22.5" customHeight="1" thickBot="1">
      <c r="B20" s="1698" t="s">
        <v>33</v>
      </c>
      <c r="C20" s="1698"/>
      <c r="D20" s="1698"/>
      <c r="E20" s="1698"/>
      <c r="F20" s="1698"/>
      <c r="G20" s="1698"/>
      <c r="H20" s="1698"/>
      <c r="I20" s="1698"/>
      <c r="J20" s="1698"/>
      <c r="K20" s="1698"/>
      <c r="L20" s="1699" t="s">
        <v>7</v>
      </c>
      <c r="M20" s="1699"/>
      <c r="N20" s="1699"/>
      <c r="O20" s="1699"/>
      <c r="P20" s="1699" t="s">
        <v>27</v>
      </c>
      <c r="Q20" s="1699"/>
      <c r="R20" s="1699"/>
      <c r="S20" s="1699"/>
      <c r="T20" s="1699"/>
      <c r="U20" s="1699" t="s">
        <v>28</v>
      </c>
      <c r="V20" s="1699"/>
      <c r="W20" s="1699"/>
      <c r="X20" s="1699"/>
      <c r="Y20" s="1699"/>
      <c r="Z20" s="1686" t="s">
        <v>29</v>
      </c>
      <c r="AA20" s="1686"/>
      <c r="AB20" s="1686"/>
      <c r="AC20" s="1686"/>
    </row>
    <row r="21" spans="2:29" ht="13.5" thickBot="1">
      <c r="B21" s="1674"/>
      <c r="C21" s="1674"/>
      <c r="D21" s="1674"/>
      <c r="E21" s="1674"/>
      <c r="F21" s="1674"/>
      <c r="G21" s="1674"/>
      <c r="H21" s="1674"/>
      <c r="I21" s="1674"/>
      <c r="J21" s="1675" t="s">
        <v>34</v>
      </c>
      <c r="K21" s="1675"/>
      <c r="L21" s="1675"/>
      <c r="M21" s="1675"/>
      <c r="N21" s="1675"/>
      <c r="O21" s="1675"/>
      <c r="P21" s="1675"/>
      <c r="Q21" s="1675"/>
      <c r="R21" s="1675"/>
      <c r="S21" s="1675"/>
      <c r="T21" s="1675"/>
      <c r="U21" s="1675"/>
      <c r="V21" s="1042"/>
      <c r="W21" s="1679">
        <v>0</v>
      </c>
      <c r="X21" s="1679"/>
      <c r="Y21" s="1679"/>
      <c r="Z21" s="1679"/>
      <c r="AA21" s="1679"/>
      <c r="AB21" s="1679"/>
      <c r="AC21" s="1679"/>
    </row>
    <row r="22" spans="2:29" ht="22.5" customHeight="1" thickBot="1">
      <c r="B22" s="1698" t="s">
        <v>35</v>
      </c>
      <c r="C22" s="1698"/>
      <c r="D22" s="1698"/>
      <c r="E22" s="1698"/>
      <c r="F22" s="1698"/>
      <c r="G22" s="1047" t="s">
        <v>7</v>
      </c>
      <c r="H22" s="1699" t="s">
        <v>36</v>
      </c>
      <c r="I22" s="1699"/>
      <c r="J22" s="1047" t="s">
        <v>37</v>
      </c>
      <c r="K22" s="1699" t="s">
        <v>38</v>
      </c>
      <c r="L22" s="1699"/>
      <c r="M22" s="1699" t="s">
        <v>39</v>
      </c>
      <c r="N22" s="1699"/>
      <c r="O22" s="1699"/>
      <c r="P22" s="1699"/>
      <c r="Q22" s="1699" t="s">
        <v>40</v>
      </c>
      <c r="R22" s="1699"/>
      <c r="S22" s="1699"/>
      <c r="T22" s="1699"/>
      <c r="U22" s="1699"/>
      <c r="V22" s="1699" t="s">
        <v>41</v>
      </c>
      <c r="W22" s="1699"/>
      <c r="X22" s="1699"/>
      <c r="Y22" s="1699"/>
      <c r="Z22" s="1686" t="s">
        <v>29</v>
      </c>
      <c r="AA22" s="1686"/>
      <c r="AB22" s="1686"/>
      <c r="AC22" s="1686"/>
    </row>
    <row r="23" spans="2:29" ht="13.5" thickBot="1">
      <c r="B23" s="1674"/>
      <c r="C23" s="1674"/>
      <c r="D23" s="1674"/>
      <c r="E23" s="1674"/>
      <c r="F23" s="1674"/>
      <c r="G23" s="1674"/>
      <c r="H23" s="1674"/>
      <c r="I23" s="1674"/>
      <c r="J23" s="1675" t="s">
        <v>42</v>
      </c>
      <c r="K23" s="1675"/>
      <c r="L23" s="1675"/>
      <c r="M23" s="1675"/>
      <c r="N23" s="1675"/>
      <c r="O23" s="1675"/>
      <c r="P23" s="1675"/>
      <c r="Q23" s="1675"/>
      <c r="R23" s="1675"/>
      <c r="S23" s="1675"/>
      <c r="T23" s="1675"/>
      <c r="U23" s="1675"/>
      <c r="V23" s="1042"/>
      <c r="W23" s="1679">
        <v>0</v>
      </c>
      <c r="X23" s="1679"/>
      <c r="Y23" s="1679"/>
      <c r="Z23" s="1679"/>
      <c r="AA23" s="1679"/>
      <c r="AB23" s="1679"/>
      <c r="AC23" s="1679"/>
    </row>
    <row r="24" spans="2:29">
      <c r="B24" s="1750"/>
      <c r="C24" s="1750"/>
      <c r="D24" s="1750"/>
      <c r="E24" s="1750"/>
      <c r="F24" s="1750"/>
      <c r="G24" s="1750"/>
      <c r="H24" s="1750"/>
      <c r="I24" s="1750"/>
      <c r="J24" s="1751" t="s">
        <v>43</v>
      </c>
      <c r="K24" s="1751"/>
      <c r="L24" s="1751"/>
      <c r="M24" s="1751"/>
      <c r="N24" s="1751"/>
      <c r="O24" s="1751"/>
      <c r="P24" s="1751"/>
      <c r="Q24" s="1751"/>
      <c r="R24" s="1751"/>
      <c r="S24" s="1751"/>
      <c r="T24" s="1751"/>
      <c r="U24" s="1751"/>
      <c r="V24" s="1752"/>
      <c r="W24" s="1753">
        <v>0.38169999999999998</v>
      </c>
      <c r="X24" s="1753"/>
      <c r="Y24" s="1753"/>
      <c r="Z24" s="1753"/>
      <c r="AA24" s="1753"/>
      <c r="AB24" s="1753"/>
      <c r="AC24" s="1753"/>
    </row>
    <row r="25" spans="2:29">
      <c r="B25" s="1690"/>
      <c r="C25" s="1690"/>
      <c r="D25" s="1690"/>
      <c r="E25" s="1690"/>
      <c r="F25" s="1690"/>
      <c r="G25" s="1690"/>
      <c r="H25" s="1690"/>
      <c r="I25" s="1689" t="s">
        <v>44</v>
      </c>
      <c r="J25" s="1689"/>
      <c r="K25" s="1689"/>
      <c r="L25" s="1689"/>
      <c r="M25" s="1689"/>
      <c r="N25" s="1040"/>
      <c r="O25" s="1682">
        <v>22.78</v>
      </c>
      <c r="P25" s="1682"/>
      <c r="Q25" s="1682"/>
      <c r="R25" s="1040"/>
      <c r="S25" s="1689" t="s">
        <v>45</v>
      </c>
      <c r="T25" s="1689"/>
      <c r="U25" s="1689"/>
      <c r="V25" s="1694"/>
      <c r="W25" s="1687">
        <f>W26-W24</f>
        <v>7.8300000000000036E-2</v>
      </c>
      <c r="X25" s="1687"/>
      <c r="Y25" s="1687"/>
      <c r="Z25" s="1687"/>
      <c r="AA25" s="1687"/>
      <c r="AB25" s="1687"/>
      <c r="AC25" s="1687"/>
    </row>
    <row r="26" spans="2:29" ht="13.5" thickBot="1">
      <c r="B26" s="1691"/>
      <c r="C26" s="1691"/>
      <c r="D26" s="1691"/>
      <c r="E26" s="1691"/>
      <c r="F26" s="1691"/>
      <c r="G26" s="1691"/>
      <c r="H26" s="1691"/>
      <c r="I26" s="1691"/>
      <c r="J26" s="1692" t="s">
        <v>46</v>
      </c>
      <c r="K26" s="1692"/>
      <c r="L26" s="1692"/>
      <c r="M26" s="1692"/>
      <c r="N26" s="1692"/>
      <c r="O26" s="1692"/>
      <c r="P26" s="1692"/>
      <c r="Q26" s="1692"/>
      <c r="R26" s="1692"/>
      <c r="S26" s="1692"/>
      <c r="T26" s="1692"/>
      <c r="U26" s="1692"/>
      <c r="V26" s="1695"/>
      <c r="W26" s="1693">
        <f>TRUNC((W24*O25/100)+W24,2)</f>
        <v>0.46</v>
      </c>
      <c r="X26" s="1693"/>
      <c r="Y26" s="1693"/>
      <c r="Z26" s="1693"/>
      <c r="AA26" s="1693"/>
      <c r="AB26" s="1693"/>
      <c r="AC26" s="1693"/>
    </row>
    <row r="27" spans="2:29" ht="5.85" customHeight="1">
      <c r="B27" s="1681"/>
      <c r="C27" s="1681"/>
      <c r="D27" s="1681"/>
      <c r="E27" s="1681"/>
      <c r="F27" s="1681"/>
      <c r="G27" s="1681"/>
      <c r="H27" s="1681"/>
      <c r="I27" s="1681"/>
      <c r="J27" s="1681"/>
      <c r="K27" s="1681"/>
      <c r="L27" s="1681"/>
      <c r="M27" s="1681"/>
      <c r="N27" s="1681"/>
      <c r="O27" s="1681"/>
      <c r="P27" s="1681"/>
      <c r="Q27" s="1681"/>
      <c r="R27" s="1681"/>
      <c r="S27" s="1681"/>
      <c r="T27" s="1681"/>
      <c r="U27" s="1681"/>
      <c r="V27" s="1681"/>
      <c r="W27" s="1681"/>
      <c r="X27" s="1681"/>
      <c r="Y27" s="1681"/>
      <c r="Z27" s="1681"/>
      <c r="AA27" s="1681"/>
      <c r="AB27" s="1681"/>
      <c r="AC27" s="1681"/>
    </row>
    <row r="28" spans="2:29" ht="5.85" customHeight="1" thickBot="1">
      <c r="B28" s="1041"/>
      <c r="C28" s="1040"/>
      <c r="D28" s="1040"/>
      <c r="E28" s="1040"/>
      <c r="F28" s="1040"/>
      <c r="G28" s="1040"/>
      <c r="H28" s="1040"/>
      <c r="I28" s="1040"/>
      <c r="J28" s="1040"/>
      <c r="K28" s="1040"/>
      <c r="L28" s="1040"/>
      <c r="M28" s="1040"/>
      <c r="N28" s="1040"/>
      <c r="O28" s="1040"/>
      <c r="P28" s="1040"/>
      <c r="Q28" s="1040"/>
      <c r="R28" s="1040"/>
      <c r="S28" s="1040"/>
      <c r="T28" s="1040"/>
      <c r="U28" s="1040"/>
      <c r="V28" s="1040"/>
      <c r="W28" s="1040"/>
      <c r="X28" s="1040"/>
      <c r="Y28" s="1040"/>
      <c r="Z28" s="1040"/>
      <c r="AA28" s="1040"/>
      <c r="AB28" s="1040"/>
      <c r="AC28" s="1070"/>
    </row>
    <row r="29" spans="2:29" ht="16.7" customHeight="1" thickBot="1">
      <c r="B29" s="1676" t="s">
        <v>0</v>
      </c>
      <c r="C29" s="1677"/>
      <c r="D29" s="1677"/>
      <c r="E29" s="1677"/>
      <c r="F29" s="1677"/>
      <c r="G29" s="1677"/>
      <c r="H29" s="1677"/>
      <c r="I29" s="1677"/>
      <c r="J29" s="1677"/>
      <c r="K29" s="1677"/>
      <c r="L29" s="1677"/>
      <c r="M29" s="1677"/>
      <c r="N29" s="1677"/>
      <c r="O29" s="1677"/>
      <c r="P29" s="1677"/>
      <c r="Q29" s="1677"/>
      <c r="R29" s="1677"/>
      <c r="S29" s="1677"/>
      <c r="T29" s="1677"/>
      <c r="U29" s="1677"/>
      <c r="V29" s="1677"/>
      <c r="W29" s="1677"/>
      <c r="X29" s="1677"/>
      <c r="Y29" s="1677"/>
      <c r="Z29" s="1677"/>
      <c r="AA29" s="1677"/>
      <c r="AB29" s="1677"/>
      <c r="AC29" s="1678"/>
    </row>
    <row r="30" spans="2:29" ht="13.5" thickBot="1">
      <c r="B30" s="1065"/>
      <c r="C30" s="1725" t="s">
        <v>1</v>
      </c>
      <c r="D30" s="1725"/>
      <c r="E30" s="1726" t="s">
        <v>2061</v>
      </c>
      <c r="F30" s="1726"/>
      <c r="G30" s="1726"/>
      <c r="H30" s="1726"/>
      <c r="I30" s="1726"/>
      <c r="J30" s="1726"/>
      <c r="K30" s="1726"/>
      <c r="L30" s="1726"/>
      <c r="M30" s="1726"/>
      <c r="N30" s="1726"/>
      <c r="O30" s="1064"/>
      <c r="P30" s="1724" t="s">
        <v>1807</v>
      </c>
      <c r="Q30" s="1724"/>
      <c r="R30" s="1724"/>
      <c r="S30" s="1064"/>
      <c r="T30" s="1727" t="s">
        <v>2060</v>
      </c>
      <c r="U30" s="1727"/>
      <c r="V30" s="1727"/>
      <c r="W30" s="1727"/>
      <c r="X30" s="1064"/>
      <c r="Y30" s="1064"/>
      <c r="Z30" s="1064"/>
      <c r="AA30" s="1064"/>
      <c r="AB30" s="1064"/>
      <c r="AC30" s="1063"/>
    </row>
    <row r="31" spans="2:29" ht="13.5" thickBot="1">
      <c r="B31" s="1062"/>
      <c r="C31" s="1725"/>
      <c r="D31" s="1725"/>
      <c r="E31" s="1726"/>
      <c r="F31" s="1726"/>
      <c r="G31" s="1726"/>
      <c r="H31" s="1726"/>
      <c r="I31" s="1726"/>
      <c r="J31" s="1726"/>
      <c r="K31" s="1726"/>
      <c r="L31" s="1726"/>
      <c r="M31" s="1726"/>
      <c r="N31" s="1726"/>
      <c r="O31" s="1061"/>
      <c r="P31" s="1722" t="s">
        <v>3</v>
      </c>
      <c r="Q31" s="1722"/>
      <c r="R31" s="1722"/>
      <c r="S31" s="1061"/>
      <c r="T31" s="1723">
        <v>20.75</v>
      </c>
      <c r="U31" s="1723"/>
      <c r="V31" s="1723"/>
      <c r="W31" s="1723"/>
      <c r="X31" s="1061"/>
      <c r="Y31" s="1722" t="s">
        <v>4</v>
      </c>
      <c r="Z31" s="1722"/>
      <c r="AA31" s="1061"/>
      <c r="AB31" s="1060" t="s">
        <v>138</v>
      </c>
      <c r="AC31" s="1059"/>
    </row>
    <row r="32" spans="2:29" ht="13.5" thickBot="1">
      <c r="B32" s="1698" t="s">
        <v>6</v>
      </c>
      <c r="C32" s="1698"/>
      <c r="D32" s="1698"/>
      <c r="E32" s="1698"/>
      <c r="F32" s="1698"/>
      <c r="G32" s="1698"/>
      <c r="H32" s="1698"/>
      <c r="I32" s="1698"/>
      <c r="J32" s="1699" t="s">
        <v>7</v>
      </c>
      <c r="K32" s="1699" t="s">
        <v>8</v>
      </c>
      <c r="L32" s="1699"/>
      <c r="M32" s="1699"/>
      <c r="N32" s="1699"/>
      <c r="O32" s="1699"/>
      <c r="P32" s="1699"/>
      <c r="Q32" s="1699" t="s">
        <v>9</v>
      </c>
      <c r="R32" s="1699"/>
      <c r="S32" s="1699"/>
      <c r="T32" s="1699"/>
      <c r="U32" s="1699"/>
      <c r="V32" s="1699"/>
      <c r="W32" s="1699"/>
      <c r="X32" s="1699"/>
      <c r="Y32" s="1699"/>
      <c r="Z32" s="1686" t="s">
        <v>10</v>
      </c>
      <c r="AA32" s="1686"/>
      <c r="AB32" s="1686"/>
      <c r="AC32" s="1686"/>
    </row>
    <row r="33" spans="2:29" ht="13.5" thickBot="1">
      <c r="B33" s="1698"/>
      <c r="C33" s="1698"/>
      <c r="D33" s="1698"/>
      <c r="E33" s="1698"/>
      <c r="F33" s="1698"/>
      <c r="G33" s="1698"/>
      <c r="H33" s="1698"/>
      <c r="I33" s="1698"/>
      <c r="J33" s="1699"/>
      <c r="K33" s="1699" t="s">
        <v>11</v>
      </c>
      <c r="L33" s="1699"/>
      <c r="M33" s="1699" t="s">
        <v>12</v>
      </c>
      <c r="N33" s="1699"/>
      <c r="O33" s="1699"/>
      <c r="P33" s="1699"/>
      <c r="Q33" s="1699" t="s">
        <v>11</v>
      </c>
      <c r="R33" s="1699"/>
      <c r="S33" s="1699"/>
      <c r="T33" s="1699"/>
      <c r="U33" s="1699"/>
      <c r="V33" s="1699" t="s">
        <v>12</v>
      </c>
      <c r="W33" s="1699"/>
      <c r="X33" s="1699"/>
      <c r="Y33" s="1699"/>
      <c r="Z33" s="1686"/>
      <c r="AA33" s="1686"/>
      <c r="AB33" s="1686"/>
      <c r="AC33" s="1686"/>
    </row>
    <row r="34" spans="2:29" ht="13.5" thickBot="1">
      <c r="B34" s="1046"/>
      <c r="C34" s="1045" t="s">
        <v>13</v>
      </c>
      <c r="D34" s="1700" t="s">
        <v>14</v>
      </c>
      <c r="E34" s="1700"/>
      <c r="F34" s="1700"/>
      <c r="G34" s="1700"/>
      <c r="H34" s="1700"/>
      <c r="I34" s="1700"/>
      <c r="J34" s="1043">
        <v>1</v>
      </c>
      <c r="K34" s="1735">
        <v>1</v>
      </c>
      <c r="L34" s="1735"/>
      <c r="M34" s="1735">
        <v>0</v>
      </c>
      <c r="N34" s="1735"/>
      <c r="O34" s="1735"/>
      <c r="P34" s="1735"/>
      <c r="Q34" s="1697">
        <v>392.69749999999999</v>
      </c>
      <c r="R34" s="1697"/>
      <c r="S34" s="1697"/>
      <c r="T34" s="1697"/>
      <c r="U34" s="1697"/>
      <c r="V34" s="1697">
        <v>138.8244</v>
      </c>
      <c r="W34" s="1697"/>
      <c r="X34" s="1697"/>
      <c r="Y34" s="1697"/>
      <c r="Z34" s="1688">
        <v>392.69749999999999</v>
      </c>
      <c r="AA34" s="1688"/>
      <c r="AB34" s="1688"/>
      <c r="AC34" s="1688"/>
    </row>
    <row r="35" spans="2:29" ht="13.5" thickBot="1">
      <c r="B35" s="1674"/>
      <c r="C35" s="1674"/>
      <c r="D35" s="1674"/>
      <c r="E35" s="1674"/>
      <c r="F35" s="1674"/>
      <c r="G35" s="1674"/>
      <c r="H35" s="1674"/>
      <c r="I35" s="1674"/>
      <c r="J35" s="1675" t="s">
        <v>15</v>
      </c>
      <c r="K35" s="1675"/>
      <c r="L35" s="1675"/>
      <c r="M35" s="1675"/>
      <c r="N35" s="1675"/>
      <c r="O35" s="1675"/>
      <c r="P35" s="1675"/>
      <c r="Q35" s="1675"/>
      <c r="R35" s="1675"/>
      <c r="S35" s="1675"/>
      <c r="T35" s="1675"/>
      <c r="U35" s="1675"/>
      <c r="V35" s="1042"/>
      <c r="W35" s="1679">
        <v>392.69749999999999</v>
      </c>
      <c r="X35" s="1679"/>
      <c r="Y35" s="1679"/>
      <c r="Z35" s="1679"/>
      <c r="AA35" s="1679"/>
      <c r="AB35" s="1679"/>
      <c r="AC35" s="1679"/>
    </row>
    <row r="36" spans="2:29" ht="22.5" customHeight="1" thickBot="1">
      <c r="B36" s="1698" t="s">
        <v>16</v>
      </c>
      <c r="C36" s="1698"/>
      <c r="D36" s="1698"/>
      <c r="E36" s="1698"/>
      <c r="F36" s="1698"/>
      <c r="G36" s="1698"/>
      <c r="H36" s="1698"/>
      <c r="I36" s="1698"/>
      <c r="J36" s="1698"/>
      <c r="K36" s="1698"/>
      <c r="L36" s="1699" t="s">
        <v>17</v>
      </c>
      <c r="M36" s="1699"/>
      <c r="N36" s="1699"/>
      <c r="O36" s="1699"/>
      <c r="P36" s="1699" t="s">
        <v>7</v>
      </c>
      <c r="Q36" s="1699"/>
      <c r="R36" s="1699"/>
      <c r="S36" s="1699"/>
      <c r="T36" s="1699"/>
      <c r="U36" s="1699" t="s">
        <v>18</v>
      </c>
      <c r="V36" s="1699"/>
      <c r="W36" s="1699"/>
      <c r="X36" s="1699"/>
      <c r="Y36" s="1699"/>
      <c r="Z36" s="1686" t="s">
        <v>10</v>
      </c>
      <c r="AA36" s="1686"/>
      <c r="AB36" s="1686"/>
      <c r="AC36" s="1686"/>
    </row>
    <row r="37" spans="2:29" ht="13.5" thickBot="1">
      <c r="B37" s="1046"/>
      <c r="C37" s="1045" t="s">
        <v>19</v>
      </c>
      <c r="D37" s="1700" t="s">
        <v>20</v>
      </c>
      <c r="E37" s="1700"/>
      <c r="F37" s="1700"/>
      <c r="G37" s="1700"/>
      <c r="H37" s="1700"/>
      <c r="I37" s="1700"/>
      <c r="J37" s="1700"/>
      <c r="K37" s="1700"/>
      <c r="L37" s="1701">
        <v>0</v>
      </c>
      <c r="M37" s="1701"/>
      <c r="N37" s="1701"/>
      <c r="O37" s="1701"/>
      <c r="P37" s="1701">
        <v>2</v>
      </c>
      <c r="Q37" s="1701"/>
      <c r="R37" s="1701"/>
      <c r="S37" s="1701"/>
      <c r="T37" s="1701"/>
      <c r="U37" s="1697">
        <v>16.656400000000001</v>
      </c>
      <c r="V37" s="1697"/>
      <c r="W37" s="1697"/>
      <c r="X37" s="1697"/>
      <c r="Y37" s="1697"/>
      <c r="Z37" s="1688">
        <v>33.312800000000003</v>
      </c>
      <c r="AA37" s="1688"/>
      <c r="AB37" s="1688"/>
      <c r="AC37" s="1688"/>
    </row>
    <row r="38" spans="2:29" ht="13.5" thickBot="1">
      <c r="B38" s="1674"/>
      <c r="C38" s="1674"/>
      <c r="D38" s="1674"/>
      <c r="E38" s="1674"/>
      <c r="F38" s="1674"/>
      <c r="G38" s="1674"/>
      <c r="H38" s="1674"/>
      <c r="I38" s="1674"/>
      <c r="J38" s="1710" t="s">
        <v>21</v>
      </c>
      <c r="K38" s="1710"/>
      <c r="L38" s="1710"/>
      <c r="M38" s="1710"/>
      <c r="N38" s="1710"/>
      <c r="O38" s="1710"/>
      <c r="P38" s="1710"/>
      <c r="Q38" s="1710"/>
      <c r="R38" s="1710"/>
      <c r="S38" s="1710"/>
      <c r="T38" s="1710"/>
      <c r="U38" s="1710"/>
      <c r="V38" s="1711"/>
      <c r="W38" s="1712">
        <v>33.312800000000003</v>
      </c>
      <c r="X38" s="1712"/>
      <c r="Y38" s="1712"/>
      <c r="Z38" s="1712"/>
      <c r="AA38" s="1712"/>
      <c r="AB38" s="1712"/>
      <c r="AC38" s="1712"/>
    </row>
    <row r="39" spans="2:29" ht="13.5" thickBot="1">
      <c r="B39" s="1674"/>
      <c r="C39" s="1674"/>
      <c r="D39" s="1674"/>
      <c r="E39" s="1674"/>
      <c r="F39" s="1674"/>
      <c r="G39" s="1674"/>
      <c r="H39" s="1674"/>
      <c r="I39" s="1674"/>
      <c r="J39" s="1689" t="s">
        <v>22</v>
      </c>
      <c r="K39" s="1689"/>
      <c r="L39" s="1689"/>
      <c r="M39" s="1689"/>
      <c r="N39" s="1689"/>
      <c r="O39" s="1689"/>
      <c r="P39" s="1689"/>
      <c r="Q39" s="1689"/>
      <c r="R39" s="1689"/>
      <c r="S39" s="1689"/>
      <c r="T39" s="1689"/>
      <c r="U39" s="1689"/>
      <c r="V39" s="1711"/>
      <c r="W39" s="1703">
        <v>426.01029999999997</v>
      </c>
      <c r="X39" s="1703"/>
      <c r="Y39" s="1703"/>
      <c r="Z39" s="1703"/>
      <c r="AA39" s="1703"/>
      <c r="AB39" s="1703"/>
      <c r="AC39" s="1703"/>
    </row>
    <row r="40" spans="2:29" ht="13.5" thickBot="1">
      <c r="B40" s="1674"/>
      <c r="C40" s="1674"/>
      <c r="D40" s="1674"/>
      <c r="E40" s="1674"/>
      <c r="F40" s="1674"/>
      <c r="G40" s="1674"/>
      <c r="H40" s="1674"/>
      <c r="I40" s="1674"/>
      <c r="J40" s="1689" t="s">
        <v>23</v>
      </c>
      <c r="K40" s="1689"/>
      <c r="L40" s="1689"/>
      <c r="M40" s="1689"/>
      <c r="N40" s="1689"/>
      <c r="O40" s="1689"/>
      <c r="P40" s="1689"/>
      <c r="Q40" s="1689"/>
      <c r="R40" s="1689"/>
      <c r="S40" s="1689"/>
      <c r="T40" s="1689"/>
      <c r="U40" s="1689"/>
      <c r="V40" s="1711"/>
      <c r="W40" s="1703">
        <v>20.5306</v>
      </c>
      <c r="X40" s="1703"/>
      <c r="Y40" s="1703"/>
      <c r="Z40" s="1703"/>
      <c r="AA40" s="1703"/>
      <c r="AB40" s="1703"/>
      <c r="AC40" s="1703"/>
    </row>
    <row r="41" spans="2:29" ht="13.5" thickBot="1">
      <c r="B41" s="1674"/>
      <c r="C41" s="1674"/>
      <c r="D41" s="1674"/>
      <c r="E41" s="1674"/>
      <c r="F41" s="1674"/>
      <c r="G41" s="1674"/>
      <c r="H41" s="1674"/>
      <c r="I41" s="1674"/>
      <c r="J41" s="1689" t="s">
        <v>24</v>
      </c>
      <c r="K41" s="1689"/>
      <c r="L41" s="1689"/>
      <c r="M41" s="1689"/>
      <c r="N41" s="1689"/>
      <c r="O41" s="1689"/>
      <c r="P41" s="1689"/>
      <c r="Q41" s="1689"/>
      <c r="R41" s="1689"/>
      <c r="S41" s="1689"/>
      <c r="T41" s="1689"/>
      <c r="U41" s="1689"/>
      <c r="V41" s="1711"/>
      <c r="W41" s="1703">
        <v>0.1201</v>
      </c>
      <c r="X41" s="1703"/>
      <c r="Y41" s="1703"/>
      <c r="Z41" s="1703"/>
      <c r="AA41" s="1703"/>
      <c r="AB41" s="1703"/>
      <c r="AC41" s="1703"/>
    </row>
    <row r="42" spans="2:29" ht="13.5" thickBot="1">
      <c r="B42" s="1674"/>
      <c r="C42" s="1674"/>
      <c r="D42" s="1674"/>
      <c r="E42" s="1674"/>
      <c r="F42" s="1674"/>
      <c r="G42" s="1674"/>
      <c r="H42" s="1674"/>
      <c r="I42" s="1674"/>
      <c r="J42" s="1704" t="s">
        <v>25</v>
      </c>
      <c r="K42" s="1704"/>
      <c r="L42" s="1704"/>
      <c r="M42" s="1704"/>
      <c r="N42" s="1704"/>
      <c r="O42" s="1704"/>
      <c r="P42" s="1704"/>
      <c r="Q42" s="1704"/>
      <c r="R42" s="1704"/>
      <c r="S42" s="1704"/>
      <c r="T42" s="1704"/>
      <c r="U42" s="1704"/>
      <c r="V42" s="1711"/>
      <c r="W42" s="1705">
        <v>0</v>
      </c>
      <c r="X42" s="1705"/>
      <c r="Y42" s="1705"/>
      <c r="Z42" s="1705"/>
      <c r="AA42" s="1705"/>
      <c r="AB42" s="1705"/>
      <c r="AC42" s="1705"/>
    </row>
    <row r="43" spans="2:29" ht="21" customHeight="1" thickBot="1">
      <c r="B43" s="1698" t="s">
        <v>26</v>
      </c>
      <c r="C43" s="1698"/>
      <c r="D43" s="1698"/>
      <c r="E43" s="1698"/>
      <c r="F43" s="1698"/>
      <c r="G43" s="1698"/>
      <c r="H43" s="1698"/>
      <c r="I43" s="1698"/>
      <c r="J43" s="1698"/>
      <c r="K43" s="1698"/>
      <c r="L43" s="1699" t="s">
        <v>7</v>
      </c>
      <c r="M43" s="1699"/>
      <c r="N43" s="1699"/>
      <c r="O43" s="1699"/>
      <c r="P43" s="1699" t="s">
        <v>27</v>
      </c>
      <c r="Q43" s="1699"/>
      <c r="R43" s="1699"/>
      <c r="S43" s="1699"/>
      <c r="T43" s="1699"/>
      <c r="U43" s="1699" t="s">
        <v>28</v>
      </c>
      <c r="V43" s="1699"/>
      <c r="W43" s="1699"/>
      <c r="X43" s="1699"/>
      <c r="Y43" s="1699"/>
      <c r="Z43" s="1686" t="s">
        <v>29</v>
      </c>
      <c r="AA43" s="1686"/>
      <c r="AB43" s="1686"/>
      <c r="AC43" s="1686"/>
    </row>
    <row r="44" spans="2:29" ht="13.5" thickBot="1">
      <c r="B44" s="1674"/>
      <c r="C44" s="1674"/>
      <c r="D44" s="1674"/>
      <c r="E44" s="1674"/>
      <c r="F44" s="1674"/>
      <c r="G44" s="1674"/>
      <c r="H44" s="1674"/>
      <c r="I44" s="1674"/>
      <c r="J44" s="1675" t="s">
        <v>30</v>
      </c>
      <c r="K44" s="1675"/>
      <c r="L44" s="1675"/>
      <c r="M44" s="1675"/>
      <c r="N44" s="1675"/>
      <c r="O44" s="1675"/>
      <c r="P44" s="1675"/>
      <c r="Q44" s="1675"/>
      <c r="R44" s="1675"/>
      <c r="S44" s="1675"/>
      <c r="T44" s="1675"/>
      <c r="U44" s="1675"/>
      <c r="V44" s="1042"/>
      <c r="W44" s="1679">
        <v>0</v>
      </c>
      <c r="X44" s="1679"/>
      <c r="Y44" s="1679"/>
      <c r="Z44" s="1679"/>
      <c r="AA44" s="1679"/>
      <c r="AB44" s="1679"/>
      <c r="AC44" s="1679"/>
    </row>
    <row r="45" spans="2:29" ht="20.25" customHeight="1" thickBot="1">
      <c r="B45" s="1698" t="s">
        <v>31</v>
      </c>
      <c r="C45" s="1698"/>
      <c r="D45" s="1698"/>
      <c r="E45" s="1698"/>
      <c r="F45" s="1698"/>
      <c r="G45" s="1698"/>
      <c r="H45" s="1698"/>
      <c r="I45" s="1698"/>
      <c r="J45" s="1698"/>
      <c r="K45" s="1698"/>
      <c r="L45" s="1699" t="s">
        <v>7</v>
      </c>
      <c r="M45" s="1699"/>
      <c r="N45" s="1699"/>
      <c r="O45" s="1699"/>
      <c r="P45" s="1699" t="s">
        <v>27</v>
      </c>
      <c r="Q45" s="1699"/>
      <c r="R45" s="1699"/>
      <c r="S45" s="1699"/>
      <c r="T45" s="1699"/>
      <c r="U45" s="1699" t="s">
        <v>28</v>
      </c>
      <c r="V45" s="1699"/>
      <c r="W45" s="1699"/>
      <c r="X45" s="1699"/>
      <c r="Y45" s="1699"/>
      <c r="Z45" s="1686" t="s">
        <v>29</v>
      </c>
      <c r="AA45" s="1686"/>
      <c r="AB45" s="1686"/>
      <c r="AC45" s="1686"/>
    </row>
    <row r="46" spans="2:29" ht="13.5" thickBot="1">
      <c r="B46" s="1674"/>
      <c r="C46" s="1674"/>
      <c r="D46" s="1674"/>
      <c r="E46" s="1674"/>
      <c r="F46" s="1674"/>
      <c r="G46" s="1674"/>
      <c r="H46" s="1674"/>
      <c r="I46" s="1674"/>
      <c r="J46" s="1675" t="s">
        <v>32</v>
      </c>
      <c r="K46" s="1675"/>
      <c r="L46" s="1675"/>
      <c r="M46" s="1675"/>
      <c r="N46" s="1675"/>
      <c r="O46" s="1675"/>
      <c r="P46" s="1675"/>
      <c r="Q46" s="1675"/>
      <c r="R46" s="1675"/>
      <c r="S46" s="1675"/>
      <c r="T46" s="1675"/>
      <c r="U46" s="1675"/>
      <c r="V46" s="1042"/>
      <c r="W46" s="1679">
        <v>0</v>
      </c>
      <c r="X46" s="1679"/>
      <c r="Y46" s="1679"/>
      <c r="Z46" s="1679"/>
      <c r="AA46" s="1679"/>
      <c r="AB46" s="1679"/>
      <c r="AC46" s="1679"/>
    </row>
    <row r="47" spans="2:29" ht="20.25" customHeight="1" thickBot="1">
      <c r="B47" s="1698" t="s">
        <v>33</v>
      </c>
      <c r="C47" s="1698"/>
      <c r="D47" s="1698"/>
      <c r="E47" s="1698"/>
      <c r="F47" s="1698"/>
      <c r="G47" s="1698"/>
      <c r="H47" s="1698"/>
      <c r="I47" s="1698"/>
      <c r="J47" s="1698"/>
      <c r="K47" s="1698"/>
      <c r="L47" s="1699" t="s">
        <v>7</v>
      </c>
      <c r="M47" s="1699"/>
      <c r="N47" s="1699"/>
      <c r="O47" s="1699"/>
      <c r="P47" s="1699" t="s">
        <v>27</v>
      </c>
      <c r="Q47" s="1699"/>
      <c r="R47" s="1699"/>
      <c r="S47" s="1699"/>
      <c r="T47" s="1699"/>
      <c r="U47" s="1699" t="s">
        <v>28</v>
      </c>
      <c r="V47" s="1699"/>
      <c r="W47" s="1699"/>
      <c r="X47" s="1699"/>
      <c r="Y47" s="1699"/>
      <c r="Z47" s="1686" t="s">
        <v>29</v>
      </c>
      <c r="AA47" s="1686"/>
      <c r="AB47" s="1686"/>
      <c r="AC47" s="1686"/>
    </row>
    <row r="48" spans="2:29" ht="13.5" thickBot="1">
      <c r="B48" s="1674"/>
      <c r="C48" s="1674"/>
      <c r="D48" s="1674"/>
      <c r="E48" s="1674"/>
      <c r="F48" s="1674"/>
      <c r="G48" s="1674"/>
      <c r="H48" s="1674"/>
      <c r="I48" s="1674"/>
      <c r="J48" s="1675" t="s">
        <v>34</v>
      </c>
      <c r="K48" s="1675"/>
      <c r="L48" s="1675"/>
      <c r="M48" s="1675"/>
      <c r="N48" s="1675"/>
      <c r="O48" s="1675"/>
      <c r="P48" s="1675"/>
      <c r="Q48" s="1675"/>
      <c r="R48" s="1675"/>
      <c r="S48" s="1675"/>
      <c r="T48" s="1675"/>
      <c r="U48" s="1675"/>
      <c r="V48" s="1042"/>
      <c r="W48" s="1679">
        <v>0</v>
      </c>
      <c r="X48" s="1679"/>
      <c r="Y48" s="1679"/>
      <c r="Z48" s="1679"/>
      <c r="AA48" s="1679"/>
      <c r="AB48" s="1679"/>
      <c r="AC48" s="1679"/>
    </row>
    <row r="49" spans="2:29" ht="20.25" customHeight="1" thickBot="1">
      <c r="B49" s="1698" t="s">
        <v>35</v>
      </c>
      <c r="C49" s="1698"/>
      <c r="D49" s="1698"/>
      <c r="E49" s="1698"/>
      <c r="F49" s="1698"/>
      <c r="G49" s="1047" t="s">
        <v>7</v>
      </c>
      <c r="H49" s="1699" t="s">
        <v>36</v>
      </c>
      <c r="I49" s="1699"/>
      <c r="J49" s="1047" t="s">
        <v>37</v>
      </c>
      <c r="K49" s="1699" t="s">
        <v>38</v>
      </c>
      <c r="L49" s="1699"/>
      <c r="M49" s="1699" t="s">
        <v>39</v>
      </c>
      <c r="N49" s="1699"/>
      <c r="O49" s="1699"/>
      <c r="P49" s="1699"/>
      <c r="Q49" s="1699" t="s">
        <v>40</v>
      </c>
      <c r="R49" s="1699"/>
      <c r="S49" s="1699"/>
      <c r="T49" s="1699"/>
      <c r="U49" s="1699"/>
      <c r="V49" s="1699" t="s">
        <v>41</v>
      </c>
      <c r="W49" s="1699"/>
      <c r="X49" s="1699"/>
      <c r="Y49" s="1699"/>
      <c r="Z49" s="1686" t="s">
        <v>29</v>
      </c>
      <c r="AA49" s="1686"/>
      <c r="AB49" s="1686"/>
      <c r="AC49" s="1686"/>
    </row>
    <row r="50" spans="2:29" ht="13.5" thickBot="1">
      <c r="B50" s="1674"/>
      <c r="C50" s="1674"/>
      <c r="D50" s="1674"/>
      <c r="E50" s="1674"/>
      <c r="F50" s="1674"/>
      <c r="G50" s="1674"/>
      <c r="H50" s="1674"/>
      <c r="I50" s="1674"/>
      <c r="J50" s="1675" t="s">
        <v>42</v>
      </c>
      <c r="K50" s="1675"/>
      <c r="L50" s="1675"/>
      <c r="M50" s="1675"/>
      <c r="N50" s="1675"/>
      <c r="O50" s="1675"/>
      <c r="P50" s="1675"/>
      <c r="Q50" s="1675"/>
      <c r="R50" s="1675"/>
      <c r="S50" s="1675"/>
      <c r="T50" s="1675"/>
      <c r="U50" s="1675"/>
      <c r="V50" s="1042"/>
      <c r="W50" s="1679">
        <v>0</v>
      </c>
      <c r="X50" s="1679"/>
      <c r="Y50" s="1679"/>
      <c r="Z50" s="1679"/>
      <c r="AA50" s="1679"/>
      <c r="AB50" s="1679"/>
      <c r="AC50" s="1679"/>
    </row>
    <row r="51" spans="2:29">
      <c r="B51" s="1750"/>
      <c r="C51" s="1750"/>
      <c r="D51" s="1750"/>
      <c r="E51" s="1750"/>
      <c r="F51" s="1750"/>
      <c r="G51" s="1750"/>
      <c r="H51" s="1750"/>
      <c r="I51" s="1750"/>
      <c r="J51" s="1751" t="s">
        <v>43</v>
      </c>
      <c r="K51" s="1751"/>
      <c r="L51" s="1751"/>
      <c r="M51" s="1751"/>
      <c r="N51" s="1751"/>
      <c r="O51" s="1751"/>
      <c r="P51" s="1751"/>
      <c r="Q51" s="1751"/>
      <c r="R51" s="1751"/>
      <c r="S51" s="1751"/>
      <c r="T51" s="1751"/>
      <c r="U51" s="1751"/>
      <c r="V51" s="1752"/>
      <c r="W51" s="1753">
        <v>20.650700000000001</v>
      </c>
      <c r="X51" s="1753"/>
      <c r="Y51" s="1753"/>
      <c r="Z51" s="1753"/>
      <c r="AA51" s="1753"/>
      <c r="AB51" s="1753"/>
      <c r="AC51" s="1753"/>
    </row>
    <row r="52" spans="2:29">
      <c r="B52" s="1690"/>
      <c r="C52" s="1690"/>
      <c r="D52" s="1690"/>
      <c r="E52" s="1690"/>
      <c r="F52" s="1690"/>
      <c r="G52" s="1690"/>
      <c r="H52" s="1690"/>
      <c r="I52" s="1689" t="s">
        <v>44</v>
      </c>
      <c r="J52" s="1689"/>
      <c r="K52" s="1689"/>
      <c r="L52" s="1689"/>
      <c r="M52" s="1689"/>
      <c r="N52" s="1040"/>
      <c r="O52" s="1682">
        <v>22.78</v>
      </c>
      <c r="P52" s="1682"/>
      <c r="Q52" s="1682"/>
      <c r="R52" s="1040"/>
      <c r="S52" s="1689" t="s">
        <v>45</v>
      </c>
      <c r="T52" s="1689"/>
      <c r="U52" s="1689"/>
      <c r="V52" s="1694"/>
      <c r="W52" s="1687">
        <f>W53-W51</f>
        <v>4.6993000000000009</v>
      </c>
      <c r="X52" s="1687"/>
      <c r="Y52" s="1687"/>
      <c r="Z52" s="1687"/>
      <c r="AA52" s="1687"/>
      <c r="AB52" s="1687"/>
      <c r="AC52" s="1687"/>
    </row>
    <row r="53" spans="2:29" ht="13.5" thickBot="1">
      <c r="B53" s="1691"/>
      <c r="C53" s="1691"/>
      <c r="D53" s="1691"/>
      <c r="E53" s="1691"/>
      <c r="F53" s="1691"/>
      <c r="G53" s="1691"/>
      <c r="H53" s="1691"/>
      <c r="I53" s="1691"/>
      <c r="J53" s="1692" t="s">
        <v>46</v>
      </c>
      <c r="K53" s="1692"/>
      <c r="L53" s="1692"/>
      <c r="M53" s="1692"/>
      <c r="N53" s="1692"/>
      <c r="O53" s="1692"/>
      <c r="P53" s="1692"/>
      <c r="Q53" s="1692"/>
      <c r="R53" s="1692"/>
      <c r="S53" s="1692"/>
      <c r="T53" s="1692"/>
      <c r="U53" s="1692"/>
      <c r="V53" s="1695"/>
      <c r="W53" s="1693">
        <f>TRUNC((W51*O52/100)+W51,2)</f>
        <v>25.35</v>
      </c>
      <c r="X53" s="1693"/>
      <c r="Y53" s="1693"/>
      <c r="Z53" s="1693"/>
      <c r="AA53" s="1693"/>
      <c r="AB53" s="1693"/>
      <c r="AC53" s="1693"/>
    </row>
    <row r="54" spans="2:29" ht="13.5" thickBot="1">
      <c r="B54" s="1050"/>
      <c r="C54" s="1068"/>
      <c r="D54" s="1068"/>
      <c r="E54" s="1068"/>
      <c r="F54" s="1068"/>
      <c r="G54" s="1068"/>
      <c r="H54" s="1068"/>
      <c r="I54" s="1068"/>
      <c r="J54" s="1068"/>
      <c r="K54" s="1068"/>
      <c r="L54" s="1068"/>
      <c r="M54" s="1068"/>
      <c r="N54" s="1068"/>
      <c r="O54" s="1068"/>
      <c r="P54" s="1068"/>
      <c r="Q54" s="1068"/>
      <c r="R54" s="1068"/>
      <c r="S54" s="1068"/>
      <c r="T54" s="1068"/>
      <c r="U54" s="1068"/>
      <c r="V54" s="1068"/>
      <c r="W54" s="1068"/>
      <c r="X54" s="1068"/>
      <c r="Y54" s="1068"/>
      <c r="Z54" s="1068"/>
      <c r="AA54" s="1068"/>
      <c r="AB54" s="1068"/>
      <c r="AC54" s="1067"/>
    </row>
    <row r="55" spans="2:29" ht="17.45" customHeight="1" thickBot="1">
      <c r="B55" s="1676" t="s">
        <v>0</v>
      </c>
      <c r="C55" s="1677"/>
      <c r="D55" s="1677"/>
      <c r="E55" s="1677"/>
      <c r="F55" s="1677"/>
      <c r="G55" s="1677"/>
      <c r="H55" s="1677"/>
      <c r="I55" s="1677"/>
      <c r="J55" s="1677"/>
      <c r="K55" s="1677"/>
      <c r="L55" s="1677"/>
      <c r="M55" s="1677"/>
      <c r="N55" s="1677"/>
      <c r="O55" s="1677"/>
      <c r="P55" s="1677"/>
      <c r="Q55" s="1677"/>
      <c r="R55" s="1677"/>
      <c r="S55" s="1677"/>
      <c r="T55" s="1677"/>
      <c r="U55" s="1677"/>
      <c r="V55" s="1677"/>
      <c r="W55" s="1677"/>
      <c r="X55" s="1677"/>
      <c r="Y55" s="1677"/>
      <c r="Z55" s="1677"/>
      <c r="AA55" s="1677"/>
      <c r="AB55" s="1677"/>
      <c r="AC55" s="1678"/>
    </row>
    <row r="56" spans="2:29" ht="16.7" customHeight="1" thickBot="1">
      <c r="B56" s="1065"/>
      <c r="C56" s="1725" t="s">
        <v>1</v>
      </c>
      <c r="D56" s="1725"/>
      <c r="E56" s="1726" t="s">
        <v>2059</v>
      </c>
      <c r="F56" s="1726"/>
      <c r="G56" s="1726"/>
      <c r="H56" s="1726"/>
      <c r="I56" s="1726"/>
      <c r="J56" s="1726"/>
      <c r="K56" s="1726"/>
      <c r="L56" s="1726"/>
      <c r="M56" s="1726"/>
      <c r="N56" s="1726"/>
      <c r="O56" s="1064"/>
      <c r="P56" s="1724" t="s">
        <v>1807</v>
      </c>
      <c r="Q56" s="1724"/>
      <c r="R56" s="1724"/>
      <c r="S56" s="1064"/>
      <c r="T56" s="1727" t="s">
        <v>2058</v>
      </c>
      <c r="U56" s="1727"/>
      <c r="V56" s="1727"/>
      <c r="W56" s="1727"/>
      <c r="X56" s="1064"/>
      <c r="Y56" s="1064"/>
      <c r="Z56" s="1064"/>
      <c r="AA56" s="1064"/>
      <c r="AB56" s="1064"/>
      <c r="AC56" s="1063"/>
    </row>
    <row r="57" spans="2:29" ht="17.45" customHeight="1" thickBot="1">
      <c r="B57" s="1062"/>
      <c r="C57" s="1725"/>
      <c r="D57" s="1725"/>
      <c r="E57" s="1726"/>
      <c r="F57" s="1726"/>
      <c r="G57" s="1726"/>
      <c r="H57" s="1726"/>
      <c r="I57" s="1726"/>
      <c r="J57" s="1726"/>
      <c r="K57" s="1726"/>
      <c r="L57" s="1726"/>
      <c r="M57" s="1726"/>
      <c r="N57" s="1726"/>
      <c r="O57" s="1061"/>
      <c r="P57" s="1722" t="s">
        <v>3</v>
      </c>
      <c r="Q57" s="1722"/>
      <c r="R57" s="1722"/>
      <c r="S57" s="1061"/>
      <c r="T57" s="1723">
        <v>8.3000000000000007</v>
      </c>
      <c r="U57" s="1723"/>
      <c r="V57" s="1723"/>
      <c r="W57" s="1723"/>
      <c r="X57" s="1061"/>
      <c r="Y57" s="1722" t="s">
        <v>4</v>
      </c>
      <c r="Z57" s="1722"/>
      <c r="AA57" s="1061"/>
      <c r="AB57" s="1060" t="s">
        <v>138</v>
      </c>
      <c r="AC57" s="1059"/>
    </row>
    <row r="58" spans="2:29" ht="13.5" thickBot="1">
      <c r="B58" s="1698" t="s">
        <v>6</v>
      </c>
      <c r="C58" s="1698"/>
      <c r="D58" s="1698"/>
      <c r="E58" s="1698"/>
      <c r="F58" s="1698"/>
      <c r="G58" s="1698"/>
      <c r="H58" s="1698"/>
      <c r="I58" s="1698"/>
      <c r="J58" s="1699" t="s">
        <v>7</v>
      </c>
      <c r="K58" s="1699" t="s">
        <v>8</v>
      </c>
      <c r="L58" s="1699"/>
      <c r="M58" s="1699"/>
      <c r="N58" s="1699"/>
      <c r="O58" s="1699"/>
      <c r="P58" s="1699"/>
      <c r="Q58" s="1699" t="s">
        <v>9</v>
      </c>
      <c r="R58" s="1699"/>
      <c r="S58" s="1699"/>
      <c r="T58" s="1699"/>
      <c r="U58" s="1699"/>
      <c r="V58" s="1699"/>
      <c r="W58" s="1699"/>
      <c r="X58" s="1699"/>
      <c r="Y58" s="1699"/>
      <c r="Z58" s="1686" t="s">
        <v>10</v>
      </c>
      <c r="AA58" s="1686"/>
      <c r="AB58" s="1686"/>
      <c r="AC58" s="1686"/>
    </row>
    <row r="59" spans="2:29" ht="13.5" thickBot="1">
      <c r="B59" s="1698"/>
      <c r="C59" s="1698"/>
      <c r="D59" s="1698"/>
      <c r="E59" s="1698"/>
      <c r="F59" s="1698"/>
      <c r="G59" s="1698"/>
      <c r="H59" s="1698"/>
      <c r="I59" s="1698"/>
      <c r="J59" s="1699"/>
      <c r="K59" s="1699" t="s">
        <v>11</v>
      </c>
      <c r="L59" s="1699"/>
      <c r="M59" s="1699" t="s">
        <v>12</v>
      </c>
      <c r="N59" s="1699"/>
      <c r="O59" s="1699"/>
      <c r="P59" s="1699"/>
      <c r="Q59" s="1699" t="s">
        <v>11</v>
      </c>
      <c r="R59" s="1699"/>
      <c r="S59" s="1699"/>
      <c r="T59" s="1699"/>
      <c r="U59" s="1699"/>
      <c r="V59" s="1699" t="s">
        <v>12</v>
      </c>
      <c r="W59" s="1699"/>
      <c r="X59" s="1699"/>
      <c r="Y59" s="1699"/>
      <c r="Z59" s="1686"/>
      <c r="AA59" s="1686"/>
      <c r="AB59" s="1686"/>
      <c r="AC59" s="1686"/>
    </row>
    <row r="60" spans="2:29" ht="13.5" thickBot="1">
      <c r="B60" s="1046"/>
      <c r="C60" s="1045" t="s">
        <v>13</v>
      </c>
      <c r="D60" s="1700" t="s">
        <v>14</v>
      </c>
      <c r="E60" s="1700"/>
      <c r="F60" s="1700"/>
      <c r="G60" s="1700"/>
      <c r="H60" s="1700"/>
      <c r="I60" s="1700"/>
      <c r="J60" s="1043">
        <v>1</v>
      </c>
      <c r="K60" s="1735">
        <v>1</v>
      </c>
      <c r="L60" s="1735"/>
      <c r="M60" s="1735">
        <v>0</v>
      </c>
      <c r="N60" s="1735"/>
      <c r="O60" s="1735"/>
      <c r="P60" s="1735"/>
      <c r="Q60" s="1697">
        <v>392.69749999999999</v>
      </c>
      <c r="R60" s="1697"/>
      <c r="S60" s="1697"/>
      <c r="T60" s="1697"/>
      <c r="U60" s="1697"/>
      <c r="V60" s="1697">
        <v>138.8244</v>
      </c>
      <c r="W60" s="1697"/>
      <c r="X60" s="1697"/>
      <c r="Y60" s="1697"/>
      <c r="Z60" s="1688">
        <v>392.69749999999999</v>
      </c>
      <c r="AA60" s="1688"/>
      <c r="AB60" s="1688"/>
      <c r="AC60" s="1688"/>
    </row>
    <row r="61" spans="2:29" ht="13.5" thickBot="1">
      <c r="B61" s="1674"/>
      <c r="C61" s="1674"/>
      <c r="D61" s="1674"/>
      <c r="E61" s="1674"/>
      <c r="F61" s="1674"/>
      <c r="G61" s="1674"/>
      <c r="H61" s="1674"/>
      <c r="I61" s="1674"/>
      <c r="J61" s="1675" t="s">
        <v>15</v>
      </c>
      <c r="K61" s="1675"/>
      <c r="L61" s="1675"/>
      <c r="M61" s="1675"/>
      <c r="N61" s="1675"/>
      <c r="O61" s="1675"/>
      <c r="P61" s="1675"/>
      <c r="Q61" s="1675"/>
      <c r="R61" s="1675"/>
      <c r="S61" s="1675"/>
      <c r="T61" s="1675"/>
      <c r="U61" s="1675"/>
      <c r="V61" s="1042"/>
      <c r="W61" s="1679">
        <v>392.69749999999999</v>
      </c>
      <c r="X61" s="1679"/>
      <c r="Y61" s="1679"/>
      <c r="Z61" s="1679"/>
      <c r="AA61" s="1679"/>
      <c r="AB61" s="1679"/>
      <c r="AC61" s="1679"/>
    </row>
    <row r="62" spans="2:29" ht="21.75" customHeight="1" thickBot="1">
      <c r="B62" s="1698" t="s">
        <v>16</v>
      </c>
      <c r="C62" s="1698"/>
      <c r="D62" s="1698"/>
      <c r="E62" s="1698"/>
      <c r="F62" s="1698"/>
      <c r="G62" s="1698"/>
      <c r="H62" s="1698"/>
      <c r="I62" s="1698"/>
      <c r="J62" s="1698"/>
      <c r="K62" s="1698"/>
      <c r="L62" s="1699" t="s">
        <v>17</v>
      </c>
      <c r="M62" s="1699"/>
      <c r="N62" s="1699"/>
      <c r="O62" s="1699"/>
      <c r="P62" s="1699" t="s">
        <v>7</v>
      </c>
      <c r="Q62" s="1699"/>
      <c r="R62" s="1699"/>
      <c r="S62" s="1699"/>
      <c r="T62" s="1699"/>
      <c r="U62" s="1699" t="s">
        <v>18</v>
      </c>
      <c r="V62" s="1699"/>
      <c r="W62" s="1699"/>
      <c r="X62" s="1699"/>
      <c r="Y62" s="1699"/>
      <c r="Z62" s="1686" t="s">
        <v>10</v>
      </c>
      <c r="AA62" s="1686"/>
      <c r="AB62" s="1686"/>
      <c r="AC62" s="1686"/>
    </row>
    <row r="63" spans="2:29" ht="13.5" thickBot="1">
      <c r="B63" s="1046"/>
      <c r="C63" s="1045" t="s">
        <v>19</v>
      </c>
      <c r="D63" s="1700" t="s">
        <v>20</v>
      </c>
      <c r="E63" s="1700"/>
      <c r="F63" s="1700"/>
      <c r="G63" s="1700"/>
      <c r="H63" s="1700"/>
      <c r="I63" s="1700"/>
      <c r="J63" s="1700"/>
      <c r="K63" s="1700"/>
      <c r="L63" s="1701">
        <v>0</v>
      </c>
      <c r="M63" s="1701"/>
      <c r="N63" s="1701"/>
      <c r="O63" s="1701"/>
      <c r="P63" s="1701">
        <v>2</v>
      </c>
      <c r="Q63" s="1701"/>
      <c r="R63" s="1701"/>
      <c r="S63" s="1701"/>
      <c r="T63" s="1701"/>
      <c r="U63" s="1697">
        <v>16.656400000000001</v>
      </c>
      <c r="V63" s="1697"/>
      <c r="W63" s="1697"/>
      <c r="X63" s="1697"/>
      <c r="Y63" s="1697"/>
      <c r="Z63" s="1688">
        <v>33.312800000000003</v>
      </c>
      <c r="AA63" s="1688"/>
      <c r="AB63" s="1688"/>
      <c r="AC63" s="1688"/>
    </row>
    <row r="64" spans="2:29" ht="13.5" thickBot="1">
      <c r="B64" s="1674"/>
      <c r="C64" s="1674"/>
      <c r="D64" s="1674"/>
      <c r="E64" s="1674"/>
      <c r="F64" s="1674"/>
      <c r="G64" s="1674"/>
      <c r="H64" s="1674"/>
      <c r="I64" s="1674"/>
      <c r="J64" s="1710" t="s">
        <v>21</v>
      </c>
      <c r="K64" s="1710"/>
      <c r="L64" s="1710"/>
      <c r="M64" s="1710"/>
      <c r="N64" s="1710"/>
      <c r="O64" s="1710"/>
      <c r="P64" s="1710"/>
      <c r="Q64" s="1710"/>
      <c r="R64" s="1710"/>
      <c r="S64" s="1710"/>
      <c r="T64" s="1710"/>
      <c r="U64" s="1710"/>
      <c r="V64" s="1711"/>
      <c r="W64" s="1712">
        <v>33.312800000000003</v>
      </c>
      <c r="X64" s="1712"/>
      <c r="Y64" s="1712"/>
      <c r="Z64" s="1712"/>
      <c r="AA64" s="1712"/>
      <c r="AB64" s="1712"/>
      <c r="AC64" s="1712"/>
    </row>
    <row r="65" spans="2:29" ht="13.5" thickBot="1">
      <c r="B65" s="1674"/>
      <c r="C65" s="1674"/>
      <c r="D65" s="1674"/>
      <c r="E65" s="1674"/>
      <c r="F65" s="1674"/>
      <c r="G65" s="1674"/>
      <c r="H65" s="1674"/>
      <c r="I65" s="1674"/>
      <c r="J65" s="1689" t="s">
        <v>22</v>
      </c>
      <c r="K65" s="1689"/>
      <c r="L65" s="1689"/>
      <c r="M65" s="1689"/>
      <c r="N65" s="1689"/>
      <c r="O65" s="1689"/>
      <c r="P65" s="1689"/>
      <c r="Q65" s="1689"/>
      <c r="R65" s="1689"/>
      <c r="S65" s="1689"/>
      <c r="T65" s="1689"/>
      <c r="U65" s="1689"/>
      <c r="V65" s="1711"/>
      <c r="W65" s="1703">
        <v>426.01029999999997</v>
      </c>
      <c r="X65" s="1703"/>
      <c r="Y65" s="1703"/>
      <c r="Z65" s="1703"/>
      <c r="AA65" s="1703"/>
      <c r="AB65" s="1703"/>
      <c r="AC65" s="1703"/>
    </row>
    <row r="66" spans="2:29" ht="13.5" thickBot="1">
      <c r="B66" s="1674"/>
      <c r="C66" s="1674"/>
      <c r="D66" s="1674"/>
      <c r="E66" s="1674"/>
      <c r="F66" s="1674"/>
      <c r="G66" s="1674"/>
      <c r="H66" s="1674"/>
      <c r="I66" s="1674"/>
      <c r="J66" s="1689" t="s">
        <v>23</v>
      </c>
      <c r="K66" s="1689"/>
      <c r="L66" s="1689"/>
      <c r="M66" s="1689"/>
      <c r="N66" s="1689"/>
      <c r="O66" s="1689"/>
      <c r="P66" s="1689"/>
      <c r="Q66" s="1689"/>
      <c r="R66" s="1689"/>
      <c r="S66" s="1689"/>
      <c r="T66" s="1689"/>
      <c r="U66" s="1689"/>
      <c r="V66" s="1711"/>
      <c r="W66" s="1703">
        <v>51.326500000000003</v>
      </c>
      <c r="X66" s="1703"/>
      <c r="Y66" s="1703"/>
      <c r="Z66" s="1703"/>
      <c r="AA66" s="1703"/>
      <c r="AB66" s="1703"/>
      <c r="AC66" s="1703"/>
    </row>
    <row r="67" spans="2:29" ht="13.5" thickBot="1">
      <c r="B67" s="1674"/>
      <c r="C67" s="1674"/>
      <c r="D67" s="1674"/>
      <c r="E67" s="1674"/>
      <c r="F67" s="1674"/>
      <c r="G67" s="1674"/>
      <c r="H67" s="1674"/>
      <c r="I67" s="1674"/>
      <c r="J67" s="1689" t="s">
        <v>24</v>
      </c>
      <c r="K67" s="1689"/>
      <c r="L67" s="1689"/>
      <c r="M67" s="1689"/>
      <c r="N67" s="1689"/>
      <c r="O67" s="1689"/>
      <c r="P67" s="1689"/>
      <c r="Q67" s="1689"/>
      <c r="R67" s="1689"/>
      <c r="S67" s="1689"/>
      <c r="T67" s="1689"/>
      <c r="U67" s="1689"/>
      <c r="V67" s="1711"/>
      <c r="W67" s="1703">
        <v>0.30026000000000003</v>
      </c>
      <c r="X67" s="1703"/>
      <c r="Y67" s="1703"/>
      <c r="Z67" s="1703"/>
      <c r="AA67" s="1703"/>
      <c r="AB67" s="1703"/>
      <c r="AC67" s="1703"/>
    </row>
    <row r="68" spans="2:29" ht="13.5" thickBot="1">
      <c r="B68" s="1674"/>
      <c r="C68" s="1674"/>
      <c r="D68" s="1674"/>
      <c r="E68" s="1674"/>
      <c r="F68" s="1674"/>
      <c r="G68" s="1674"/>
      <c r="H68" s="1674"/>
      <c r="I68" s="1674"/>
      <c r="J68" s="1704" t="s">
        <v>25</v>
      </c>
      <c r="K68" s="1704"/>
      <c r="L68" s="1704"/>
      <c r="M68" s="1704"/>
      <c r="N68" s="1704"/>
      <c r="O68" s="1704"/>
      <c r="P68" s="1704"/>
      <c r="Q68" s="1704"/>
      <c r="R68" s="1704"/>
      <c r="S68" s="1704"/>
      <c r="T68" s="1704"/>
      <c r="U68" s="1704"/>
      <c r="V68" s="1711"/>
      <c r="W68" s="1705">
        <v>0</v>
      </c>
      <c r="X68" s="1705"/>
      <c r="Y68" s="1705"/>
      <c r="Z68" s="1705"/>
      <c r="AA68" s="1705"/>
      <c r="AB68" s="1705"/>
      <c r="AC68" s="1705"/>
    </row>
    <row r="69" spans="2:29" ht="24.75" customHeight="1" thickBot="1">
      <c r="B69" s="1698" t="s">
        <v>26</v>
      </c>
      <c r="C69" s="1698"/>
      <c r="D69" s="1698"/>
      <c r="E69" s="1698"/>
      <c r="F69" s="1698"/>
      <c r="G69" s="1698"/>
      <c r="H69" s="1698"/>
      <c r="I69" s="1698"/>
      <c r="J69" s="1698"/>
      <c r="K69" s="1698"/>
      <c r="L69" s="1699" t="s">
        <v>7</v>
      </c>
      <c r="M69" s="1699"/>
      <c r="N69" s="1699"/>
      <c r="O69" s="1699"/>
      <c r="P69" s="1699" t="s">
        <v>27</v>
      </c>
      <c r="Q69" s="1699"/>
      <c r="R69" s="1699"/>
      <c r="S69" s="1699"/>
      <c r="T69" s="1699"/>
      <c r="U69" s="1699" t="s">
        <v>28</v>
      </c>
      <c r="V69" s="1699"/>
      <c r="W69" s="1699"/>
      <c r="X69" s="1699"/>
      <c r="Y69" s="1699"/>
      <c r="Z69" s="1686" t="s">
        <v>29</v>
      </c>
      <c r="AA69" s="1686"/>
      <c r="AB69" s="1686"/>
      <c r="AC69" s="1686"/>
    </row>
    <row r="70" spans="2:29" ht="13.5" thickBot="1">
      <c r="B70" s="1674"/>
      <c r="C70" s="1674"/>
      <c r="D70" s="1674"/>
      <c r="E70" s="1674"/>
      <c r="F70" s="1674"/>
      <c r="G70" s="1674"/>
      <c r="H70" s="1674"/>
      <c r="I70" s="1674"/>
      <c r="J70" s="1675" t="s">
        <v>30</v>
      </c>
      <c r="K70" s="1675"/>
      <c r="L70" s="1675"/>
      <c r="M70" s="1675"/>
      <c r="N70" s="1675"/>
      <c r="O70" s="1675"/>
      <c r="P70" s="1675"/>
      <c r="Q70" s="1675"/>
      <c r="R70" s="1675"/>
      <c r="S70" s="1675"/>
      <c r="T70" s="1675"/>
      <c r="U70" s="1675"/>
      <c r="V70" s="1042"/>
      <c r="W70" s="1679">
        <v>0</v>
      </c>
      <c r="X70" s="1679"/>
      <c r="Y70" s="1679"/>
      <c r="Z70" s="1679"/>
      <c r="AA70" s="1679"/>
      <c r="AB70" s="1679"/>
      <c r="AC70" s="1679"/>
    </row>
    <row r="71" spans="2:29" ht="24" customHeight="1" thickBot="1">
      <c r="B71" s="1698" t="s">
        <v>31</v>
      </c>
      <c r="C71" s="1698"/>
      <c r="D71" s="1698"/>
      <c r="E71" s="1698"/>
      <c r="F71" s="1698"/>
      <c r="G71" s="1698"/>
      <c r="H71" s="1698"/>
      <c r="I71" s="1698"/>
      <c r="J71" s="1698"/>
      <c r="K71" s="1698"/>
      <c r="L71" s="1699" t="s">
        <v>7</v>
      </c>
      <c r="M71" s="1699"/>
      <c r="N71" s="1699"/>
      <c r="O71" s="1699"/>
      <c r="P71" s="1699" t="s">
        <v>27</v>
      </c>
      <c r="Q71" s="1699"/>
      <c r="R71" s="1699"/>
      <c r="S71" s="1699"/>
      <c r="T71" s="1699"/>
      <c r="U71" s="1699" t="s">
        <v>28</v>
      </c>
      <c r="V71" s="1699"/>
      <c r="W71" s="1699"/>
      <c r="X71" s="1699"/>
      <c r="Y71" s="1699"/>
      <c r="Z71" s="1686" t="s">
        <v>29</v>
      </c>
      <c r="AA71" s="1686"/>
      <c r="AB71" s="1686"/>
      <c r="AC71" s="1686"/>
    </row>
    <row r="72" spans="2:29" ht="13.5" thickBot="1">
      <c r="B72" s="1674"/>
      <c r="C72" s="1674"/>
      <c r="D72" s="1674"/>
      <c r="E72" s="1674"/>
      <c r="F72" s="1674"/>
      <c r="G72" s="1674"/>
      <c r="H72" s="1674"/>
      <c r="I72" s="1674"/>
      <c r="J72" s="1675" t="s">
        <v>32</v>
      </c>
      <c r="K72" s="1675"/>
      <c r="L72" s="1675"/>
      <c r="M72" s="1675"/>
      <c r="N72" s="1675"/>
      <c r="O72" s="1675"/>
      <c r="P72" s="1675"/>
      <c r="Q72" s="1675"/>
      <c r="R72" s="1675"/>
      <c r="S72" s="1675"/>
      <c r="T72" s="1675"/>
      <c r="U72" s="1675"/>
      <c r="V72" s="1042"/>
      <c r="W72" s="1679">
        <v>0</v>
      </c>
      <c r="X72" s="1679"/>
      <c r="Y72" s="1679"/>
      <c r="Z72" s="1679"/>
      <c r="AA72" s="1679"/>
      <c r="AB72" s="1679"/>
      <c r="AC72" s="1679"/>
    </row>
    <row r="73" spans="2:29" ht="23.25" customHeight="1" thickBot="1">
      <c r="B73" s="1698" t="s">
        <v>33</v>
      </c>
      <c r="C73" s="1698"/>
      <c r="D73" s="1698"/>
      <c r="E73" s="1698"/>
      <c r="F73" s="1698"/>
      <c r="G73" s="1698"/>
      <c r="H73" s="1698"/>
      <c r="I73" s="1698"/>
      <c r="J73" s="1698"/>
      <c r="K73" s="1698"/>
      <c r="L73" s="1699" t="s">
        <v>7</v>
      </c>
      <c r="M73" s="1699"/>
      <c r="N73" s="1699"/>
      <c r="O73" s="1699"/>
      <c r="P73" s="1699" t="s">
        <v>27</v>
      </c>
      <c r="Q73" s="1699"/>
      <c r="R73" s="1699"/>
      <c r="S73" s="1699"/>
      <c r="T73" s="1699"/>
      <c r="U73" s="1699" t="s">
        <v>28</v>
      </c>
      <c r="V73" s="1699"/>
      <c r="W73" s="1699"/>
      <c r="X73" s="1699"/>
      <c r="Y73" s="1699"/>
      <c r="Z73" s="1686" t="s">
        <v>29</v>
      </c>
      <c r="AA73" s="1686"/>
      <c r="AB73" s="1686"/>
      <c r="AC73" s="1686"/>
    </row>
    <row r="74" spans="2:29" ht="13.5" thickBot="1">
      <c r="B74" s="1674"/>
      <c r="C74" s="1674"/>
      <c r="D74" s="1674"/>
      <c r="E74" s="1674"/>
      <c r="F74" s="1674"/>
      <c r="G74" s="1674"/>
      <c r="H74" s="1674"/>
      <c r="I74" s="1674"/>
      <c r="J74" s="1675" t="s">
        <v>34</v>
      </c>
      <c r="K74" s="1675"/>
      <c r="L74" s="1675"/>
      <c r="M74" s="1675"/>
      <c r="N74" s="1675"/>
      <c r="O74" s="1675"/>
      <c r="P74" s="1675"/>
      <c r="Q74" s="1675"/>
      <c r="R74" s="1675"/>
      <c r="S74" s="1675"/>
      <c r="T74" s="1675"/>
      <c r="U74" s="1675"/>
      <c r="V74" s="1042"/>
      <c r="W74" s="1679">
        <v>0</v>
      </c>
      <c r="X74" s="1679"/>
      <c r="Y74" s="1679"/>
      <c r="Z74" s="1679"/>
      <c r="AA74" s="1679"/>
      <c r="AB74" s="1679"/>
      <c r="AC74" s="1679"/>
    </row>
    <row r="75" spans="2:29" ht="20.25" customHeight="1" thickBot="1">
      <c r="B75" s="1748" t="s">
        <v>35</v>
      </c>
      <c r="C75" s="1748"/>
      <c r="D75" s="1748"/>
      <c r="E75" s="1748"/>
      <c r="F75" s="1748"/>
      <c r="G75" s="1069" t="s">
        <v>7</v>
      </c>
      <c r="H75" s="1749" t="s">
        <v>36</v>
      </c>
      <c r="I75" s="1749"/>
      <c r="J75" s="1069" t="s">
        <v>37</v>
      </c>
      <c r="K75" s="1749" t="s">
        <v>38</v>
      </c>
      <c r="L75" s="1749"/>
      <c r="M75" s="1749" t="s">
        <v>39</v>
      </c>
      <c r="N75" s="1749"/>
      <c r="O75" s="1749"/>
      <c r="P75" s="1749"/>
      <c r="Q75" s="1749" t="s">
        <v>40</v>
      </c>
      <c r="R75" s="1749"/>
      <c r="S75" s="1749"/>
      <c r="T75" s="1749"/>
      <c r="U75" s="1749"/>
      <c r="V75" s="1749" t="s">
        <v>41</v>
      </c>
      <c r="W75" s="1749"/>
      <c r="X75" s="1749"/>
      <c r="Y75" s="1749"/>
      <c r="Z75" s="1746" t="s">
        <v>29</v>
      </c>
      <c r="AA75" s="1746"/>
      <c r="AB75" s="1746"/>
      <c r="AC75" s="1746"/>
    </row>
    <row r="76" spans="2:29" ht="13.5" thickBot="1">
      <c r="B76" s="1691"/>
      <c r="C76" s="1691"/>
      <c r="D76" s="1691"/>
      <c r="E76" s="1691"/>
      <c r="F76" s="1691"/>
      <c r="G76" s="1691"/>
      <c r="H76" s="1691"/>
      <c r="I76" s="1691"/>
      <c r="J76" s="1692" t="s">
        <v>42</v>
      </c>
      <c r="K76" s="1692"/>
      <c r="L76" s="1692"/>
      <c r="M76" s="1692"/>
      <c r="N76" s="1692"/>
      <c r="O76" s="1692"/>
      <c r="P76" s="1692"/>
      <c r="Q76" s="1692"/>
      <c r="R76" s="1692"/>
      <c r="S76" s="1692"/>
      <c r="T76" s="1692"/>
      <c r="U76" s="1692"/>
      <c r="V76" s="1039"/>
      <c r="W76" s="1747">
        <v>0</v>
      </c>
      <c r="X76" s="1747"/>
      <c r="Y76" s="1747"/>
      <c r="Z76" s="1747"/>
      <c r="AA76" s="1747"/>
      <c r="AB76" s="1747"/>
      <c r="AC76" s="1747"/>
    </row>
    <row r="77" spans="2:29">
      <c r="B77" s="1690"/>
      <c r="C77" s="1690"/>
      <c r="D77" s="1690"/>
      <c r="E77" s="1690"/>
      <c r="F77" s="1690"/>
      <c r="G77" s="1690"/>
      <c r="H77" s="1690"/>
      <c r="I77" s="1690"/>
      <c r="J77" s="1689" t="s">
        <v>43</v>
      </c>
      <c r="K77" s="1689"/>
      <c r="L77" s="1689"/>
      <c r="M77" s="1689"/>
      <c r="N77" s="1689"/>
      <c r="O77" s="1689"/>
      <c r="P77" s="1689"/>
      <c r="Q77" s="1689"/>
      <c r="R77" s="1689"/>
      <c r="S77" s="1689"/>
      <c r="T77" s="1689"/>
      <c r="U77" s="1689"/>
      <c r="V77" s="1694"/>
      <c r="W77" s="1687">
        <v>51.626800000000003</v>
      </c>
      <c r="X77" s="1687"/>
      <c r="Y77" s="1687"/>
      <c r="Z77" s="1687"/>
      <c r="AA77" s="1687"/>
      <c r="AB77" s="1687"/>
      <c r="AC77" s="1687"/>
    </row>
    <row r="78" spans="2:29">
      <c r="B78" s="1690"/>
      <c r="C78" s="1690"/>
      <c r="D78" s="1690"/>
      <c r="E78" s="1690"/>
      <c r="F78" s="1690"/>
      <c r="G78" s="1690"/>
      <c r="H78" s="1690"/>
      <c r="I78" s="1689" t="s">
        <v>44</v>
      </c>
      <c r="J78" s="1689"/>
      <c r="K78" s="1689"/>
      <c r="L78" s="1689"/>
      <c r="M78" s="1689"/>
      <c r="N78" s="1040"/>
      <c r="O78" s="1682">
        <v>22.78</v>
      </c>
      <c r="P78" s="1682"/>
      <c r="Q78" s="1682"/>
      <c r="R78" s="1040"/>
      <c r="S78" s="1689" t="s">
        <v>45</v>
      </c>
      <c r="T78" s="1689"/>
      <c r="U78" s="1689"/>
      <c r="V78" s="1694"/>
      <c r="W78" s="1687">
        <f>W79-W77</f>
        <v>11.7532</v>
      </c>
      <c r="X78" s="1687"/>
      <c r="Y78" s="1687"/>
      <c r="Z78" s="1687"/>
      <c r="AA78" s="1687"/>
      <c r="AB78" s="1687"/>
      <c r="AC78" s="1687"/>
    </row>
    <row r="79" spans="2:29" ht="13.5" thickBot="1">
      <c r="B79" s="1691"/>
      <c r="C79" s="1691"/>
      <c r="D79" s="1691"/>
      <c r="E79" s="1691"/>
      <c r="F79" s="1691"/>
      <c r="G79" s="1691"/>
      <c r="H79" s="1691"/>
      <c r="I79" s="1691"/>
      <c r="J79" s="1692" t="s">
        <v>46</v>
      </c>
      <c r="K79" s="1692"/>
      <c r="L79" s="1692"/>
      <c r="M79" s="1692"/>
      <c r="N79" s="1692"/>
      <c r="O79" s="1692"/>
      <c r="P79" s="1692"/>
      <c r="Q79" s="1692"/>
      <c r="R79" s="1692"/>
      <c r="S79" s="1692"/>
      <c r="T79" s="1692"/>
      <c r="U79" s="1692"/>
      <c r="V79" s="1695"/>
      <c r="W79" s="1693">
        <f>TRUNC((W77*O78/100)+W77,2)</f>
        <v>63.38</v>
      </c>
      <c r="X79" s="1693"/>
      <c r="Y79" s="1693"/>
      <c r="Z79" s="1693"/>
      <c r="AA79" s="1693"/>
      <c r="AB79" s="1693"/>
      <c r="AC79" s="1693"/>
    </row>
    <row r="80" spans="2:29" ht="13.5" thickBot="1">
      <c r="B80" s="1050"/>
      <c r="C80" s="1068"/>
      <c r="D80" s="1068"/>
      <c r="E80" s="1068"/>
      <c r="F80" s="1068"/>
      <c r="G80" s="1068"/>
      <c r="H80" s="1068"/>
      <c r="I80" s="1068"/>
      <c r="J80" s="1068"/>
      <c r="K80" s="1068"/>
      <c r="L80" s="1068"/>
      <c r="M80" s="1068"/>
      <c r="N80" s="1068"/>
      <c r="O80" s="1068"/>
      <c r="P80" s="1068"/>
      <c r="Q80" s="1068"/>
      <c r="R80" s="1068"/>
      <c r="S80" s="1068"/>
      <c r="T80" s="1068"/>
      <c r="U80" s="1068"/>
      <c r="V80" s="1068"/>
      <c r="W80" s="1068"/>
      <c r="X80" s="1068"/>
      <c r="Y80" s="1068"/>
      <c r="Z80" s="1068"/>
      <c r="AA80" s="1068"/>
      <c r="AB80" s="1068"/>
      <c r="AC80" s="1067"/>
    </row>
    <row r="81" spans="2:29" ht="16.7" customHeight="1" thickBot="1">
      <c r="B81" s="1676" t="s">
        <v>0</v>
      </c>
      <c r="C81" s="1677"/>
      <c r="D81" s="1677"/>
      <c r="E81" s="1677"/>
      <c r="F81" s="1677"/>
      <c r="G81" s="1677"/>
      <c r="H81" s="1677"/>
      <c r="I81" s="1677"/>
      <c r="J81" s="1677"/>
      <c r="K81" s="1677"/>
      <c r="L81" s="1677"/>
      <c r="M81" s="1677"/>
      <c r="N81" s="1677"/>
      <c r="O81" s="1677"/>
      <c r="P81" s="1677"/>
      <c r="Q81" s="1677"/>
      <c r="R81" s="1677"/>
      <c r="S81" s="1677"/>
      <c r="T81" s="1677"/>
      <c r="U81" s="1677"/>
      <c r="V81" s="1677"/>
      <c r="W81" s="1677"/>
      <c r="X81" s="1677"/>
      <c r="Y81" s="1677"/>
      <c r="Z81" s="1677"/>
      <c r="AA81" s="1677"/>
      <c r="AB81" s="1677"/>
      <c r="AC81" s="1678"/>
    </row>
    <row r="82" spans="2:29" ht="13.5" thickBot="1">
      <c r="B82" s="1065"/>
      <c r="C82" s="1725" t="s">
        <v>1</v>
      </c>
      <c r="D82" s="1725"/>
      <c r="E82" s="1726" t="s">
        <v>2057</v>
      </c>
      <c r="F82" s="1726"/>
      <c r="G82" s="1726"/>
      <c r="H82" s="1726"/>
      <c r="I82" s="1726"/>
      <c r="J82" s="1726"/>
      <c r="K82" s="1726"/>
      <c r="L82" s="1726"/>
      <c r="M82" s="1726"/>
      <c r="N82" s="1726"/>
      <c r="O82" s="1064"/>
      <c r="P82" s="1724" t="s">
        <v>1807</v>
      </c>
      <c r="Q82" s="1724"/>
      <c r="R82" s="1724"/>
      <c r="S82" s="1064"/>
      <c r="T82" s="1727" t="s">
        <v>2056</v>
      </c>
      <c r="U82" s="1727"/>
      <c r="V82" s="1727"/>
      <c r="W82" s="1727"/>
      <c r="X82" s="1064"/>
      <c r="Y82" s="1064"/>
      <c r="Z82" s="1064"/>
      <c r="AA82" s="1064"/>
      <c r="AB82" s="1064"/>
      <c r="AC82" s="1063"/>
    </row>
    <row r="83" spans="2:29" ht="17.45" customHeight="1" thickBot="1">
      <c r="B83" s="1062"/>
      <c r="C83" s="1725"/>
      <c r="D83" s="1725"/>
      <c r="E83" s="1726"/>
      <c r="F83" s="1726"/>
      <c r="G83" s="1726"/>
      <c r="H83" s="1726"/>
      <c r="I83" s="1726"/>
      <c r="J83" s="1726"/>
      <c r="K83" s="1726"/>
      <c r="L83" s="1726"/>
      <c r="M83" s="1726"/>
      <c r="N83" s="1726"/>
      <c r="O83" s="1061"/>
      <c r="P83" s="1722" t="s">
        <v>3</v>
      </c>
      <c r="Q83" s="1722"/>
      <c r="R83" s="1722"/>
      <c r="S83" s="1061"/>
      <c r="T83" s="1723">
        <v>221.33</v>
      </c>
      <c r="U83" s="1723"/>
      <c r="V83" s="1723"/>
      <c r="W83" s="1723"/>
      <c r="X83" s="1061"/>
      <c r="Y83" s="1722" t="s">
        <v>4</v>
      </c>
      <c r="Z83" s="1722"/>
      <c r="AA83" s="1061"/>
      <c r="AB83" s="1060" t="s">
        <v>47</v>
      </c>
      <c r="AC83" s="1059"/>
    </row>
    <row r="84" spans="2:29" ht="13.5" thickBot="1">
      <c r="B84" s="1698" t="s">
        <v>6</v>
      </c>
      <c r="C84" s="1698"/>
      <c r="D84" s="1698"/>
      <c r="E84" s="1698"/>
      <c r="F84" s="1698"/>
      <c r="G84" s="1698"/>
      <c r="H84" s="1698"/>
      <c r="I84" s="1698"/>
      <c r="J84" s="1699" t="s">
        <v>7</v>
      </c>
      <c r="K84" s="1699" t="s">
        <v>8</v>
      </c>
      <c r="L84" s="1699"/>
      <c r="M84" s="1699"/>
      <c r="N84" s="1699"/>
      <c r="O84" s="1699"/>
      <c r="P84" s="1699"/>
      <c r="Q84" s="1699" t="s">
        <v>9</v>
      </c>
      <c r="R84" s="1699"/>
      <c r="S84" s="1699"/>
      <c r="T84" s="1699"/>
      <c r="U84" s="1699"/>
      <c r="V84" s="1699"/>
      <c r="W84" s="1699"/>
      <c r="X84" s="1699"/>
      <c r="Y84" s="1699"/>
      <c r="Z84" s="1686" t="s">
        <v>10</v>
      </c>
      <c r="AA84" s="1686"/>
      <c r="AB84" s="1686"/>
      <c r="AC84" s="1686"/>
    </row>
    <row r="85" spans="2:29" ht="13.5" thickBot="1">
      <c r="B85" s="1698"/>
      <c r="C85" s="1698"/>
      <c r="D85" s="1698"/>
      <c r="E85" s="1698"/>
      <c r="F85" s="1698"/>
      <c r="G85" s="1698"/>
      <c r="H85" s="1698"/>
      <c r="I85" s="1698"/>
      <c r="J85" s="1699"/>
      <c r="K85" s="1699" t="s">
        <v>11</v>
      </c>
      <c r="L85" s="1699"/>
      <c r="M85" s="1699" t="s">
        <v>12</v>
      </c>
      <c r="N85" s="1699"/>
      <c r="O85" s="1699"/>
      <c r="P85" s="1699"/>
      <c r="Q85" s="1699" t="s">
        <v>11</v>
      </c>
      <c r="R85" s="1699"/>
      <c r="S85" s="1699"/>
      <c r="T85" s="1699"/>
      <c r="U85" s="1699"/>
      <c r="V85" s="1699" t="s">
        <v>12</v>
      </c>
      <c r="W85" s="1699"/>
      <c r="X85" s="1699"/>
      <c r="Y85" s="1699"/>
      <c r="Z85" s="1686"/>
      <c r="AA85" s="1686"/>
      <c r="AB85" s="1686"/>
      <c r="AC85" s="1686"/>
    </row>
    <row r="86" spans="2:29" ht="18.75" customHeight="1" thickBot="1">
      <c r="B86" s="1046"/>
      <c r="C86" s="1045" t="s">
        <v>48</v>
      </c>
      <c r="D86" s="1696" t="s">
        <v>2046</v>
      </c>
      <c r="E86" s="1696"/>
      <c r="F86" s="1696"/>
      <c r="G86" s="1696"/>
      <c r="H86" s="1696"/>
      <c r="I86" s="1696"/>
      <c r="J86" s="1043">
        <v>1</v>
      </c>
      <c r="K86" s="1735">
        <v>1</v>
      </c>
      <c r="L86" s="1735"/>
      <c r="M86" s="1735">
        <v>0</v>
      </c>
      <c r="N86" s="1735"/>
      <c r="O86" s="1735"/>
      <c r="P86" s="1735"/>
      <c r="Q86" s="1697">
        <v>190.54390000000001</v>
      </c>
      <c r="R86" s="1697"/>
      <c r="S86" s="1697"/>
      <c r="T86" s="1697"/>
      <c r="U86" s="1697"/>
      <c r="V86" s="1697">
        <v>87.933300000000003</v>
      </c>
      <c r="W86" s="1697"/>
      <c r="X86" s="1697"/>
      <c r="Y86" s="1697"/>
      <c r="Z86" s="1688">
        <v>190.54390000000001</v>
      </c>
      <c r="AA86" s="1688"/>
      <c r="AB86" s="1688"/>
      <c r="AC86" s="1688"/>
    </row>
    <row r="87" spans="2:29" ht="13.5" thickBot="1">
      <c r="B87" s="1674"/>
      <c r="C87" s="1674"/>
      <c r="D87" s="1674"/>
      <c r="E87" s="1674"/>
      <c r="F87" s="1674"/>
      <c r="G87" s="1674"/>
      <c r="H87" s="1674"/>
      <c r="I87" s="1674"/>
      <c r="J87" s="1675" t="s">
        <v>15</v>
      </c>
      <c r="K87" s="1675"/>
      <c r="L87" s="1675"/>
      <c r="M87" s="1675"/>
      <c r="N87" s="1675"/>
      <c r="O87" s="1675"/>
      <c r="P87" s="1675"/>
      <c r="Q87" s="1675"/>
      <c r="R87" s="1675"/>
      <c r="S87" s="1675"/>
      <c r="T87" s="1675"/>
      <c r="U87" s="1675"/>
      <c r="V87" s="1042"/>
      <c r="W87" s="1679">
        <v>190.54390000000001</v>
      </c>
      <c r="X87" s="1679"/>
      <c r="Y87" s="1679"/>
      <c r="Z87" s="1679"/>
      <c r="AA87" s="1679"/>
      <c r="AB87" s="1679"/>
      <c r="AC87" s="1679"/>
    </row>
    <row r="88" spans="2:29" ht="21" customHeight="1" thickBot="1">
      <c r="B88" s="1698" t="s">
        <v>16</v>
      </c>
      <c r="C88" s="1698"/>
      <c r="D88" s="1698"/>
      <c r="E88" s="1698"/>
      <c r="F88" s="1698"/>
      <c r="G88" s="1698"/>
      <c r="H88" s="1698"/>
      <c r="I88" s="1698"/>
      <c r="J88" s="1698"/>
      <c r="K88" s="1698"/>
      <c r="L88" s="1699" t="s">
        <v>17</v>
      </c>
      <c r="M88" s="1699"/>
      <c r="N88" s="1699"/>
      <c r="O88" s="1699"/>
      <c r="P88" s="1699" t="s">
        <v>7</v>
      </c>
      <c r="Q88" s="1699"/>
      <c r="R88" s="1699"/>
      <c r="S88" s="1699"/>
      <c r="T88" s="1699"/>
      <c r="U88" s="1699" t="s">
        <v>18</v>
      </c>
      <c r="V88" s="1699"/>
      <c r="W88" s="1699"/>
      <c r="X88" s="1699"/>
      <c r="Y88" s="1699"/>
      <c r="Z88" s="1686" t="s">
        <v>10</v>
      </c>
      <c r="AA88" s="1686"/>
      <c r="AB88" s="1686"/>
      <c r="AC88" s="1686"/>
    </row>
    <row r="89" spans="2:29" ht="13.5" thickBot="1">
      <c r="B89" s="1046"/>
      <c r="C89" s="1045" t="s">
        <v>19</v>
      </c>
      <c r="D89" s="1700" t="s">
        <v>20</v>
      </c>
      <c r="E89" s="1700"/>
      <c r="F89" s="1700"/>
      <c r="G89" s="1700"/>
      <c r="H89" s="1700"/>
      <c r="I89" s="1700"/>
      <c r="J89" s="1700"/>
      <c r="K89" s="1700"/>
      <c r="L89" s="1701">
        <v>0</v>
      </c>
      <c r="M89" s="1701"/>
      <c r="N89" s="1701"/>
      <c r="O89" s="1701"/>
      <c r="P89" s="1701">
        <v>1</v>
      </c>
      <c r="Q89" s="1701"/>
      <c r="R89" s="1701"/>
      <c r="S89" s="1701"/>
      <c r="T89" s="1701"/>
      <c r="U89" s="1697">
        <v>16.656400000000001</v>
      </c>
      <c r="V89" s="1697"/>
      <c r="W89" s="1697"/>
      <c r="X89" s="1697"/>
      <c r="Y89" s="1697"/>
      <c r="Z89" s="1688">
        <v>16.656400000000001</v>
      </c>
      <c r="AA89" s="1688"/>
      <c r="AB89" s="1688"/>
      <c r="AC89" s="1688"/>
    </row>
    <row r="90" spans="2:29" ht="13.5" thickBot="1">
      <c r="B90" s="1674"/>
      <c r="C90" s="1674"/>
      <c r="D90" s="1674"/>
      <c r="E90" s="1674"/>
      <c r="F90" s="1674"/>
      <c r="G90" s="1674"/>
      <c r="H90" s="1674"/>
      <c r="I90" s="1674"/>
      <c r="J90" s="1710" t="s">
        <v>21</v>
      </c>
      <c r="K90" s="1710"/>
      <c r="L90" s="1710"/>
      <c r="M90" s="1710"/>
      <c r="N90" s="1710"/>
      <c r="O90" s="1710"/>
      <c r="P90" s="1710"/>
      <c r="Q90" s="1710"/>
      <c r="R90" s="1710"/>
      <c r="S90" s="1710"/>
      <c r="T90" s="1710"/>
      <c r="U90" s="1710"/>
      <c r="V90" s="1711"/>
      <c r="W90" s="1712">
        <v>16.656400000000001</v>
      </c>
      <c r="X90" s="1712"/>
      <c r="Y90" s="1712"/>
      <c r="Z90" s="1712"/>
      <c r="AA90" s="1712"/>
      <c r="AB90" s="1712"/>
      <c r="AC90" s="1712"/>
    </row>
    <row r="91" spans="2:29" ht="13.5" thickBot="1">
      <c r="B91" s="1674"/>
      <c r="C91" s="1674"/>
      <c r="D91" s="1674"/>
      <c r="E91" s="1674"/>
      <c r="F91" s="1674"/>
      <c r="G91" s="1674"/>
      <c r="H91" s="1674"/>
      <c r="I91" s="1674"/>
      <c r="J91" s="1689" t="s">
        <v>22</v>
      </c>
      <c r="K91" s="1689"/>
      <c r="L91" s="1689"/>
      <c r="M91" s="1689"/>
      <c r="N91" s="1689"/>
      <c r="O91" s="1689"/>
      <c r="P91" s="1689"/>
      <c r="Q91" s="1689"/>
      <c r="R91" s="1689"/>
      <c r="S91" s="1689"/>
      <c r="T91" s="1689"/>
      <c r="U91" s="1689"/>
      <c r="V91" s="1711"/>
      <c r="W91" s="1703">
        <v>207.2003</v>
      </c>
      <c r="X91" s="1703"/>
      <c r="Y91" s="1703"/>
      <c r="Z91" s="1703"/>
      <c r="AA91" s="1703"/>
      <c r="AB91" s="1703"/>
      <c r="AC91" s="1703"/>
    </row>
    <row r="92" spans="2:29" ht="13.5" thickBot="1">
      <c r="B92" s="1674"/>
      <c r="C92" s="1674"/>
      <c r="D92" s="1674"/>
      <c r="E92" s="1674"/>
      <c r="F92" s="1674"/>
      <c r="G92" s="1674"/>
      <c r="H92" s="1674"/>
      <c r="I92" s="1674"/>
      <c r="J92" s="1689" t="s">
        <v>23</v>
      </c>
      <c r="K92" s="1689"/>
      <c r="L92" s="1689"/>
      <c r="M92" s="1689"/>
      <c r="N92" s="1689"/>
      <c r="O92" s="1689"/>
      <c r="P92" s="1689"/>
      <c r="Q92" s="1689"/>
      <c r="R92" s="1689"/>
      <c r="S92" s="1689"/>
      <c r="T92" s="1689"/>
      <c r="U92" s="1689"/>
      <c r="V92" s="1711"/>
      <c r="W92" s="1703">
        <v>0.93620000000000003</v>
      </c>
      <c r="X92" s="1703"/>
      <c r="Y92" s="1703"/>
      <c r="Z92" s="1703"/>
      <c r="AA92" s="1703"/>
      <c r="AB92" s="1703"/>
      <c r="AC92" s="1703"/>
    </row>
    <row r="93" spans="2:29" ht="13.5" thickBot="1">
      <c r="B93" s="1674"/>
      <c r="C93" s="1674"/>
      <c r="D93" s="1674"/>
      <c r="E93" s="1674"/>
      <c r="F93" s="1674"/>
      <c r="G93" s="1674"/>
      <c r="H93" s="1674"/>
      <c r="I93" s="1674"/>
      <c r="J93" s="1689" t="s">
        <v>24</v>
      </c>
      <c r="K93" s="1689"/>
      <c r="L93" s="1689"/>
      <c r="M93" s="1689"/>
      <c r="N93" s="1689"/>
      <c r="O93" s="1689"/>
      <c r="P93" s="1689"/>
      <c r="Q93" s="1689"/>
      <c r="R93" s="1689"/>
      <c r="S93" s="1689"/>
      <c r="T93" s="1689"/>
      <c r="U93" s="1689"/>
      <c r="V93" s="1711"/>
      <c r="W93" s="1703">
        <v>3.2899999999999999E-2</v>
      </c>
      <c r="X93" s="1703"/>
      <c r="Y93" s="1703"/>
      <c r="Z93" s="1703"/>
      <c r="AA93" s="1703"/>
      <c r="AB93" s="1703"/>
      <c r="AC93" s="1703"/>
    </row>
    <row r="94" spans="2:29" ht="13.5" thickBot="1">
      <c r="B94" s="1674"/>
      <c r="C94" s="1674"/>
      <c r="D94" s="1674"/>
      <c r="E94" s="1674"/>
      <c r="F94" s="1674"/>
      <c r="G94" s="1674"/>
      <c r="H94" s="1674"/>
      <c r="I94" s="1674"/>
      <c r="J94" s="1704" t="s">
        <v>25</v>
      </c>
      <c r="K94" s="1704"/>
      <c r="L94" s="1704"/>
      <c r="M94" s="1704"/>
      <c r="N94" s="1704"/>
      <c r="O94" s="1704"/>
      <c r="P94" s="1704"/>
      <c r="Q94" s="1704"/>
      <c r="R94" s="1704"/>
      <c r="S94" s="1704"/>
      <c r="T94" s="1704"/>
      <c r="U94" s="1704"/>
      <c r="V94" s="1711"/>
      <c r="W94" s="1705">
        <v>0</v>
      </c>
      <c r="X94" s="1705"/>
      <c r="Y94" s="1705"/>
      <c r="Z94" s="1705"/>
      <c r="AA94" s="1705"/>
      <c r="AB94" s="1705"/>
      <c r="AC94" s="1705"/>
    </row>
    <row r="95" spans="2:29" ht="22.5" customHeight="1" thickBot="1">
      <c r="B95" s="1698" t="s">
        <v>26</v>
      </c>
      <c r="C95" s="1698"/>
      <c r="D95" s="1698"/>
      <c r="E95" s="1698"/>
      <c r="F95" s="1698"/>
      <c r="G95" s="1698"/>
      <c r="H95" s="1698"/>
      <c r="I95" s="1698"/>
      <c r="J95" s="1698"/>
      <c r="K95" s="1698"/>
      <c r="L95" s="1699" t="s">
        <v>7</v>
      </c>
      <c r="M95" s="1699"/>
      <c r="N95" s="1699"/>
      <c r="O95" s="1699"/>
      <c r="P95" s="1699" t="s">
        <v>27</v>
      </c>
      <c r="Q95" s="1699"/>
      <c r="R95" s="1699"/>
      <c r="S95" s="1699"/>
      <c r="T95" s="1699"/>
      <c r="U95" s="1699" t="s">
        <v>28</v>
      </c>
      <c r="V95" s="1699"/>
      <c r="W95" s="1699"/>
      <c r="X95" s="1699"/>
      <c r="Y95" s="1699"/>
      <c r="Z95" s="1686" t="s">
        <v>29</v>
      </c>
      <c r="AA95" s="1686"/>
      <c r="AB95" s="1686"/>
      <c r="AC95" s="1686"/>
    </row>
    <row r="96" spans="2:29" ht="13.5" thickBot="1">
      <c r="B96" s="1674"/>
      <c r="C96" s="1674"/>
      <c r="D96" s="1674"/>
      <c r="E96" s="1674"/>
      <c r="F96" s="1674"/>
      <c r="G96" s="1674"/>
      <c r="H96" s="1674"/>
      <c r="I96" s="1674"/>
      <c r="J96" s="1675" t="s">
        <v>30</v>
      </c>
      <c r="K96" s="1675"/>
      <c r="L96" s="1675"/>
      <c r="M96" s="1675"/>
      <c r="N96" s="1675"/>
      <c r="O96" s="1675"/>
      <c r="P96" s="1675"/>
      <c r="Q96" s="1675"/>
      <c r="R96" s="1675"/>
      <c r="S96" s="1675"/>
      <c r="T96" s="1675"/>
      <c r="U96" s="1675"/>
      <c r="V96" s="1042"/>
      <c r="W96" s="1679">
        <v>0</v>
      </c>
      <c r="X96" s="1679"/>
      <c r="Y96" s="1679"/>
      <c r="Z96" s="1679"/>
      <c r="AA96" s="1679"/>
      <c r="AB96" s="1679"/>
      <c r="AC96" s="1679"/>
    </row>
    <row r="97" spans="2:29" ht="20.25" customHeight="1" thickBot="1">
      <c r="B97" s="1698" t="s">
        <v>31</v>
      </c>
      <c r="C97" s="1698"/>
      <c r="D97" s="1698"/>
      <c r="E97" s="1698"/>
      <c r="F97" s="1698"/>
      <c r="G97" s="1698"/>
      <c r="H97" s="1698"/>
      <c r="I97" s="1698"/>
      <c r="J97" s="1698"/>
      <c r="K97" s="1698"/>
      <c r="L97" s="1699" t="s">
        <v>7</v>
      </c>
      <c r="M97" s="1699"/>
      <c r="N97" s="1699"/>
      <c r="O97" s="1699"/>
      <c r="P97" s="1699" t="s">
        <v>27</v>
      </c>
      <c r="Q97" s="1699"/>
      <c r="R97" s="1699"/>
      <c r="S97" s="1699"/>
      <c r="T97" s="1699"/>
      <c r="U97" s="1699" t="s">
        <v>28</v>
      </c>
      <c r="V97" s="1699"/>
      <c r="W97" s="1699"/>
      <c r="X97" s="1699"/>
      <c r="Y97" s="1699"/>
      <c r="Z97" s="1686" t="s">
        <v>29</v>
      </c>
      <c r="AA97" s="1686"/>
      <c r="AB97" s="1686"/>
      <c r="AC97" s="1686"/>
    </row>
    <row r="98" spans="2:29" ht="13.5" thickBot="1">
      <c r="B98" s="1674"/>
      <c r="C98" s="1674"/>
      <c r="D98" s="1674"/>
      <c r="E98" s="1674"/>
      <c r="F98" s="1674"/>
      <c r="G98" s="1674"/>
      <c r="H98" s="1674"/>
      <c r="I98" s="1674"/>
      <c r="J98" s="1675" t="s">
        <v>32</v>
      </c>
      <c r="K98" s="1675"/>
      <c r="L98" s="1675"/>
      <c r="M98" s="1675"/>
      <c r="N98" s="1675"/>
      <c r="O98" s="1675"/>
      <c r="P98" s="1675"/>
      <c r="Q98" s="1675"/>
      <c r="R98" s="1675"/>
      <c r="S98" s="1675"/>
      <c r="T98" s="1675"/>
      <c r="U98" s="1675"/>
      <c r="V98" s="1042"/>
      <c r="W98" s="1679">
        <v>0</v>
      </c>
      <c r="X98" s="1679"/>
      <c r="Y98" s="1679"/>
      <c r="Z98" s="1679"/>
      <c r="AA98" s="1679"/>
      <c r="AB98" s="1679"/>
      <c r="AC98" s="1679"/>
    </row>
    <row r="99" spans="2:29" ht="22.5" customHeight="1" thickBot="1">
      <c r="B99" s="1698" t="s">
        <v>33</v>
      </c>
      <c r="C99" s="1698"/>
      <c r="D99" s="1698"/>
      <c r="E99" s="1698"/>
      <c r="F99" s="1698"/>
      <c r="G99" s="1698"/>
      <c r="H99" s="1698"/>
      <c r="I99" s="1698"/>
      <c r="J99" s="1698"/>
      <c r="K99" s="1698"/>
      <c r="L99" s="1699" t="s">
        <v>7</v>
      </c>
      <c r="M99" s="1699"/>
      <c r="N99" s="1699"/>
      <c r="O99" s="1699"/>
      <c r="P99" s="1699" t="s">
        <v>27</v>
      </c>
      <c r="Q99" s="1699"/>
      <c r="R99" s="1699"/>
      <c r="S99" s="1699"/>
      <c r="T99" s="1699"/>
      <c r="U99" s="1699" t="s">
        <v>28</v>
      </c>
      <c r="V99" s="1699"/>
      <c r="W99" s="1699"/>
      <c r="X99" s="1699"/>
      <c r="Y99" s="1699"/>
      <c r="Z99" s="1686" t="s">
        <v>29</v>
      </c>
      <c r="AA99" s="1686"/>
      <c r="AB99" s="1686"/>
      <c r="AC99" s="1686"/>
    </row>
    <row r="100" spans="2:29" ht="13.5" thickBot="1">
      <c r="B100" s="1674"/>
      <c r="C100" s="1674"/>
      <c r="D100" s="1674"/>
      <c r="E100" s="1674"/>
      <c r="F100" s="1674"/>
      <c r="G100" s="1674"/>
      <c r="H100" s="1674"/>
      <c r="I100" s="1674"/>
      <c r="J100" s="1675" t="s">
        <v>34</v>
      </c>
      <c r="K100" s="1675"/>
      <c r="L100" s="1675"/>
      <c r="M100" s="1675"/>
      <c r="N100" s="1675"/>
      <c r="O100" s="1675"/>
      <c r="P100" s="1675"/>
      <c r="Q100" s="1675"/>
      <c r="R100" s="1675"/>
      <c r="S100" s="1675"/>
      <c r="T100" s="1675"/>
      <c r="U100" s="1675"/>
      <c r="V100" s="1042"/>
      <c r="W100" s="1679">
        <v>0</v>
      </c>
      <c r="X100" s="1679"/>
      <c r="Y100" s="1679"/>
      <c r="Z100" s="1679"/>
      <c r="AA100" s="1679"/>
      <c r="AB100" s="1679"/>
      <c r="AC100" s="1679"/>
    </row>
    <row r="101" spans="2:29" ht="21" customHeight="1" thickBot="1">
      <c r="B101" s="1698" t="s">
        <v>35</v>
      </c>
      <c r="C101" s="1698"/>
      <c r="D101" s="1698"/>
      <c r="E101" s="1698"/>
      <c r="F101" s="1698"/>
      <c r="G101" s="1047" t="s">
        <v>7</v>
      </c>
      <c r="H101" s="1699" t="s">
        <v>36</v>
      </c>
      <c r="I101" s="1699"/>
      <c r="J101" s="1047" t="s">
        <v>37</v>
      </c>
      <c r="K101" s="1699" t="s">
        <v>38</v>
      </c>
      <c r="L101" s="1699"/>
      <c r="M101" s="1699" t="s">
        <v>39</v>
      </c>
      <c r="N101" s="1699"/>
      <c r="O101" s="1699"/>
      <c r="P101" s="1699"/>
      <c r="Q101" s="1699" t="s">
        <v>40</v>
      </c>
      <c r="R101" s="1699"/>
      <c r="S101" s="1699"/>
      <c r="T101" s="1699"/>
      <c r="U101" s="1699"/>
      <c r="V101" s="1699" t="s">
        <v>41</v>
      </c>
      <c r="W101" s="1699"/>
      <c r="X101" s="1699"/>
      <c r="Y101" s="1699"/>
      <c r="Z101" s="1686" t="s">
        <v>29</v>
      </c>
      <c r="AA101" s="1686"/>
      <c r="AB101" s="1686"/>
      <c r="AC101" s="1686"/>
    </row>
    <row r="102" spans="2:29" ht="13.5" thickBot="1">
      <c r="B102" s="1674"/>
      <c r="C102" s="1674"/>
      <c r="D102" s="1674"/>
      <c r="E102" s="1674"/>
      <c r="F102" s="1674"/>
      <c r="G102" s="1674"/>
      <c r="H102" s="1674"/>
      <c r="I102" s="1674"/>
      <c r="J102" s="1675" t="s">
        <v>42</v>
      </c>
      <c r="K102" s="1675"/>
      <c r="L102" s="1675"/>
      <c r="M102" s="1675"/>
      <c r="N102" s="1675"/>
      <c r="O102" s="1675"/>
      <c r="P102" s="1675"/>
      <c r="Q102" s="1675"/>
      <c r="R102" s="1675"/>
      <c r="S102" s="1675"/>
      <c r="T102" s="1675"/>
      <c r="U102" s="1675"/>
      <c r="V102" s="1042"/>
      <c r="W102" s="1679">
        <v>0</v>
      </c>
      <c r="X102" s="1679"/>
      <c r="Y102" s="1679"/>
      <c r="Z102" s="1679"/>
      <c r="AA102" s="1679"/>
      <c r="AB102" s="1679"/>
      <c r="AC102" s="1679"/>
    </row>
    <row r="103" spans="2:29">
      <c r="B103" s="1738"/>
      <c r="C103" s="1738"/>
      <c r="D103" s="1738"/>
      <c r="E103" s="1738"/>
      <c r="F103" s="1738"/>
      <c r="G103" s="1738"/>
      <c r="H103" s="1738"/>
      <c r="I103" s="1738"/>
      <c r="J103" s="1710" t="s">
        <v>43</v>
      </c>
      <c r="K103" s="1710"/>
      <c r="L103" s="1710"/>
      <c r="M103" s="1710"/>
      <c r="N103" s="1710"/>
      <c r="O103" s="1710"/>
      <c r="P103" s="1710"/>
      <c r="Q103" s="1710"/>
      <c r="R103" s="1710"/>
      <c r="S103" s="1710"/>
      <c r="T103" s="1710"/>
      <c r="U103" s="1710"/>
      <c r="V103" s="1739"/>
      <c r="W103" s="1740">
        <v>0.96909999999999996</v>
      </c>
      <c r="X103" s="1740"/>
      <c r="Y103" s="1740"/>
      <c r="Z103" s="1740"/>
      <c r="AA103" s="1740"/>
      <c r="AB103" s="1740"/>
      <c r="AC103" s="1740"/>
    </row>
    <row r="104" spans="2:29">
      <c r="B104" s="1690"/>
      <c r="C104" s="1690"/>
      <c r="D104" s="1690"/>
      <c r="E104" s="1690"/>
      <c r="F104" s="1690"/>
      <c r="G104" s="1690"/>
      <c r="H104" s="1690"/>
      <c r="I104" s="1689" t="s">
        <v>44</v>
      </c>
      <c r="J104" s="1689"/>
      <c r="K104" s="1689"/>
      <c r="L104" s="1689"/>
      <c r="M104" s="1689"/>
      <c r="N104" s="1040"/>
      <c r="O104" s="1682">
        <v>22.78</v>
      </c>
      <c r="P104" s="1682"/>
      <c r="Q104" s="1682"/>
      <c r="R104" s="1040"/>
      <c r="S104" s="1689" t="s">
        <v>45</v>
      </c>
      <c r="T104" s="1689"/>
      <c r="U104" s="1689"/>
      <c r="V104" s="1694"/>
      <c r="W104" s="1687">
        <f>W105-W103</f>
        <v>0.21089999999999998</v>
      </c>
      <c r="X104" s="1687"/>
      <c r="Y104" s="1687"/>
      <c r="Z104" s="1687"/>
      <c r="AA104" s="1687"/>
      <c r="AB104" s="1687"/>
      <c r="AC104" s="1687"/>
    </row>
    <row r="105" spans="2:29" ht="13.5" thickBot="1">
      <c r="B105" s="1691"/>
      <c r="C105" s="1691"/>
      <c r="D105" s="1691"/>
      <c r="E105" s="1691"/>
      <c r="F105" s="1691"/>
      <c r="G105" s="1691"/>
      <c r="H105" s="1691"/>
      <c r="I105" s="1691"/>
      <c r="J105" s="1692" t="s">
        <v>46</v>
      </c>
      <c r="K105" s="1692"/>
      <c r="L105" s="1692"/>
      <c r="M105" s="1692"/>
      <c r="N105" s="1692"/>
      <c r="O105" s="1692"/>
      <c r="P105" s="1692"/>
      <c r="Q105" s="1692"/>
      <c r="R105" s="1692"/>
      <c r="S105" s="1692"/>
      <c r="T105" s="1692"/>
      <c r="U105" s="1692"/>
      <c r="V105" s="1695"/>
      <c r="W105" s="1693">
        <f>TRUNC((W103*O104/100)+W103,2)</f>
        <v>1.18</v>
      </c>
      <c r="X105" s="1693"/>
      <c r="Y105" s="1693"/>
      <c r="Z105" s="1693"/>
      <c r="AA105" s="1693"/>
      <c r="AB105" s="1693"/>
      <c r="AC105" s="1693"/>
    </row>
    <row r="106" spans="2:29" ht="12" customHeight="1" thickBot="1">
      <c r="B106" s="1681"/>
      <c r="C106" s="1681"/>
      <c r="D106" s="1681"/>
      <c r="E106" s="1681"/>
      <c r="F106" s="1681"/>
      <c r="G106" s="1681"/>
      <c r="H106" s="1681"/>
      <c r="I106" s="1681"/>
      <c r="J106" s="1681"/>
      <c r="K106" s="1681"/>
      <c r="L106" s="1681"/>
      <c r="M106" s="1681"/>
      <c r="N106" s="1681"/>
      <c r="O106" s="1681"/>
      <c r="P106" s="1681"/>
      <c r="Q106" s="1681"/>
      <c r="R106" s="1681"/>
      <c r="S106" s="1681"/>
      <c r="T106" s="1681"/>
      <c r="U106" s="1681"/>
      <c r="V106" s="1681"/>
      <c r="W106" s="1681"/>
      <c r="X106" s="1681"/>
      <c r="Y106" s="1681"/>
      <c r="Z106" s="1681"/>
      <c r="AA106" s="1681"/>
      <c r="AB106" s="1681"/>
      <c r="AC106" s="1681"/>
    </row>
    <row r="107" spans="2:29" ht="17.45" customHeight="1" thickBot="1">
      <c r="B107" s="1676" t="s">
        <v>0</v>
      </c>
      <c r="C107" s="1677"/>
      <c r="D107" s="1677"/>
      <c r="E107" s="1677"/>
      <c r="F107" s="1677"/>
      <c r="G107" s="1677"/>
      <c r="H107" s="1677"/>
      <c r="I107" s="1677"/>
      <c r="J107" s="1677"/>
      <c r="K107" s="1677"/>
      <c r="L107" s="1677"/>
      <c r="M107" s="1677"/>
      <c r="N107" s="1677"/>
      <c r="O107" s="1677"/>
      <c r="P107" s="1677"/>
      <c r="Q107" s="1677"/>
      <c r="R107" s="1677"/>
      <c r="S107" s="1677"/>
      <c r="T107" s="1677"/>
      <c r="U107" s="1677"/>
      <c r="V107" s="1677"/>
      <c r="W107" s="1677"/>
      <c r="X107" s="1677"/>
      <c r="Y107" s="1677"/>
      <c r="Z107" s="1677"/>
      <c r="AA107" s="1677"/>
      <c r="AB107" s="1677"/>
      <c r="AC107" s="1678"/>
    </row>
    <row r="108" spans="2:29" ht="13.5" thickBot="1">
      <c r="B108" s="1065"/>
      <c r="C108" s="1725" t="s">
        <v>1</v>
      </c>
      <c r="D108" s="1725"/>
      <c r="E108" s="1726" t="s">
        <v>2055</v>
      </c>
      <c r="F108" s="1726"/>
      <c r="G108" s="1726"/>
      <c r="H108" s="1726"/>
      <c r="I108" s="1726"/>
      <c r="J108" s="1726"/>
      <c r="K108" s="1726"/>
      <c r="L108" s="1726"/>
      <c r="M108" s="1726"/>
      <c r="N108" s="1726"/>
      <c r="O108" s="1064"/>
      <c r="P108" s="1724" t="s">
        <v>1807</v>
      </c>
      <c r="Q108" s="1724"/>
      <c r="R108" s="1724"/>
      <c r="S108" s="1064"/>
      <c r="T108" s="1727" t="s">
        <v>2054</v>
      </c>
      <c r="U108" s="1727"/>
      <c r="V108" s="1727"/>
      <c r="W108" s="1727"/>
      <c r="X108" s="1064"/>
      <c r="Y108" s="1064"/>
      <c r="Z108" s="1064"/>
      <c r="AA108" s="1064"/>
      <c r="AB108" s="1064"/>
      <c r="AC108" s="1063"/>
    </row>
    <row r="109" spans="2:29" ht="13.5" thickBot="1">
      <c r="B109" s="1062"/>
      <c r="C109" s="1725"/>
      <c r="D109" s="1725"/>
      <c r="E109" s="1726"/>
      <c r="F109" s="1726"/>
      <c r="G109" s="1726"/>
      <c r="H109" s="1726"/>
      <c r="I109" s="1726"/>
      <c r="J109" s="1726"/>
      <c r="K109" s="1726"/>
      <c r="L109" s="1726"/>
      <c r="M109" s="1726"/>
      <c r="N109" s="1726"/>
      <c r="O109" s="1061"/>
      <c r="P109" s="1722" t="s">
        <v>3</v>
      </c>
      <c r="Q109" s="1722"/>
      <c r="R109" s="1722"/>
      <c r="S109" s="1061"/>
      <c r="T109" s="1723">
        <v>348.6</v>
      </c>
      <c r="U109" s="1723"/>
      <c r="V109" s="1723"/>
      <c r="W109" s="1723"/>
      <c r="X109" s="1061"/>
      <c r="Y109" s="1722" t="s">
        <v>4</v>
      </c>
      <c r="Z109" s="1722"/>
      <c r="AA109" s="1061"/>
      <c r="AB109" s="1060" t="s">
        <v>83</v>
      </c>
      <c r="AC109" s="1059"/>
    </row>
    <row r="110" spans="2:29" ht="13.5" thickBot="1">
      <c r="B110" s="1698" t="s">
        <v>6</v>
      </c>
      <c r="C110" s="1698"/>
      <c r="D110" s="1698"/>
      <c r="E110" s="1698"/>
      <c r="F110" s="1698"/>
      <c r="G110" s="1698"/>
      <c r="H110" s="1698"/>
      <c r="I110" s="1698"/>
      <c r="J110" s="1699" t="s">
        <v>7</v>
      </c>
      <c r="K110" s="1699" t="s">
        <v>8</v>
      </c>
      <c r="L110" s="1699"/>
      <c r="M110" s="1699"/>
      <c r="N110" s="1699"/>
      <c r="O110" s="1699"/>
      <c r="P110" s="1699"/>
      <c r="Q110" s="1699" t="s">
        <v>9</v>
      </c>
      <c r="R110" s="1699"/>
      <c r="S110" s="1699"/>
      <c r="T110" s="1699"/>
      <c r="U110" s="1699"/>
      <c r="V110" s="1699"/>
      <c r="W110" s="1699"/>
      <c r="X110" s="1699"/>
      <c r="Y110" s="1699"/>
      <c r="Z110" s="1686" t="s">
        <v>10</v>
      </c>
      <c r="AA110" s="1686"/>
      <c r="AB110" s="1686"/>
      <c r="AC110" s="1686"/>
    </row>
    <row r="111" spans="2:29" ht="13.5" thickBot="1">
      <c r="B111" s="1698"/>
      <c r="C111" s="1698"/>
      <c r="D111" s="1698"/>
      <c r="E111" s="1698"/>
      <c r="F111" s="1698"/>
      <c r="G111" s="1698"/>
      <c r="H111" s="1698"/>
      <c r="I111" s="1698"/>
      <c r="J111" s="1699"/>
      <c r="K111" s="1699" t="s">
        <v>11</v>
      </c>
      <c r="L111" s="1699"/>
      <c r="M111" s="1699" t="s">
        <v>12</v>
      </c>
      <c r="N111" s="1699"/>
      <c r="O111" s="1699"/>
      <c r="P111" s="1699"/>
      <c r="Q111" s="1699" t="s">
        <v>11</v>
      </c>
      <c r="R111" s="1699"/>
      <c r="S111" s="1699"/>
      <c r="T111" s="1699"/>
      <c r="U111" s="1699"/>
      <c r="V111" s="1699" t="s">
        <v>12</v>
      </c>
      <c r="W111" s="1699"/>
      <c r="X111" s="1699"/>
      <c r="Y111" s="1699"/>
      <c r="Z111" s="1686"/>
      <c r="AA111" s="1686"/>
      <c r="AB111" s="1686"/>
      <c r="AC111" s="1686"/>
    </row>
    <row r="112" spans="2:29" ht="22.5" customHeight="1" thickBot="1">
      <c r="B112" s="1046"/>
      <c r="C112" s="1045" t="s">
        <v>914</v>
      </c>
      <c r="D112" s="1696" t="s">
        <v>2053</v>
      </c>
      <c r="E112" s="1696"/>
      <c r="F112" s="1696"/>
      <c r="G112" s="1696"/>
      <c r="H112" s="1696"/>
      <c r="I112" s="1696"/>
      <c r="J112" s="1043">
        <v>1</v>
      </c>
      <c r="K112" s="1735">
        <v>1</v>
      </c>
      <c r="L112" s="1735"/>
      <c r="M112" s="1735">
        <v>0</v>
      </c>
      <c r="N112" s="1735"/>
      <c r="O112" s="1735"/>
      <c r="P112" s="1735"/>
      <c r="Q112" s="1697">
        <v>165.82589999999999</v>
      </c>
      <c r="R112" s="1697"/>
      <c r="S112" s="1697"/>
      <c r="T112" s="1697"/>
      <c r="U112" s="1697"/>
      <c r="V112" s="1697">
        <v>51.354900000000001</v>
      </c>
      <c r="W112" s="1697"/>
      <c r="X112" s="1697"/>
      <c r="Y112" s="1697"/>
      <c r="Z112" s="1688">
        <v>165.82589999999999</v>
      </c>
      <c r="AA112" s="1688"/>
      <c r="AB112" s="1688"/>
      <c r="AC112" s="1688"/>
    </row>
    <row r="113" spans="2:29" ht="13.5" thickBot="1">
      <c r="B113" s="1674"/>
      <c r="C113" s="1674"/>
      <c r="D113" s="1674"/>
      <c r="E113" s="1674"/>
      <c r="F113" s="1674"/>
      <c r="G113" s="1674"/>
      <c r="H113" s="1674"/>
      <c r="I113" s="1674"/>
      <c r="J113" s="1675" t="s">
        <v>15</v>
      </c>
      <c r="K113" s="1675"/>
      <c r="L113" s="1675"/>
      <c r="M113" s="1675"/>
      <c r="N113" s="1675"/>
      <c r="O113" s="1675"/>
      <c r="P113" s="1675"/>
      <c r="Q113" s="1675"/>
      <c r="R113" s="1675"/>
      <c r="S113" s="1675"/>
      <c r="T113" s="1675"/>
      <c r="U113" s="1675"/>
      <c r="V113" s="1042"/>
      <c r="W113" s="1679">
        <v>165.82589999999999</v>
      </c>
      <c r="X113" s="1679"/>
      <c r="Y113" s="1679"/>
      <c r="Z113" s="1679"/>
      <c r="AA113" s="1679"/>
      <c r="AB113" s="1679"/>
      <c r="AC113" s="1679"/>
    </row>
    <row r="114" spans="2:29" ht="21" customHeight="1" thickBot="1">
      <c r="B114" s="1698" t="s">
        <v>16</v>
      </c>
      <c r="C114" s="1698"/>
      <c r="D114" s="1698"/>
      <c r="E114" s="1698"/>
      <c r="F114" s="1698"/>
      <c r="G114" s="1698"/>
      <c r="H114" s="1698"/>
      <c r="I114" s="1698"/>
      <c r="J114" s="1698"/>
      <c r="K114" s="1698"/>
      <c r="L114" s="1699" t="s">
        <v>17</v>
      </c>
      <c r="M114" s="1699"/>
      <c r="N114" s="1699"/>
      <c r="O114" s="1699"/>
      <c r="P114" s="1699" t="s">
        <v>7</v>
      </c>
      <c r="Q114" s="1699"/>
      <c r="R114" s="1699"/>
      <c r="S114" s="1699"/>
      <c r="T114" s="1699"/>
      <c r="U114" s="1699" t="s">
        <v>18</v>
      </c>
      <c r="V114" s="1699"/>
      <c r="W114" s="1699"/>
      <c r="X114" s="1699"/>
      <c r="Y114" s="1699"/>
      <c r="Z114" s="1686" t="s">
        <v>10</v>
      </c>
      <c r="AA114" s="1686"/>
      <c r="AB114" s="1686"/>
      <c r="AC114" s="1686"/>
    </row>
    <row r="115" spans="2:29" ht="13.5" thickBot="1">
      <c r="B115" s="1674"/>
      <c r="C115" s="1674"/>
      <c r="D115" s="1674"/>
      <c r="E115" s="1674"/>
      <c r="F115" s="1674"/>
      <c r="G115" s="1674"/>
      <c r="H115" s="1674"/>
      <c r="I115" s="1674"/>
      <c r="J115" s="1710" t="s">
        <v>21</v>
      </c>
      <c r="K115" s="1710"/>
      <c r="L115" s="1710"/>
      <c r="M115" s="1710"/>
      <c r="N115" s="1710"/>
      <c r="O115" s="1710"/>
      <c r="P115" s="1710"/>
      <c r="Q115" s="1710"/>
      <c r="R115" s="1710"/>
      <c r="S115" s="1710"/>
      <c r="T115" s="1710"/>
      <c r="U115" s="1710"/>
      <c r="V115" s="1711"/>
      <c r="W115" s="1712">
        <v>0</v>
      </c>
      <c r="X115" s="1712"/>
      <c r="Y115" s="1712"/>
      <c r="Z115" s="1712"/>
      <c r="AA115" s="1712"/>
      <c r="AB115" s="1712"/>
      <c r="AC115" s="1712"/>
    </row>
    <row r="116" spans="2:29" ht="13.5" thickBot="1">
      <c r="B116" s="1674"/>
      <c r="C116" s="1674"/>
      <c r="D116" s="1674"/>
      <c r="E116" s="1674"/>
      <c r="F116" s="1674"/>
      <c r="G116" s="1674"/>
      <c r="H116" s="1674"/>
      <c r="I116" s="1674"/>
      <c r="J116" s="1689" t="s">
        <v>22</v>
      </c>
      <c r="K116" s="1689"/>
      <c r="L116" s="1689"/>
      <c r="M116" s="1689"/>
      <c r="N116" s="1689"/>
      <c r="O116" s="1689"/>
      <c r="P116" s="1689"/>
      <c r="Q116" s="1689"/>
      <c r="R116" s="1689"/>
      <c r="S116" s="1689"/>
      <c r="T116" s="1689"/>
      <c r="U116" s="1689"/>
      <c r="V116" s="1711"/>
      <c r="W116" s="1703">
        <v>165.82589999999999</v>
      </c>
      <c r="X116" s="1703"/>
      <c r="Y116" s="1703"/>
      <c r="Z116" s="1703"/>
      <c r="AA116" s="1703"/>
      <c r="AB116" s="1703"/>
      <c r="AC116" s="1703"/>
    </row>
    <row r="117" spans="2:29" ht="13.5" thickBot="1">
      <c r="B117" s="1674"/>
      <c r="C117" s="1674"/>
      <c r="D117" s="1674"/>
      <c r="E117" s="1674"/>
      <c r="F117" s="1674"/>
      <c r="G117" s="1674"/>
      <c r="H117" s="1674"/>
      <c r="I117" s="1674"/>
      <c r="J117" s="1689" t="s">
        <v>23</v>
      </c>
      <c r="K117" s="1689"/>
      <c r="L117" s="1689"/>
      <c r="M117" s="1689"/>
      <c r="N117" s="1689"/>
      <c r="O117" s="1689"/>
      <c r="P117" s="1689"/>
      <c r="Q117" s="1689"/>
      <c r="R117" s="1689"/>
      <c r="S117" s="1689"/>
      <c r="T117" s="1689"/>
      <c r="U117" s="1689"/>
      <c r="V117" s="1711"/>
      <c r="W117" s="1703">
        <v>0.47570000000000001</v>
      </c>
      <c r="X117" s="1703"/>
      <c r="Y117" s="1703"/>
      <c r="Z117" s="1703"/>
      <c r="AA117" s="1703"/>
      <c r="AB117" s="1703"/>
      <c r="AC117" s="1703"/>
    </row>
    <row r="118" spans="2:29" ht="13.5" thickBot="1">
      <c r="B118" s="1674"/>
      <c r="C118" s="1674"/>
      <c r="D118" s="1674"/>
      <c r="E118" s="1674"/>
      <c r="F118" s="1674"/>
      <c r="G118" s="1674"/>
      <c r="H118" s="1674"/>
      <c r="I118" s="1674"/>
      <c r="J118" s="1689" t="s">
        <v>24</v>
      </c>
      <c r="K118" s="1689"/>
      <c r="L118" s="1689"/>
      <c r="M118" s="1689"/>
      <c r="N118" s="1689"/>
      <c r="O118" s="1689"/>
      <c r="P118" s="1689"/>
      <c r="Q118" s="1689"/>
      <c r="R118" s="1689"/>
      <c r="S118" s="1689"/>
      <c r="T118" s="1689"/>
      <c r="U118" s="1689"/>
      <c r="V118" s="1711"/>
      <c r="W118" s="1703">
        <v>1.6719999999999999E-2</v>
      </c>
      <c r="X118" s="1703"/>
      <c r="Y118" s="1703"/>
      <c r="Z118" s="1703"/>
      <c r="AA118" s="1703"/>
      <c r="AB118" s="1703"/>
      <c r="AC118" s="1703"/>
    </row>
    <row r="119" spans="2:29" ht="13.5" thickBot="1">
      <c r="B119" s="1674"/>
      <c r="C119" s="1674"/>
      <c r="D119" s="1674"/>
      <c r="E119" s="1674"/>
      <c r="F119" s="1674"/>
      <c r="G119" s="1674"/>
      <c r="H119" s="1674"/>
      <c r="I119" s="1674"/>
      <c r="J119" s="1704" t="s">
        <v>25</v>
      </c>
      <c r="K119" s="1704"/>
      <c r="L119" s="1704"/>
      <c r="M119" s="1704"/>
      <c r="N119" s="1704"/>
      <c r="O119" s="1704"/>
      <c r="P119" s="1704"/>
      <c r="Q119" s="1704"/>
      <c r="R119" s="1704"/>
      <c r="S119" s="1704"/>
      <c r="T119" s="1704"/>
      <c r="U119" s="1704"/>
      <c r="V119" s="1711"/>
      <c r="W119" s="1705">
        <v>0</v>
      </c>
      <c r="X119" s="1705"/>
      <c r="Y119" s="1705"/>
      <c r="Z119" s="1705"/>
      <c r="AA119" s="1705"/>
      <c r="AB119" s="1705"/>
      <c r="AC119" s="1705"/>
    </row>
    <row r="120" spans="2:29" ht="23.25" customHeight="1" thickBot="1">
      <c r="B120" s="1698" t="s">
        <v>26</v>
      </c>
      <c r="C120" s="1698"/>
      <c r="D120" s="1698"/>
      <c r="E120" s="1698"/>
      <c r="F120" s="1698"/>
      <c r="G120" s="1698"/>
      <c r="H120" s="1698"/>
      <c r="I120" s="1698"/>
      <c r="J120" s="1698"/>
      <c r="K120" s="1698"/>
      <c r="L120" s="1699" t="s">
        <v>7</v>
      </c>
      <c r="M120" s="1699"/>
      <c r="N120" s="1699"/>
      <c r="O120" s="1699"/>
      <c r="P120" s="1699" t="s">
        <v>27</v>
      </c>
      <c r="Q120" s="1699"/>
      <c r="R120" s="1699"/>
      <c r="S120" s="1699"/>
      <c r="T120" s="1699"/>
      <c r="U120" s="1699" t="s">
        <v>28</v>
      </c>
      <c r="V120" s="1699"/>
      <c r="W120" s="1699"/>
      <c r="X120" s="1699"/>
      <c r="Y120" s="1699"/>
      <c r="Z120" s="1686" t="s">
        <v>29</v>
      </c>
      <c r="AA120" s="1686"/>
      <c r="AB120" s="1686"/>
      <c r="AC120" s="1686"/>
    </row>
    <row r="121" spans="2:29" ht="13.5" thickBot="1">
      <c r="B121" s="1674"/>
      <c r="C121" s="1674"/>
      <c r="D121" s="1674"/>
      <c r="E121" s="1674"/>
      <c r="F121" s="1674"/>
      <c r="G121" s="1674"/>
      <c r="H121" s="1674"/>
      <c r="I121" s="1674"/>
      <c r="J121" s="1675" t="s">
        <v>30</v>
      </c>
      <c r="K121" s="1675"/>
      <c r="L121" s="1675"/>
      <c r="M121" s="1675"/>
      <c r="N121" s="1675"/>
      <c r="O121" s="1675"/>
      <c r="P121" s="1675"/>
      <c r="Q121" s="1675"/>
      <c r="R121" s="1675"/>
      <c r="S121" s="1675"/>
      <c r="T121" s="1675"/>
      <c r="U121" s="1675"/>
      <c r="V121" s="1042"/>
      <c r="W121" s="1679">
        <v>0</v>
      </c>
      <c r="X121" s="1679"/>
      <c r="Y121" s="1679"/>
      <c r="Z121" s="1679"/>
      <c r="AA121" s="1679"/>
      <c r="AB121" s="1679"/>
      <c r="AC121" s="1679"/>
    </row>
    <row r="122" spans="2:29" ht="20.25" customHeight="1" thickBot="1">
      <c r="B122" s="1698" t="s">
        <v>31</v>
      </c>
      <c r="C122" s="1698"/>
      <c r="D122" s="1698"/>
      <c r="E122" s="1698"/>
      <c r="F122" s="1698"/>
      <c r="G122" s="1698"/>
      <c r="H122" s="1698"/>
      <c r="I122" s="1698"/>
      <c r="J122" s="1698"/>
      <c r="K122" s="1698"/>
      <c r="L122" s="1699" t="s">
        <v>7</v>
      </c>
      <c r="M122" s="1699"/>
      <c r="N122" s="1699"/>
      <c r="O122" s="1699"/>
      <c r="P122" s="1699" t="s">
        <v>27</v>
      </c>
      <c r="Q122" s="1699"/>
      <c r="R122" s="1699"/>
      <c r="S122" s="1699"/>
      <c r="T122" s="1699"/>
      <c r="U122" s="1699" t="s">
        <v>28</v>
      </c>
      <c r="V122" s="1699"/>
      <c r="W122" s="1699"/>
      <c r="X122" s="1699"/>
      <c r="Y122" s="1699"/>
      <c r="Z122" s="1686" t="s">
        <v>29</v>
      </c>
      <c r="AA122" s="1686"/>
      <c r="AB122" s="1686"/>
      <c r="AC122" s="1686"/>
    </row>
    <row r="123" spans="2:29" ht="13.5" thickBot="1">
      <c r="B123" s="1674"/>
      <c r="C123" s="1674"/>
      <c r="D123" s="1674"/>
      <c r="E123" s="1674"/>
      <c r="F123" s="1674"/>
      <c r="G123" s="1674"/>
      <c r="H123" s="1674"/>
      <c r="I123" s="1674"/>
      <c r="J123" s="1675" t="s">
        <v>32</v>
      </c>
      <c r="K123" s="1675"/>
      <c r="L123" s="1675"/>
      <c r="M123" s="1675"/>
      <c r="N123" s="1675"/>
      <c r="O123" s="1675"/>
      <c r="P123" s="1675"/>
      <c r="Q123" s="1675"/>
      <c r="R123" s="1675"/>
      <c r="S123" s="1675"/>
      <c r="T123" s="1675"/>
      <c r="U123" s="1675"/>
      <c r="V123" s="1042"/>
      <c r="W123" s="1679">
        <v>0</v>
      </c>
      <c r="X123" s="1679"/>
      <c r="Y123" s="1679"/>
      <c r="Z123" s="1679"/>
      <c r="AA123" s="1679"/>
      <c r="AB123" s="1679"/>
      <c r="AC123" s="1679"/>
    </row>
    <row r="124" spans="2:29" ht="20.25" customHeight="1" thickBot="1">
      <c r="B124" s="1698" t="s">
        <v>33</v>
      </c>
      <c r="C124" s="1698"/>
      <c r="D124" s="1698"/>
      <c r="E124" s="1698"/>
      <c r="F124" s="1698"/>
      <c r="G124" s="1698"/>
      <c r="H124" s="1698"/>
      <c r="I124" s="1698"/>
      <c r="J124" s="1698"/>
      <c r="K124" s="1698"/>
      <c r="L124" s="1699" t="s">
        <v>7</v>
      </c>
      <c r="M124" s="1699"/>
      <c r="N124" s="1699"/>
      <c r="O124" s="1699"/>
      <c r="P124" s="1699" t="s">
        <v>27</v>
      </c>
      <c r="Q124" s="1699"/>
      <c r="R124" s="1699"/>
      <c r="S124" s="1699"/>
      <c r="T124" s="1699"/>
      <c r="U124" s="1699" t="s">
        <v>28</v>
      </c>
      <c r="V124" s="1699"/>
      <c r="W124" s="1699"/>
      <c r="X124" s="1699"/>
      <c r="Y124" s="1699"/>
      <c r="Z124" s="1686" t="s">
        <v>29</v>
      </c>
      <c r="AA124" s="1686"/>
      <c r="AB124" s="1686"/>
      <c r="AC124" s="1686"/>
    </row>
    <row r="125" spans="2:29" ht="13.5" thickBot="1">
      <c r="B125" s="1674"/>
      <c r="C125" s="1674"/>
      <c r="D125" s="1674"/>
      <c r="E125" s="1674"/>
      <c r="F125" s="1674"/>
      <c r="G125" s="1674"/>
      <c r="H125" s="1674"/>
      <c r="I125" s="1674"/>
      <c r="J125" s="1675" t="s">
        <v>34</v>
      </c>
      <c r="K125" s="1675"/>
      <c r="L125" s="1675"/>
      <c r="M125" s="1675"/>
      <c r="N125" s="1675"/>
      <c r="O125" s="1675"/>
      <c r="P125" s="1675"/>
      <c r="Q125" s="1675"/>
      <c r="R125" s="1675"/>
      <c r="S125" s="1675"/>
      <c r="T125" s="1675"/>
      <c r="U125" s="1675"/>
      <c r="V125" s="1042"/>
      <c r="W125" s="1679">
        <v>0</v>
      </c>
      <c r="X125" s="1679"/>
      <c r="Y125" s="1679"/>
      <c r="Z125" s="1679"/>
      <c r="AA125" s="1679"/>
      <c r="AB125" s="1679"/>
      <c r="AC125" s="1679"/>
    </row>
    <row r="126" spans="2:29" ht="21" customHeight="1" thickBot="1">
      <c r="B126" s="1698" t="s">
        <v>35</v>
      </c>
      <c r="C126" s="1698"/>
      <c r="D126" s="1698"/>
      <c r="E126" s="1698"/>
      <c r="F126" s="1698"/>
      <c r="G126" s="1047" t="s">
        <v>7</v>
      </c>
      <c r="H126" s="1699" t="s">
        <v>36</v>
      </c>
      <c r="I126" s="1699"/>
      <c r="J126" s="1047" t="s">
        <v>37</v>
      </c>
      <c r="K126" s="1699" t="s">
        <v>38</v>
      </c>
      <c r="L126" s="1699"/>
      <c r="M126" s="1699" t="s">
        <v>39</v>
      </c>
      <c r="N126" s="1699"/>
      <c r="O126" s="1699"/>
      <c r="P126" s="1699"/>
      <c r="Q126" s="1699" t="s">
        <v>40</v>
      </c>
      <c r="R126" s="1699"/>
      <c r="S126" s="1699"/>
      <c r="T126" s="1699"/>
      <c r="U126" s="1699"/>
      <c r="V126" s="1699" t="s">
        <v>41</v>
      </c>
      <c r="W126" s="1699"/>
      <c r="X126" s="1699"/>
      <c r="Y126" s="1699"/>
      <c r="Z126" s="1686" t="s">
        <v>29</v>
      </c>
      <c r="AA126" s="1686"/>
      <c r="AB126" s="1686"/>
      <c r="AC126" s="1686"/>
    </row>
    <row r="127" spans="2:29" ht="13.5" thickBot="1">
      <c r="B127" s="1674"/>
      <c r="C127" s="1674"/>
      <c r="D127" s="1674"/>
      <c r="E127" s="1674"/>
      <c r="F127" s="1674"/>
      <c r="G127" s="1674"/>
      <c r="H127" s="1674"/>
      <c r="I127" s="1674"/>
      <c r="J127" s="1675" t="s">
        <v>42</v>
      </c>
      <c r="K127" s="1675"/>
      <c r="L127" s="1675"/>
      <c r="M127" s="1675"/>
      <c r="N127" s="1675"/>
      <c r="O127" s="1675"/>
      <c r="P127" s="1675"/>
      <c r="Q127" s="1675"/>
      <c r="R127" s="1675"/>
      <c r="S127" s="1675"/>
      <c r="T127" s="1675"/>
      <c r="U127" s="1675"/>
      <c r="V127" s="1042"/>
      <c r="W127" s="1679">
        <v>0</v>
      </c>
      <c r="X127" s="1679"/>
      <c r="Y127" s="1679"/>
      <c r="Z127" s="1679"/>
      <c r="AA127" s="1679"/>
      <c r="AB127" s="1679"/>
      <c r="AC127" s="1679"/>
    </row>
    <row r="128" spans="2:29">
      <c r="B128" s="1738"/>
      <c r="C128" s="1738"/>
      <c r="D128" s="1738"/>
      <c r="E128" s="1738"/>
      <c r="F128" s="1738"/>
      <c r="G128" s="1738"/>
      <c r="H128" s="1738"/>
      <c r="I128" s="1738"/>
      <c r="J128" s="1710" t="s">
        <v>43</v>
      </c>
      <c r="K128" s="1710"/>
      <c r="L128" s="1710"/>
      <c r="M128" s="1710"/>
      <c r="N128" s="1710"/>
      <c r="O128" s="1710"/>
      <c r="P128" s="1710"/>
      <c r="Q128" s="1710"/>
      <c r="R128" s="1710"/>
      <c r="S128" s="1710"/>
      <c r="T128" s="1710"/>
      <c r="U128" s="1710"/>
      <c r="V128" s="1739"/>
      <c r="W128" s="1740">
        <v>0.4924</v>
      </c>
      <c r="X128" s="1740"/>
      <c r="Y128" s="1740"/>
      <c r="Z128" s="1740"/>
      <c r="AA128" s="1740"/>
      <c r="AB128" s="1740"/>
      <c r="AC128" s="1740"/>
    </row>
    <row r="129" spans="2:29">
      <c r="B129" s="1690"/>
      <c r="C129" s="1690"/>
      <c r="D129" s="1690"/>
      <c r="E129" s="1690"/>
      <c r="F129" s="1690"/>
      <c r="G129" s="1690"/>
      <c r="H129" s="1690"/>
      <c r="I129" s="1689" t="s">
        <v>44</v>
      </c>
      <c r="J129" s="1689"/>
      <c r="K129" s="1689"/>
      <c r="L129" s="1689"/>
      <c r="M129" s="1689"/>
      <c r="N129" s="1040"/>
      <c r="O129" s="1682">
        <v>22.78</v>
      </c>
      <c r="P129" s="1682"/>
      <c r="Q129" s="1682"/>
      <c r="R129" s="1040"/>
      <c r="S129" s="1689" t="s">
        <v>45</v>
      </c>
      <c r="T129" s="1689"/>
      <c r="U129" s="1689"/>
      <c r="V129" s="1694"/>
      <c r="W129" s="1687">
        <f>W130-W128</f>
        <v>0.10759999999999997</v>
      </c>
      <c r="X129" s="1687"/>
      <c r="Y129" s="1687"/>
      <c r="Z129" s="1687"/>
      <c r="AA129" s="1687"/>
      <c r="AB129" s="1687"/>
      <c r="AC129" s="1687"/>
    </row>
    <row r="130" spans="2:29" ht="13.5" thickBot="1">
      <c r="B130" s="1691"/>
      <c r="C130" s="1691"/>
      <c r="D130" s="1691"/>
      <c r="E130" s="1691"/>
      <c r="F130" s="1691"/>
      <c r="G130" s="1691"/>
      <c r="H130" s="1691"/>
      <c r="I130" s="1691"/>
      <c r="J130" s="1692" t="s">
        <v>46</v>
      </c>
      <c r="K130" s="1692"/>
      <c r="L130" s="1692"/>
      <c r="M130" s="1692"/>
      <c r="N130" s="1692"/>
      <c r="O130" s="1692"/>
      <c r="P130" s="1692"/>
      <c r="Q130" s="1692"/>
      <c r="R130" s="1692"/>
      <c r="S130" s="1692"/>
      <c r="T130" s="1692"/>
      <c r="U130" s="1692"/>
      <c r="V130" s="1695"/>
      <c r="W130" s="1693">
        <f>TRUNC((W128*O129/100)+W128,2)</f>
        <v>0.6</v>
      </c>
      <c r="X130" s="1693"/>
      <c r="Y130" s="1693"/>
      <c r="Z130" s="1693"/>
      <c r="AA130" s="1693"/>
      <c r="AB130" s="1693"/>
      <c r="AC130" s="1693"/>
    </row>
    <row r="131" spans="2:29" ht="13.5" thickBot="1">
      <c r="B131" s="1681"/>
      <c r="C131" s="1681"/>
      <c r="D131" s="1681"/>
      <c r="E131" s="1681"/>
      <c r="F131" s="1681"/>
      <c r="G131" s="1681"/>
      <c r="H131" s="1681"/>
      <c r="I131" s="1681"/>
      <c r="J131" s="1681"/>
      <c r="K131" s="1681"/>
      <c r="L131" s="1681"/>
      <c r="M131" s="1681"/>
      <c r="N131" s="1681"/>
      <c r="O131" s="1681"/>
      <c r="P131" s="1681"/>
      <c r="Q131" s="1681"/>
      <c r="R131" s="1681"/>
      <c r="S131" s="1681"/>
      <c r="T131" s="1681"/>
      <c r="U131" s="1681"/>
      <c r="V131" s="1681"/>
      <c r="W131" s="1681"/>
      <c r="X131" s="1681"/>
      <c r="Y131" s="1681"/>
      <c r="Z131" s="1681"/>
      <c r="AA131" s="1681"/>
      <c r="AB131" s="1681"/>
      <c r="AC131" s="1681"/>
    </row>
    <row r="132" spans="2:29" ht="16.7" customHeight="1" thickBot="1">
      <c r="B132" s="1676" t="s">
        <v>0</v>
      </c>
      <c r="C132" s="1677"/>
      <c r="D132" s="1677"/>
      <c r="E132" s="1677"/>
      <c r="F132" s="1677"/>
      <c r="G132" s="1677"/>
      <c r="H132" s="1677"/>
      <c r="I132" s="1677"/>
      <c r="J132" s="1677"/>
      <c r="K132" s="1677"/>
      <c r="L132" s="1677"/>
      <c r="M132" s="1677"/>
      <c r="N132" s="1677"/>
      <c r="O132" s="1677"/>
      <c r="P132" s="1677"/>
      <c r="Q132" s="1677"/>
      <c r="R132" s="1677"/>
      <c r="S132" s="1677"/>
      <c r="T132" s="1677"/>
      <c r="U132" s="1677"/>
      <c r="V132" s="1677"/>
      <c r="W132" s="1677"/>
      <c r="X132" s="1677"/>
      <c r="Y132" s="1677"/>
      <c r="Z132" s="1677"/>
      <c r="AA132" s="1677"/>
      <c r="AB132" s="1677"/>
      <c r="AC132" s="1678"/>
    </row>
    <row r="133" spans="2:29" ht="13.5" thickBot="1">
      <c r="B133" s="1065"/>
      <c r="C133" s="1725" t="s">
        <v>1</v>
      </c>
      <c r="D133" s="1725"/>
      <c r="E133" s="1726" t="s">
        <v>2052</v>
      </c>
      <c r="F133" s="1726"/>
      <c r="G133" s="1726"/>
      <c r="H133" s="1726"/>
      <c r="I133" s="1726"/>
      <c r="J133" s="1726"/>
      <c r="K133" s="1726"/>
      <c r="L133" s="1726"/>
      <c r="M133" s="1726"/>
      <c r="N133" s="1726"/>
      <c r="O133" s="1064"/>
      <c r="P133" s="1724" t="s">
        <v>1807</v>
      </c>
      <c r="Q133" s="1724"/>
      <c r="R133" s="1724"/>
      <c r="S133" s="1064"/>
      <c r="T133" s="1727" t="s">
        <v>2051</v>
      </c>
      <c r="U133" s="1727"/>
      <c r="V133" s="1727"/>
      <c r="W133" s="1727"/>
      <c r="X133" s="1064"/>
      <c r="Y133" s="1064"/>
      <c r="Z133" s="1064"/>
      <c r="AA133" s="1064"/>
      <c r="AB133" s="1064"/>
      <c r="AC133" s="1063"/>
    </row>
    <row r="134" spans="2:29" ht="17.45" customHeight="1" thickBot="1">
      <c r="B134" s="1062"/>
      <c r="C134" s="1725"/>
      <c r="D134" s="1725"/>
      <c r="E134" s="1726"/>
      <c r="F134" s="1726"/>
      <c r="G134" s="1726"/>
      <c r="H134" s="1726"/>
      <c r="I134" s="1726"/>
      <c r="J134" s="1726"/>
      <c r="K134" s="1726"/>
      <c r="L134" s="1726"/>
      <c r="M134" s="1726"/>
      <c r="N134" s="1726"/>
      <c r="O134" s="1061"/>
      <c r="P134" s="1722" t="s">
        <v>3</v>
      </c>
      <c r="Q134" s="1722"/>
      <c r="R134" s="1722"/>
      <c r="S134" s="1061"/>
      <c r="T134" s="1723">
        <v>83.27</v>
      </c>
      <c r="U134" s="1723"/>
      <c r="V134" s="1723"/>
      <c r="W134" s="1723"/>
      <c r="X134" s="1061"/>
      <c r="Y134" s="1722" t="s">
        <v>4</v>
      </c>
      <c r="Z134" s="1722"/>
      <c r="AA134" s="1061"/>
      <c r="AB134" s="1060" t="s">
        <v>47</v>
      </c>
      <c r="AC134" s="1059"/>
    </row>
    <row r="135" spans="2:29" ht="13.5" thickBot="1">
      <c r="B135" s="1698" t="s">
        <v>6</v>
      </c>
      <c r="C135" s="1698"/>
      <c r="D135" s="1698"/>
      <c r="E135" s="1698"/>
      <c r="F135" s="1698"/>
      <c r="G135" s="1698"/>
      <c r="H135" s="1698"/>
      <c r="I135" s="1698"/>
      <c r="J135" s="1699" t="s">
        <v>7</v>
      </c>
      <c r="K135" s="1699" t="s">
        <v>8</v>
      </c>
      <c r="L135" s="1699"/>
      <c r="M135" s="1699"/>
      <c r="N135" s="1699"/>
      <c r="O135" s="1699"/>
      <c r="P135" s="1699"/>
      <c r="Q135" s="1699" t="s">
        <v>9</v>
      </c>
      <c r="R135" s="1699"/>
      <c r="S135" s="1699"/>
      <c r="T135" s="1699"/>
      <c r="U135" s="1699"/>
      <c r="V135" s="1699"/>
      <c r="W135" s="1699"/>
      <c r="X135" s="1699"/>
      <c r="Y135" s="1699"/>
      <c r="Z135" s="1686" t="s">
        <v>10</v>
      </c>
      <c r="AA135" s="1686"/>
      <c r="AB135" s="1686"/>
      <c r="AC135" s="1686"/>
    </row>
    <row r="136" spans="2:29" ht="13.5" thickBot="1">
      <c r="B136" s="1698"/>
      <c r="C136" s="1698"/>
      <c r="D136" s="1698"/>
      <c r="E136" s="1698"/>
      <c r="F136" s="1698"/>
      <c r="G136" s="1698"/>
      <c r="H136" s="1698"/>
      <c r="I136" s="1698"/>
      <c r="J136" s="1699"/>
      <c r="K136" s="1699" t="s">
        <v>11</v>
      </c>
      <c r="L136" s="1699"/>
      <c r="M136" s="1699" t="s">
        <v>12</v>
      </c>
      <c r="N136" s="1699"/>
      <c r="O136" s="1699"/>
      <c r="P136" s="1699"/>
      <c r="Q136" s="1699" t="s">
        <v>11</v>
      </c>
      <c r="R136" s="1699"/>
      <c r="S136" s="1699"/>
      <c r="T136" s="1699"/>
      <c r="U136" s="1699"/>
      <c r="V136" s="1699" t="s">
        <v>12</v>
      </c>
      <c r="W136" s="1699"/>
      <c r="X136" s="1699"/>
      <c r="Y136" s="1699"/>
      <c r="Z136" s="1686"/>
      <c r="AA136" s="1686"/>
      <c r="AB136" s="1686"/>
      <c r="AC136" s="1686"/>
    </row>
    <row r="137" spans="2:29" ht="13.5" thickBot="1">
      <c r="B137" s="1046"/>
      <c r="C137" s="1045" t="s">
        <v>915</v>
      </c>
      <c r="D137" s="1700" t="s">
        <v>916</v>
      </c>
      <c r="E137" s="1700"/>
      <c r="F137" s="1700"/>
      <c r="G137" s="1700"/>
      <c r="H137" s="1700"/>
      <c r="I137" s="1700"/>
      <c r="J137" s="1043">
        <v>1</v>
      </c>
      <c r="K137" s="1735">
        <v>1</v>
      </c>
      <c r="L137" s="1735"/>
      <c r="M137" s="1735">
        <v>0</v>
      </c>
      <c r="N137" s="1735"/>
      <c r="O137" s="1735"/>
      <c r="P137" s="1735"/>
      <c r="Q137" s="1697">
        <v>172.06909999999999</v>
      </c>
      <c r="R137" s="1697"/>
      <c r="S137" s="1697"/>
      <c r="T137" s="1697"/>
      <c r="U137" s="1697"/>
      <c r="V137" s="1697">
        <v>77.362799999999993</v>
      </c>
      <c r="W137" s="1697"/>
      <c r="X137" s="1697"/>
      <c r="Y137" s="1697"/>
      <c r="Z137" s="1688">
        <v>172.06909999999999</v>
      </c>
      <c r="AA137" s="1688"/>
      <c r="AB137" s="1688"/>
      <c r="AC137" s="1688"/>
    </row>
    <row r="138" spans="2:29" ht="13.5" thickBot="1">
      <c r="B138" s="1674"/>
      <c r="C138" s="1674"/>
      <c r="D138" s="1674"/>
      <c r="E138" s="1674"/>
      <c r="F138" s="1674"/>
      <c r="G138" s="1674"/>
      <c r="H138" s="1674"/>
      <c r="I138" s="1674"/>
      <c r="J138" s="1675" t="s">
        <v>15</v>
      </c>
      <c r="K138" s="1675"/>
      <c r="L138" s="1675"/>
      <c r="M138" s="1675"/>
      <c r="N138" s="1675"/>
      <c r="O138" s="1675"/>
      <c r="P138" s="1675"/>
      <c r="Q138" s="1675"/>
      <c r="R138" s="1675"/>
      <c r="S138" s="1675"/>
      <c r="T138" s="1675"/>
      <c r="U138" s="1675"/>
      <c r="V138" s="1042"/>
      <c r="W138" s="1679">
        <v>172.06909999999999</v>
      </c>
      <c r="X138" s="1679"/>
      <c r="Y138" s="1679"/>
      <c r="Z138" s="1679"/>
      <c r="AA138" s="1679"/>
      <c r="AB138" s="1679"/>
      <c r="AC138" s="1679"/>
    </row>
    <row r="139" spans="2:29" ht="21" customHeight="1" thickBot="1">
      <c r="B139" s="1698" t="s">
        <v>16</v>
      </c>
      <c r="C139" s="1698"/>
      <c r="D139" s="1698"/>
      <c r="E139" s="1698"/>
      <c r="F139" s="1698"/>
      <c r="G139" s="1698"/>
      <c r="H139" s="1698"/>
      <c r="I139" s="1698"/>
      <c r="J139" s="1698"/>
      <c r="K139" s="1698"/>
      <c r="L139" s="1699" t="s">
        <v>17</v>
      </c>
      <c r="M139" s="1699"/>
      <c r="N139" s="1699"/>
      <c r="O139" s="1699"/>
      <c r="P139" s="1699" t="s">
        <v>7</v>
      </c>
      <c r="Q139" s="1699"/>
      <c r="R139" s="1699"/>
      <c r="S139" s="1699"/>
      <c r="T139" s="1699"/>
      <c r="U139" s="1699" t="s">
        <v>18</v>
      </c>
      <c r="V139" s="1699"/>
      <c r="W139" s="1699"/>
      <c r="X139" s="1699"/>
      <c r="Y139" s="1699"/>
      <c r="Z139" s="1686" t="s">
        <v>10</v>
      </c>
      <c r="AA139" s="1686"/>
      <c r="AB139" s="1686"/>
      <c r="AC139" s="1686"/>
    </row>
    <row r="140" spans="2:29" ht="13.5" thickBot="1">
      <c r="B140" s="1674"/>
      <c r="C140" s="1674"/>
      <c r="D140" s="1674"/>
      <c r="E140" s="1674"/>
      <c r="F140" s="1674"/>
      <c r="G140" s="1674"/>
      <c r="H140" s="1674"/>
      <c r="I140" s="1674"/>
      <c r="J140" s="1710" t="s">
        <v>21</v>
      </c>
      <c r="K140" s="1710"/>
      <c r="L140" s="1710"/>
      <c r="M140" s="1710"/>
      <c r="N140" s="1710"/>
      <c r="O140" s="1710"/>
      <c r="P140" s="1710"/>
      <c r="Q140" s="1710"/>
      <c r="R140" s="1710"/>
      <c r="S140" s="1710"/>
      <c r="T140" s="1710"/>
      <c r="U140" s="1710"/>
      <c r="V140" s="1711"/>
      <c r="W140" s="1712">
        <v>0</v>
      </c>
      <c r="X140" s="1712"/>
      <c r="Y140" s="1712"/>
      <c r="Z140" s="1712"/>
      <c r="AA140" s="1712"/>
      <c r="AB140" s="1712"/>
      <c r="AC140" s="1712"/>
    </row>
    <row r="141" spans="2:29" ht="13.5" thickBot="1">
      <c r="B141" s="1674"/>
      <c r="C141" s="1674"/>
      <c r="D141" s="1674"/>
      <c r="E141" s="1674"/>
      <c r="F141" s="1674"/>
      <c r="G141" s="1674"/>
      <c r="H141" s="1674"/>
      <c r="I141" s="1674"/>
      <c r="J141" s="1689" t="s">
        <v>22</v>
      </c>
      <c r="K141" s="1689"/>
      <c r="L141" s="1689"/>
      <c r="M141" s="1689"/>
      <c r="N141" s="1689"/>
      <c r="O141" s="1689"/>
      <c r="P141" s="1689"/>
      <c r="Q141" s="1689"/>
      <c r="R141" s="1689"/>
      <c r="S141" s="1689"/>
      <c r="T141" s="1689"/>
      <c r="U141" s="1689"/>
      <c r="V141" s="1711"/>
      <c r="W141" s="1703">
        <v>172.06909999999999</v>
      </c>
      <c r="X141" s="1703"/>
      <c r="Y141" s="1703"/>
      <c r="Z141" s="1703"/>
      <c r="AA141" s="1703"/>
      <c r="AB141" s="1703"/>
      <c r="AC141" s="1703"/>
    </row>
    <row r="142" spans="2:29" ht="13.5" thickBot="1">
      <c r="B142" s="1674"/>
      <c r="C142" s="1674"/>
      <c r="D142" s="1674"/>
      <c r="E142" s="1674"/>
      <c r="F142" s="1674"/>
      <c r="G142" s="1674"/>
      <c r="H142" s="1674"/>
      <c r="I142" s="1674"/>
      <c r="J142" s="1689" t="s">
        <v>23</v>
      </c>
      <c r="K142" s="1689"/>
      <c r="L142" s="1689"/>
      <c r="M142" s="1689"/>
      <c r="N142" s="1689"/>
      <c r="O142" s="1689"/>
      <c r="P142" s="1689"/>
      <c r="Q142" s="1689"/>
      <c r="R142" s="1689"/>
      <c r="S142" s="1689"/>
      <c r="T142" s="1689"/>
      <c r="U142" s="1689"/>
      <c r="V142" s="1711"/>
      <c r="W142" s="1703">
        <v>2.0663999999999998</v>
      </c>
      <c r="X142" s="1703"/>
      <c r="Y142" s="1703"/>
      <c r="Z142" s="1703"/>
      <c r="AA142" s="1703"/>
      <c r="AB142" s="1703"/>
      <c r="AC142" s="1703"/>
    </row>
    <row r="143" spans="2:29" ht="13.5" thickBot="1">
      <c r="B143" s="1674"/>
      <c r="C143" s="1674"/>
      <c r="D143" s="1674"/>
      <c r="E143" s="1674"/>
      <c r="F143" s="1674"/>
      <c r="G143" s="1674"/>
      <c r="H143" s="1674"/>
      <c r="I143" s="1674"/>
      <c r="J143" s="1689" t="s">
        <v>24</v>
      </c>
      <c r="K143" s="1689"/>
      <c r="L143" s="1689"/>
      <c r="M143" s="1689"/>
      <c r="N143" s="1689"/>
      <c r="O143" s="1689"/>
      <c r="P143" s="1689"/>
      <c r="Q143" s="1689"/>
      <c r="R143" s="1689"/>
      <c r="S143" s="1689"/>
      <c r="T143" s="1689"/>
      <c r="U143" s="1689"/>
      <c r="V143" s="1711"/>
      <c r="W143" s="1703">
        <v>7.263E-2</v>
      </c>
      <c r="X143" s="1703"/>
      <c r="Y143" s="1703"/>
      <c r="Z143" s="1703"/>
      <c r="AA143" s="1703"/>
      <c r="AB143" s="1703"/>
      <c r="AC143" s="1703"/>
    </row>
    <row r="144" spans="2:29" ht="13.5" thickBot="1">
      <c r="B144" s="1674"/>
      <c r="C144" s="1674"/>
      <c r="D144" s="1674"/>
      <c r="E144" s="1674"/>
      <c r="F144" s="1674"/>
      <c r="G144" s="1674"/>
      <c r="H144" s="1674"/>
      <c r="I144" s="1674"/>
      <c r="J144" s="1704" t="s">
        <v>25</v>
      </c>
      <c r="K144" s="1704"/>
      <c r="L144" s="1704"/>
      <c r="M144" s="1704"/>
      <c r="N144" s="1704"/>
      <c r="O144" s="1704"/>
      <c r="P144" s="1704"/>
      <c r="Q144" s="1704"/>
      <c r="R144" s="1704"/>
      <c r="S144" s="1704"/>
      <c r="T144" s="1704"/>
      <c r="U144" s="1704"/>
      <c r="V144" s="1711"/>
      <c r="W144" s="1705">
        <v>0</v>
      </c>
      <c r="X144" s="1705"/>
      <c r="Y144" s="1705"/>
      <c r="Z144" s="1705"/>
      <c r="AA144" s="1705"/>
      <c r="AB144" s="1705"/>
      <c r="AC144" s="1705"/>
    </row>
    <row r="145" spans="2:29" ht="20.25" customHeight="1" thickBot="1">
      <c r="B145" s="1698" t="s">
        <v>26</v>
      </c>
      <c r="C145" s="1698"/>
      <c r="D145" s="1698"/>
      <c r="E145" s="1698"/>
      <c r="F145" s="1698"/>
      <c r="G145" s="1698"/>
      <c r="H145" s="1698"/>
      <c r="I145" s="1698"/>
      <c r="J145" s="1698"/>
      <c r="K145" s="1698"/>
      <c r="L145" s="1699" t="s">
        <v>7</v>
      </c>
      <c r="M145" s="1699"/>
      <c r="N145" s="1699"/>
      <c r="O145" s="1699"/>
      <c r="P145" s="1699" t="s">
        <v>27</v>
      </c>
      <c r="Q145" s="1699"/>
      <c r="R145" s="1699"/>
      <c r="S145" s="1699"/>
      <c r="T145" s="1699"/>
      <c r="U145" s="1699" t="s">
        <v>28</v>
      </c>
      <c r="V145" s="1699"/>
      <c r="W145" s="1699"/>
      <c r="X145" s="1699"/>
      <c r="Y145" s="1699"/>
      <c r="Z145" s="1686" t="s">
        <v>29</v>
      </c>
      <c r="AA145" s="1686"/>
      <c r="AB145" s="1686"/>
      <c r="AC145" s="1686"/>
    </row>
    <row r="146" spans="2:29" ht="13.5" thickBot="1">
      <c r="B146" s="1674"/>
      <c r="C146" s="1674"/>
      <c r="D146" s="1674"/>
      <c r="E146" s="1674"/>
      <c r="F146" s="1674"/>
      <c r="G146" s="1674"/>
      <c r="H146" s="1674"/>
      <c r="I146" s="1674"/>
      <c r="J146" s="1675" t="s">
        <v>30</v>
      </c>
      <c r="K146" s="1675"/>
      <c r="L146" s="1675"/>
      <c r="M146" s="1675"/>
      <c r="N146" s="1675"/>
      <c r="O146" s="1675"/>
      <c r="P146" s="1675"/>
      <c r="Q146" s="1675"/>
      <c r="R146" s="1675"/>
      <c r="S146" s="1675"/>
      <c r="T146" s="1675"/>
      <c r="U146" s="1675"/>
      <c r="V146" s="1042"/>
      <c r="W146" s="1679">
        <v>0</v>
      </c>
      <c r="X146" s="1679"/>
      <c r="Y146" s="1679"/>
      <c r="Z146" s="1679"/>
      <c r="AA146" s="1679"/>
      <c r="AB146" s="1679"/>
      <c r="AC146" s="1679"/>
    </row>
    <row r="147" spans="2:29" ht="21" customHeight="1" thickBot="1">
      <c r="B147" s="1698" t="s">
        <v>31</v>
      </c>
      <c r="C147" s="1698"/>
      <c r="D147" s="1698"/>
      <c r="E147" s="1698"/>
      <c r="F147" s="1698"/>
      <c r="G147" s="1698"/>
      <c r="H147" s="1698"/>
      <c r="I147" s="1698"/>
      <c r="J147" s="1698"/>
      <c r="K147" s="1698"/>
      <c r="L147" s="1699" t="s">
        <v>7</v>
      </c>
      <c r="M147" s="1699"/>
      <c r="N147" s="1699"/>
      <c r="O147" s="1699"/>
      <c r="P147" s="1699" t="s">
        <v>27</v>
      </c>
      <c r="Q147" s="1699"/>
      <c r="R147" s="1699"/>
      <c r="S147" s="1699"/>
      <c r="T147" s="1699"/>
      <c r="U147" s="1699" t="s">
        <v>28</v>
      </c>
      <c r="V147" s="1699"/>
      <c r="W147" s="1699"/>
      <c r="X147" s="1699"/>
      <c r="Y147" s="1699"/>
      <c r="Z147" s="1686" t="s">
        <v>29</v>
      </c>
      <c r="AA147" s="1686"/>
      <c r="AB147" s="1686"/>
      <c r="AC147" s="1686"/>
    </row>
    <row r="148" spans="2:29" ht="13.5" thickBot="1">
      <c r="B148" s="1674"/>
      <c r="C148" s="1674"/>
      <c r="D148" s="1674"/>
      <c r="E148" s="1674"/>
      <c r="F148" s="1674"/>
      <c r="G148" s="1674"/>
      <c r="H148" s="1674"/>
      <c r="I148" s="1674"/>
      <c r="J148" s="1675" t="s">
        <v>32</v>
      </c>
      <c r="K148" s="1675"/>
      <c r="L148" s="1675"/>
      <c r="M148" s="1675"/>
      <c r="N148" s="1675"/>
      <c r="O148" s="1675"/>
      <c r="P148" s="1675"/>
      <c r="Q148" s="1675"/>
      <c r="R148" s="1675"/>
      <c r="S148" s="1675"/>
      <c r="T148" s="1675"/>
      <c r="U148" s="1675"/>
      <c r="V148" s="1042"/>
      <c r="W148" s="1679">
        <v>0</v>
      </c>
      <c r="X148" s="1679"/>
      <c r="Y148" s="1679"/>
      <c r="Z148" s="1679"/>
      <c r="AA148" s="1679"/>
      <c r="AB148" s="1679"/>
      <c r="AC148" s="1679"/>
    </row>
    <row r="149" spans="2:29" ht="21" customHeight="1" thickBot="1">
      <c r="B149" s="1698" t="s">
        <v>33</v>
      </c>
      <c r="C149" s="1698"/>
      <c r="D149" s="1698"/>
      <c r="E149" s="1698"/>
      <c r="F149" s="1698"/>
      <c r="G149" s="1698"/>
      <c r="H149" s="1698"/>
      <c r="I149" s="1698"/>
      <c r="J149" s="1698"/>
      <c r="K149" s="1698"/>
      <c r="L149" s="1699" t="s">
        <v>7</v>
      </c>
      <c r="M149" s="1699"/>
      <c r="N149" s="1699"/>
      <c r="O149" s="1699"/>
      <c r="P149" s="1699" t="s">
        <v>27</v>
      </c>
      <c r="Q149" s="1699"/>
      <c r="R149" s="1699"/>
      <c r="S149" s="1699"/>
      <c r="T149" s="1699"/>
      <c r="U149" s="1699" t="s">
        <v>28</v>
      </c>
      <c r="V149" s="1699"/>
      <c r="W149" s="1699"/>
      <c r="X149" s="1699"/>
      <c r="Y149" s="1699"/>
      <c r="Z149" s="1686" t="s">
        <v>29</v>
      </c>
      <c r="AA149" s="1686"/>
      <c r="AB149" s="1686"/>
      <c r="AC149" s="1686"/>
    </row>
    <row r="150" spans="2:29" ht="13.5" thickBot="1">
      <c r="B150" s="1674"/>
      <c r="C150" s="1674"/>
      <c r="D150" s="1674"/>
      <c r="E150" s="1674"/>
      <c r="F150" s="1674"/>
      <c r="G150" s="1674"/>
      <c r="H150" s="1674"/>
      <c r="I150" s="1674"/>
      <c r="J150" s="1675" t="s">
        <v>34</v>
      </c>
      <c r="K150" s="1675"/>
      <c r="L150" s="1675"/>
      <c r="M150" s="1675"/>
      <c r="N150" s="1675"/>
      <c r="O150" s="1675"/>
      <c r="P150" s="1675"/>
      <c r="Q150" s="1675"/>
      <c r="R150" s="1675"/>
      <c r="S150" s="1675"/>
      <c r="T150" s="1675"/>
      <c r="U150" s="1675"/>
      <c r="V150" s="1042"/>
      <c r="W150" s="1679">
        <v>0</v>
      </c>
      <c r="X150" s="1679"/>
      <c r="Y150" s="1679"/>
      <c r="Z150" s="1679"/>
      <c r="AA150" s="1679"/>
      <c r="AB150" s="1679"/>
      <c r="AC150" s="1679"/>
    </row>
    <row r="151" spans="2:29" ht="21.75" customHeight="1" thickBot="1">
      <c r="B151" s="1698" t="s">
        <v>35</v>
      </c>
      <c r="C151" s="1698"/>
      <c r="D151" s="1698"/>
      <c r="E151" s="1698"/>
      <c r="F151" s="1698"/>
      <c r="G151" s="1047" t="s">
        <v>7</v>
      </c>
      <c r="H151" s="1699" t="s">
        <v>36</v>
      </c>
      <c r="I151" s="1699"/>
      <c r="J151" s="1047" t="s">
        <v>37</v>
      </c>
      <c r="K151" s="1699" t="s">
        <v>38</v>
      </c>
      <c r="L151" s="1699"/>
      <c r="M151" s="1699" t="s">
        <v>39</v>
      </c>
      <c r="N151" s="1699"/>
      <c r="O151" s="1699"/>
      <c r="P151" s="1699"/>
      <c r="Q151" s="1699" t="s">
        <v>40</v>
      </c>
      <c r="R151" s="1699"/>
      <c r="S151" s="1699"/>
      <c r="T151" s="1699"/>
      <c r="U151" s="1699"/>
      <c r="V151" s="1699" t="s">
        <v>41</v>
      </c>
      <c r="W151" s="1699"/>
      <c r="X151" s="1699"/>
      <c r="Y151" s="1699"/>
      <c r="Z151" s="1686" t="s">
        <v>29</v>
      </c>
      <c r="AA151" s="1686"/>
      <c r="AB151" s="1686"/>
      <c r="AC151" s="1686"/>
    </row>
    <row r="152" spans="2:29" ht="13.5" thickBot="1">
      <c r="B152" s="1674"/>
      <c r="C152" s="1674"/>
      <c r="D152" s="1674"/>
      <c r="E152" s="1674"/>
      <c r="F152" s="1674"/>
      <c r="G152" s="1674"/>
      <c r="H152" s="1674"/>
      <c r="I152" s="1674"/>
      <c r="J152" s="1675" t="s">
        <v>42</v>
      </c>
      <c r="K152" s="1675"/>
      <c r="L152" s="1675"/>
      <c r="M152" s="1675"/>
      <c r="N152" s="1675"/>
      <c r="O152" s="1675"/>
      <c r="P152" s="1675"/>
      <c r="Q152" s="1675"/>
      <c r="R152" s="1675"/>
      <c r="S152" s="1675"/>
      <c r="T152" s="1675"/>
      <c r="U152" s="1675"/>
      <c r="V152" s="1042"/>
      <c r="W152" s="1679">
        <v>0</v>
      </c>
      <c r="X152" s="1679"/>
      <c r="Y152" s="1679"/>
      <c r="Z152" s="1679"/>
      <c r="AA152" s="1679"/>
      <c r="AB152" s="1679"/>
      <c r="AC152" s="1679"/>
    </row>
    <row r="153" spans="2:29">
      <c r="B153" s="1738"/>
      <c r="C153" s="1738"/>
      <c r="D153" s="1738"/>
      <c r="E153" s="1738"/>
      <c r="F153" s="1738"/>
      <c r="G153" s="1738"/>
      <c r="H153" s="1738"/>
      <c r="I153" s="1738"/>
      <c r="J153" s="1710" t="s">
        <v>43</v>
      </c>
      <c r="K153" s="1710"/>
      <c r="L153" s="1710"/>
      <c r="M153" s="1710"/>
      <c r="N153" s="1710"/>
      <c r="O153" s="1710"/>
      <c r="P153" s="1710"/>
      <c r="Q153" s="1710"/>
      <c r="R153" s="1710"/>
      <c r="S153" s="1710"/>
      <c r="T153" s="1710"/>
      <c r="U153" s="1710"/>
      <c r="V153" s="1739"/>
      <c r="W153" s="1740">
        <v>2.1389999999999998</v>
      </c>
      <c r="X153" s="1740"/>
      <c r="Y153" s="1740"/>
      <c r="Z153" s="1740"/>
      <c r="AA153" s="1740"/>
      <c r="AB153" s="1740"/>
      <c r="AC153" s="1740"/>
    </row>
    <row r="154" spans="2:29">
      <c r="B154" s="1690"/>
      <c r="C154" s="1690"/>
      <c r="D154" s="1690"/>
      <c r="E154" s="1690"/>
      <c r="F154" s="1690"/>
      <c r="G154" s="1690"/>
      <c r="H154" s="1690"/>
      <c r="I154" s="1689" t="s">
        <v>44</v>
      </c>
      <c r="J154" s="1689"/>
      <c r="K154" s="1689"/>
      <c r="L154" s="1689"/>
      <c r="M154" s="1689"/>
      <c r="N154" s="1040"/>
      <c r="O154" s="1682">
        <v>22.78</v>
      </c>
      <c r="P154" s="1682"/>
      <c r="Q154" s="1682"/>
      <c r="R154" s="1040"/>
      <c r="S154" s="1689" t="s">
        <v>45</v>
      </c>
      <c r="T154" s="1689"/>
      <c r="U154" s="1689"/>
      <c r="V154" s="1694"/>
      <c r="W154" s="1687">
        <f>W155-W153</f>
        <v>0.48100000000000032</v>
      </c>
      <c r="X154" s="1687"/>
      <c r="Y154" s="1687"/>
      <c r="Z154" s="1687"/>
      <c r="AA154" s="1687"/>
      <c r="AB154" s="1687"/>
      <c r="AC154" s="1687"/>
    </row>
    <row r="155" spans="2:29" ht="13.5" thickBot="1">
      <c r="B155" s="1691"/>
      <c r="C155" s="1691"/>
      <c r="D155" s="1691"/>
      <c r="E155" s="1691"/>
      <c r="F155" s="1691"/>
      <c r="G155" s="1691"/>
      <c r="H155" s="1691"/>
      <c r="I155" s="1691"/>
      <c r="J155" s="1692" t="s">
        <v>46</v>
      </c>
      <c r="K155" s="1692"/>
      <c r="L155" s="1692"/>
      <c r="M155" s="1692"/>
      <c r="N155" s="1692"/>
      <c r="O155" s="1692"/>
      <c r="P155" s="1692"/>
      <c r="Q155" s="1692"/>
      <c r="R155" s="1692"/>
      <c r="S155" s="1692"/>
      <c r="T155" s="1692"/>
      <c r="U155" s="1692"/>
      <c r="V155" s="1695"/>
      <c r="W155" s="1693">
        <f>TRUNC((W153*O154/100)+W153,2)</f>
        <v>2.62</v>
      </c>
      <c r="X155" s="1693"/>
      <c r="Y155" s="1693"/>
      <c r="Z155" s="1693"/>
      <c r="AA155" s="1693"/>
      <c r="AB155" s="1693"/>
      <c r="AC155" s="1693"/>
    </row>
    <row r="156" spans="2:29" ht="13.5" thickBot="1">
      <c r="B156" s="1681"/>
      <c r="C156" s="1681"/>
      <c r="D156" s="1681"/>
      <c r="E156" s="1681"/>
      <c r="F156" s="1681"/>
      <c r="G156" s="1681"/>
      <c r="H156" s="1681"/>
      <c r="I156" s="1681"/>
      <c r="J156" s="1681"/>
      <c r="K156" s="1681"/>
      <c r="L156" s="1681"/>
      <c r="M156" s="1681"/>
      <c r="N156" s="1681"/>
      <c r="O156" s="1681"/>
      <c r="P156" s="1681"/>
      <c r="Q156" s="1681"/>
      <c r="R156" s="1681"/>
      <c r="S156" s="1681"/>
      <c r="T156" s="1681"/>
      <c r="U156" s="1681"/>
      <c r="V156" s="1681"/>
      <c r="W156" s="1681"/>
      <c r="X156" s="1681"/>
      <c r="Y156" s="1681"/>
      <c r="Z156" s="1681"/>
      <c r="AA156" s="1681"/>
      <c r="AB156" s="1681"/>
      <c r="AC156" s="1681"/>
    </row>
    <row r="157" spans="2:29" ht="17.45" customHeight="1" thickBot="1">
      <c r="B157" s="1676" t="s">
        <v>0</v>
      </c>
      <c r="C157" s="1677"/>
      <c r="D157" s="1677"/>
      <c r="E157" s="1677"/>
      <c r="F157" s="1677"/>
      <c r="G157" s="1677"/>
      <c r="H157" s="1677"/>
      <c r="I157" s="1677"/>
      <c r="J157" s="1677"/>
      <c r="K157" s="1677"/>
      <c r="L157" s="1677"/>
      <c r="M157" s="1677"/>
      <c r="N157" s="1677"/>
      <c r="O157" s="1677"/>
      <c r="P157" s="1677"/>
      <c r="Q157" s="1677"/>
      <c r="R157" s="1677"/>
      <c r="S157" s="1677"/>
      <c r="T157" s="1677"/>
      <c r="U157" s="1677"/>
      <c r="V157" s="1677"/>
      <c r="W157" s="1677"/>
      <c r="X157" s="1677"/>
      <c r="Y157" s="1677"/>
      <c r="Z157" s="1677"/>
      <c r="AA157" s="1677"/>
      <c r="AB157" s="1677"/>
      <c r="AC157" s="1678"/>
    </row>
    <row r="158" spans="2:29" ht="17.45" customHeight="1" thickBot="1">
      <c r="B158" s="1065"/>
      <c r="C158" s="1725" t="s">
        <v>1</v>
      </c>
      <c r="D158" s="1725"/>
      <c r="E158" s="1726" t="s">
        <v>2050</v>
      </c>
      <c r="F158" s="1726"/>
      <c r="G158" s="1726"/>
      <c r="H158" s="1726"/>
      <c r="I158" s="1726"/>
      <c r="J158" s="1726"/>
      <c r="K158" s="1726"/>
      <c r="L158" s="1726"/>
      <c r="M158" s="1726"/>
      <c r="N158" s="1726"/>
      <c r="O158" s="1064"/>
      <c r="P158" s="1724" t="s">
        <v>1807</v>
      </c>
      <c r="Q158" s="1724"/>
      <c r="R158" s="1724"/>
      <c r="S158" s="1064"/>
      <c r="T158" s="1727" t="s">
        <v>2049</v>
      </c>
      <c r="U158" s="1727"/>
      <c r="V158" s="1727"/>
      <c r="W158" s="1727"/>
      <c r="X158" s="1064"/>
      <c r="Y158" s="1064"/>
      <c r="Z158" s="1064"/>
      <c r="AA158" s="1064"/>
      <c r="AB158" s="1064"/>
      <c r="AC158" s="1063"/>
    </row>
    <row r="159" spans="2:29" ht="16.7" customHeight="1" thickBot="1">
      <c r="B159" s="1062"/>
      <c r="C159" s="1725"/>
      <c r="D159" s="1725"/>
      <c r="E159" s="1726"/>
      <c r="F159" s="1726"/>
      <c r="G159" s="1726"/>
      <c r="H159" s="1726"/>
      <c r="I159" s="1726"/>
      <c r="J159" s="1726"/>
      <c r="K159" s="1726"/>
      <c r="L159" s="1726"/>
      <c r="M159" s="1726"/>
      <c r="N159" s="1726"/>
      <c r="O159" s="1061"/>
      <c r="P159" s="1722" t="s">
        <v>3</v>
      </c>
      <c r="Q159" s="1722"/>
      <c r="R159" s="1722"/>
      <c r="S159" s="1061"/>
      <c r="T159" s="1723">
        <v>221.33</v>
      </c>
      <c r="U159" s="1723"/>
      <c r="V159" s="1723"/>
      <c r="W159" s="1723"/>
      <c r="X159" s="1061"/>
      <c r="Y159" s="1722" t="s">
        <v>4</v>
      </c>
      <c r="Z159" s="1722"/>
      <c r="AA159" s="1061"/>
      <c r="AB159" s="1060" t="s">
        <v>47</v>
      </c>
      <c r="AC159" s="1059"/>
    </row>
    <row r="160" spans="2:29" ht="13.5" thickBot="1">
      <c r="B160" s="1698" t="s">
        <v>6</v>
      </c>
      <c r="C160" s="1698"/>
      <c r="D160" s="1698"/>
      <c r="E160" s="1698"/>
      <c r="F160" s="1698"/>
      <c r="G160" s="1698"/>
      <c r="H160" s="1698"/>
      <c r="I160" s="1698"/>
      <c r="J160" s="1699" t="s">
        <v>7</v>
      </c>
      <c r="K160" s="1699" t="s">
        <v>8</v>
      </c>
      <c r="L160" s="1699"/>
      <c r="M160" s="1699"/>
      <c r="N160" s="1699"/>
      <c r="O160" s="1699"/>
      <c r="P160" s="1699"/>
      <c r="Q160" s="1699" t="s">
        <v>9</v>
      </c>
      <c r="R160" s="1699"/>
      <c r="S160" s="1699"/>
      <c r="T160" s="1699"/>
      <c r="U160" s="1699"/>
      <c r="V160" s="1699"/>
      <c r="W160" s="1699"/>
      <c r="X160" s="1699"/>
      <c r="Y160" s="1699"/>
      <c r="Z160" s="1686" t="s">
        <v>10</v>
      </c>
      <c r="AA160" s="1686"/>
      <c r="AB160" s="1686"/>
      <c r="AC160" s="1686"/>
    </row>
    <row r="161" spans="2:29" ht="13.5" thickBot="1">
      <c r="B161" s="1698"/>
      <c r="C161" s="1698"/>
      <c r="D161" s="1698"/>
      <c r="E161" s="1698"/>
      <c r="F161" s="1698"/>
      <c r="G161" s="1698"/>
      <c r="H161" s="1698"/>
      <c r="I161" s="1698"/>
      <c r="J161" s="1699"/>
      <c r="K161" s="1699" t="s">
        <v>11</v>
      </c>
      <c r="L161" s="1699"/>
      <c r="M161" s="1699" t="s">
        <v>12</v>
      </c>
      <c r="N161" s="1699"/>
      <c r="O161" s="1699"/>
      <c r="P161" s="1699"/>
      <c r="Q161" s="1699" t="s">
        <v>11</v>
      </c>
      <c r="R161" s="1699"/>
      <c r="S161" s="1699"/>
      <c r="T161" s="1699"/>
      <c r="U161" s="1699"/>
      <c r="V161" s="1699" t="s">
        <v>12</v>
      </c>
      <c r="W161" s="1699"/>
      <c r="X161" s="1699"/>
      <c r="Y161" s="1699"/>
      <c r="Z161" s="1686"/>
      <c r="AA161" s="1686"/>
      <c r="AB161" s="1686"/>
      <c r="AC161" s="1686"/>
    </row>
    <row r="162" spans="2:29" ht="17.45" customHeight="1">
      <c r="B162" s="1056"/>
      <c r="C162" s="1055" t="s">
        <v>48</v>
      </c>
      <c r="D162" s="1730" t="s">
        <v>2046</v>
      </c>
      <c r="E162" s="1730"/>
      <c r="F162" s="1730"/>
      <c r="G162" s="1730"/>
      <c r="H162" s="1730"/>
      <c r="I162" s="1730"/>
      <c r="J162" s="1054">
        <v>1</v>
      </c>
      <c r="K162" s="1721">
        <v>1</v>
      </c>
      <c r="L162" s="1721"/>
      <c r="M162" s="1721">
        <v>0</v>
      </c>
      <c r="N162" s="1721"/>
      <c r="O162" s="1721"/>
      <c r="P162" s="1721"/>
      <c r="Q162" s="1715">
        <v>190.54390000000001</v>
      </c>
      <c r="R162" s="1715"/>
      <c r="S162" s="1715"/>
      <c r="T162" s="1715"/>
      <c r="U162" s="1715"/>
      <c r="V162" s="1715">
        <v>87.933300000000003</v>
      </c>
      <c r="W162" s="1715"/>
      <c r="X162" s="1715"/>
      <c r="Y162" s="1715"/>
      <c r="Z162" s="1716">
        <v>190.54390000000001</v>
      </c>
      <c r="AA162" s="1716"/>
      <c r="AB162" s="1716"/>
      <c r="AC162" s="1716"/>
    </row>
    <row r="163" spans="2:29" ht="13.5" thickBot="1">
      <c r="B163" s="1050"/>
      <c r="C163" s="1049" t="s">
        <v>49</v>
      </c>
      <c r="D163" s="1706" t="s">
        <v>50</v>
      </c>
      <c r="E163" s="1706"/>
      <c r="F163" s="1706"/>
      <c r="G163" s="1706"/>
      <c r="H163" s="1706"/>
      <c r="I163" s="1706"/>
      <c r="J163" s="1048">
        <v>3</v>
      </c>
      <c r="K163" s="1720">
        <v>0.89</v>
      </c>
      <c r="L163" s="1720"/>
      <c r="M163" s="1720">
        <v>0.11</v>
      </c>
      <c r="N163" s="1720"/>
      <c r="O163" s="1720"/>
      <c r="P163" s="1720"/>
      <c r="Q163" s="1708">
        <v>165.82589999999999</v>
      </c>
      <c r="R163" s="1708"/>
      <c r="S163" s="1708"/>
      <c r="T163" s="1708"/>
      <c r="U163" s="1708"/>
      <c r="V163" s="1708">
        <v>51.354900000000001</v>
      </c>
      <c r="W163" s="1708"/>
      <c r="X163" s="1708"/>
      <c r="Y163" s="1708"/>
      <c r="Z163" s="1709">
        <v>459.70229999999998</v>
      </c>
      <c r="AA163" s="1709"/>
      <c r="AB163" s="1709"/>
      <c r="AC163" s="1709"/>
    </row>
    <row r="164" spans="2:29" ht="13.5" thickBot="1">
      <c r="B164" s="1674"/>
      <c r="C164" s="1674"/>
      <c r="D164" s="1674"/>
      <c r="E164" s="1674"/>
      <c r="F164" s="1674"/>
      <c r="G164" s="1674"/>
      <c r="H164" s="1674"/>
      <c r="I164" s="1674"/>
      <c r="J164" s="1675" t="s">
        <v>15</v>
      </c>
      <c r="K164" s="1675"/>
      <c r="L164" s="1675"/>
      <c r="M164" s="1675"/>
      <c r="N164" s="1675"/>
      <c r="O164" s="1675"/>
      <c r="P164" s="1675"/>
      <c r="Q164" s="1675"/>
      <c r="R164" s="1675"/>
      <c r="S164" s="1675"/>
      <c r="T164" s="1675"/>
      <c r="U164" s="1675"/>
      <c r="V164" s="1042"/>
      <c r="W164" s="1679">
        <v>650.24620000000004</v>
      </c>
      <c r="X164" s="1679"/>
      <c r="Y164" s="1679"/>
      <c r="Z164" s="1679"/>
      <c r="AA164" s="1679"/>
      <c r="AB164" s="1679"/>
      <c r="AC164" s="1679"/>
    </row>
    <row r="165" spans="2:29" ht="22.5" customHeight="1" thickBot="1">
      <c r="B165" s="1698" t="s">
        <v>16</v>
      </c>
      <c r="C165" s="1698"/>
      <c r="D165" s="1698"/>
      <c r="E165" s="1698"/>
      <c r="F165" s="1698"/>
      <c r="G165" s="1698"/>
      <c r="H165" s="1698"/>
      <c r="I165" s="1698"/>
      <c r="J165" s="1698"/>
      <c r="K165" s="1698"/>
      <c r="L165" s="1699" t="s">
        <v>17</v>
      </c>
      <c r="M165" s="1699"/>
      <c r="N165" s="1699"/>
      <c r="O165" s="1699"/>
      <c r="P165" s="1699" t="s">
        <v>7</v>
      </c>
      <c r="Q165" s="1699"/>
      <c r="R165" s="1699"/>
      <c r="S165" s="1699"/>
      <c r="T165" s="1699"/>
      <c r="U165" s="1699" t="s">
        <v>18</v>
      </c>
      <c r="V165" s="1699"/>
      <c r="W165" s="1699"/>
      <c r="X165" s="1699"/>
      <c r="Y165" s="1699"/>
      <c r="Z165" s="1686" t="s">
        <v>10</v>
      </c>
      <c r="AA165" s="1686"/>
      <c r="AB165" s="1686"/>
      <c r="AC165" s="1686"/>
    </row>
    <row r="166" spans="2:29" ht="13.5" thickBot="1">
      <c r="B166" s="1046"/>
      <c r="C166" s="1045" t="s">
        <v>19</v>
      </c>
      <c r="D166" s="1700" t="s">
        <v>20</v>
      </c>
      <c r="E166" s="1700"/>
      <c r="F166" s="1700"/>
      <c r="G166" s="1700"/>
      <c r="H166" s="1700"/>
      <c r="I166" s="1700"/>
      <c r="J166" s="1700"/>
      <c r="K166" s="1700"/>
      <c r="L166" s="1701">
        <v>0</v>
      </c>
      <c r="M166" s="1701"/>
      <c r="N166" s="1701"/>
      <c r="O166" s="1701"/>
      <c r="P166" s="1701">
        <v>1</v>
      </c>
      <c r="Q166" s="1701"/>
      <c r="R166" s="1701"/>
      <c r="S166" s="1701"/>
      <c r="T166" s="1701"/>
      <c r="U166" s="1697">
        <v>16.656400000000001</v>
      </c>
      <c r="V166" s="1697"/>
      <c r="W166" s="1697"/>
      <c r="X166" s="1697"/>
      <c r="Y166" s="1697"/>
      <c r="Z166" s="1688">
        <v>16.656400000000001</v>
      </c>
      <c r="AA166" s="1688"/>
      <c r="AB166" s="1688"/>
      <c r="AC166" s="1688"/>
    </row>
    <row r="167" spans="2:29" ht="13.5" thickBot="1">
      <c r="B167" s="1674"/>
      <c r="C167" s="1674"/>
      <c r="D167" s="1674"/>
      <c r="E167" s="1674"/>
      <c r="F167" s="1674"/>
      <c r="G167" s="1674"/>
      <c r="H167" s="1674"/>
      <c r="I167" s="1674"/>
      <c r="J167" s="1710" t="s">
        <v>21</v>
      </c>
      <c r="K167" s="1710"/>
      <c r="L167" s="1710"/>
      <c r="M167" s="1710"/>
      <c r="N167" s="1710"/>
      <c r="O167" s="1710"/>
      <c r="P167" s="1710"/>
      <c r="Q167" s="1710"/>
      <c r="R167" s="1710"/>
      <c r="S167" s="1710"/>
      <c r="T167" s="1710"/>
      <c r="U167" s="1710"/>
      <c r="V167" s="1711"/>
      <c r="W167" s="1712">
        <v>16.656400000000001</v>
      </c>
      <c r="X167" s="1712"/>
      <c r="Y167" s="1712"/>
      <c r="Z167" s="1712"/>
      <c r="AA167" s="1712"/>
      <c r="AB167" s="1712"/>
      <c r="AC167" s="1712"/>
    </row>
    <row r="168" spans="2:29" ht="13.5" thickBot="1">
      <c r="B168" s="1674"/>
      <c r="C168" s="1674"/>
      <c r="D168" s="1674"/>
      <c r="E168" s="1674"/>
      <c r="F168" s="1674"/>
      <c r="G168" s="1674"/>
      <c r="H168" s="1674"/>
      <c r="I168" s="1674"/>
      <c r="J168" s="1689" t="s">
        <v>22</v>
      </c>
      <c r="K168" s="1689"/>
      <c r="L168" s="1689"/>
      <c r="M168" s="1689"/>
      <c r="N168" s="1689"/>
      <c r="O168" s="1689"/>
      <c r="P168" s="1689"/>
      <c r="Q168" s="1689"/>
      <c r="R168" s="1689"/>
      <c r="S168" s="1689"/>
      <c r="T168" s="1689"/>
      <c r="U168" s="1689"/>
      <c r="V168" s="1711"/>
      <c r="W168" s="1703">
        <v>666.90260000000001</v>
      </c>
      <c r="X168" s="1703"/>
      <c r="Y168" s="1703"/>
      <c r="Z168" s="1703"/>
      <c r="AA168" s="1703"/>
      <c r="AB168" s="1703"/>
      <c r="AC168" s="1703"/>
    </row>
    <row r="169" spans="2:29" ht="13.5" thickBot="1">
      <c r="B169" s="1674"/>
      <c r="C169" s="1674"/>
      <c r="D169" s="1674"/>
      <c r="E169" s="1674"/>
      <c r="F169" s="1674"/>
      <c r="G169" s="1674"/>
      <c r="H169" s="1674"/>
      <c r="I169" s="1674"/>
      <c r="J169" s="1689" t="s">
        <v>23</v>
      </c>
      <c r="K169" s="1689"/>
      <c r="L169" s="1689"/>
      <c r="M169" s="1689"/>
      <c r="N169" s="1689"/>
      <c r="O169" s="1689"/>
      <c r="P169" s="1689"/>
      <c r="Q169" s="1689"/>
      <c r="R169" s="1689"/>
      <c r="S169" s="1689"/>
      <c r="T169" s="1689"/>
      <c r="U169" s="1689"/>
      <c r="V169" s="1711"/>
      <c r="W169" s="1703">
        <v>3.0131999999999999</v>
      </c>
      <c r="X169" s="1703"/>
      <c r="Y169" s="1703"/>
      <c r="Z169" s="1703"/>
      <c r="AA169" s="1703"/>
      <c r="AB169" s="1703"/>
      <c r="AC169" s="1703"/>
    </row>
    <row r="170" spans="2:29" ht="13.5" thickBot="1">
      <c r="B170" s="1674"/>
      <c r="C170" s="1674"/>
      <c r="D170" s="1674"/>
      <c r="E170" s="1674"/>
      <c r="F170" s="1674"/>
      <c r="G170" s="1674"/>
      <c r="H170" s="1674"/>
      <c r="I170" s="1674"/>
      <c r="J170" s="1689" t="s">
        <v>24</v>
      </c>
      <c r="K170" s="1689"/>
      <c r="L170" s="1689"/>
      <c r="M170" s="1689"/>
      <c r="N170" s="1689"/>
      <c r="O170" s="1689"/>
      <c r="P170" s="1689"/>
      <c r="Q170" s="1689"/>
      <c r="R170" s="1689"/>
      <c r="S170" s="1689"/>
      <c r="T170" s="1689"/>
      <c r="U170" s="1689"/>
      <c r="V170" s="1711"/>
      <c r="W170" s="1703">
        <v>0.10591</v>
      </c>
      <c r="X170" s="1703"/>
      <c r="Y170" s="1703"/>
      <c r="Z170" s="1703"/>
      <c r="AA170" s="1703"/>
      <c r="AB170" s="1703"/>
      <c r="AC170" s="1703"/>
    </row>
    <row r="171" spans="2:29" ht="13.5" thickBot="1">
      <c r="B171" s="1674"/>
      <c r="C171" s="1674"/>
      <c r="D171" s="1674"/>
      <c r="E171" s="1674"/>
      <c r="F171" s="1674"/>
      <c r="G171" s="1674"/>
      <c r="H171" s="1674"/>
      <c r="I171" s="1674"/>
      <c r="J171" s="1704" t="s">
        <v>25</v>
      </c>
      <c r="K171" s="1704"/>
      <c r="L171" s="1704"/>
      <c r="M171" s="1704"/>
      <c r="N171" s="1704"/>
      <c r="O171" s="1704"/>
      <c r="P171" s="1704"/>
      <c r="Q171" s="1704"/>
      <c r="R171" s="1704"/>
      <c r="S171" s="1704"/>
      <c r="T171" s="1704"/>
      <c r="U171" s="1704"/>
      <c r="V171" s="1711"/>
      <c r="W171" s="1705">
        <v>0</v>
      </c>
      <c r="X171" s="1705"/>
      <c r="Y171" s="1705"/>
      <c r="Z171" s="1705"/>
      <c r="AA171" s="1705"/>
      <c r="AB171" s="1705"/>
      <c r="AC171" s="1705"/>
    </row>
    <row r="172" spans="2:29" ht="22.5" customHeight="1" thickBot="1">
      <c r="B172" s="1698" t="s">
        <v>26</v>
      </c>
      <c r="C172" s="1698"/>
      <c r="D172" s="1698"/>
      <c r="E172" s="1698"/>
      <c r="F172" s="1698"/>
      <c r="G172" s="1698"/>
      <c r="H172" s="1698"/>
      <c r="I172" s="1698"/>
      <c r="J172" s="1698"/>
      <c r="K172" s="1698"/>
      <c r="L172" s="1699" t="s">
        <v>7</v>
      </c>
      <c r="M172" s="1699"/>
      <c r="N172" s="1699"/>
      <c r="O172" s="1699"/>
      <c r="P172" s="1699" t="s">
        <v>27</v>
      </c>
      <c r="Q172" s="1699"/>
      <c r="R172" s="1699"/>
      <c r="S172" s="1699"/>
      <c r="T172" s="1699"/>
      <c r="U172" s="1699" t="s">
        <v>28</v>
      </c>
      <c r="V172" s="1699"/>
      <c r="W172" s="1699"/>
      <c r="X172" s="1699"/>
      <c r="Y172" s="1699"/>
      <c r="Z172" s="1686" t="s">
        <v>29</v>
      </c>
      <c r="AA172" s="1686"/>
      <c r="AB172" s="1686"/>
      <c r="AC172" s="1686"/>
    </row>
    <row r="173" spans="2:29" ht="13.5" thickBot="1">
      <c r="B173" s="1674"/>
      <c r="C173" s="1674"/>
      <c r="D173" s="1674"/>
      <c r="E173" s="1674"/>
      <c r="F173" s="1674"/>
      <c r="G173" s="1674"/>
      <c r="H173" s="1674"/>
      <c r="I173" s="1674"/>
      <c r="J173" s="1675" t="s">
        <v>30</v>
      </c>
      <c r="K173" s="1675"/>
      <c r="L173" s="1675"/>
      <c r="M173" s="1675"/>
      <c r="N173" s="1675"/>
      <c r="O173" s="1675"/>
      <c r="P173" s="1675"/>
      <c r="Q173" s="1675"/>
      <c r="R173" s="1675"/>
      <c r="S173" s="1675"/>
      <c r="T173" s="1675"/>
      <c r="U173" s="1675"/>
      <c r="V173" s="1042"/>
      <c r="W173" s="1679">
        <v>0</v>
      </c>
      <c r="X173" s="1679"/>
      <c r="Y173" s="1679"/>
      <c r="Z173" s="1679"/>
      <c r="AA173" s="1679"/>
      <c r="AB173" s="1679"/>
      <c r="AC173" s="1679"/>
    </row>
    <row r="174" spans="2:29" ht="22.5" customHeight="1" thickBot="1">
      <c r="B174" s="1698" t="s">
        <v>31</v>
      </c>
      <c r="C174" s="1698"/>
      <c r="D174" s="1698"/>
      <c r="E174" s="1698"/>
      <c r="F174" s="1698"/>
      <c r="G174" s="1698"/>
      <c r="H174" s="1698"/>
      <c r="I174" s="1698"/>
      <c r="J174" s="1698"/>
      <c r="K174" s="1698"/>
      <c r="L174" s="1699" t="s">
        <v>7</v>
      </c>
      <c r="M174" s="1699"/>
      <c r="N174" s="1699"/>
      <c r="O174" s="1699"/>
      <c r="P174" s="1699" t="s">
        <v>27</v>
      </c>
      <c r="Q174" s="1699"/>
      <c r="R174" s="1699"/>
      <c r="S174" s="1699"/>
      <c r="T174" s="1699"/>
      <c r="U174" s="1699" t="s">
        <v>28</v>
      </c>
      <c r="V174" s="1699"/>
      <c r="W174" s="1699"/>
      <c r="X174" s="1699"/>
      <c r="Y174" s="1699"/>
      <c r="Z174" s="1686" t="s">
        <v>29</v>
      </c>
      <c r="AA174" s="1686"/>
      <c r="AB174" s="1686"/>
      <c r="AC174" s="1686"/>
    </row>
    <row r="175" spans="2:29" ht="13.5" thickBot="1">
      <c r="B175" s="1674"/>
      <c r="C175" s="1674"/>
      <c r="D175" s="1674"/>
      <c r="E175" s="1674"/>
      <c r="F175" s="1674"/>
      <c r="G175" s="1674"/>
      <c r="H175" s="1674"/>
      <c r="I175" s="1674"/>
      <c r="J175" s="1675" t="s">
        <v>32</v>
      </c>
      <c r="K175" s="1675"/>
      <c r="L175" s="1675"/>
      <c r="M175" s="1675"/>
      <c r="N175" s="1675"/>
      <c r="O175" s="1675"/>
      <c r="P175" s="1675"/>
      <c r="Q175" s="1675"/>
      <c r="R175" s="1675"/>
      <c r="S175" s="1675"/>
      <c r="T175" s="1675"/>
      <c r="U175" s="1675"/>
      <c r="V175" s="1042"/>
      <c r="W175" s="1679">
        <v>0</v>
      </c>
      <c r="X175" s="1679"/>
      <c r="Y175" s="1679"/>
      <c r="Z175" s="1679"/>
      <c r="AA175" s="1679"/>
      <c r="AB175" s="1679"/>
      <c r="AC175" s="1679"/>
    </row>
    <row r="176" spans="2:29" ht="21" customHeight="1" thickBot="1">
      <c r="B176" s="1698" t="s">
        <v>33</v>
      </c>
      <c r="C176" s="1698"/>
      <c r="D176" s="1698"/>
      <c r="E176" s="1698"/>
      <c r="F176" s="1698"/>
      <c r="G176" s="1698"/>
      <c r="H176" s="1698"/>
      <c r="I176" s="1698"/>
      <c r="J176" s="1698"/>
      <c r="K176" s="1698"/>
      <c r="L176" s="1699" t="s">
        <v>7</v>
      </c>
      <c r="M176" s="1699"/>
      <c r="N176" s="1699"/>
      <c r="O176" s="1699"/>
      <c r="P176" s="1699" t="s">
        <v>27</v>
      </c>
      <c r="Q176" s="1699"/>
      <c r="R176" s="1699"/>
      <c r="S176" s="1699"/>
      <c r="T176" s="1699"/>
      <c r="U176" s="1699" t="s">
        <v>28</v>
      </c>
      <c r="V176" s="1699"/>
      <c r="W176" s="1699"/>
      <c r="X176" s="1699"/>
      <c r="Y176" s="1699"/>
      <c r="Z176" s="1686" t="s">
        <v>29</v>
      </c>
      <c r="AA176" s="1686"/>
      <c r="AB176" s="1686"/>
      <c r="AC176" s="1686"/>
    </row>
    <row r="177" spans="2:29" ht="13.5" thickBot="1">
      <c r="B177" s="1674"/>
      <c r="C177" s="1674"/>
      <c r="D177" s="1674"/>
      <c r="E177" s="1674"/>
      <c r="F177" s="1674"/>
      <c r="G177" s="1674"/>
      <c r="H177" s="1674"/>
      <c r="I177" s="1674"/>
      <c r="J177" s="1675" t="s">
        <v>34</v>
      </c>
      <c r="K177" s="1675"/>
      <c r="L177" s="1675"/>
      <c r="M177" s="1675"/>
      <c r="N177" s="1675"/>
      <c r="O177" s="1675"/>
      <c r="P177" s="1675"/>
      <c r="Q177" s="1675"/>
      <c r="R177" s="1675"/>
      <c r="S177" s="1675"/>
      <c r="T177" s="1675"/>
      <c r="U177" s="1675"/>
      <c r="V177" s="1042"/>
      <c r="W177" s="1679">
        <v>0</v>
      </c>
      <c r="X177" s="1679"/>
      <c r="Y177" s="1679"/>
      <c r="Z177" s="1679"/>
      <c r="AA177" s="1679"/>
      <c r="AB177" s="1679"/>
      <c r="AC177" s="1679"/>
    </row>
    <row r="178" spans="2:29" ht="23.25" customHeight="1" thickBot="1">
      <c r="B178" s="1698" t="s">
        <v>35</v>
      </c>
      <c r="C178" s="1698"/>
      <c r="D178" s="1698"/>
      <c r="E178" s="1698"/>
      <c r="F178" s="1698"/>
      <c r="G178" s="1047" t="s">
        <v>7</v>
      </c>
      <c r="H178" s="1699" t="s">
        <v>36</v>
      </c>
      <c r="I178" s="1699"/>
      <c r="J178" s="1047" t="s">
        <v>37</v>
      </c>
      <c r="K178" s="1699" t="s">
        <v>38</v>
      </c>
      <c r="L178" s="1699"/>
      <c r="M178" s="1699" t="s">
        <v>39</v>
      </c>
      <c r="N178" s="1699"/>
      <c r="O178" s="1699"/>
      <c r="P178" s="1699"/>
      <c r="Q178" s="1699" t="s">
        <v>40</v>
      </c>
      <c r="R178" s="1699"/>
      <c r="S178" s="1699"/>
      <c r="T178" s="1699"/>
      <c r="U178" s="1699"/>
      <c r="V178" s="1699" t="s">
        <v>41</v>
      </c>
      <c r="W178" s="1699"/>
      <c r="X178" s="1699"/>
      <c r="Y178" s="1699"/>
      <c r="Z178" s="1686" t="s">
        <v>29</v>
      </c>
      <c r="AA178" s="1686"/>
      <c r="AB178" s="1686"/>
      <c r="AC178" s="1686"/>
    </row>
    <row r="179" spans="2:29" ht="13.5" thickBot="1">
      <c r="B179" s="1674"/>
      <c r="C179" s="1674"/>
      <c r="D179" s="1674"/>
      <c r="E179" s="1674"/>
      <c r="F179" s="1674"/>
      <c r="G179" s="1674"/>
      <c r="H179" s="1674"/>
      <c r="I179" s="1674"/>
      <c r="J179" s="1675" t="s">
        <v>42</v>
      </c>
      <c r="K179" s="1675"/>
      <c r="L179" s="1675"/>
      <c r="M179" s="1675"/>
      <c r="N179" s="1675"/>
      <c r="O179" s="1675"/>
      <c r="P179" s="1675"/>
      <c r="Q179" s="1675"/>
      <c r="R179" s="1675"/>
      <c r="S179" s="1675"/>
      <c r="T179" s="1675"/>
      <c r="U179" s="1675"/>
      <c r="V179" s="1042"/>
      <c r="W179" s="1679">
        <v>0</v>
      </c>
      <c r="X179" s="1679"/>
      <c r="Y179" s="1679"/>
      <c r="Z179" s="1679"/>
      <c r="AA179" s="1679"/>
      <c r="AB179" s="1679"/>
      <c r="AC179" s="1679"/>
    </row>
    <row r="180" spans="2:29">
      <c r="B180" s="1738"/>
      <c r="C180" s="1738"/>
      <c r="D180" s="1738"/>
      <c r="E180" s="1738"/>
      <c r="F180" s="1738"/>
      <c r="G180" s="1738"/>
      <c r="H180" s="1738"/>
      <c r="I180" s="1738"/>
      <c r="J180" s="1710" t="s">
        <v>43</v>
      </c>
      <c r="K180" s="1710"/>
      <c r="L180" s="1710"/>
      <c r="M180" s="1710"/>
      <c r="N180" s="1710"/>
      <c r="O180" s="1710"/>
      <c r="P180" s="1710"/>
      <c r="Q180" s="1710"/>
      <c r="R180" s="1710"/>
      <c r="S180" s="1710"/>
      <c r="T180" s="1710"/>
      <c r="U180" s="1710"/>
      <c r="V180" s="1739"/>
      <c r="W180" s="1740">
        <v>3.1191</v>
      </c>
      <c r="X180" s="1740"/>
      <c r="Y180" s="1740"/>
      <c r="Z180" s="1740"/>
      <c r="AA180" s="1740"/>
      <c r="AB180" s="1740"/>
      <c r="AC180" s="1740"/>
    </row>
    <row r="181" spans="2:29">
      <c r="B181" s="1690"/>
      <c r="C181" s="1690"/>
      <c r="D181" s="1690"/>
      <c r="E181" s="1690"/>
      <c r="F181" s="1690"/>
      <c r="G181" s="1690"/>
      <c r="H181" s="1690"/>
      <c r="I181" s="1689" t="s">
        <v>44</v>
      </c>
      <c r="J181" s="1689"/>
      <c r="K181" s="1689"/>
      <c r="L181" s="1689"/>
      <c r="M181" s="1689"/>
      <c r="N181" s="1040"/>
      <c r="O181" s="1682">
        <v>22.78</v>
      </c>
      <c r="P181" s="1682"/>
      <c r="Q181" s="1682"/>
      <c r="R181" s="1040"/>
      <c r="S181" s="1689" t="s">
        <v>45</v>
      </c>
      <c r="T181" s="1689"/>
      <c r="U181" s="1689"/>
      <c r="V181" s="1694"/>
      <c r="W181" s="1687">
        <v>0</v>
      </c>
      <c r="X181" s="1687"/>
      <c r="Y181" s="1687"/>
      <c r="Z181" s="1687"/>
      <c r="AA181" s="1687"/>
      <c r="AB181" s="1687"/>
      <c r="AC181" s="1687"/>
    </row>
    <row r="182" spans="2:29" ht="13.5" thickBot="1">
      <c r="B182" s="1691"/>
      <c r="C182" s="1691"/>
      <c r="D182" s="1691"/>
      <c r="E182" s="1691"/>
      <c r="F182" s="1691"/>
      <c r="G182" s="1691"/>
      <c r="H182" s="1691"/>
      <c r="I182" s="1691"/>
      <c r="J182" s="1692" t="s">
        <v>46</v>
      </c>
      <c r="K182" s="1692"/>
      <c r="L182" s="1692"/>
      <c r="M182" s="1692"/>
      <c r="N182" s="1692"/>
      <c r="O182" s="1692"/>
      <c r="P182" s="1692"/>
      <c r="Q182" s="1692"/>
      <c r="R182" s="1692"/>
      <c r="S182" s="1692"/>
      <c r="T182" s="1692"/>
      <c r="U182" s="1692"/>
      <c r="V182" s="1695"/>
      <c r="W182" s="1693">
        <f>TRUNC((W180*O181/100)+W180,2)</f>
        <v>3.82</v>
      </c>
      <c r="X182" s="1693"/>
      <c r="Y182" s="1693"/>
      <c r="Z182" s="1693"/>
      <c r="AA182" s="1693"/>
      <c r="AB182" s="1693"/>
      <c r="AC182" s="1693"/>
    </row>
    <row r="183" spans="2:29" ht="13.5" thickBot="1">
      <c r="B183" s="1681"/>
      <c r="C183" s="1681"/>
      <c r="D183" s="1681"/>
      <c r="E183" s="1681"/>
      <c r="F183" s="1681"/>
      <c r="G183" s="1681"/>
      <c r="H183" s="1681"/>
      <c r="I183" s="1681"/>
      <c r="J183" s="1681"/>
      <c r="K183" s="1681"/>
      <c r="L183" s="1681"/>
      <c r="M183" s="1681"/>
      <c r="N183" s="1681"/>
      <c r="O183" s="1681"/>
      <c r="P183" s="1681"/>
      <c r="Q183" s="1681"/>
      <c r="R183" s="1681"/>
      <c r="S183" s="1681"/>
      <c r="T183" s="1681"/>
      <c r="U183" s="1681"/>
      <c r="V183" s="1681"/>
      <c r="W183" s="1681"/>
      <c r="X183" s="1681"/>
      <c r="Y183" s="1681"/>
      <c r="Z183" s="1681"/>
      <c r="AA183" s="1681"/>
      <c r="AB183" s="1681"/>
      <c r="AC183" s="1681"/>
    </row>
    <row r="184" spans="2:29" ht="16.7" customHeight="1" thickBot="1">
      <c r="B184" s="1676" t="s">
        <v>0</v>
      </c>
      <c r="C184" s="1677"/>
      <c r="D184" s="1677"/>
      <c r="E184" s="1677"/>
      <c r="F184" s="1677"/>
      <c r="G184" s="1677"/>
      <c r="H184" s="1677"/>
      <c r="I184" s="1677"/>
      <c r="J184" s="1677"/>
      <c r="K184" s="1677"/>
      <c r="L184" s="1677"/>
      <c r="M184" s="1677"/>
      <c r="N184" s="1677"/>
      <c r="O184" s="1677"/>
      <c r="P184" s="1677"/>
      <c r="Q184" s="1677"/>
      <c r="R184" s="1677"/>
      <c r="S184" s="1677"/>
      <c r="T184" s="1677"/>
      <c r="U184" s="1677"/>
      <c r="V184" s="1677"/>
      <c r="W184" s="1677"/>
      <c r="X184" s="1677"/>
      <c r="Y184" s="1677"/>
      <c r="Z184" s="1677"/>
      <c r="AA184" s="1677"/>
      <c r="AB184" s="1677"/>
      <c r="AC184" s="1678"/>
    </row>
    <row r="185" spans="2:29" ht="17.45" customHeight="1" thickBot="1">
      <c r="B185" s="1065"/>
      <c r="C185" s="1725" t="s">
        <v>1</v>
      </c>
      <c r="D185" s="1725"/>
      <c r="E185" s="1726" t="s">
        <v>2048</v>
      </c>
      <c r="F185" s="1726"/>
      <c r="G185" s="1726"/>
      <c r="H185" s="1726"/>
      <c r="I185" s="1726"/>
      <c r="J185" s="1726"/>
      <c r="K185" s="1726"/>
      <c r="L185" s="1726"/>
      <c r="M185" s="1726"/>
      <c r="N185" s="1726"/>
      <c r="O185" s="1064"/>
      <c r="P185" s="1724" t="s">
        <v>1807</v>
      </c>
      <c r="Q185" s="1724"/>
      <c r="R185" s="1724"/>
      <c r="S185" s="1064"/>
      <c r="T185" s="1727" t="s">
        <v>2047</v>
      </c>
      <c r="U185" s="1727"/>
      <c r="V185" s="1727"/>
      <c r="W185" s="1727"/>
      <c r="X185" s="1064"/>
      <c r="Y185" s="1064"/>
      <c r="Z185" s="1064"/>
      <c r="AA185" s="1064"/>
      <c r="AB185" s="1064"/>
      <c r="AC185" s="1063"/>
    </row>
    <row r="186" spans="2:29" ht="17.45" customHeight="1" thickBot="1">
      <c r="B186" s="1062"/>
      <c r="C186" s="1725"/>
      <c r="D186" s="1725"/>
      <c r="E186" s="1726"/>
      <c r="F186" s="1726"/>
      <c r="G186" s="1726"/>
      <c r="H186" s="1726"/>
      <c r="I186" s="1726"/>
      <c r="J186" s="1726"/>
      <c r="K186" s="1726"/>
      <c r="L186" s="1726"/>
      <c r="M186" s="1726"/>
      <c r="N186" s="1726"/>
      <c r="O186" s="1061"/>
      <c r="P186" s="1722" t="s">
        <v>3</v>
      </c>
      <c r="Q186" s="1722"/>
      <c r="R186" s="1722"/>
      <c r="S186" s="1061"/>
      <c r="T186" s="1723">
        <v>221.33</v>
      </c>
      <c r="U186" s="1723"/>
      <c r="V186" s="1723"/>
      <c r="W186" s="1723"/>
      <c r="X186" s="1061"/>
      <c r="Y186" s="1722" t="s">
        <v>4</v>
      </c>
      <c r="Z186" s="1722"/>
      <c r="AA186" s="1061"/>
      <c r="AB186" s="1060" t="s">
        <v>47</v>
      </c>
      <c r="AC186" s="1059"/>
    </row>
    <row r="187" spans="2:29" ht="13.5" thickBot="1">
      <c r="B187" s="1698" t="s">
        <v>6</v>
      </c>
      <c r="C187" s="1698"/>
      <c r="D187" s="1698"/>
      <c r="E187" s="1698"/>
      <c r="F187" s="1698"/>
      <c r="G187" s="1698"/>
      <c r="H187" s="1698"/>
      <c r="I187" s="1698"/>
      <c r="J187" s="1699" t="s">
        <v>7</v>
      </c>
      <c r="K187" s="1699" t="s">
        <v>8</v>
      </c>
      <c r="L187" s="1699"/>
      <c r="M187" s="1699"/>
      <c r="N187" s="1699"/>
      <c r="O187" s="1699"/>
      <c r="P187" s="1699"/>
      <c r="Q187" s="1699" t="s">
        <v>9</v>
      </c>
      <c r="R187" s="1699"/>
      <c r="S187" s="1699"/>
      <c r="T187" s="1699"/>
      <c r="U187" s="1699"/>
      <c r="V187" s="1699"/>
      <c r="W187" s="1699"/>
      <c r="X187" s="1699"/>
      <c r="Y187" s="1699"/>
      <c r="Z187" s="1686" t="s">
        <v>10</v>
      </c>
      <c r="AA187" s="1686"/>
      <c r="AB187" s="1686"/>
      <c r="AC187" s="1686"/>
    </row>
    <row r="188" spans="2:29" ht="13.5" thickBot="1">
      <c r="B188" s="1698"/>
      <c r="C188" s="1698"/>
      <c r="D188" s="1698"/>
      <c r="E188" s="1698"/>
      <c r="F188" s="1698"/>
      <c r="G188" s="1698"/>
      <c r="H188" s="1698"/>
      <c r="I188" s="1698"/>
      <c r="J188" s="1699"/>
      <c r="K188" s="1699" t="s">
        <v>11</v>
      </c>
      <c r="L188" s="1699"/>
      <c r="M188" s="1699" t="s">
        <v>12</v>
      </c>
      <c r="N188" s="1699"/>
      <c r="O188" s="1699"/>
      <c r="P188" s="1699"/>
      <c r="Q188" s="1699" t="s">
        <v>11</v>
      </c>
      <c r="R188" s="1699"/>
      <c r="S188" s="1699"/>
      <c r="T188" s="1699"/>
      <c r="U188" s="1699"/>
      <c r="V188" s="1699" t="s">
        <v>12</v>
      </c>
      <c r="W188" s="1699"/>
      <c r="X188" s="1699"/>
      <c r="Y188" s="1699"/>
      <c r="Z188" s="1686"/>
      <c r="AA188" s="1686"/>
      <c r="AB188" s="1686"/>
      <c r="AC188" s="1686"/>
    </row>
    <row r="189" spans="2:29" ht="17.45" customHeight="1">
      <c r="B189" s="1056"/>
      <c r="C189" s="1055" t="s">
        <v>48</v>
      </c>
      <c r="D189" s="1730" t="s">
        <v>2046</v>
      </c>
      <c r="E189" s="1730"/>
      <c r="F189" s="1730"/>
      <c r="G189" s="1730"/>
      <c r="H189" s="1730"/>
      <c r="I189" s="1730"/>
      <c r="J189" s="1054">
        <v>1</v>
      </c>
      <c r="K189" s="1721">
        <v>1</v>
      </c>
      <c r="L189" s="1721"/>
      <c r="M189" s="1721">
        <v>0</v>
      </c>
      <c r="N189" s="1721"/>
      <c r="O189" s="1721"/>
      <c r="P189" s="1721"/>
      <c r="Q189" s="1715">
        <v>190.54390000000001</v>
      </c>
      <c r="R189" s="1715"/>
      <c r="S189" s="1715"/>
      <c r="T189" s="1715"/>
      <c r="U189" s="1715"/>
      <c r="V189" s="1715">
        <v>87.933300000000003</v>
      </c>
      <c r="W189" s="1715"/>
      <c r="X189" s="1715"/>
      <c r="Y189" s="1715"/>
      <c r="Z189" s="1716">
        <v>190.54390000000001</v>
      </c>
      <c r="AA189" s="1716"/>
      <c r="AB189" s="1716"/>
      <c r="AC189" s="1716"/>
    </row>
    <row r="190" spans="2:29" ht="13.5" thickBot="1">
      <c r="B190" s="1050"/>
      <c r="C190" s="1049" t="s">
        <v>49</v>
      </c>
      <c r="D190" s="1706" t="s">
        <v>50</v>
      </c>
      <c r="E190" s="1706"/>
      <c r="F190" s="1706"/>
      <c r="G190" s="1706"/>
      <c r="H190" s="1706"/>
      <c r="I190" s="1706"/>
      <c r="J190" s="1048">
        <v>3</v>
      </c>
      <c r="K190" s="1720">
        <v>0.99</v>
      </c>
      <c r="L190" s="1720"/>
      <c r="M190" s="1720">
        <v>0.01</v>
      </c>
      <c r="N190" s="1720"/>
      <c r="O190" s="1720"/>
      <c r="P190" s="1720"/>
      <c r="Q190" s="1708">
        <v>165.82589999999999</v>
      </c>
      <c r="R190" s="1708"/>
      <c r="S190" s="1708"/>
      <c r="T190" s="1708"/>
      <c r="U190" s="1708"/>
      <c r="V190" s="1708">
        <v>51.354900000000001</v>
      </c>
      <c r="W190" s="1708"/>
      <c r="X190" s="1708"/>
      <c r="Y190" s="1708"/>
      <c r="Z190" s="1709">
        <v>494.04360000000003</v>
      </c>
      <c r="AA190" s="1709"/>
      <c r="AB190" s="1709"/>
      <c r="AC190" s="1709"/>
    </row>
    <row r="191" spans="2:29" ht="13.5" thickBot="1">
      <c r="B191" s="1674"/>
      <c r="C191" s="1674"/>
      <c r="D191" s="1674"/>
      <c r="E191" s="1674"/>
      <c r="F191" s="1674"/>
      <c r="G191" s="1674"/>
      <c r="H191" s="1674"/>
      <c r="I191" s="1674"/>
      <c r="J191" s="1675" t="s">
        <v>15</v>
      </c>
      <c r="K191" s="1675"/>
      <c r="L191" s="1675"/>
      <c r="M191" s="1675"/>
      <c r="N191" s="1675"/>
      <c r="O191" s="1675"/>
      <c r="P191" s="1675"/>
      <c r="Q191" s="1675"/>
      <c r="R191" s="1675"/>
      <c r="S191" s="1675"/>
      <c r="T191" s="1675"/>
      <c r="U191" s="1675"/>
      <c r="V191" s="1042"/>
      <c r="W191" s="1679">
        <v>684.58749999999998</v>
      </c>
      <c r="X191" s="1679"/>
      <c r="Y191" s="1679"/>
      <c r="Z191" s="1679"/>
      <c r="AA191" s="1679"/>
      <c r="AB191" s="1679"/>
      <c r="AC191" s="1679"/>
    </row>
    <row r="192" spans="2:29" ht="21.75" customHeight="1" thickBot="1">
      <c r="B192" s="1698" t="s">
        <v>16</v>
      </c>
      <c r="C192" s="1698"/>
      <c r="D192" s="1698"/>
      <c r="E192" s="1698"/>
      <c r="F192" s="1698"/>
      <c r="G192" s="1698"/>
      <c r="H192" s="1698"/>
      <c r="I192" s="1698"/>
      <c r="J192" s="1698"/>
      <c r="K192" s="1698"/>
      <c r="L192" s="1699" t="s">
        <v>17</v>
      </c>
      <c r="M192" s="1699"/>
      <c r="N192" s="1699"/>
      <c r="O192" s="1699"/>
      <c r="P192" s="1699" t="s">
        <v>7</v>
      </c>
      <c r="Q192" s="1699"/>
      <c r="R192" s="1699"/>
      <c r="S192" s="1699"/>
      <c r="T192" s="1699"/>
      <c r="U192" s="1699" t="s">
        <v>18</v>
      </c>
      <c r="V192" s="1699"/>
      <c r="W192" s="1699"/>
      <c r="X192" s="1699"/>
      <c r="Y192" s="1699"/>
      <c r="Z192" s="1686" t="s">
        <v>10</v>
      </c>
      <c r="AA192" s="1686"/>
      <c r="AB192" s="1686"/>
      <c r="AC192" s="1686"/>
    </row>
    <row r="193" spans="2:29" ht="13.5" thickBot="1">
      <c r="B193" s="1046"/>
      <c r="C193" s="1045" t="s">
        <v>19</v>
      </c>
      <c r="D193" s="1700" t="s">
        <v>20</v>
      </c>
      <c r="E193" s="1700"/>
      <c r="F193" s="1700"/>
      <c r="G193" s="1700"/>
      <c r="H193" s="1700"/>
      <c r="I193" s="1700"/>
      <c r="J193" s="1700"/>
      <c r="K193" s="1700"/>
      <c r="L193" s="1701">
        <v>0</v>
      </c>
      <c r="M193" s="1701"/>
      <c r="N193" s="1701"/>
      <c r="O193" s="1701"/>
      <c r="P193" s="1701">
        <v>1</v>
      </c>
      <c r="Q193" s="1701"/>
      <c r="R193" s="1701"/>
      <c r="S193" s="1701"/>
      <c r="T193" s="1701"/>
      <c r="U193" s="1697">
        <v>16.656400000000001</v>
      </c>
      <c r="V193" s="1697"/>
      <c r="W193" s="1697"/>
      <c r="X193" s="1697"/>
      <c r="Y193" s="1697"/>
      <c r="Z193" s="1688">
        <v>16.656400000000001</v>
      </c>
      <c r="AA193" s="1688"/>
      <c r="AB193" s="1688"/>
      <c r="AC193" s="1688"/>
    </row>
    <row r="194" spans="2:29" ht="13.5" thickBot="1">
      <c r="B194" s="1674"/>
      <c r="C194" s="1674"/>
      <c r="D194" s="1674"/>
      <c r="E194" s="1674"/>
      <c r="F194" s="1674"/>
      <c r="G194" s="1674"/>
      <c r="H194" s="1674"/>
      <c r="I194" s="1674"/>
      <c r="J194" s="1710" t="s">
        <v>21</v>
      </c>
      <c r="K194" s="1710"/>
      <c r="L194" s="1710"/>
      <c r="M194" s="1710"/>
      <c r="N194" s="1710"/>
      <c r="O194" s="1710"/>
      <c r="P194" s="1710"/>
      <c r="Q194" s="1710"/>
      <c r="R194" s="1710"/>
      <c r="S194" s="1710"/>
      <c r="T194" s="1710"/>
      <c r="U194" s="1710"/>
      <c r="V194" s="1711"/>
      <c r="W194" s="1712">
        <v>16.656400000000001</v>
      </c>
      <c r="X194" s="1712"/>
      <c r="Y194" s="1712"/>
      <c r="Z194" s="1712"/>
      <c r="AA194" s="1712"/>
      <c r="AB194" s="1712"/>
      <c r="AC194" s="1712"/>
    </row>
    <row r="195" spans="2:29" ht="13.5" thickBot="1">
      <c r="B195" s="1674"/>
      <c r="C195" s="1674"/>
      <c r="D195" s="1674"/>
      <c r="E195" s="1674"/>
      <c r="F195" s="1674"/>
      <c r="G195" s="1674"/>
      <c r="H195" s="1674"/>
      <c r="I195" s="1674"/>
      <c r="J195" s="1689" t="s">
        <v>22</v>
      </c>
      <c r="K195" s="1689"/>
      <c r="L195" s="1689"/>
      <c r="M195" s="1689"/>
      <c r="N195" s="1689"/>
      <c r="O195" s="1689"/>
      <c r="P195" s="1689"/>
      <c r="Q195" s="1689"/>
      <c r="R195" s="1689"/>
      <c r="S195" s="1689"/>
      <c r="T195" s="1689"/>
      <c r="U195" s="1689"/>
      <c r="V195" s="1711"/>
      <c r="W195" s="1703">
        <v>701.24390000000005</v>
      </c>
      <c r="X195" s="1703"/>
      <c r="Y195" s="1703"/>
      <c r="Z195" s="1703"/>
      <c r="AA195" s="1703"/>
      <c r="AB195" s="1703"/>
      <c r="AC195" s="1703"/>
    </row>
    <row r="196" spans="2:29" ht="13.5" thickBot="1">
      <c r="B196" s="1674"/>
      <c r="C196" s="1674"/>
      <c r="D196" s="1674"/>
      <c r="E196" s="1674"/>
      <c r="F196" s="1674"/>
      <c r="G196" s="1674"/>
      <c r="H196" s="1674"/>
      <c r="I196" s="1674"/>
      <c r="J196" s="1689" t="s">
        <v>23</v>
      </c>
      <c r="K196" s="1689"/>
      <c r="L196" s="1689"/>
      <c r="M196" s="1689"/>
      <c r="N196" s="1689"/>
      <c r="O196" s="1689"/>
      <c r="P196" s="1689"/>
      <c r="Q196" s="1689"/>
      <c r="R196" s="1689"/>
      <c r="S196" s="1689"/>
      <c r="T196" s="1689"/>
      <c r="U196" s="1689"/>
      <c r="V196" s="1711"/>
      <c r="W196" s="1703">
        <v>3.1682999999999999</v>
      </c>
      <c r="X196" s="1703"/>
      <c r="Y196" s="1703"/>
      <c r="Z196" s="1703"/>
      <c r="AA196" s="1703"/>
      <c r="AB196" s="1703"/>
      <c r="AC196" s="1703"/>
    </row>
    <row r="197" spans="2:29" ht="13.5" thickBot="1">
      <c r="B197" s="1674"/>
      <c r="C197" s="1674"/>
      <c r="D197" s="1674"/>
      <c r="E197" s="1674"/>
      <c r="F197" s="1674"/>
      <c r="G197" s="1674"/>
      <c r="H197" s="1674"/>
      <c r="I197" s="1674"/>
      <c r="J197" s="1689" t="s">
        <v>24</v>
      </c>
      <c r="K197" s="1689"/>
      <c r="L197" s="1689"/>
      <c r="M197" s="1689"/>
      <c r="N197" s="1689"/>
      <c r="O197" s="1689"/>
      <c r="P197" s="1689"/>
      <c r="Q197" s="1689"/>
      <c r="R197" s="1689"/>
      <c r="S197" s="1689"/>
      <c r="T197" s="1689"/>
      <c r="U197" s="1689"/>
      <c r="V197" s="1711"/>
      <c r="W197" s="1703">
        <v>0.11136</v>
      </c>
      <c r="X197" s="1703"/>
      <c r="Y197" s="1703"/>
      <c r="Z197" s="1703"/>
      <c r="AA197" s="1703"/>
      <c r="AB197" s="1703"/>
      <c r="AC197" s="1703"/>
    </row>
    <row r="198" spans="2:29" ht="13.5" thickBot="1">
      <c r="B198" s="1674"/>
      <c r="C198" s="1674"/>
      <c r="D198" s="1674"/>
      <c r="E198" s="1674"/>
      <c r="F198" s="1674"/>
      <c r="G198" s="1674"/>
      <c r="H198" s="1674"/>
      <c r="I198" s="1674"/>
      <c r="J198" s="1704" t="s">
        <v>25</v>
      </c>
      <c r="K198" s="1704"/>
      <c r="L198" s="1704"/>
      <c r="M198" s="1704"/>
      <c r="N198" s="1704"/>
      <c r="O198" s="1704"/>
      <c r="P198" s="1704"/>
      <c r="Q198" s="1704"/>
      <c r="R198" s="1704"/>
      <c r="S198" s="1704"/>
      <c r="T198" s="1704"/>
      <c r="U198" s="1704"/>
      <c r="V198" s="1711"/>
      <c r="W198" s="1705">
        <v>0</v>
      </c>
      <c r="X198" s="1705"/>
      <c r="Y198" s="1705"/>
      <c r="Z198" s="1705"/>
      <c r="AA198" s="1705"/>
      <c r="AB198" s="1705"/>
      <c r="AC198" s="1705"/>
    </row>
    <row r="199" spans="2:29" ht="21.75" customHeight="1" thickBot="1">
      <c r="B199" s="1698" t="s">
        <v>26</v>
      </c>
      <c r="C199" s="1698"/>
      <c r="D199" s="1698"/>
      <c r="E199" s="1698"/>
      <c r="F199" s="1698"/>
      <c r="G199" s="1698"/>
      <c r="H199" s="1698"/>
      <c r="I199" s="1698"/>
      <c r="J199" s="1698"/>
      <c r="K199" s="1698"/>
      <c r="L199" s="1699" t="s">
        <v>7</v>
      </c>
      <c r="M199" s="1699"/>
      <c r="N199" s="1699"/>
      <c r="O199" s="1699"/>
      <c r="P199" s="1699" t="s">
        <v>27</v>
      </c>
      <c r="Q199" s="1699"/>
      <c r="R199" s="1699"/>
      <c r="S199" s="1699"/>
      <c r="T199" s="1699"/>
      <c r="U199" s="1699" t="s">
        <v>28</v>
      </c>
      <c r="V199" s="1699"/>
      <c r="W199" s="1699"/>
      <c r="X199" s="1699"/>
      <c r="Y199" s="1699"/>
      <c r="Z199" s="1686" t="s">
        <v>29</v>
      </c>
      <c r="AA199" s="1686"/>
      <c r="AB199" s="1686"/>
      <c r="AC199" s="1686"/>
    </row>
    <row r="200" spans="2:29" ht="13.5" thickBot="1">
      <c r="B200" s="1674"/>
      <c r="C200" s="1674"/>
      <c r="D200" s="1674"/>
      <c r="E200" s="1674"/>
      <c r="F200" s="1674"/>
      <c r="G200" s="1674"/>
      <c r="H200" s="1674"/>
      <c r="I200" s="1674"/>
      <c r="J200" s="1675" t="s">
        <v>30</v>
      </c>
      <c r="K200" s="1675"/>
      <c r="L200" s="1675"/>
      <c r="M200" s="1675"/>
      <c r="N200" s="1675"/>
      <c r="O200" s="1675"/>
      <c r="P200" s="1675"/>
      <c r="Q200" s="1675"/>
      <c r="R200" s="1675"/>
      <c r="S200" s="1675"/>
      <c r="T200" s="1675"/>
      <c r="U200" s="1675"/>
      <c r="V200" s="1042"/>
      <c r="W200" s="1679">
        <v>0</v>
      </c>
      <c r="X200" s="1679"/>
      <c r="Y200" s="1679"/>
      <c r="Z200" s="1679"/>
      <c r="AA200" s="1679"/>
      <c r="AB200" s="1679"/>
      <c r="AC200" s="1679"/>
    </row>
    <row r="201" spans="2:29" ht="21" customHeight="1" thickBot="1">
      <c r="B201" s="1698" t="s">
        <v>31</v>
      </c>
      <c r="C201" s="1698"/>
      <c r="D201" s="1698"/>
      <c r="E201" s="1698"/>
      <c r="F201" s="1698"/>
      <c r="G201" s="1698"/>
      <c r="H201" s="1698"/>
      <c r="I201" s="1698"/>
      <c r="J201" s="1698"/>
      <c r="K201" s="1698"/>
      <c r="L201" s="1699" t="s">
        <v>7</v>
      </c>
      <c r="M201" s="1699"/>
      <c r="N201" s="1699"/>
      <c r="O201" s="1699"/>
      <c r="P201" s="1699" t="s">
        <v>27</v>
      </c>
      <c r="Q201" s="1699"/>
      <c r="R201" s="1699"/>
      <c r="S201" s="1699"/>
      <c r="T201" s="1699"/>
      <c r="U201" s="1699" t="s">
        <v>28</v>
      </c>
      <c r="V201" s="1699"/>
      <c r="W201" s="1699"/>
      <c r="X201" s="1699"/>
      <c r="Y201" s="1699"/>
      <c r="Z201" s="1686" t="s">
        <v>29</v>
      </c>
      <c r="AA201" s="1686"/>
      <c r="AB201" s="1686"/>
      <c r="AC201" s="1686"/>
    </row>
    <row r="202" spans="2:29" ht="13.5" thickBot="1">
      <c r="B202" s="1674"/>
      <c r="C202" s="1674"/>
      <c r="D202" s="1674"/>
      <c r="E202" s="1674"/>
      <c r="F202" s="1674"/>
      <c r="G202" s="1674"/>
      <c r="H202" s="1674"/>
      <c r="I202" s="1674"/>
      <c r="J202" s="1675" t="s">
        <v>32</v>
      </c>
      <c r="K202" s="1675"/>
      <c r="L202" s="1675"/>
      <c r="M202" s="1675"/>
      <c r="N202" s="1675"/>
      <c r="O202" s="1675"/>
      <c r="P202" s="1675"/>
      <c r="Q202" s="1675"/>
      <c r="R202" s="1675"/>
      <c r="S202" s="1675"/>
      <c r="T202" s="1675"/>
      <c r="U202" s="1675"/>
      <c r="V202" s="1042"/>
      <c r="W202" s="1679">
        <v>0</v>
      </c>
      <c r="X202" s="1679"/>
      <c r="Y202" s="1679"/>
      <c r="Z202" s="1679"/>
      <c r="AA202" s="1679"/>
      <c r="AB202" s="1679"/>
      <c r="AC202" s="1679"/>
    </row>
    <row r="203" spans="2:29" ht="20.25" customHeight="1" thickBot="1">
      <c r="B203" s="1698" t="s">
        <v>33</v>
      </c>
      <c r="C203" s="1698"/>
      <c r="D203" s="1698"/>
      <c r="E203" s="1698"/>
      <c r="F203" s="1698"/>
      <c r="G203" s="1698"/>
      <c r="H203" s="1698"/>
      <c r="I203" s="1698"/>
      <c r="J203" s="1698"/>
      <c r="K203" s="1698"/>
      <c r="L203" s="1699" t="s">
        <v>7</v>
      </c>
      <c r="M203" s="1699"/>
      <c r="N203" s="1699"/>
      <c r="O203" s="1699"/>
      <c r="P203" s="1699" t="s">
        <v>27</v>
      </c>
      <c r="Q203" s="1699"/>
      <c r="R203" s="1699"/>
      <c r="S203" s="1699"/>
      <c r="T203" s="1699"/>
      <c r="U203" s="1699" t="s">
        <v>28</v>
      </c>
      <c r="V203" s="1699"/>
      <c r="W203" s="1699"/>
      <c r="X203" s="1699"/>
      <c r="Y203" s="1699"/>
      <c r="Z203" s="1686" t="s">
        <v>29</v>
      </c>
      <c r="AA203" s="1686"/>
      <c r="AB203" s="1686"/>
      <c r="AC203" s="1686"/>
    </row>
    <row r="204" spans="2:29" ht="13.5" thickBot="1">
      <c r="B204" s="1674"/>
      <c r="C204" s="1674"/>
      <c r="D204" s="1674"/>
      <c r="E204" s="1674"/>
      <c r="F204" s="1674"/>
      <c r="G204" s="1674"/>
      <c r="H204" s="1674"/>
      <c r="I204" s="1674"/>
      <c r="J204" s="1675" t="s">
        <v>34</v>
      </c>
      <c r="K204" s="1675"/>
      <c r="L204" s="1675"/>
      <c r="M204" s="1675"/>
      <c r="N204" s="1675"/>
      <c r="O204" s="1675"/>
      <c r="P204" s="1675"/>
      <c r="Q204" s="1675"/>
      <c r="R204" s="1675"/>
      <c r="S204" s="1675"/>
      <c r="T204" s="1675"/>
      <c r="U204" s="1675"/>
      <c r="V204" s="1042"/>
      <c r="W204" s="1679">
        <v>0</v>
      </c>
      <c r="X204" s="1679"/>
      <c r="Y204" s="1679"/>
      <c r="Z204" s="1679"/>
      <c r="AA204" s="1679"/>
      <c r="AB204" s="1679"/>
      <c r="AC204" s="1679"/>
    </row>
    <row r="205" spans="2:29" ht="21.75" customHeight="1" thickBot="1">
      <c r="B205" s="1698" t="s">
        <v>35</v>
      </c>
      <c r="C205" s="1698"/>
      <c r="D205" s="1698"/>
      <c r="E205" s="1698"/>
      <c r="F205" s="1698"/>
      <c r="G205" s="1047" t="s">
        <v>7</v>
      </c>
      <c r="H205" s="1699" t="s">
        <v>36</v>
      </c>
      <c r="I205" s="1699"/>
      <c r="J205" s="1047" t="s">
        <v>37</v>
      </c>
      <c r="K205" s="1699" t="s">
        <v>38</v>
      </c>
      <c r="L205" s="1699"/>
      <c r="M205" s="1699" t="s">
        <v>39</v>
      </c>
      <c r="N205" s="1699"/>
      <c r="O205" s="1699"/>
      <c r="P205" s="1699"/>
      <c r="Q205" s="1699" t="s">
        <v>40</v>
      </c>
      <c r="R205" s="1699"/>
      <c r="S205" s="1699"/>
      <c r="T205" s="1699"/>
      <c r="U205" s="1699"/>
      <c r="V205" s="1699" t="s">
        <v>41</v>
      </c>
      <c r="W205" s="1699"/>
      <c r="X205" s="1699"/>
      <c r="Y205" s="1699"/>
      <c r="Z205" s="1686" t="s">
        <v>29</v>
      </c>
      <c r="AA205" s="1686"/>
      <c r="AB205" s="1686"/>
      <c r="AC205" s="1686"/>
    </row>
    <row r="206" spans="2:29" ht="13.5" thickBot="1">
      <c r="B206" s="1674"/>
      <c r="C206" s="1674"/>
      <c r="D206" s="1674"/>
      <c r="E206" s="1674"/>
      <c r="F206" s="1674"/>
      <c r="G206" s="1674"/>
      <c r="H206" s="1674"/>
      <c r="I206" s="1674"/>
      <c r="J206" s="1675" t="s">
        <v>42</v>
      </c>
      <c r="K206" s="1675"/>
      <c r="L206" s="1675"/>
      <c r="M206" s="1675"/>
      <c r="N206" s="1675"/>
      <c r="O206" s="1675"/>
      <c r="P206" s="1675"/>
      <c r="Q206" s="1675"/>
      <c r="R206" s="1675"/>
      <c r="S206" s="1675"/>
      <c r="T206" s="1675"/>
      <c r="U206" s="1675"/>
      <c r="V206" s="1042"/>
      <c r="W206" s="1679">
        <v>0</v>
      </c>
      <c r="X206" s="1679"/>
      <c r="Y206" s="1679"/>
      <c r="Z206" s="1679"/>
      <c r="AA206" s="1679"/>
      <c r="AB206" s="1679"/>
      <c r="AC206" s="1679"/>
    </row>
    <row r="207" spans="2:29">
      <c r="B207" s="1738"/>
      <c r="C207" s="1738"/>
      <c r="D207" s="1738"/>
      <c r="E207" s="1738"/>
      <c r="F207" s="1738"/>
      <c r="G207" s="1738"/>
      <c r="H207" s="1738"/>
      <c r="I207" s="1738"/>
      <c r="J207" s="1710" t="s">
        <v>43</v>
      </c>
      <c r="K207" s="1710"/>
      <c r="L207" s="1710"/>
      <c r="M207" s="1710"/>
      <c r="N207" s="1710"/>
      <c r="O207" s="1710"/>
      <c r="P207" s="1710"/>
      <c r="Q207" s="1710"/>
      <c r="R207" s="1710"/>
      <c r="S207" s="1710"/>
      <c r="T207" s="1710"/>
      <c r="U207" s="1710"/>
      <c r="V207" s="1739"/>
      <c r="W207" s="1740">
        <v>3.2797000000000001</v>
      </c>
      <c r="X207" s="1740"/>
      <c r="Y207" s="1740"/>
      <c r="Z207" s="1740"/>
      <c r="AA207" s="1740"/>
      <c r="AB207" s="1740"/>
      <c r="AC207" s="1740"/>
    </row>
    <row r="208" spans="2:29">
      <c r="B208" s="1690"/>
      <c r="C208" s="1690"/>
      <c r="D208" s="1690"/>
      <c r="E208" s="1690"/>
      <c r="F208" s="1690"/>
      <c r="G208" s="1690"/>
      <c r="H208" s="1690"/>
      <c r="I208" s="1689" t="s">
        <v>44</v>
      </c>
      <c r="J208" s="1689"/>
      <c r="K208" s="1689"/>
      <c r="L208" s="1689"/>
      <c r="M208" s="1689"/>
      <c r="N208" s="1040"/>
      <c r="O208" s="1682">
        <v>22.78</v>
      </c>
      <c r="P208" s="1682"/>
      <c r="Q208" s="1682"/>
      <c r="R208" s="1040"/>
      <c r="S208" s="1689" t="s">
        <v>45</v>
      </c>
      <c r="T208" s="1689"/>
      <c r="U208" s="1689"/>
      <c r="V208" s="1694"/>
      <c r="W208" s="1687">
        <f>W209-W207</f>
        <v>0.74029999999999951</v>
      </c>
      <c r="X208" s="1687"/>
      <c r="Y208" s="1687"/>
      <c r="Z208" s="1687"/>
      <c r="AA208" s="1687"/>
      <c r="AB208" s="1687"/>
      <c r="AC208" s="1687"/>
    </row>
    <row r="209" spans="2:29" ht="13.5" thickBot="1">
      <c r="B209" s="1691"/>
      <c r="C209" s="1691"/>
      <c r="D209" s="1691"/>
      <c r="E209" s="1691"/>
      <c r="F209" s="1691"/>
      <c r="G209" s="1691"/>
      <c r="H209" s="1691"/>
      <c r="I209" s="1691"/>
      <c r="J209" s="1692" t="s">
        <v>46</v>
      </c>
      <c r="K209" s="1692"/>
      <c r="L209" s="1692"/>
      <c r="M209" s="1692"/>
      <c r="N209" s="1692"/>
      <c r="O209" s="1692"/>
      <c r="P209" s="1692"/>
      <c r="Q209" s="1692"/>
      <c r="R209" s="1692"/>
      <c r="S209" s="1692"/>
      <c r="T209" s="1692"/>
      <c r="U209" s="1692"/>
      <c r="V209" s="1695"/>
      <c r="W209" s="1693">
        <f>TRUNC((W207*O208/100)+W207,2)</f>
        <v>4.0199999999999996</v>
      </c>
      <c r="X209" s="1693"/>
      <c r="Y209" s="1693"/>
      <c r="Z209" s="1693"/>
      <c r="AA209" s="1693"/>
      <c r="AB209" s="1693"/>
      <c r="AC209" s="1693"/>
    </row>
    <row r="210" spans="2:29" ht="13.5" thickBot="1">
      <c r="B210" s="1681"/>
      <c r="C210" s="1681"/>
      <c r="D210" s="1681"/>
      <c r="E210" s="1681"/>
      <c r="F210" s="1681"/>
      <c r="G210" s="1681"/>
      <c r="H210" s="1681"/>
      <c r="I210" s="1681"/>
      <c r="J210" s="1681"/>
      <c r="K210" s="1681"/>
      <c r="L210" s="1681"/>
      <c r="M210" s="1681"/>
      <c r="N210" s="1681"/>
      <c r="O210" s="1681"/>
      <c r="P210" s="1681"/>
      <c r="Q210" s="1681"/>
      <c r="R210" s="1681"/>
      <c r="S210" s="1681"/>
      <c r="T210" s="1681"/>
      <c r="U210" s="1681"/>
      <c r="V210" s="1681"/>
      <c r="W210" s="1681"/>
      <c r="X210" s="1681"/>
      <c r="Y210" s="1681"/>
      <c r="Z210" s="1681"/>
      <c r="AA210" s="1681"/>
      <c r="AB210" s="1681"/>
      <c r="AC210" s="1681"/>
    </row>
    <row r="211" spans="2:29" ht="17.45" customHeight="1" thickBot="1">
      <c r="B211" s="1676" t="s">
        <v>0</v>
      </c>
      <c r="C211" s="1677"/>
      <c r="D211" s="1677"/>
      <c r="E211" s="1677"/>
      <c r="F211" s="1677"/>
      <c r="G211" s="1677"/>
      <c r="H211" s="1677"/>
      <c r="I211" s="1677"/>
      <c r="J211" s="1677"/>
      <c r="K211" s="1677"/>
      <c r="L211" s="1677"/>
      <c r="M211" s="1677"/>
      <c r="N211" s="1677"/>
      <c r="O211" s="1677"/>
      <c r="P211" s="1677"/>
      <c r="Q211" s="1677"/>
      <c r="R211" s="1677"/>
      <c r="S211" s="1677"/>
      <c r="T211" s="1677"/>
      <c r="U211" s="1677"/>
      <c r="V211" s="1677"/>
      <c r="W211" s="1677"/>
      <c r="X211" s="1677"/>
      <c r="Y211" s="1677"/>
      <c r="Z211" s="1677"/>
      <c r="AA211" s="1677"/>
      <c r="AB211" s="1677"/>
      <c r="AC211" s="1678"/>
    </row>
    <row r="212" spans="2:29" ht="15" customHeight="1" thickBot="1">
      <c r="B212" s="1065"/>
      <c r="C212" s="1725" t="s">
        <v>1</v>
      </c>
      <c r="D212" s="1725"/>
      <c r="E212" s="1726" t="s">
        <v>2045</v>
      </c>
      <c r="F212" s="1726"/>
      <c r="G212" s="1726"/>
      <c r="H212" s="1726"/>
      <c r="I212" s="1726"/>
      <c r="J212" s="1726"/>
      <c r="K212" s="1726"/>
      <c r="L212" s="1726"/>
      <c r="M212" s="1726"/>
      <c r="N212" s="1726"/>
      <c r="O212" s="1064"/>
      <c r="P212" s="1724" t="s">
        <v>1807</v>
      </c>
      <c r="Q212" s="1724"/>
      <c r="R212" s="1724"/>
      <c r="S212" s="1064"/>
      <c r="T212" s="1727" t="s">
        <v>2044</v>
      </c>
      <c r="U212" s="1727"/>
      <c r="V212" s="1727"/>
      <c r="W212" s="1727"/>
      <c r="X212" s="1064"/>
      <c r="Y212" s="1064"/>
      <c r="Z212" s="1064"/>
      <c r="AA212" s="1064"/>
      <c r="AB212" s="1064"/>
      <c r="AC212" s="1063"/>
    </row>
    <row r="213" spans="2:29" ht="16.7" customHeight="1" thickBot="1">
      <c r="B213" s="1062"/>
      <c r="C213" s="1725"/>
      <c r="D213" s="1725"/>
      <c r="E213" s="1726"/>
      <c r="F213" s="1726"/>
      <c r="G213" s="1726"/>
      <c r="H213" s="1726"/>
      <c r="I213" s="1726"/>
      <c r="J213" s="1726"/>
      <c r="K213" s="1726"/>
      <c r="L213" s="1726"/>
      <c r="M213" s="1726"/>
      <c r="N213" s="1726"/>
      <c r="O213" s="1061"/>
      <c r="P213" s="1722" t="s">
        <v>3</v>
      </c>
      <c r="Q213" s="1722"/>
      <c r="R213" s="1722"/>
      <c r="S213" s="1061"/>
      <c r="T213" s="1723">
        <v>221.33</v>
      </c>
      <c r="U213" s="1723"/>
      <c r="V213" s="1723"/>
      <c r="W213" s="1723"/>
      <c r="X213" s="1061"/>
      <c r="Y213" s="1722" t="s">
        <v>4</v>
      </c>
      <c r="Z213" s="1722"/>
      <c r="AA213" s="1061"/>
      <c r="AB213" s="1060" t="s">
        <v>47</v>
      </c>
      <c r="AC213" s="1059"/>
    </row>
    <row r="214" spans="2:29" ht="13.5" thickBot="1">
      <c r="B214" s="1698" t="s">
        <v>6</v>
      </c>
      <c r="C214" s="1698"/>
      <c r="D214" s="1698"/>
      <c r="E214" s="1698"/>
      <c r="F214" s="1698"/>
      <c r="G214" s="1698"/>
      <c r="H214" s="1698"/>
      <c r="I214" s="1698"/>
      <c r="J214" s="1699" t="s">
        <v>7</v>
      </c>
      <c r="K214" s="1699" t="s">
        <v>8</v>
      </c>
      <c r="L214" s="1699"/>
      <c r="M214" s="1699"/>
      <c r="N214" s="1699"/>
      <c r="O214" s="1699"/>
      <c r="P214" s="1699"/>
      <c r="Q214" s="1699" t="s">
        <v>9</v>
      </c>
      <c r="R214" s="1699"/>
      <c r="S214" s="1699"/>
      <c r="T214" s="1699"/>
      <c r="U214" s="1699"/>
      <c r="V214" s="1699"/>
      <c r="W214" s="1699"/>
      <c r="X214" s="1699"/>
      <c r="Y214" s="1699"/>
      <c r="Z214" s="1686" t="s">
        <v>10</v>
      </c>
      <c r="AA214" s="1686"/>
      <c r="AB214" s="1686"/>
      <c r="AC214" s="1686"/>
    </row>
    <row r="215" spans="2:29" ht="13.5" thickBot="1">
      <c r="B215" s="1698"/>
      <c r="C215" s="1698"/>
      <c r="D215" s="1698"/>
      <c r="E215" s="1698"/>
      <c r="F215" s="1698"/>
      <c r="G215" s="1698"/>
      <c r="H215" s="1698"/>
      <c r="I215" s="1698"/>
      <c r="J215" s="1699"/>
      <c r="K215" s="1699" t="s">
        <v>11</v>
      </c>
      <c r="L215" s="1699"/>
      <c r="M215" s="1699" t="s">
        <v>12</v>
      </c>
      <c r="N215" s="1699"/>
      <c r="O215" s="1699"/>
      <c r="P215" s="1699"/>
      <c r="Q215" s="1699" t="s">
        <v>11</v>
      </c>
      <c r="R215" s="1699"/>
      <c r="S215" s="1699"/>
      <c r="T215" s="1699"/>
      <c r="U215" s="1699"/>
      <c r="V215" s="1699" t="s">
        <v>12</v>
      </c>
      <c r="W215" s="1699"/>
      <c r="X215" s="1699"/>
      <c r="Y215" s="1699"/>
      <c r="Z215" s="1686"/>
      <c r="AA215" s="1686"/>
      <c r="AB215" s="1686"/>
      <c r="AC215" s="1686"/>
    </row>
    <row r="216" spans="2:29" ht="16.7" customHeight="1">
      <c r="B216" s="1056"/>
      <c r="C216" s="1055" t="s">
        <v>48</v>
      </c>
      <c r="D216" s="1730" t="s">
        <v>2023</v>
      </c>
      <c r="E216" s="1730"/>
      <c r="F216" s="1730"/>
      <c r="G216" s="1730"/>
      <c r="H216" s="1730"/>
      <c r="I216" s="1730"/>
      <c r="J216" s="1054">
        <v>1</v>
      </c>
      <c r="K216" s="1721">
        <v>1</v>
      </c>
      <c r="L216" s="1721"/>
      <c r="M216" s="1721">
        <v>0</v>
      </c>
      <c r="N216" s="1721"/>
      <c r="O216" s="1721"/>
      <c r="P216" s="1721"/>
      <c r="Q216" s="1715">
        <v>190.54390000000001</v>
      </c>
      <c r="R216" s="1715"/>
      <c r="S216" s="1715"/>
      <c r="T216" s="1715"/>
      <c r="U216" s="1715"/>
      <c r="V216" s="1715">
        <v>87.933300000000003</v>
      </c>
      <c r="W216" s="1715"/>
      <c r="X216" s="1715"/>
      <c r="Y216" s="1715"/>
      <c r="Z216" s="1716">
        <v>190.54390000000001</v>
      </c>
      <c r="AA216" s="1716"/>
      <c r="AB216" s="1716"/>
      <c r="AC216" s="1716"/>
    </row>
    <row r="217" spans="2:29" ht="13.5" thickBot="1">
      <c r="B217" s="1050"/>
      <c r="C217" s="1049" t="s">
        <v>49</v>
      </c>
      <c r="D217" s="1706" t="s">
        <v>50</v>
      </c>
      <c r="E217" s="1706"/>
      <c r="F217" s="1706"/>
      <c r="G217" s="1706"/>
      <c r="H217" s="1706"/>
      <c r="I217" s="1706"/>
      <c r="J217" s="1048">
        <v>4</v>
      </c>
      <c r="K217" s="1720">
        <v>0.8</v>
      </c>
      <c r="L217" s="1720"/>
      <c r="M217" s="1720">
        <v>0.2</v>
      </c>
      <c r="N217" s="1720"/>
      <c r="O217" s="1720"/>
      <c r="P217" s="1720"/>
      <c r="Q217" s="1708">
        <v>165.82589999999999</v>
      </c>
      <c r="R217" s="1708"/>
      <c r="S217" s="1708"/>
      <c r="T217" s="1708"/>
      <c r="U217" s="1708"/>
      <c r="V217" s="1708">
        <v>51.354900000000001</v>
      </c>
      <c r="W217" s="1708"/>
      <c r="X217" s="1708"/>
      <c r="Y217" s="1708"/>
      <c r="Z217" s="1709">
        <v>571.72680000000003</v>
      </c>
      <c r="AA217" s="1709"/>
      <c r="AB217" s="1709"/>
      <c r="AC217" s="1709"/>
    </row>
    <row r="218" spans="2:29" ht="13.5" thickBot="1">
      <c r="B218" s="1674"/>
      <c r="C218" s="1674"/>
      <c r="D218" s="1674"/>
      <c r="E218" s="1674"/>
      <c r="F218" s="1674"/>
      <c r="G218" s="1674"/>
      <c r="H218" s="1674"/>
      <c r="I218" s="1674"/>
      <c r="J218" s="1675" t="s">
        <v>15</v>
      </c>
      <c r="K218" s="1675"/>
      <c r="L218" s="1675"/>
      <c r="M218" s="1675"/>
      <c r="N218" s="1675"/>
      <c r="O218" s="1675"/>
      <c r="P218" s="1675"/>
      <c r="Q218" s="1675"/>
      <c r="R218" s="1675"/>
      <c r="S218" s="1675"/>
      <c r="T218" s="1675"/>
      <c r="U218" s="1675"/>
      <c r="V218" s="1042"/>
      <c r="W218" s="1679">
        <v>762.27070000000003</v>
      </c>
      <c r="X218" s="1679"/>
      <c r="Y218" s="1679"/>
      <c r="Z218" s="1679"/>
      <c r="AA218" s="1679"/>
      <c r="AB218" s="1679"/>
      <c r="AC218" s="1679"/>
    </row>
    <row r="219" spans="2:29" ht="21" customHeight="1" thickBot="1">
      <c r="B219" s="1698" t="s">
        <v>16</v>
      </c>
      <c r="C219" s="1698"/>
      <c r="D219" s="1698"/>
      <c r="E219" s="1698"/>
      <c r="F219" s="1698"/>
      <c r="G219" s="1698"/>
      <c r="H219" s="1698"/>
      <c r="I219" s="1698"/>
      <c r="J219" s="1698"/>
      <c r="K219" s="1698"/>
      <c r="L219" s="1699" t="s">
        <v>17</v>
      </c>
      <c r="M219" s="1699"/>
      <c r="N219" s="1699"/>
      <c r="O219" s="1699"/>
      <c r="P219" s="1699" t="s">
        <v>7</v>
      </c>
      <c r="Q219" s="1699"/>
      <c r="R219" s="1699"/>
      <c r="S219" s="1699"/>
      <c r="T219" s="1699"/>
      <c r="U219" s="1699" t="s">
        <v>18</v>
      </c>
      <c r="V219" s="1699"/>
      <c r="W219" s="1699"/>
      <c r="X219" s="1699"/>
      <c r="Y219" s="1699"/>
      <c r="Z219" s="1686" t="s">
        <v>10</v>
      </c>
      <c r="AA219" s="1686"/>
      <c r="AB219" s="1686"/>
      <c r="AC219" s="1686"/>
    </row>
    <row r="220" spans="2:29" ht="13.5" thickBot="1">
      <c r="B220" s="1046"/>
      <c r="C220" s="1045" t="s">
        <v>19</v>
      </c>
      <c r="D220" s="1700" t="s">
        <v>20</v>
      </c>
      <c r="E220" s="1700"/>
      <c r="F220" s="1700"/>
      <c r="G220" s="1700"/>
      <c r="H220" s="1700"/>
      <c r="I220" s="1700"/>
      <c r="J220" s="1700"/>
      <c r="K220" s="1700"/>
      <c r="L220" s="1701">
        <v>0</v>
      </c>
      <c r="M220" s="1701"/>
      <c r="N220" s="1701"/>
      <c r="O220" s="1701"/>
      <c r="P220" s="1701">
        <v>1</v>
      </c>
      <c r="Q220" s="1701"/>
      <c r="R220" s="1701"/>
      <c r="S220" s="1701"/>
      <c r="T220" s="1701"/>
      <c r="U220" s="1697">
        <v>16.656400000000001</v>
      </c>
      <c r="V220" s="1697"/>
      <c r="W220" s="1697"/>
      <c r="X220" s="1697"/>
      <c r="Y220" s="1697"/>
      <c r="Z220" s="1688">
        <v>16.656400000000001</v>
      </c>
      <c r="AA220" s="1688"/>
      <c r="AB220" s="1688"/>
      <c r="AC220" s="1688"/>
    </row>
    <row r="221" spans="2:29" ht="13.5" thickBot="1">
      <c r="B221" s="1674"/>
      <c r="C221" s="1674"/>
      <c r="D221" s="1674"/>
      <c r="E221" s="1674"/>
      <c r="F221" s="1674"/>
      <c r="G221" s="1674"/>
      <c r="H221" s="1674"/>
      <c r="I221" s="1674"/>
      <c r="J221" s="1710" t="s">
        <v>21</v>
      </c>
      <c r="K221" s="1710"/>
      <c r="L221" s="1710"/>
      <c r="M221" s="1710"/>
      <c r="N221" s="1710"/>
      <c r="O221" s="1710"/>
      <c r="P221" s="1710"/>
      <c r="Q221" s="1710"/>
      <c r="R221" s="1710"/>
      <c r="S221" s="1710"/>
      <c r="T221" s="1710"/>
      <c r="U221" s="1710"/>
      <c r="V221" s="1711"/>
      <c r="W221" s="1712">
        <v>16.656400000000001</v>
      </c>
      <c r="X221" s="1712"/>
      <c r="Y221" s="1712"/>
      <c r="Z221" s="1712"/>
      <c r="AA221" s="1712"/>
      <c r="AB221" s="1712"/>
      <c r="AC221" s="1712"/>
    </row>
    <row r="222" spans="2:29" ht="13.5" thickBot="1">
      <c r="B222" s="1674"/>
      <c r="C222" s="1674"/>
      <c r="D222" s="1674"/>
      <c r="E222" s="1674"/>
      <c r="F222" s="1674"/>
      <c r="G222" s="1674"/>
      <c r="H222" s="1674"/>
      <c r="I222" s="1674"/>
      <c r="J222" s="1689" t="s">
        <v>22</v>
      </c>
      <c r="K222" s="1689"/>
      <c r="L222" s="1689"/>
      <c r="M222" s="1689"/>
      <c r="N222" s="1689"/>
      <c r="O222" s="1689"/>
      <c r="P222" s="1689"/>
      <c r="Q222" s="1689"/>
      <c r="R222" s="1689"/>
      <c r="S222" s="1689"/>
      <c r="T222" s="1689"/>
      <c r="U222" s="1689"/>
      <c r="V222" s="1711"/>
      <c r="W222" s="1703">
        <v>778.9271</v>
      </c>
      <c r="X222" s="1703"/>
      <c r="Y222" s="1703"/>
      <c r="Z222" s="1703"/>
      <c r="AA222" s="1703"/>
      <c r="AB222" s="1703"/>
      <c r="AC222" s="1703"/>
    </row>
    <row r="223" spans="2:29" ht="13.5" thickBot="1">
      <c r="B223" s="1674"/>
      <c r="C223" s="1674"/>
      <c r="D223" s="1674"/>
      <c r="E223" s="1674"/>
      <c r="F223" s="1674"/>
      <c r="G223" s="1674"/>
      <c r="H223" s="1674"/>
      <c r="I223" s="1674"/>
      <c r="J223" s="1689" t="s">
        <v>23</v>
      </c>
      <c r="K223" s="1689"/>
      <c r="L223" s="1689"/>
      <c r="M223" s="1689"/>
      <c r="N223" s="1689"/>
      <c r="O223" s="1689"/>
      <c r="P223" s="1689"/>
      <c r="Q223" s="1689"/>
      <c r="R223" s="1689"/>
      <c r="S223" s="1689"/>
      <c r="T223" s="1689"/>
      <c r="U223" s="1689"/>
      <c r="V223" s="1711"/>
      <c r="W223" s="1703">
        <v>3.5192999999999999</v>
      </c>
      <c r="X223" s="1703"/>
      <c r="Y223" s="1703"/>
      <c r="Z223" s="1703"/>
      <c r="AA223" s="1703"/>
      <c r="AB223" s="1703"/>
      <c r="AC223" s="1703"/>
    </row>
    <row r="224" spans="2:29" ht="13.5" thickBot="1">
      <c r="B224" s="1674"/>
      <c r="C224" s="1674"/>
      <c r="D224" s="1674"/>
      <c r="E224" s="1674"/>
      <c r="F224" s="1674"/>
      <c r="G224" s="1674"/>
      <c r="H224" s="1674"/>
      <c r="I224" s="1674"/>
      <c r="J224" s="1689" t="s">
        <v>24</v>
      </c>
      <c r="K224" s="1689"/>
      <c r="L224" s="1689"/>
      <c r="M224" s="1689"/>
      <c r="N224" s="1689"/>
      <c r="O224" s="1689"/>
      <c r="P224" s="1689"/>
      <c r="Q224" s="1689"/>
      <c r="R224" s="1689"/>
      <c r="S224" s="1689"/>
      <c r="T224" s="1689"/>
      <c r="U224" s="1689"/>
      <c r="V224" s="1711"/>
      <c r="W224" s="1703">
        <v>0.1237</v>
      </c>
      <c r="X224" s="1703"/>
      <c r="Y224" s="1703"/>
      <c r="Z224" s="1703"/>
      <c r="AA224" s="1703"/>
      <c r="AB224" s="1703"/>
      <c r="AC224" s="1703"/>
    </row>
    <row r="225" spans="2:29" ht="13.5" thickBot="1">
      <c r="B225" s="1674"/>
      <c r="C225" s="1674"/>
      <c r="D225" s="1674"/>
      <c r="E225" s="1674"/>
      <c r="F225" s="1674"/>
      <c r="G225" s="1674"/>
      <c r="H225" s="1674"/>
      <c r="I225" s="1674"/>
      <c r="J225" s="1704" t="s">
        <v>25</v>
      </c>
      <c r="K225" s="1704"/>
      <c r="L225" s="1704"/>
      <c r="M225" s="1704"/>
      <c r="N225" s="1704"/>
      <c r="O225" s="1704"/>
      <c r="P225" s="1704"/>
      <c r="Q225" s="1704"/>
      <c r="R225" s="1704"/>
      <c r="S225" s="1704"/>
      <c r="T225" s="1704"/>
      <c r="U225" s="1704"/>
      <c r="V225" s="1711"/>
      <c r="W225" s="1705">
        <v>0</v>
      </c>
      <c r="X225" s="1705"/>
      <c r="Y225" s="1705"/>
      <c r="Z225" s="1705"/>
      <c r="AA225" s="1705"/>
      <c r="AB225" s="1705"/>
      <c r="AC225" s="1705"/>
    </row>
    <row r="226" spans="2:29" ht="20.25" customHeight="1" thickBot="1">
      <c r="B226" s="1698" t="s">
        <v>26</v>
      </c>
      <c r="C226" s="1698"/>
      <c r="D226" s="1698"/>
      <c r="E226" s="1698"/>
      <c r="F226" s="1698"/>
      <c r="G226" s="1698"/>
      <c r="H226" s="1698"/>
      <c r="I226" s="1698"/>
      <c r="J226" s="1698"/>
      <c r="K226" s="1698"/>
      <c r="L226" s="1699" t="s">
        <v>7</v>
      </c>
      <c r="M226" s="1699"/>
      <c r="N226" s="1699"/>
      <c r="O226" s="1699"/>
      <c r="P226" s="1699" t="s">
        <v>27</v>
      </c>
      <c r="Q226" s="1699"/>
      <c r="R226" s="1699"/>
      <c r="S226" s="1699"/>
      <c r="T226" s="1699"/>
      <c r="U226" s="1699" t="s">
        <v>28</v>
      </c>
      <c r="V226" s="1699"/>
      <c r="W226" s="1699"/>
      <c r="X226" s="1699"/>
      <c r="Y226" s="1699"/>
      <c r="Z226" s="1686" t="s">
        <v>29</v>
      </c>
      <c r="AA226" s="1686"/>
      <c r="AB226" s="1686"/>
      <c r="AC226" s="1686"/>
    </row>
    <row r="227" spans="2:29" ht="13.5" thickBot="1">
      <c r="B227" s="1674"/>
      <c r="C227" s="1674"/>
      <c r="D227" s="1674"/>
      <c r="E227" s="1674"/>
      <c r="F227" s="1674"/>
      <c r="G227" s="1674"/>
      <c r="H227" s="1674"/>
      <c r="I227" s="1674"/>
      <c r="J227" s="1675" t="s">
        <v>30</v>
      </c>
      <c r="K227" s="1675"/>
      <c r="L227" s="1675"/>
      <c r="M227" s="1675"/>
      <c r="N227" s="1675"/>
      <c r="O227" s="1675"/>
      <c r="P227" s="1675"/>
      <c r="Q227" s="1675"/>
      <c r="R227" s="1675"/>
      <c r="S227" s="1675"/>
      <c r="T227" s="1675"/>
      <c r="U227" s="1675"/>
      <c r="V227" s="1042"/>
      <c r="W227" s="1679">
        <v>0</v>
      </c>
      <c r="X227" s="1679"/>
      <c r="Y227" s="1679"/>
      <c r="Z227" s="1679"/>
      <c r="AA227" s="1679"/>
      <c r="AB227" s="1679"/>
      <c r="AC227" s="1679"/>
    </row>
    <row r="228" spans="2:29" ht="21" customHeight="1" thickBot="1">
      <c r="B228" s="1698" t="s">
        <v>31</v>
      </c>
      <c r="C228" s="1698"/>
      <c r="D228" s="1698"/>
      <c r="E228" s="1698"/>
      <c r="F228" s="1698"/>
      <c r="G228" s="1698"/>
      <c r="H228" s="1698"/>
      <c r="I228" s="1698"/>
      <c r="J228" s="1698"/>
      <c r="K228" s="1698"/>
      <c r="L228" s="1699" t="s">
        <v>7</v>
      </c>
      <c r="M228" s="1699"/>
      <c r="N228" s="1699"/>
      <c r="O228" s="1699"/>
      <c r="P228" s="1699" t="s">
        <v>27</v>
      </c>
      <c r="Q228" s="1699"/>
      <c r="R228" s="1699"/>
      <c r="S228" s="1699"/>
      <c r="T228" s="1699"/>
      <c r="U228" s="1699" t="s">
        <v>28</v>
      </c>
      <c r="V228" s="1699"/>
      <c r="W228" s="1699"/>
      <c r="X228" s="1699"/>
      <c r="Y228" s="1699"/>
      <c r="Z228" s="1686" t="s">
        <v>29</v>
      </c>
      <c r="AA228" s="1686"/>
      <c r="AB228" s="1686"/>
      <c r="AC228" s="1686"/>
    </row>
    <row r="229" spans="2:29" ht="13.5" thickBot="1">
      <c r="B229" s="1674"/>
      <c r="C229" s="1674"/>
      <c r="D229" s="1674"/>
      <c r="E229" s="1674"/>
      <c r="F229" s="1674"/>
      <c r="G229" s="1674"/>
      <c r="H229" s="1674"/>
      <c r="I229" s="1674"/>
      <c r="J229" s="1675" t="s">
        <v>32</v>
      </c>
      <c r="K229" s="1675"/>
      <c r="L229" s="1675"/>
      <c r="M229" s="1675"/>
      <c r="N229" s="1675"/>
      <c r="O229" s="1675"/>
      <c r="P229" s="1675"/>
      <c r="Q229" s="1675"/>
      <c r="R229" s="1675"/>
      <c r="S229" s="1675"/>
      <c r="T229" s="1675"/>
      <c r="U229" s="1675"/>
      <c r="V229" s="1042"/>
      <c r="W229" s="1679">
        <v>0</v>
      </c>
      <c r="X229" s="1679"/>
      <c r="Y229" s="1679"/>
      <c r="Z229" s="1679"/>
      <c r="AA229" s="1679"/>
      <c r="AB229" s="1679"/>
      <c r="AC229" s="1679"/>
    </row>
    <row r="230" spans="2:29" ht="21" customHeight="1" thickBot="1">
      <c r="B230" s="1698" t="s">
        <v>33</v>
      </c>
      <c r="C230" s="1698"/>
      <c r="D230" s="1698"/>
      <c r="E230" s="1698"/>
      <c r="F230" s="1698"/>
      <c r="G230" s="1698"/>
      <c r="H230" s="1698"/>
      <c r="I230" s="1698"/>
      <c r="J230" s="1698"/>
      <c r="K230" s="1698"/>
      <c r="L230" s="1699" t="s">
        <v>7</v>
      </c>
      <c r="M230" s="1699"/>
      <c r="N230" s="1699"/>
      <c r="O230" s="1699"/>
      <c r="P230" s="1699" t="s">
        <v>27</v>
      </c>
      <c r="Q230" s="1699"/>
      <c r="R230" s="1699"/>
      <c r="S230" s="1699"/>
      <c r="T230" s="1699"/>
      <c r="U230" s="1699" t="s">
        <v>28</v>
      </c>
      <c r="V230" s="1699"/>
      <c r="W230" s="1699"/>
      <c r="X230" s="1699"/>
      <c r="Y230" s="1699"/>
      <c r="Z230" s="1686" t="s">
        <v>29</v>
      </c>
      <c r="AA230" s="1686"/>
      <c r="AB230" s="1686"/>
      <c r="AC230" s="1686"/>
    </row>
    <row r="231" spans="2:29" ht="13.5" thickBot="1">
      <c r="B231" s="1674"/>
      <c r="C231" s="1674"/>
      <c r="D231" s="1674"/>
      <c r="E231" s="1674"/>
      <c r="F231" s="1674"/>
      <c r="G231" s="1674"/>
      <c r="H231" s="1674"/>
      <c r="I231" s="1674"/>
      <c r="J231" s="1675" t="s">
        <v>34</v>
      </c>
      <c r="K231" s="1675"/>
      <c r="L231" s="1675"/>
      <c r="M231" s="1675"/>
      <c r="N231" s="1675"/>
      <c r="O231" s="1675"/>
      <c r="P231" s="1675"/>
      <c r="Q231" s="1675"/>
      <c r="R231" s="1675"/>
      <c r="S231" s="1675"/>
      <c r="T231" s="1675"/>
      <c r="U231" s="1675"/>
      <c r="V231" s="1042"/>
      <c r="W231" s="1679">
        <v>0</v>
      </c>
      <c r="X231" s="1679"/>
      <c r="Y231" s="1679"/>
      <c r="Z231" s="1679"/>
      <c r="AA231" s="1679"/>
      <c r="AB231" s="1679"/>
      <c r="AC231" s="1679"/>
    </row>
    <row r="232" spans="2:29" ht="21.75" customHeight="1" thickBot="1">
      <c r="B232" s="1698" t="s">
        <v>35</v>
      </c>
      <c r="C232" s="1698"/>
      <c r="D232" s="1698"/>
      <c r="E232" s="1698"/>
      <c r="F232" s="1698"/>
      <c r="G232" s="1047" t="s">
        <v>7</v>
      </c>
      <c r="H232" s="1699" t="s">
        <v>36</v>
      </c>
      <c r="I232" s="1699"/>
      <c r="J232" s="1047" t="s">
        <v>37</v>
      </c>
      <c r="K232" s="1699" t="s">
        <v>38</v>
      </c>
      <c r="L232" s="1699"/>
      <c r="M232" s="1699" t="s">
        <v>39</v>
      </c>
      <c r="N232" s="1699"/>
      <c r="O232" s="1699"/>
      <c r="P232" s="1699"/>
      <c r="Q232" s="1699" t="s">
        <v>40</v>
      </c>
      <c r="R232" s="1699"/>
      <c r="S232" s="1699"/>
      <c r="T232" s="1699"/>
      <c r="U232" s="1699"/>
      <c r="V232" s="1699" t="s">
        <v>41</v>
      </c>
      <c r="W232" s="1699"/>
      <c r="X232" s="1699"/>
      <c r="Y232" s="1699"/>
      <c r="Z232" s="1686" t="s">
        <v>29</v>
      </c>
      <c r="AA232" s="1686"/>
      <c r="AB232" s="1686"/>
      <c r="AC232" s="1686"/>
    </row>
    <row r="233" spans="2:29" ht="13.5" thickBot="1">
      <c r="B233" s="1674"/>
      <c r="C233" s="1674"/>
      <c r="D233" s="1674"/>
      <c r="E233" s="1674"/>
      <c r="F233" s="1674"/>
      <c r="G233" s="1674"/>
      <c r="H233" s="1674"/>
      <c r="I233" s="1674"/>
      <c r="J233" s="1675" t="s">
        <v>42</v>
      </c>
      <c r="K233" s="1675"/>
      <c r="L233" s="1675"/>
      <c r="M233" s="1675"/>
      <c r="N233" s="1675"/>
      <c r="O233" s="1675"/>
      <c r="P233" s="1675"/>
      <c r="Q233" s="1675"/>
      <c r="R233" s="1675"/>
      <c r="S233" s="1675"/>
      <c r="T233" s="1675"/>
      <c r="U233" s="1675"/>
      <c r="V233" s="1042"/>
      <c r="W233" s="1679">
        <v>0</v>
      </c>
      <c r="X233" s="1679"/>
      <c r="Y233" s="1679"/>
      <c r="Z233" s="1679"/>
      <c r="AA233" s="1679"/>
      <c r="AB233" s="1679"/>
      <c r="AC233" s="1679"/>
    </row>
    <row r="234" spans="2:29">
      <c r="B234" s="1738"/>
      <c r="C234" s="1738"/>
      <c r="D234" s="1738"/>
      <c r="E234" s="1738"/>
      <c r="F234" s="1738"/>
      <c r="G234" s="1738"/>
      <c r="H234" s="1738"/>
      <c r="I234" s="1738"/>
      <c r="J234" s="1710" t="s">
        <v>43</v>
      </c>
      <c r="K234" s="1710"/>
      <c r="L234" s="1710"/>
      <c r="M234" s="1710"/>
      <c r="N234" s="1710"/>
      <c r="O234" s="1710"/>
      <c r="P234" s="1710"/>
      <c r="Q234" s="1710"/>
      <c r="R234" s="1710"/>
      <c r="S234" s="1710"/>
      <c r="T234" s="1710"/>
      <c r="U234" s="1710"/>
      <c r="V234" s="1739"/>
      <c r="W234" s="1740">
        <v>3.6429999999999998</v>
      </c>
      <c r="X234" s="1740"/>
      <c r="Y234" s="1740"/>
      <c r="Z234" s="1740"/>
      <c r="AA234" s="1740"/>
      <c r="AB234" s="1740"/>
      <c r="AC234" s="1740"/>
    </row>
    <row r="235" spans="2:29">
      <c r="B235" s="1690"/>
      <c r="C235" s="1690"/>
      <c r="D235" s="1690"/>
      <c r="E235" s="1690"/>
      <c r="F235" s="1690"/>
      <c r="G235" s="1690"/>
      <c r="H235" s="1690"/>
      <c r="I235" s="1689" t="s">
        <v>44</v>
      </c>
      <c r="J235" s="1689"/>
      <c r="K235" s="1689"/>
      <c r="L235" s="1689"/>
      <c r="M235" s="1689"/>
      <c r="N235" s="1040"/>
      <c r="O235" s="1682">
        <v>22.78</v>
      </c>
      <c r="P235" s="1682"/>
      <c r="Q235" s="1682"/>
      <c r="R235" s="1040"/>
      <c r="S235" s="1689" t="s">
        <v>45</v>
      </c>
      <c r="T235" s="1689"/>
      <c r="U235" s="1689"/>
      <c r="V235" s="1694"/>
      <c r="W235" s="1687">
        <v>0</v>
      </c>
      <c r="X235" s="1687"/>
      <c r="Y235" s="1687"/>
      <c r="Z235" s="1687"/>
      <c r="AA235" s="1687"/>
      <c r="AB235" s="1687"/>
      <c r="AC235" s="1687"/>
    </row>
    <row r="236" spans="2:29">
      <c r="B236" s="1690"/>
      <c r="C236" s="1690"/>
      <c r="D236" s="1690"/>
      <c r="E236" s="1690"/>
      <c r="F236" s="1690"/>
      <c r="G236" s="1690"/>
      <c r="H236" s="1690"/>
      <c r="I236" s="1690"/>
      <c r="J236" s="1689" t="s">
        <v>46</v>
      </c>
      <c r="K236" s="1689"/>
      <c r="L236" s="1689"/>
      <c r="M236" s="1689"/>
      <c r="N236" s="1689"/>
      <c r="O236" s="1689"/>
      <c r="P236" s="1689"/>
      <c r="Q236" s="1689"/>
      <c r="R236" s="1689"/>
      <c r="S236" s="1689"/>
      <c r="T236" s="1689"/>
      <c r="U236" s="1689"/>
      <c r="V236" s="1694"/>
      <c r="W236" s="1687">
        <f>TRUNC((W234*O235/100)+W234,2)</f>
        <v>4.47</v>
      </c>
      <c r="X236" s="1687"/>
      <c r="Y236" s="1687"/>
      <c r="Z236" s="1687"/>
      <c r="AA236" s="1687"/>
      <c r="AB236" s="1687"/>
      <c r="AC236" s="1687"/>
    </row>
    <row r="237" spans="2:29" ht="13.5" thickBot="1">
      <c r="B237" s="1745"/>
      <c r="C237" s="1745"/>
      <c r="D237" s="1745"/>
      <c r="E237" s="1745"/>
      <c r="F237" s="1745"/>
      <c r="G237" s="1745"/>
      <c r="H237" s="1745"/>
      <c r="I237" s="1745"/>
      <c r="J237" s="1745"/>
      <c r="K237" s="1745"/>
      <c r="L237" s="1745"/>
      <c r="M237" s="1745"/>
      <c r="N237" s="1745"/>
      <c r="O237" s="1745"/>
      <c r="P237" s="1745"/>
      <c r="Q237" s="1745"/>
      <c r="R237" s="1745"/>
      <c r="S237" s="1745"/>
      <c r="T237" s="1745"/>
      <c r="U237" s="1745"/>
      <c r="V237" s="1745"/>
      <c r="W237" s="1745"/>
      <c r="X237" s="1745"/>
      <c r="Y237" s="1745"/>
      <c r="Z237" s="1745"/>
      <c r="AA237" s="1745"/>
      <c r="AB237" s="1745"/>
      <c r="AC237" s="1745"/>
    </row>
    <row r="238" spans="2:29" ht="17.45" customHeight="1" thickBot="1">
      <c r="B238" s="1676" t="s">
        <v>0</v>
      </c>
      <c r="C238" s="1677"/>
      <c r="D238" s="1677"/>
      <c r="E238" s="1677"/>
      <c r="F238" s="1677"/>
      <c r="G238" s="1677"/>
      <c r="H238" s="1677"/>
      <c r="I238" s="1677"/>
      <c r="J238" s="1677"/>
      <c r="K238" s="1677"/>
      <c r="L238" s="1677"/>
      <c r="M238" s="1677"/>
      <c r="N238" s="1677"/>
      <c r="O238" s="1677"/>
      <c r="P238" s="1677"/>
      <c r="Q238" s="1677"/>
      <c r="R238" s="1677"/>
      <c r="S238" s="1677"/>
      <c r="T238" s="1677"/>
      <c r="U238" s="1677"/>
      <c r="V238" s="1677"/>
      <c r="W238" s="1677"/>
      <c r="X238" s="1677"/>
      <c r="Y238" s="1677"/>
      <c r="Z238" s="1677"/>
      <c r="AA238" s="1677"/>
      <c r="AB238" s="1677"/>
      <c r="AC238" s="1678"/>
    </row>
    <row r="239" spans="2:29" ht="16.7" customHeight="1" thickBot="1">
      <c r="B239" s="1065"/>
      <c r="C239" s="1725" t="s">
        <v>1</v>
      </c>
      <c r="D239" s="1725"/>
      <c r="E239" s="1726" t="s">
        <v>2043</v>
      </c>
      <c r="F239" s="1726"/>
      <c r="G239" s="1726"/>
      <c r="H239" s="1726"/>
      <c r="I239" s="1726"/>
      <c r="J239" s="1726"/>
      <c r="K239" s="1726"/>
      <c r="L239" s="1726"/>
      <c r="M239" s="1726"/>
      <c r="N239" s="1726"/>
      <c r="O239" s="1064"/>
      <c r="P239" s="1724" t="s">
        <v>1807</v>
      </c>
      <c r="Q239" s="1724"/>
      <c r="R239" s="1724"/>
      <c r="S239" s="1064"/>
      <c r="T239" s="1727" t="s">
        <v>2042</v>
      </c>
      <c r="U239" s="1727"/>
      <c r="V239" s="1727"/>
      <c r="W239" s="1727"/>
      <c r="X239" s="1064"/>
      <c r="Y239" s="1064"/>
      <c r="Z239" s="1064"/>
      <c r="AA239" s="1064"/>
      <c r="AB239" s="1064"/>
      <c r="AC239" s="1063"/>
    </row>
    <row r="240" spans="2:29" ht="17.45" customHeight="1" thickBot="1">
      <c r="B240" s="1062"/>
      <c r="C240" s="1725"/>
      <c r="D240" s="1725"/>
      <c r="E240" s="1726"/>
      <c r="F240" s="1726"/>
      <c r="G240" s="1726"/>
      <c r="H240" s="1726"/>
      <c r="I240" s="1726"/>
      <c r="J240" s="1726"/>
      <c r="K240" s="1726"/>
      <c r="L240" s="1726"/>
      <c r="M240" s="1726"/>
      <c r="N240" s="1726"/>
      <c r="O240" s="1061"/>
      <c r="P240" s="1722" t="s">
        <v>3</v>
      </c>
      <c r="Q240" s="1722"/>
      <c r="R240" s="1722"/>
      <c r="S240" s="1061"/>
      <c r="T240" s="1723">
        <v>221.33</v>
      </c>
      <c r="U240" s="1723"/>
      <c r="V240" s="1723"/>
      <c r="W240" s="1723"/>
      <c r="X240" s="1061"/>
      <c r="Y240" s="1722" t="s">
        <v>4</v>
      </c>
      <c r="Z240" s="1722"/>
      <c r="AA240" s="1061"/>
      <c r="AB240" s="1060" t="s">
        <v>47</v>
      </c>
      <c r="AC240" s="1059"/>
    </row>
    <row r="241" spans="2:29" ht="13.5" thickBot="1">
      <c r="B241" s="1698" t="s">
        <v>6</v>
      </c>
      <c r="C241" s="1698"/>
      <c r="D241" s="1698"/>
      <c r="E241" s="1698"/>
      <c r="F241" s="1698"/>
      <c r="G241" s="1698"/>
      <c r="H241" s="1698"/>
      <c r="I241" s="1698"/>
      <c r="J241" s="1699" t="s">
        <v>7</v>
      </c>
      <c r="K241" s="1699" t="s">
        <v>8</v>
      </c>
      <c r="L241" s="1699"/>
      <c r="M241" s="1699"/>
      <c r="N241" s="1699"/>
      <c r="O241" s="1699"/>
      <c r="P241" s="1699"/>
      <c r="Q241" s="1699" t="s">
        <v>9</v>
      </c>
      <c r="R241" s="1699"/>
      <c r="S241" s="1699"/>
      <c r="T241" s="1699"/>
      <c r="U241" s="1699"/>
      <c r="V241" s="1699"/>
      <c r="W241" s="1699"/>
      <c r="X241" s="1699"/>
      <c r="Y241" s="1699"/>
      <c r="Z241" s="1686" t="s">
        <v>10</v>
      </c>
      <c r="AA241" s="1686"/>
      <c r="AB241" s="1686"/>
      <c r="AC241" s="1686"/>
    </row>
    <row r="242" spans="2:29" ht="13.5" thickBot="1">
      <c r="B242" s="1698"/>
      <c r="C242" s="1698"/>
      <c r="D242" s="1698"/>
      <c r="E242" s="1698"/>
      <c r="F242" s="1698"/>
      <c r="G242" s="1698"/>
      <c r="H242" s="1698"/>
      <c r="I242" s="1698"/>
      <c r="J242" s="1699"/>
      <c r="K242" s="1699" t="s">
        <v>11</v>
      </c>
      <c r="L242" s="1699"/>
      <c r="M242" s="1699" t="s">
        <v>12</v>
      </c>
      <c r="N242" s="1699"/>
      <c r="O242" s="1699"/>
      <c r="P242" s="1699"/>
      <c r="Q242" s="1699" t="s">
        <v>11</v>
      </c>
      <c r="R242" s="1699"/>
      <c r="S242" s="1699"/>
      <c r="T242" s="1699"/>
      <c r="U242" s="1699"/>
      <c r="V242" s="1699" t="s">
        <v>12</v>
      </c>
      <c r="W242" s="1699"/>
      <c r="X242" s="1699"/>
      <c r="Y242" s="1699"/>
      <c r="Z242" s="1686"/>
      <c r="AA242" s="1686"/>
      <c r="AB242" s="1686"/>
      <c r="AC242" s="1686"/>
    </row>
    <row r="243" spans="2:29" ht="17.45" customHeight="1">
      <c r="B243" s="1056"/>
      <c r="C243" s="1055" t="s">
        <v>48</v>
      </c>
      <c r="D243" s="1730" t="s">
        <v>2023</v>
      </c>
      <c r="E243" s="1730"/>
      <c r="F243" s="1730"/>
      <c r="G243" s="1730"/>
      <c r="H243" s="1730"/>
      <c r="I243" s="1730"/>
      <c r="J243" s="1054">
        <v>1</v>
      </c>
      <c r="K243" s="1721">
        <v>1</v>
      </c>
      <c r="L243" s="1721"/>
      <c r="M243" s="1721">
        <v>0</v>
      </c>
      <c r="N243" s="1721"/>
      <c r="O243" s="1721"/>
      <c r="P243" s="1721"/>
      <c r="Q243" s="1715">
        <v>190.54390000000001</v>
      </c>
      <c r="R243" s="1715"/>
      <c r="S243" s="1715"/>
      <c r="T243" s="1715"/>
      <c r="U243" s="1715"/>
      <c r="V243" s="1715">
        <v>87.933300000000003</v>
      </c>
      <c r="W243" s="1715"/>
      <c r="X243" s="1715"/>
      <c r="Y243" s="1715"/>
      <c r="Z243" s="1716">
        <v>190.54390000000001</v>
      </c>
      <c r="AA243" s="1716"/>
      <c r="AB243" s="1716"/>
      <c r="AC243" s="1716"/>
    </row>
    <row r="244" spans="2:29" ht="13.5" thickBot="1">
      <c r="B244" s="1050"/>
      <c r="C244" s="1049" t="s">
        <v>49</v>
      </c>
      <c r="D244" s="1706" t="s">
        <v>50</v>
      </c>
      <c r="E244" s="1706"/>
      <c r="F244" s="1706"/>
      <c r="G244" s="1706"/>
      <c r="H244" s="1706"/>
      <c r="I244" s="1706"/>
      <c r="J244" s="1048">
        <v>4</v>
      </c>
      <c r="K244" s="1720">
        <v>0.85</v>
      </c>
      <c r="L244" s="1720"/>
      <c r="M244" s="1720">
        <v>0.15</v>
      </c>
      <c r="N244" s="1720"/>
      <c r="O244" s="1720"/>
      <c r="P244" s="1720"/>
      <c r="Q244" s="1708">
        <v>165.82589999999999</v>
      </c>
      <c r="R244" s="1708"/>
      <c r="S244" s="1708"/>
      <c r="T244" s="1708"/>
      <c r="U244" s="1708"/>
      <c r="V244" s="1708">
        <v>51.354900000000001</v>
      </c>
      <c r="W244" s="1708"/>
      <c r="X244" s="1708"/>
      <c r="Y244" s="1708"/>
      <c r="Z244" s="1709">
        <v>594.62099999999998</v>
      </c>
      <c r="AA244" s="1709"/>
      <c r="AB244" s="1709"/>
      <c r="AC244" s="1709"/>
    </row>
    <row r="245" spans="2:29" ht="13.5" thickBot="1">
      <c r="B245" s="1674"/>
      <c r="C245" s="1674"/>
      <c r="D245" s="1674"/>
      <c r="E245" s="1674"/>
      <c r="F245" s="1674"/>
      <c r="G245" s="1674"/>
      <c r="H245" s="1674"/>
      <c r="I245" s="1674"/>
      <c r="J245" s="1675" t="s">
        <v>15</v>
      </c>
      <c r="K245" s="1675"/>
      <c r="L245" s="1675"/>
      <c r="M245" s="1675"/>
      <c r="N245" s="1675"/>
      <c r="O245" s="1675"/>
      <c r="P245" s="1675"/>
      <c r="Q245" s="1675"/>
      <c r="R245" s="1675"/>
      <c r="S245" s="1675"/>
      <c r="T245" s="1675"/>
      <c r="U245" s="1675"/>
      <c r="V245" s="1042"/>
      <c r="W245" s="1679">
        <v>785.16489999999999</v>
      </c>
      <c r="X245" s="1679"/>
      <c r="Y245" s="1679"/>
      <c r="Z245" s="1679"/>
      <c r="AA245" s="1679"/>
      <c r="AB245" s="1679"/>
      <c r="AC245" s="1679"/>
    </row>
    <row r="246" spans="2:29" ht="21" customHeight="1" thickBot="1">
      <c r="B246" s="1698" t="s">
        <v>16</v>
      </c>
      <c r="C246" s="1698"/>
      <c r="D246" s="1698"/>
      <c r="E246" s="1698"/>
      <c r="F246" s="1698"/>
      <c r="G246" s="1698"/>
      <c r="H246" s="1698"/>
      <c r="I246" s="1698"/>
      <c r="J246" s="1698"/>
      <c r="K246" s="1698"/>
      <c r="L246" s="1699" t="s">
        <v>17</v>
      </c>
      <c r="M246" s="1699"/>
      <c r="N246" s="1699"/>
      <c r="O246" s="1699"/>
      <c r="P246" s="1699" t="s">
        <v>7</v>
      </c>
      <c r="Q246" s="1699"/>
      <c r="R246" s="1699"/>
      <c r="S246" s="1699"/>
      <c r="T246" s="1699"/>
      <c r="U246" s="1699" t="s">
        <v>18</v>
      </c>
      <c r="V246" s="1699"/>
      <c r="W246" s="1699"/>
      <c r="X246" s="1699"/>
      <c r="Y246" s="1699"/>
      <c r="Z246" s="1686" t="s">
        <v>10</v>
      </c>
      <c r="AA246" s="1686"/>
      <c r="AB246" s="1686"/>
      <c r="AC246" s="1686"/>
    </row>
    <row r="247" spans="2:29" ht="13.5" thickBot="1">
      <c r="B247" s="1046"/>
      <c r="C247" s="1045" t="s">
        <v>19</v>
      </c>
      <c r="D247" s="1700" t="s">
        <v>20</v>
      </c>
      <c r="E247" s="1700"/>
      <c r="F247" s="1700"/>
      <c r="G247" s="1700"/>
      <c r="H247" s="1700"/>
      <c r="I247" s="1700"/>
      <c r="J247" s="1700"/>
      <c r="K247" s="1700"/>
      <c r="L247" s="1701">
        <v>0</v>
      </c>
      <c r="M247" s="1701"/>
      <c r="N247" s="1701"/>
      <c r="O247" s="1701"/>
      <c r="P247" s="1701">
        <v>1</v>
      </c>
      <c r="Q247" s="1701"/>
      <c r="R247" s="1701"/>
      <c r="S247" s="1701"/>
      <c r="T247" s="1701"/>
      <c r="U247" s="1697">
        <v>16.656400000000001</v>
      </c>
      <c r="V247" s="1697"/>
      <c r="W247" s="1697"/>
      <c r="X247" s="1697"/>
      <c r="Y247" s="1697"/>
      <c r="Z247" s="1688">
        <v>16.656400000000001</v>
      </c>
      <c r="AA247" s="1688"/>
      <c r="AB247" s="1688"/>
      <c r="AC247" s="1688"/>
    </row>
    <row r="248" spans="2:29" ht="13.5" thickBot="1">
      <c r="B248" s="1674"/>
      <c r="C248" s="1674"/>
      <c r="D248" s="1674"/>
      <c r="E248" s="1674"/>
      <c r="F248" s="1674"/>
      <c r="G248" s="1674"/>
      <c r="H248" s="1674"/>
      <c r="I248" s="1674"/>
      <c r="J248" s="1710" t="s">
        <v>21</v>
      </c>
      <c r="K248" s="1710"/>
      <c r="L248" s="1710"/>
      <c r="M248" s="1710"/>
      <c r="N248" s="1710"/>
      <c r="O248" s="1710"/>
      <c r="P248" s="1710"/>
      <c r="Q248" s="1710"/>
      <c r="R248" s="1710"/>
      <c r="S248" s="1710"/>
      <c r="T248" s="1710"/>
      <c r="U248" s="1710"/>
      <c r="V248" s="1711"/>
      <c r="W248" s="1712">
        <v>16.656400000000001</v>
      </c>
      <c r="X248" s="1712"/>
      <c r="Y248" s="1712"/>
      <c r="Z248" s="1712"/>
      <c r="AA248" s="1712"/>
      <c r="AB248" s="1712"/>
      <c r="AC248" s="1712"/>
    </row>
    <row r="249" spans="2:29" ht="13.5" thickBot="1">
      <c r="B249" s="1674"/>
      <c r="C249" s="1674"/>
      <c r="D249" s="1674"/>
      <c r="E249" s="1674"/>
      <c r="F249" s="1674"/>
      <c r="G249" s="1674"/>
      <c r="H249" s="1674"/>
      <c r="I249" s="1674"/>
      <c r="J249" s="1689" t="s">
        <v>22</v>
      </c>
      <c r="K249" s="1689"/>
      <c r="L249" s="1689"/>
      <c r="M249" s="1689"/>
      <c r="N249" s="1689"/>
      <c r="O249" s="1689"/>
      <c r="P249" s="1689"/>
      <c r="Q249" s="1689"/>
      <c r="R249" s="1689"/>
      <c r="S249" s="1689"/>
      <c r="T249" s="1689"/>
      <c r="U249" s="1689"/>
      <c r="V249" s="1711"/>
      <c r="W249" s="1703">
        <v>801.82129999999995</v>
      </c>
      <c r="X249" s="1703"/>
      <c r="Y249" s="1703"/>
      <c r="Z249" s="1703"/>
      <c r="AA249" s="1703"/>
      <c r="AB249" s="1703"/>
      <c r="AC249" s="1703"/>
    </row>
    <row r="250" spans="2:29" ht="13.5" thickBot="1">
      <c r="B250" s="1674"/>
      <c r="C250" s="1674"/>
      <c r="D250" s="1674"/>
      <c r="E250" s="1674"/>
      <c r="F250" s="1674"/>
      <c r="G250" s="1674"/>
      <c r="H250" s="1674"/>
      <c r="I250" s="1674"/>
      <c r="J250" s="1689" t="s">
        <v>23</v>
      </c>
      <c r="K250" s="1689"/>
      <c r="L250" s="1689"/>
      <c r="M250" s="1689"/>
      <c r="N250" s="1689"/>
      <c r="O250" s="1689"/>
      <c r="P250" s="1689"/>
      <c r="Q250" s="1689"/>
      <c r="R250" s="1689"/>
      <c r="S250" s="1689"/>
      <c r="T250" s="1689"/>
      <c r="U250" s="1689"/>
      <c r="V250" s="1711"/>
      <c r="W250" s="1703">
        <v>3.6227</v>
      </c>
      <c r="X250" s="1703"/>
      <c r="Y250" s="1703"/>
      <c r="Z250" s="1703"/>
      <c r="AA250" s="1703"/>
      <c r="AB250" s="1703"/>
      <c r="AC250" s="1703"/>
    </row>
    <row r="251" spans="2:29" ht="13.5" thickBot="1">
      <c r="B251" s="1674"/>
      <c r="C251" s="1674"/>
      <c r="D251" s="1674"/>
      <c r="E251" s="1674"/>
      <c r="F251" s="1674"/>
      <c r="G251" s="1674"/>
      <c r="H251" s="1674"/>
      <c r="I251" s="1674"/>
      <c r="J251" s="1689" t="s">
        <v>24</v>
      </c>
      <c r="K251" s="1689"/>
      <c r="L251" s="1689"/>
      <c r="M251" s="1689"/>
      <c r="N251" s="1689"/>
      <c r="O251" s="1689"/>
      <c r="P251" s="1689"/>
      <c r="Q251" s="1689"/>
      <c r="R251" s="1689"/>
      <c r="S251" s="1689"/>
      <c r="T251" s="1689"/>
      <c r="U251" s="1689"/>
      <c r="V251" s="1711"/>
      <c r="W251" s="1703">
        <v>0.12733</v>
      </c>
      <c r="X251" s="1703"/>
      <c r="Y251" s="1703"/>
      <c r="Z251" s="1703"/>
      <c r="AA251" s="1703"/>
      <c r="AB251" s="1703"/>
      <c r="AC251" s="1703"/>
    </row>
    <row r="252" spans="2:29" ht="13.5" thickBot="1">
      <c r="B252" s="1674"/>
      <c r="C252" s="1674"/>
      <c r="D252" s="1674"/>
      <c r="E252" s="1674"/>
      <c r="F252" s="1674"/>
      <c r="G252" s="1674"/>
      <c r="H252" s="1674"/>
      <c r="I252" s="1674"/>
      <c r="J252" s="1704" t="s">
        <v>25</v>
      </c>
      <c r="K252" s="1704"/>
      <c r="L252" s="1704"/>
      <c r="M252" s="1704"/>
      <c r="N252" s="1704"/>
      <c r="O252" s="1704"/>
      <c r="P252" s="1704"/>
      <c r="Q252" s="1704"/>
      <c r="R252" s="1704"/>
      <c r="S252" s="1704"/>
      <c r="T252" s="1704"/>
      <c r="U252" s="1704"/>
      <c r="V252" s="1711"/>
      <c r="W252" s="1705">
        <v>0</v>
      </c>
      <c r="X252" s="1705"/>
      <c r="Y252" s="1705"/>
      <c r="Z252" s="1705"/>
      <c r="AA252" s="1705"/>
      <c r="AB252" s="1705"/>
      <c r="AC252" s="1705"/>
    </row>
    <row r="253" spans="2:29" ht="20.25" customHeight="1" thickBot="1">
      <c r="B253" s="1698" t="s">
        <v>26</v>
      </c>
      <c r="C253" s="1698"/>
      <c r="D253" s="1698"/>
      <c r="E253" s="1698"/>
      <c r="F253" s="1698"/>
      <c r="G253" s="1698"/>
      <c r="H253" s="1698"/>
      <c r="I253" s="1698"/>
      <c r="J253" s="1698"/>
      <c r="K253" s="1698"/>
      <c r="L253" s="1699" t="s">
        <v>7</v>
      </c>
      <c r="M253" s="1699"/>
      <c r="N253" s="1699"/>
      <c r="O253" s="1699"/>
      <c r="P253" s="1699" t="s">
        <v>27</v>
      </c>
      <c r="Q253" s="1699"/>
      <c r="R253" s="1699"/>
      <c r="S253" s="1699"/>
      <c r="T253" s="1699"/>
      <c r="U253" s="1699" t="s">
        <v>28</v>
      </c>
      <c r="V253" s="1699"/>
      <c r="W253" s="1699"/>
      <c r="X253" s="1699"/>
      <c r="Y253" s="1699"/>
      <c r="Z253" s="1686" t="s">
        <v>29</v>
      </c>
      <c r="AA253" s="1686"/>
      <c r="AB253" s="1686"/>
      <c r="AC253" s="1686"/>
    </row>
    <row r="254" spans="2:29" ht="13.5" thickBot="1">
      <c r="B254" s="1674"/>
      <c r="C254" s="1674"/>
      <c r="D254" s="1674"/>
      <c r="E254" s="1674"/>
      <c r="F254" s="1674"/>
      <c r="G254" s="1674"/>
      <c r="H254" s="1674"/>
      <c r="I254" s="1674"/>
      <c r="J254" s="1675" t="s">
        <v>30</v>
      </c>
      <c r="K254" s="1675"/>
      <c r="L254" s="1675"/>
      <c r="M254" s="1675"/>
      <c r="N254" s="1675"/>
      <c r="O254" s="1675"/>
      <c r="P254" s="1675"/>
      <c r="Q254" s="1675"/>
      <c r="R254" s="1675"/>
      <c r="S254" s="1675"/>
      <c r="T254" s="1675"/>
      <c r="U254" s="1675"/>
      <c r="V254" s="1042"/>
      <c r="W254" s="1679">
        <v>0</v>
      </c>
      <c r="X254" s="1679"/>
      <c r="Y254" s="1679"/>
      <c r="Z254" s="1679"/>
      <c r="AA254" s="1679"/>
      <c r="AB254" s="1679"/>
      <c r="AC254" s="1679"/>
    </row>
    <row r="255" spans="2:29" ht="21" customHeight="1" thickBot="1">
      <c r="B255" s="1698" t="s">
        <v>31</v>
      </c>
      <c r="C255" s="1698"/>
      <c r="D255" s="1698"/>
      <c r="E255" s="1698"/>
      <c r="F255" s="1698"/>
      <c r="G255" s="1698"/>
      <c r="H255" s="1698"/>
      <c r="I255" s="1698"/>
      <c r="J255" s="1698"/>
      <c r="K255" s="1698"/>
      <c r="L255" s="1699" t="s">
        <v>7</v>
      </c>
      <c r="M255" s="1699"/>
      <c r="N255" s="1699"/>
      <c r="O255" s="1699"/>
      <c r="P255" s="1699" t="s">
        <v>27</v>
      </c>
      <c r="Q255" s="1699"/>
      <c r="R255" s="1699"/>
      <c r="S255" s="1699"/>
      <c r="T255" s="1699"/>
      <c r="U255" s="1699" t="s">
        <v>28</v>
      </c>
      <c r="V255" s="1699"/>
      <c r="W255" s="1699"/>
      <c r="X255" s="1699"/>
      <c r="Y255" s="1699"/>
      <c r="Z255" s="1686" t="s">
        <v>29</v>
      </c>
      <c r="AA255" s="1686"/>
      <c r="AB255" s="1686"/>
      <c r="AC255" s="1686"/>
    </row>
    <row r="256" spans="2:29" ht="13.5" thickBot="1">
      <c r="B256" s="1674"/>
      <c r="C256" s="1674"/>
      <c r="D256" s="1674"/>
      <c r="E256" s="1674"/>
      <c r="F256" s="1674"/>
      <c r="G256" s="1674"/>
      <c r="H256" s="1674"/>
      <c r="I256" s="1674"/>
      <c r="J256" s="1675" t="s">
        <v>32</v>
      </c>
      <c r="K256" s="1675"/>
      <c r="L256" s="1675"/>
      <c r="M256" s="1675"/>
      <c r="N256" s="1675"/>
      <c r="O256" s="1675"/>
      <c r="P256" s="1675"/>
      <c r="Q256" s="1675"/>
      <c r="R256" s="1675"/>
      <c r="S256" s="1675"/>
      <c r="T256" s="1675"/>
      <c r="U256" s="1675"/>
      <c r="V256" s="1042"/>
      <c r="W256" s="1679">
        <v>0</v>
      </c>
      <c r="X256" s="1679"/>
      <c r="Y256" s="1679"/>
      <c r="Z256" s="1679"/>
      <c r="AA256" s="1679"/>
      <c r="AB256" s="1679"/>
      <c r="AC256" s="1679"/>
    </row>
    <row r="257" spans="2:29" ht="19.5" customHeight="1" thickBot="1">
      <c r="B257" s="1698" t="s">
        <v>33</v>
      </c>
      <c r="C257" s="1698"/>
      <c r="D257" s="1698"/>
      <c r="E257" s="1698"/>
      <c r="F257" s="1698"/>
      <c r="G257" s="1698"/>
      <c r="H257" s="1698"/>
      <c r="I257" s="1698"/>
      <c r="J257" s="1698"/>
      <c r="K257" s="1698"/>
      <c r="L257" s="1699" t="s">
        <v>7</v>
      </c>
      <c r="M257" s="1699"/>
      <c r="N257" s="1699"/>
      <c r="O257" s="1699"/>
      <c r="P257" s="1699" t="s">
        <v>27</v>
      </c>
      <c r="Q257" s="1699"/>
      <c r="R257" s="1699"/>
      <c r="S257" s="1699"/>
      <c r="T257" s="1699"/>
      <c r="U257" s="1699" t="s">
        <v>28</v>
      </c>
      <c r="V257" s="1699"/>
      <c r="W257" s="1699"/>
      <c r="X257" s="1699"/>
      <c r="Y257" s="1699"/>
      <c r="Z257" s="1686" t="s">
        <v>29</v>
      </c>
      <c r="AA257" s="1686"/>
      <c r="AB257" s="1686"/>
      <c r="AC257" s="1686"/>
    </row>
    <row r="258" spans="2:29" ht="13.5" thickBot="1">
      <c r="B258" s="1674"/>
      <c r="C258" s="1674"/>
      <c r="D258" s="1674"/>
      <c r="E258" s="1674"/>
      <c r="F258" s="1674"/>
      <c r="G258" s="1674"/>
      <c r="H258" s="1674"/>
      <c r="I258" s="1674"/>
      <c r="J258" s="1675" t="s">
        <v>34</v>
      </c>
      <c r="K258" s="1675"/>
      <c r="L258" s="1675"/>
      <c r="M258" s="1675"/>
      <c r="N258" s="1675"/>
      <c r="O258" s="1675"/>
      <c r="P258" s="1675"/>
      <c r="Q258" s="1675"/>
      <c r="R258" s="1675"/>
      <c r="S258" s="1675"/>
      <c r="T258" s="1675"/>
      <c r="U258" s="1675"/>
      <c r="V258" s="1042"/>
      <c r="W258" s="1679">
        <v>0</v>
      </c>
      <c r="X258" s="1679"/>
      <c r="Y258" s="1679"/>
      <c r="Z258" s="1679"/>
      <c r="AA258" s="1679"/>
      <c r="AB258" s="1679"/>
      <c r="AC258" s="1679"/>
    </row>
    <row r="259" spans="2:29" ht="21" customHeight="1" thickBot="1">
      <c r="B259" s="1698" t="s">
        <v>35</v>
      </c>
      <c r="C259" s="1698"/>
      <c r="D259" s="1698"/>
      <c r="E259" s="1698"/>
      <c r="F259" s="1698"/>
      <c r="G259" s="1047" t="s">
        <v>7</v>
      </c>
      <c r="H259" s="1699" t="s">
        <v>36</v>
      </c>
      <c r="I259" s="1699"/>
      <c r="J259" s="1047" t="s">
        <v>37</v>
      </c>
      <c r="K259" s="1699" t="s">
        <v>38</v>
      </c>
      <c r="L259" s="1699"/>
      <c r="M259" s="1699" t="s">
        <v>39</v>
      </c>
      <c r="N259" s="1699"/>
      <c r="O259" s="1699"/>
      <c r="P259" s="1699"/>
      <c r="Q259" s="1699" t="s">
        <v>40</v>
      </c>
      <c r="R259" s="1699"/>
      <c r="S259" s="1699"/>
      <c r="T259" s="1699"/>
      <c r="U259" s="1699"/>
      <c r="V259" s="1699" t="s">
        <v>41</v>
      </c>
      <c r="W259" s="1699"/>
      <c r="X259" s="1699"/>
      <c r="Y259" s="1699"/>
      <c r="Z259" s="1686" t="s">
        <v>29</v>
      </c>
      <c r="AA259" s="1686"/>
      <c r="AB259" s="1686"/>
      <c r="AC259" s="1686"/>
    </row>
    <row r="260" spans="2:29" ht="13.5" thickBot="1">
      <c r="B260" s="1674"/>
      <c r="C260" s="1674"/>
      <c r="D260" s="1674"/>
      <c r="E260" s="1674"/>
      <c r="F260" s="1674"/>
      <c r="G260" s="1674"/>
      <c r="H260" s="1674"/>
      <c r="I260" s="1674"/>
      <c r="J260" s="1675" t="s">
        <v>42</v>
      </c>
      <c r="K260" s="1675"/>
      <c r="L260" s="1675"/>
      <c r="M260" s="1675"/>
      <c r="N260" s="1675"/>
      <c r="O260" s="1675"/>
      <c r="P260" s="1675"/>
      <c r="Q260" s="1675"/>
      <c r="R260" s="1675"/>
      <c r="S260" s="1675"/>
      <c r="T260" s="1675"/>
      <c r="U260" s="1675"/>
      <c r="V260" s="1042"/>
      <c r="W260" s="1679">
        <v>0</v>
      </c>
      <c r="X260" s="1679"/>
      <c r="Y260" s="1679"/>
      <c r="Z260" s="1679"/>
      <c r="AA260" s="1679"/>
      <c r="AB260" s="1679"/>
      <c r="AC260" s="1679"/>
    </row>
    <row r="261" spans="2:29">
      <c r="B261" s="1738"/>
      <c r="C261" s="1738"/>
      <c r="D261" s="1738"/>
      <c r="E261" s="1738"/>
      <c r="F261" s="1738"/>
      <c r="G261" s="1738"/>
      <c r="H261" s="1738"/>
      <c r="I261" s="1738"/>
      <c r="J261" s="1710" t="s">
        <v>43</v>
      </c>
      <c r="K261" s="1710"/>
      <c r="L261" s="1710"/>
      <c r="M261" s="1710"/>
      <c r="N261" s="1710"/>
      <c r="O261" s="1710"/>
      <c r="P261" s="1710"/>
      <c r="Q261" s="1710"/>
      <c r="R261" s="1710"/>
      <c r="S261" s="1710"/>
      <c r="T261" s="1710"/>
      <c r="U261" s="1710"/>
      <c r="V261" s="1739"/>
      <c r="W261" s="1740">
        <v>3.7501000000000002</v>
      </c>
      <c r="X261" s="1740"/>
      <c r="Y261" s="1740"/>
      <c r="Z261" s="1740"/>
      <c r="AA261" s="1740"/>
      <c r="AB261" s="1740"/>
      <c r="AC261" s="1740"/>
    </row>
    <row r="262" spans="2:29">
      <c r="B262" s="1690"/>
      <c r="C262" s="1690"/>
      <c r="D262" s="1690"/>
      <c r="E262" s="1690"/>
      <c r="F262" s="1690"/>
      <c r="G262" s="1690"/>
      <c r="H262" s="1690"/>
      <c r="I262" s="1689" t="s">
        <v>44</v>
      </c>
      <c r="J262" s="1689"/>
      <c r="K262" s="1689"/>
      <c r="L262" s="1689"/>
      <c r="M262" s="1689"/>
      <c r="N262" s="1040"/>
      <c r="O262" s="1682">
        <v>22.78</v>
      </c>
      <c r="P262" s="1682"/>
      <c r="Q262" s="1682"/>
      <c r="R262" s="1040"/>
      <c r="S262" s="1689" t="s">
        <v>45</v>
      </c>
      <c r="T262" s="1689"/>
      <c r="U262" s="1689"/>
      <c r="V262" s="1694"/>
      <c r="W262" s="1687">
        <f>W263-W261</f>
        <v>0.84989999999999943</v>
      </c>
      <c r="X262" s="1687"/>
      <c r="Y262" s="1687"/>
      <c r="Z262" s="1687"/>
      <c r="AA262" s="1687"/>
      <c r="AB262" s="1687"/>
      <c r="AC262" s="1687"/>
    </row>
    <row r="263" spans="2:29" ht="13.5" thickBot="1">
      <c r="B263" s="1691"/>
      <c r="C263" s="1691"/>
      <c r="D263" s="1691"/>
      <c r="E263" s="1691"/>
      <c r="F263" s="1691"/>
      <c r="G263" s="1691"/>
      <c r="H263" s="1691"/>
      <c r="I263" s="1691"/>
      <c r="J263" s="1692" t="s">
        <v>46</v>
      </c>
      <c r="K263" s="1692"/>
      <c r="L263" s="1692"/>
      <c r="M263" s="1692"/>
      <c r="N263" s="1692"/>
      <c r="O263" s="1692"/>
      <c r="P263" s="1692"/>
      <c r="Q263" s="1692"/>
      <c r="R263" s="1692"/>
      <c r="S263" s="1692"/>
      <c r="T263" s="1692"/>
      <c r="U263" s="1692"/>
      <c r="V263" s="1695"/>
      <c r="W263" s="1693">
        <f>TRUNC((W261*O262/100)+W261,2)</f>
        <v>4.5999999999999996</v>
      </c>
      <c r="X263" s="1693"/>
      <c r="Y263" s="1693"/>
      <c r="Z263" s="1693"/>
      <c r="AA263" s="1693"/>
      <c r="AB263" s="1693"/>
      <c r="AC263" s="1693"/>
    </row>
    <row r="264" spans="2:29" ht="13.5" thickBot="1">
      <c r="B264" s="1681"/>
      <c r="C264" s="1681"/>
      <c r="D264" s="1681"/>
      <c r="E264" s="1681"/>
      <c r="F264" s="1681"/>
      <c r="G264" s="1681"/>
      <c r="H264" s="1681"/>
      <c r="I264" s="1681"/>
      <c r="J264" s="1681"/>
      <c r="K264" s="1681"/>
      <c r="L264" s="1681"/>
      <c r="M264" s="1681"/>
      <c r="N264" s="1681"/>
      <c r="O264" s="1681"/>
      <c r="P264" s="1681"/>
      <c r="Q264" s="1681"/>
      <c r="R264" s="1681"/>
      <c r="S264" s="1681"/>
      <c r="T264" s="1681"/>
      <c r="U264" s="1681"/>
      <c r="V264" s="1681"/>
      <c r="W264" s="1681"/>
      <c r="X264" s="1681"/>
      <c r="Y264" s="1681"/>
      <c r="Z264" s="1681"/>
      <c r="AA264" s="1681"/>
      <c r="AB264" s="1681"/>
      <c r="AC264" s="1681"/>
    </row>
    <row r="265" spans="2:29" ht="16.7" customHeight="1" thickBot="1">
      <c r="B265" s="1676" t="s">
        <v>0</v>
      </c>
      <c r="C265" s="1677"/>
      <c r="D265" s="1677"/>
      <c r="E265" s="1677"/>
      <c r="F265" s="1677"/>
      <c r="G265" s="1677"/>
      <c r="H265" s="1677"/>
      <c r="I265" s="1677"/>
      <c r="J265" s="1677"/>
      <c r="K265" s="1677"/>
      <c r="L265" s="1677"/>
      <c r="M265" s="1677"/>
      <c r="N265" s="1677"/>
      <c r="O265" s="1677"/>
      <c r="P265" s="1677"/>
      <c r="Q265" s="1677"/>
      <c r="R265" s="1677"/>
      <c r="S265" s="1677"/>
      <c r="T265" s="1677"/>
      <c r="U265" s="1677"/>
      <c r="V265" s="1677"/>
      <c r="W265" s="1677"/>
      <c r="X265" s="1677"/>
      <c r="Y265" s="1677"/>
      <c r="Z265" s="1677"/>
      <c r="AA265" s="1677"/>
      <c r="AB265" s="1677"/>
      <c r="AC265" s="1678"/>
    </row>
    <row r="266" spans="2:29" ht="17.45" customHeight="1" thickBot="1">
      <c r="B266" s="1065"/>
      <c r="C266" s="1725" t="s">
        <v>1</v>
      </c>
      <c r="D266" s="1725"/>
      <c r="E266" s="1726" t="s">
        <v>2041</v>
      </c>
      <c r="F266" s="1726"/>
      <c r="G266" s="1726"/>
      <c r="H266" s="1726"/>
      <c r="I266" s="1726"/>
      <c r="J266" s="1726"/>
      <c r="K266" s="1726"/>
      <c r="L266" s="1726"/>
      <c r="M266" s="1726"/>
      <c r="N266" s="1726"/>
      <c r="O266" s="1064"/>
      <c r="P266" s="1724" t="s">
        <v>1807</v>
      </c>
      <c r="Q266" s="1724"/>
      <c r="R266" s="1724"/>
      <c r="S266" s="1064"/>
      <c r="T266" s="1727" t="s">
        <v>2040</v>
      </c>
      <c r="U266" s="1727"/>
      <c r="V266" s="1727"/>
      <c r="W266" s="1727"/>
      <c r="X266" s="1064"/>
      <c r="Y266" s="1064"/>
      <c r="Z266" s="1064"/>
      <c r="AA266" s="1064"/>
      <c r="AB266" s="1064"/>
      <c r="AC266" s="1063"/>
    </row>
    <row r="267" spans="2:29" ht="16.7" customHeight="1" thickBot="1">
      <c r="B267" s="1062"/>
      <c r="C267" s="1725"/>
      <c r="D267" s="1725"/>
      <c r="E267" s="1726"/>
      <c r="F267" s="1726"/>
      <c r="G267" s="1726"/>
      <c r="H267" s="1726"/>
      <c r="I267" s="1726"/>
      <c r="J267" s="1726"/>
      <c r="K267" s="1726"/>
      <c r="L267" s="1726"/>
      <c r="M267" s="1726"/>
      <c r="N267" s="1726"/>
      <c r="O267" s="1061"/>
      <c r="P267" s="1722" t="s">
        <v>3</v>
      </c>
      <c r="Q267" s="1722"/>
      <c r="R267" s="1722"/>
      <c r="S267" s="1061"/>
      <c r="T267" s="1723">
        <v>221.33</v>
      </c>
      <c r="U267" s="1723"/>
      <c r="V267" s="1723"/>
      <c r="W267" s="1723"/>
      <c r="X267" s="1061"/>
      <c r="Y267" s="1722" t="s">
        <v>4</v>
      </c>
      <c r="Z267" s="1722"/>
      <c r="AA267" s="1061"/>
      <c r="AB267" s="1060" t="s">
        <v>47</v>
      </c>
      <c r="AC267" s="1059"/>
    </row>
    <row r="268" spans="2:29" ht="13.5" thickBot="1">
      <c r="B268" s="1698" t="s">
        <v>6</v>
      </c>
      <c r="C268" s="1698"/>
      <c r="D268" s="1698"/>
      <c r="E268" s="1698"/>
      <c r="F268" s="1698"/>
      <c r="G268" s="1698"/>
      <c r="H268" s="1698"/>
      <c r="I268" s="1698"/>
      <c r="J268" s="1699" t="s">
        <v>7</v>
      </c>
      <c r="K268" s="1699" t="s">
        <v>8</v>
      </c>
      <c r="L268" s="1699"/>
      <c r="M268" s="1699"/>
      <c r="N268" s="1699"/>
      <c r="O268" s="1699"/>
      <c r="P268" s="1699"/>
      <c r="Q268" s="1699" t="s">
        <v>9</v>
      </c>
      <c r="R268" s="1699"/>
      <c r="S268" s="1699"/>
      <c r="T268" s="1699"/>
      <c r="U268" s="1699"/>
      <c r="V268" s="1699"/>
      <c r="W268" s="1699"/>
      <c r="X268" s="1699"/>
      <c r="Y268" s="1699"/>
      <c r="Z268" s="1686" t="s">
        <v>10</v>
      </c>
      <c r="AA268" s="1686"/>
      <c r="AB268" s="1686"/>
      <c r="AC268" s="1686"/>
    </row>
    <row r="269" spans="2:29" ht="13.5" thickBot="1">
      <c r="B269" s="1698"/>
      <c r="C269" s="1698"/>
      <c r="D269" s="1698"/>
      <c r="E269" s="1698"/>
      <c r="F269" s="1698"/>
      <c r="G269" s="1698"/>
      <c r="H269" s="1698"/>
      <c r="I269" s="1698"/>
      <c r="J269" s="1699"/>
      <c r="K269" s="1699" t="s">
        <v>11</v>
      </c>
      <c r="L269" s="1699"/>
      <c r="M269" s="1699" t="s">
        <v>12</v>
      </c>
      <c r="N269" s="1699"/>
      <c r="O269" s="1699"/>
      <c r="P269" s="1699"/>
      <c r="Q269" s="1699" t="s">
        <v>11</v>
      </c>
      <c r="R269" s="1699"/>
      <c r="S269" s="1699"/>
      <c r="T269" s="1699"/>
      <c r="U269" s="1699"/>
      <c r="V269" s="1699" t="s">
        <v>12</v>
      </c>
      <c r="W269" s="1699"/>
      <c r="X269" s="1699"/>
      <c r="Y269" s="1699"/>
      <c r="Z269" s="1686"/>
      <c r="AA269" s="1686"/>
      <c r="AB269" s="1686"/>
      <c r="AC269" s="1686"/>
    </row>
    <row r="270" spans="2:29" ht="16.7" customHeight="1">
      <c r="B270" s="1056"/>
      <c r="C270" s="1055" t="s">
        <v>48</v>
      </c>
      <c r="D270" s="1730" t="s">
        <v>2023</v>
      </c>
      <c r="E270" s="1730"/>
      <c r="F270" s="1730"/>
      <c r="G270" s="1730"/>
      <c r="H270" s="1730"/>
      <c r="I270" s="1730"/>
      <c r="J270" s="1054">
        <v>1</v>
      </c>
      <c r="K270" s="1721">
        <v>1</v>
      </c>
      <c r="L270" s="1721"/>
      <c r="M270" s="1721">
        <v>0</v>
      </c>
      <c r="N270" s="1721"/>
      <c r="O270" s="1721"/>
      <c r="P270" s="1721"/>
      <c r="Q270" s="1715">
        <v>190.54390000000001</v>
      </c>
      <c r="R270" s="1715"/>
      <c r="S270" s="1715"/>
      <c r="T270" s="1715"/>
      <c r="U270" s="1715"/>
      <c r="V270" s="1715">
        <v>87.933300000000003</v>
      </c>
      <c r="W270" s="1715"/>
      <c r="X270" s="1715"/>
      <c r="Y270" s="1715"/>
      <c r="Z270" s="1716">
        <v>190.54390000000001</v>
      </c>
      <c r="AA270" s="1716"/>
      <c r="AB270" s="1716"/>
      <c r="AC270" s="1716"/>
    </row>
    <row r="271" spans="2:29" ht="13.5" thickBot="1">
      <c r="B271" s="1050"/>
      <c r="C271" s="1049" t="s">
        <v>49</v>
      </c>
      <c r="D271" s="1706" t="s">
        <v>50</v>
      </c>
      <c r="E271" s="1706"/>
      <c r="F271" s="1706"/>
      <c r="G271" s="1706"/>
      <c r="H271" s="1706"/>
      <c r="I271" s="1706"/>
      <c r="J271" s="1048">
        <v>4</v>
      </c>
      <c r="K271" s="1720">
        <v>0.9</v>
      </c>
      <c r="L271" s="1720"/>
      <c r="M271" s="1720">
        <v>0.1</v>
      </c>
      <c r="N271" s="1720"/>
      <c r="O271" s="1720"/>
      <c r="P271" s="1720"/>
      <c r="Q271" s="1708">
        <v>165.82589999999999</v>
      </c>
      <c r="R271" s="1708"/>
      <c r="S271" s="1708"/>
      <c r="T271" s="1708"/>
      <c r="U271" s="1708"/>
      <c r="V271" s="1708">
        <v>51.354900000000001</v>
      </c>
      <c r="W271" s="1708"/>
      <c r="X271" s="1708"/>
      <c r="Y271" s="1708"/>
      <c r="Z271" s="1709">
        <v>617.51520000000005</v>
      </c>
      <c r="AA271" s="1709"/>
      <c r="AB271" s="1709"/>
      <c r="AC271" s="1709"/>
    </row>
    <row r="272" spans="2:29" ht="13.5" thickBot="1">
      <c r="B272" s="1674"/>
      <c r="C272" s="1674"/>
      <c r="D272" s="1674"/>
      <c r="E272" s="1674"/>
      <c r="F272" s="1674"/>
      <c r="G272" s="1674"/>
      <c r="H272" s="1674"/>
      <c r="I272" s="1674"/>
      <c r="J272" s="1675" t="s">
        <v>15</v>
      </c>
      <c r="K272" s="1675"/>
      <c r="L272" s="1675"/>
      <c r="M272" s="1675"/>
      <c r="N272" s="1675"/>
      <c r="O272" s="1675"/>
      <c r="P272" s="1675"/>
      <c r="Q272" s="1675"/>
      <c r="R272" s="1675"/>
      <c r="S272" s="1675"/>
      <c r="T272" s="1675"/>
      <c r="U272" s="1675"/>
      <c r="V272" s="1042"/>
      <c r="W272" s="1679">
        <v>808.05909999999994</v>
      </c>
      <c r="X272" s="1679"/>
      <c r="Y272" s="1679"/>
      <c r="Z272" s="1679"/>
      <c r="AA272" s="1679"/>
      <c r="AB272" s="1679"/>
      <c r="AC272" s="1679"/>
    </row>
    <row r="273" spans="2:29" ht="23.25" customHeight="1" thickBot="1">
      <c r="B273" s="1698" t="s">
        <v>16</v>
      </c>
      <c r="C273" s="1698"/>
      <c r="D273" s="1698"/>
      <c r="E273" s="1698"/>
      <c r="F273" s="1698"/>
      <c r="G273" s="1698"/>
      <c r="H273" s="1698"/>
      <c r="I273" s="1698"/>
      <c r="J273" s="1698"/>
      <c r="K273" s="1698"/>
      <c r="L273" s="1699" t="s">
        <v>17</v>
      </c>
      <c r="M273" s="1699"/>
      <c r="N273" s="1699"/>
      <c r="O273" s="1699"/>
      <c r="P273" s="1699" t="s">
        <v>7</v>
      </c>
      <c r="Q273" s="1699"/>
      <c r="R273" s="1699"/>
      <c r="S273" s="1699"/>
      <c r="T273" s="1699"/>
      <c r="U273" s="1699" t="s">
        <v>18</v>
      </c>
      <c r="V273" s="1699"/>
      <c r="W273" s="1699"/>
      <c r="X273" s="1699"/>
      <c r="Y273" s="1699"/>
      <c r="Z273" s="1686" t="s">
        <v>10</v>
      </c>
      <c r="AA273" s="1686"/>
      <c r="AB273" s="1686"/>
      <c r="AC273" s="1686"/>
    </row>
    <row r="274" spans="2:29" ht="13.5" thickBot="1">
      <c r="B274" s="1046"/>
      <c r="C274" s="1045" t="s">
        <v>19</v>
      </c>
      <c r="D274" s="1700" t="s">
        <v>20</v>
      </c>
      <c r="E274" s="1700"/>
      <c r="F274" s="1700"/>
      <c r="G274" s="1700"/>
      <c r="H274" s="1700"/>
      <c r="I274" s="1700"/>
      <c r="J274" s="1700"/>
      <c r="K274" s="1700"/>
      <c r="L274" s="1701">
        <v>0</v>
      </c>
      <c r="M274" s="1701"/>
      <c r="N274" s="1701"/>
      <c r="O274" s="1701"/>
      <c r="P274" s="1701">
        <v>1</v>
      </c>
      <c r="Q274" s="1701"/>
      <c r="R274" s="1701"/>
      <c r="S274" s="1701"/>
      <c r="T274" s="1701"/>
      <c r="U274" s="1697">
        <v>16.656400000000001</v>
      </c>
      <c r="V274" s="1697"/>
      <c r="W274" s="1697"/>
      <c r="X274" s="1697"/>
      <c r="Y274" s="1697"/>
      <c r="Z274" s="1688">
        <v>16.656400000000001</v>
      </c>
      <c r="AA274" s="1688"/>
      <c r="AB274" s="1688"/>
      <c r="AC274" s="1688"/>
    </row>
    <row r="275" spans="2:29" ht="13.5" thickBot="1">
      <c r="B275" s="1674"/>
      <c r="C275" s="1674"/>
      <c r="D275" s="1674"/>
      <c r="E275" s="1674"/>
      <c r="F275" s="1674"/>
      <c r="G275" s="1674"/>
      <c r="H275" s="1674"/>
      <c r="I275" s="1674"/>
      <c r="J275" s="1710" t="s">
        <v>21</v>
      </c>
      <c r="K275" s="1710"/>
      <c r="L275" s="1710"/>
      <c r="M275" s="1710"/>
      <c r="N275" s="1710"/>
      <c r="O275" s="1710"/>
      <c r="P275" s="1710"/>
      <c r="Q275" s="1710"/>
      <c r="R275" s="1710"/>
      <c r="S275" s="1710"/>
      <c r="T275" s="1710"/>
      <c r="U275" s="1710"/>
      <c r="V275" s="1711"/>
      <c r="W275" s="1712">
        <v>16.656400000000001</v>
      </c>
      <c r="X275" s="1712"/>
      <c r="Y275" s="1712"/>
      <c r="Z275" s="1712"/>
      <c r="AA275" s="1712"/>
      <c r="AB275" s="1712"/>
      <c r="AC275" s="1712"/>
    </row>
    <row r="276" spans="2:29" ht="13.5" thickBot="1">
      <c r="B276" s="1674"/>
      <c r="C276" s="1674"/>
      <c r="D276" s="1674"/>
      <c r="E276" s="1674"/>
      <c r="F276" s="1674"/>
      <c r="G276" s="1674"/>
      <c r="H276" s="1674"/>
      <c r="I276" s="1674"/>
      <c r="J276" s="1689" t="s">
        <v>22</v>
      </c>
      <c r="K276" s="1689"/>
      <c r="L276" s="1689"/>
      <c r="M276" s="1689"/>
      <c r="N276" s="1689"/>
      <c r="O276" s="1689"/>
      <c r="P276" s="1689"/>
      <c r="Q276" s="1689"/>
      <c r="R276" s="1689"/>
      <c r="S276" s="1689"/>
      <c r="T276" s="1689"/>
      <c r="U276" s="1689"/>
      <c r="V276" s="1711"/>
      <c r="W276" s="1703">
        <v>824.71550000000002</v>
      </c>
      <c r="X276" s="1703"/>
      <c r="Y276" s="1703"/>
      <c r="Z276" s="1703"/>
      <c r="AA276" s="1703"/>
      <c r="AB276" s="1703"/>
      <c r="AC276" s="1703"/>
    </row>
    <row r="277" spans="2:29" ht="13.5" thickBot="1">
      <c r="B277" s="1674"/>
      <c r="C277" s="1674"/>
      <c r="D277" s="1674"/>
      <c r="E277" s="1674"/>
      <c r="F277" s="1674"/>
      <c r="G277" s="1674"/>
      <c r="H277" s="1674"/>
      <c r="I277" s="1674"/>
      <c r="J277" s="1689" t="s">
        <v>23</v>
      </c>
      <c r="K277" s="1689"/>
      <c r="L277" s="1689"/>
      <c r="M277" s="1689"/>
      <c r="N277" s="1689"/>
      <c r="O277" s="1689"/>
      <c r="P277" s="1689"/>
      <c r="Q277" s="1689"/>
      <c r="R277" s="1689"/>
      <c r="S277" s="1689"/>
      <c r="T277" s="1689"/>
      <c r="U277" s="1689"/>
      <c r="V277" s="1711"/>
      <c r="W277" s="1703">
        <v>3.7262</v>
      </c>
      <c r="X277" s="1703"/>
      <c r="Y277" s="1703"/>
      <c r="Z277" s="1703"/>
      <c r="AA277" s="1703"/>
      <c r="AB277" s="1703"/>
      <c r="AC277" s="1703"/>
    </row>
    <row r="278" spans="2:29" ht="13.5" thickBot="1">
      <c r="B278" s="1674"/>
      <c r="C278" s="1674"/>
      <c r="D278" s="1674"/>
      <c r="E278" s="1674"/>
      <c r="F278" s="1674"/>
      <c r="G278" s="1674"/>
      <c r="H278" s="1674"/>
      <c r="I278" s="1674"/>
      <c r="J278" s="1689" t="s">
        <v>24</v>
      </c>
      <c r="K278" s="1689"/>
      <c r="L278" s="1689"/>
      <c r="M278" s="1689"/>
      <c r="N278" s="1689"/>
      <c r="O278" s="1689"/>
      <c r="P278" s="1689"/>
      <c r="Q278" s="1689"/>
      <c r="R278" s="1689"/>
      <c r="S278" s="1689"/>
      <c r="T278" s="1689"/>
      <c r="U278" s="1689"/>
      <c r="V278" s="1711"/>
      <c r="W278" s="1703">
        <v>0.13097</v>
      </c>
      <c r="X278" s="1703"/>
      <c r="Y278" s="1703"/>
      <c r="Z278" s="1703"/>
      <c r="AA278" s="1703"/>
      <c r="AB278" s="1703"/>
      <c r="AC278" s="1703"/>
    </row>
    <row r="279" spans="2:29" ht="13.5" thickBot="1">
      <c r="B279" s="1674"/>
      <c r="C279" s="1674"/>
      <c r="D279" s="1674"/>
      <c r="E279" s="1674"/>
      <c r="F279" s="1674"/>
      <c r="G279" s="1674"/>
      <c r="H279" s="1674"/>
      <c r="I279" s="1674"/>
      <c r="J279" s="1704" t="s">
        <v>25</v>
      </c>
      <c r="K279" s="1704"/>
      <c r="L279" s="1704"/>
      <c r="M279" s="1704"/>
      <c r="N279" s="1704"/>
      <c r="O279" s="1704"/>
      <c r="P279" s="1704"/>
      <c r="Q279" s="1704"/>
      <c r="R279" s="1704"/>
      <c r="S279" s="1704"/>
      <c r="T279" s="1704"/>
      <c r="U279" s="1704"/>
      <c r="V279" s="1711"/>
      <c r="W279" s="1705">
        <v>0</v>
      </c>
      <c r="X279" s="1705"/>
      <c r="Y279" s="1705"/>
      <c r="Z279" s="1705"/>
      <c r="AA279" s="1705"/>
      <c r="AB279" s="1705"/>
      <c r="AC279" s="1705"/>
    </row>
    <row r="280" spans="2:29" ht="20.25" customHeight="1" thickBot="1">
      <c r="B280" s="1698" t="s">
        <v>26</v>
      </c>
      <c r="C280" s="1698"/>
      <c r="D280" s="1698"/>
      <c r="E280" s="1698"/>
      <c r="F280" s="1698"/>
      <c r="G280" s="1698"/>
      <c r="H280" s="1698"/>
      <c r="I280" s="1698"/>
      <c r="J280" s="1698"/>
      <c r="K280" s="1698"/>
      <c r="L280" s="1699" t="s">
        <v>7</v>
      </c>
      <c r="M280" s="1699"/>
      <c r="N280" s="1699"/>
      <c r="O280" s="1699"/>
      <c r="P280" s="1699" t="s">
        <v>27</v>
      </c>
      <c r="Q280" s="1699"/>
      <c r="R280" s="1699"/>
      <c r="S280" s="1699"/>
      <c r="T280" s="1699"/>
      <c r="U280" s="1699" t="s">
        <v>28</v>
      </c>
      <c r="V280" s="1699"/>
      <c r="W280" s="1699"/>
      <c r="X280" s="1699"/>
      <c r="Y280" s="1699"/>
      <c r="Z280" s="1686" t="s">
        <v>29</v>
      </c>
      <c r="AA280" s="1686"/>
      <c r="AB280" s="1686"/>
      <c r="AC280" s="1686"/>
    </row>
    <row r="281" spans="2:29" ht="13.5" thickBot="1">
      <c r="B281" s="1674"/>
      <c r="C281" s="1674"/>
      <c r="D281" s="1674"/>
      <c r="E281" s="1674"/>
      <c r="F281" s="1674"/>
      <c r="G281" s="1674"/>
      <c r="H281" s="1674"/>
      <c r="I281" s="1674"/>
      <c r="J281" s="1675" t="s">
        <v>30</v>
      </c>
      <c r="K281" s="1675"/>
      <c r="L281" s="1675"/>
      <c r="M281" s="1675"/>
      <c r="N281" s="1675"/>
      <c r="O281" s="1675"/>
      <c r="P281" s="1675"/>
      <c r="Q281" s="1675"/>
      <c r="R281" s="1675"/>
      <c r="S281" s="1675"/>
      <c r="T281" s="1675"/>
      <c r="U281" s="1675"/>
      <c r="V281" s="1042"/>
      <c r="W281" s="1679">
        <v>0</v>
      </c>
      <c r="X281" s="1679"/>
      <c r="Y281" s="1679"/>
      <c r="Z281" s="1679"/>
      <c r="AA281" s="1679"/>
      <c r="AB281" s="1679"/>
      <c r="AC281" s="1679"/>
    </row>
    <row r="282" spans="2:29" ht="21" customHeight="1" thickBot="1">
      <c r="B282" s="1698" t="s">
        <v>31</v>
      </c>
      <c r="C282" s="1698"/>
      <c r="D282" s="1698"/>
      <c r="E282" s="1698"/>
      <c r="F282" s="1698"/>
      <c r="G282" s="1698"/>
      <c r="H282" s="1698"/>
      <c r="I282" s="1698"/>
      <c r="J282" s="1698"/>
      <c r="K282" s="1698"/>
      <c r="L282" s="1699" t="s">
        <v>7</v>
      </c>
      <c r="M282" s="1699"/>
      <c r="N282" s="1699"/>
      <c r="O282" s="1699"/>
      <c r="P282" s="1699" t="s">
        <v>27</v>
      </c>
      <c r="Q282" s="1699"/>
      <c r="R282" s="1699"/>
      <c r="S282" s="1699"/>
      <c r="T282" s="1699"/>
      <c r="U282" s="1699" t="s">
        <v>28</v>
      </c>
      <c r="V282" s="1699"/>
      <c r="W282" s="1699"/>
      <c r="X282" s="1699"/>
      <c r="Y282" s="1699"/>
      <c r="Z282" s="1686" t="s">
        <v>29</v>
      </c>
      <c r="AA282" s="1686"/>
      <c r="AB282" s="1686"/>
      <c r="AC282" s="1686"/>
    </row>
    <row r="283" spans="2:29" ht="13.5" thickBot="1">
      <c r="B283" s="1674"/>
      <c r="C283" s="1674"/>
      <c r="D283" s="1674"/>
      <c r="E283" s="1674"/>
      <c r="F283" s="1674"/>
      <c r="G283" s="1674"/>
      <c r="H283" s="1674"/>
      <c r="I283" s="1674"/>
      <c r="J283" s="1675" t="s">
        <v>32</v>
      </c>
      <c r="K283" s="1675"/>
      <c r="L283" s="1675"/>
      <c r="M283" s="1675"/>
      <c r="N283" s="1675"/>
      <c r="O283" s="1675"/>
      <c r="P283" s="1675"/>
      <c r="Q283" s="1675"/>
      <c r="R283" s="1675"/>
      <c r="S283" s="1675"/>
      <c r="T283" s="1675"/>
      <c r="U283" s="1675"/>
      <c r="V283" s="1042"/>
      <c r="W283" s="1679">
        <v>0</v>
      </c>
      <c r="X283" s="1679"/>
      <c r="Y283" s="1679"/>
      <c r="Z283" s="1679"/>
      <c r="AA283" s="1679"/>
      <c r="AB283" s="1679"/>
      <c r="AC283" s="1679"/>
    </row>
    <row r="284" spans="2:29" ht="21" customHeight="1" thickBot="1">
      <c r="B284" s="1698" t="s">
        <v>33</v>
      </c>
      <c r="C284" s="1698"/>
      <c r="D284" s="1698"/>
      <c r="E284" s="1698"/>
      <c r="F284" s="1698"/>
      <c r="G284" s="1698"/>
      <c r="H284" s="1698"/>
      <c r="I284" s="1698"/>
      <c r="J284" s="1698"/>
      <c r="K284" s="1698"/>
      <c r="L284" s="1699" t="s">
        <v>7</v>
      </c>
      <c r="M284" s="1699"/>
      <c r="N284" s="1699"/>
      <c r="O284" s="1699"/>
      <c r="P284" s="1699" t="s">
        <v>27</v>
      </c>
      <c r="Q284" s="1699"/>
      <c r="R284" s="1699"/>
      <c r="S284" s="1699"/>
      <c r="T284" s="1699"/>
      <c r="U284" s="1699" t="s">
        <v>28</v>
      </c>
      <c r="V284" s="1699"/>
      <c r="W284" s="1699"/>
      <c r="X284" s="1699"/>
      <c r="Y284" s="1699"/>
      <c r="Z284" s="1686" t="s">
        <v>29</v>
      </c>
      <c r="AA284" s="1686"/>
      <c r="AB284" s="1686"/>
      <c r="AC284" s="1686"/>
    </row>
    <row r="285" spans="2:29" ht="13.5" thickBot="1">
      <c r="B285" s="1674"/>
      <c r="C285" s="1674"/>
      <c r="D285" s="1674"/>
      <c r="E285" s="1674"/>
      <c r="F285" s="1674"/>
      <c r="G285" s="1674"/>
      <c r="H285" s="1674"/>
      <c r="I285" s="1674"/>
      <c r="J285" s="1675" t="s">
        <v>34</v>
      </c>
      <c r="K285" s="1675"/>
      <c r="L285" s="1675"/>
      <c r="M285" s="1675"/>
      <c r="N285" s="1675"/>
      <c r="O285" s="1675"/>
      <c r="P285" s="1675"/>
      <c r="Q285" s="1675"/>
      <c r="R285" s="1675"/>
      <c r="S285" s="1675"/>
      <c r="T285" s="1675"/>
      <c r="U285" s="1675"/>
      <c r="V285" s="1042"/>
      <c r="W285" s="1679">
        <v>0</v>
      </c>
      <c r="X285" s="1679"/>
      <c r="Y285" s="1679"/>
      <c r="Z285" s="1679"/>
      <c r="AA285" s="1679"/>
      <c r="AB285" s="1679"/>
      <c r="AC285" s="1679"/>
    </row>
    <row r="286" spans="2:29" ht="20.25" customHeight="1" thickBot="1">
      <c r="B286" s="1698" t="s">
        <v>35</v>
      </c>
      <c r="C286" s="1698"/>
      <c r="D286" s="1698"/>
      <c r="E286" s="1698"/>
      <c r="F286" s="1698"/>
      <c r="G286" s="1047" t="s">
        <v>7</v>
      </c>
      <c r="H286" s="1699" t="s">
        <v>36</v>
      </c>
      <c r="I286" s="1699"/>
      <c r="J286" s="1047" t="s">
        <v>37</v>
      </c>
      <c r="K286" s="1699" t="s">
        <v>38</v>
      </c>
      <c r="L286" s="1699"/>
      <c r="M286" s="1699" t="s">
        <v>39</v>
      </c>
      <c r="N286" s="1699"/>
      <c r="O286" s="1699"/>
      <c r="P286" s="1699"/>
      <c r="Q286" s="1699" t="s">
        <v>40</v>
      </c>
      <c r="R286" s="1699"/>
      <c r="S286" s="1699"/>
      <c r="T286" s="1699"/>
      <c r="U286" s="1699"/>
      <c r="V286" s="1699" t="s">
        <v>41</v>
      </c>
      <c r="W286" s="1699"/>
      <c r="X286" s="1699"/>
      <c r="Y286" s="1699"/>
      <c r="Z286" s="1686" t="s">
        <v>29</v>
      </c>
      <c r="AA286" s="1686"/>
      <c r="AB286" s="1686"/>
      <c r="AC286" s="1686"/>
    </row>
    <row r="287" spans="2:29" ht="13.5" thickBot="1">
      <c r="B287" s="1674"/>
      <c r="C287" s="1674"/>
      <c r="D287" s="1674"/>
      <c r="E287" s="1674"/>
      <c r="F287" s="1674"/>
      <c r="G287" s="1674"/>
      <c r="H287" s="1674"/>
      <c r="I287" s="1674"/>
      <c r="J287" s="1675" t="s">
        <v>42</v>
      </c>
      <c r="K287" s="1675"/>
      <c r="L287" s="1675"/>
      <c r="M287" s="1675"/>
      <c r="N287" s="1675"/>
      <c r="O287" s="1675"/>
      <c r="P287" s="1675"/>
      <c r="Q287" s="1675"/>
      <c r="R287" s="1675"/>
      <c r="S287" s="1675"/>
      <c r="T287" s="1675"/>
      <c r="U287" s="1675"/>
      <c r="V287" s="1042"/>
      <c r="W287" s="1679">
        <v>0</v>
      </c>
      <c r="X287" s="1679"/>
      <c r="Y287" s="1679"/>
      <c r="Z287" s="1679"/>
      <c r="AA287" s="1679"/>
      <c r="AB287" s="1679"/>
      <c r="AC287" s="1679"/>
    </row>
    <row r="288" spans="2:29">
      <c r="B288" s="1738"/>
      <c r="C288" s="1738"/>
      <c r="D288" s="1738"/>
      <c r="E288" s="1738"/>
      <c r="F288" s="1738"/>
      <c r="G288" s="1738"/>
      <c r="H288" s="1738"/>
      <c r="I288" s="1738"/>
      <c r="J288" s="1710" t="s">
        <v>43</v>
      </c>
      <c r="K288" s="1710"/>
      <c r="L288" s="1710"/>
      <c r="M288" s="1710"/>
      <c r="N288" s="1710"/>
      <c r="O288" s="1710"/>
      <c r="P288" s="1710"/>
      <c r="Q288" s="1710"/>
      <c r="R288" s="1710"/>
      <c r="S288" s="1710"/>
      <c r="T288" s="1710"/>
      <c r="U288" s="1710"/>
      <c r="V288" s="1739"/>
      <c r="W288" s="1740">
        <v>3.8572000000000002</v>
      </c>
      <c r="X288" s="1740"/>
      <c r="Y288" s="1740"/>
      <c r="Z288" s="1740"/>
      <c r="AA288" s="1740"/>
      <c r="AB288" s="1740"/>
      <c r="AC288" s="1740"/>
    </row>
    <row r="289" spans="2:29">
      <c r="B289" s="1690"/>
      <c r="C289" s="1690"/>
      <c r="D289" s="1690"/>
      <c r="E289" s="1690"/>
      <c r="F289" s="1690"/>
      <c r="G289" s="1690"/>
      <c r="H289" s="1690"/>
      <c r="I289" s="1689" t="s">
        <v>44</v>
      </c>
      <c r="J289" s="1689"/>
      <c r="K289" s="1689"/>
      <c r="L289" s="1689"/>
      <c r="M289" s="1689"/>
      <c r="N289" s="1040"/>
      <c r="O289" s="1682">
        <v>22.78</v>
      </c>
      <c r="P289" s="1682"/>
      <c r="Q289" s="1682"/>
      <c r="R289" s="1040"/>
      <c r="S289" s="1689" t="s">
        <v>45</v>
      </c>
      <c r="T289" s="1689"/>
      <c r="U289" s="1689"/>
      <c r="V289" s="1694"/>
      <c r="W289" s="1687">
        <v>0</v>
      </c>
      <c r="X289" s="1687"/>
      <c r="Y289" s="1687"/>
      <c r="Z289" s="1687"/>
      <c r="AA289" s="1687"/>
      <c r="AB289" s="1687"/>
      <c r="AC289" s="1687"/>
    </row>
    <row r="290" spans="2:29" ht="13.5" thickBot="1">
      <c r="B290" s="1691"/>
      <c r="C290" s="1691"/>
      <c r="D290" s="1691"/>
      <c r="E290" s="1691"/>
      <c r="F290" s="1691"/>
      <c r="G290" s="1691"/>
      <c r="H290" s="1691"/>
      <c r="I290" s="1691"/>
      <c r="J290" s="1692" t="s">
        <v>46</v>
      </c>
      <c r="K290" s="1692"/>
      <c r="L290" s="1692"/>
      <c r="M290" s="1692"/>
      <c r="N290" s="1692"/>
      <c r="O290" s="1692"/>
      <c r="P290" s="1692"/>
      <c r="Q290" s="1692"/>
      <c r="R290" s="1692"/>
      <c r="S290" s="1692"/>
      <c r="T290" s="1692"/>
      <c r="U290" s="1692"/>
      <c r="V290" s="1695"/>
      <c r="W290" s="1693">
        <f>TRUNC((W288*O289/100)+W288,2)</f>
        <v>4.7300000000000004</v>
      </c>
      <c r="X290" s="1693"/>
      <c r="Y290" s="1693"/>
      <c r="Z290" s="1693"/>
      <c r="AA290" s="1693"/>
      <c r="AB290" s="1693"/>
      <c r="AC290" s="1693"/>
    </row>
    <row r="291" spans="2:29" ht="13.5" thickBot="1">
      <c r="B291" s="1681"/>
      <c r="C291" s="1681"/>
      <c r="D291" s="1681"/>
      <c r="E291" s="1681"/>
      <c r="F291" s="1681"/>
      <c r="G291" s="1681"/>
      <c r="H291" s="1681"/>
      <c r="I291" s="1681"/>
      <c r="J291" s="1681"/>
      <c r="K291" s="1681"/>
      <c r="L291" s="1681"/>
      <c r="M291" s="1681"/>
      <c r="N291" s="1681"/>
      <c r="O291" s="1681"/>
      <c r="P291" s="1681"/>
      <c r="Q291" s="1681"/>
      <c r="R291" s="1681"/>
      <c r="S291" s="1681"/>
      <c r="T291" s="1681"/>
      <c r="U291" s="1681"/>
      <c r="V291" s="1681"/>
      <c r="W291" s="1681"/>
      <c r="X291" s="1681"/>
      <c r="Y291" s="1681"/>
      <c r="Z291" s="1681"/>
      <c r="AA291" s="1681"/>
      <c r="AB291" s="1681"/>
      <c r="AC291" s="1681"/>
    </row>
    <row r="292" spans="2:29" ht="17.45" customHeight="1" thickBot="1">
      <c r="B292" s="1676" t="s">
        <v>0</v>
      </c>
      <c r="C292" s="1677"/>
      <c r="D292" s="1677"/>
      <c r="E292" s="1677"/>
      <c r="F292" s="1677"/>
      <c r="G292" s="1677"/>
      <c r="H292" s="1677"/>
      <c r="I292" s="1677"/>
      <c r="J292" s="1677"/>
      <c r="K292" s="1677"/>
      <c r="L292" s="1677"/>
      <c r="M292" s="1677"/>
      <c r="N292" s="1677"/>
      <c r="O292" s="1677"/>
      <c r="P292" s="1677"/>
      <c r="Q292" s="1677"/>
      <c r="R292" s="1677"/>
      <c r="S292" s="1677"/>
      <c r="T292" s="1677"/>
      <c r="U292" s="1677"/>
      <c r="V292" s="1677"/>
      <c r="W292" s="1677"/>
      <c r="X292" s="1677"/>
      <c r="Y292" s="1677"/>
      <c r="Z292" s="1677"/>
      <c r="AA292" s="1677"/>
      <c r="AB292" s="1677"/>
      <c r="AC292" s="1678"/>
    </row>
    <row r="293" spans="2:29" ht="16.7" customHeight="1" thickBot="1">
      <c r="B293" s="1065"/>
      <c r="C293" s="1725" t="s">
        <v>1</v>
      </c>
      <c r="D293" s="1725"/>
      <c r="E293" s="1726" t="s">
        <v>2039</v>
      </c>
      <c r="F293" s="1726"/>
      <c r="G293" s="1726"/>
      <c r="H293" s="1726"/>
      <c r="I293" s="1726"/>
      <c r="J293" s="1726"/>
      <c r="K293" s="1726"/>
      <c r="L293" s="1726"/>
      <c r="M293" s="1726"/>
      <c r="N293" s="1726"/>
      <c r="O293" s="1064"/>
      <c r="P293" s="1724" t="s">
        <v>1807</v>
      </c>
      <c r="Q293" s="1724"/>
      <c r="R293" s="1724"/>
      <c r="S293" s="1064"/>
      <c r="T293" s="1727" t="s">
        <v>2038</v>
      </c>
      <c r="U293" s="1727"/>
      <c r="V293" s="1727"/>
      <c r="W293" s="1727"/>
      <c r="X293" s="1064"/>
      <c r="Y293" s="1064"/>
      <c r="Z293" s="1064"/>
      <c r="AA293" s="1064"/>
      <c r="AB293" s="1064"/>
      <c r="AC293" s="1063"/>
    </row>
    <row r="294" spans="2:29" ht="17.45" customHeight="1" thickBot="1">
      <c r="B294" s="1062"/>
      <c r="C294" s="1725"/>
      <c r="D294" s="1725"/>
      <c r="E294" s="1726"/>
      <c r="F294" s="1726"/>
      <c r="G294" s="1726"/>
      <c r="H294" s="1726"/>
      <c r="I294" s="1726"/>
      <c r="J294" s="1726"/>
      <c r="K294" s="1726"/>
      <c r="L294" s="1726"/>
      <c r="M294" s="1726"/>
      <c r="N294" s="1726"/>
      <c r="O294" s="1061"/>
      <c r="P294" s="1722" t="s">
        <v>3</v>
      </c>
      <c r="Q294" s="1722"/>
      <c r="R294" s="1722"/>
      <c r="S294" s="1061"/>
      <c r="T294" s="1723">
        <v>221.33</v>
      </c>
      <c r="U294" s="1723"/>
      <c r="V294" s="1723"/>
      <c r="W294" s="1723"/>
      <c r="X294" s="1061"/>
      <c r="Y294" s="1722" t="s">
        <v>4</v>
      </c>
      <c r="Z294" s="1722"/>
      <c r="AA294" s="1061"/>
      <c r="AB294" s="1060" t="s">
        <v>47</v>
      </c>
      <c r="AC294" s="1059"/>
    </row>
    <row r="295" spans="2:29" ht="13.5" thickBot="1">
      <c r="B295" s="1698" t="s">
        <v>6</v>
      </c>
      <c r="C295" s="1698"/>
      <c r="D295" s="1698"/>
      <c r="E295" s="1698"/>
      <c r="F295" s="1698"/>
      <c r="G295" s="1698"/>
      <c r="H295" s="1698"/>
      <c r="I295" s="1698"/>
      <c r="J295" s="1699" t="s">
        <v>7</v>
      </c>
      <c r="K295" s="1699" t="s">
        <v>8</v>
      </c>
      <c r="L295" s="1699"/>
      <c r="M295" s="1699"/>
      <c r="N295" s="1699"/>
      <c r="O295" s="1699"/>
      <c r="P295" s="1699"/>
      <c r="Q295" s="1699" t="s">
        <v>9</v>
      </c>
      <c r="R295" s="1699"/>
      <c r="S295" s="1699"/>
      <c r="T295" s="1699"/>
      <c r="U295" s="1699"/>
      <c r="V295" s="1699"/>
      <c r="W295" s="1699"/>
      <c r="X295" s="1699"/>
      <c r="Y295" s="1699"/>
      <c r="Z295" s="1686" t="s">
        <v>10</v>
      </c>
      <c r="AA295" s="1686"/>
      <c r="AB295" s="1686"/>
      <c r="AC295" s="1686"/>
    </row>
    <row r="296" spans="2:29" ht="13.5" thickBot="1">
      <c r="B296" s="1698"/>
      <c r="C296" s="1698"/>
      <c r="D296" s="1698"/>
      <c r="E296" s="1698"/>
      <c r="F296" s="1698"/>
      <c r="G296" s="1698"/>
      <c r="H296" s="1698"/>
      <c r="I296" s="1698"/>
      <c r="J296" s="1699"/>
      <c r="K296" s="1699" t="s">
        <v>11</v>
      </c>
      <c r="L296" s="1699"/>
      <c r="M296" s="1699" t="s">
        <v>12</v>
      </c>
      <c r="N296" s="1699"/>
      <c r="O296" s="1699"/>
      <c r="P296" s="1699"/>
      <c r="Q296" s="1699" t="s">
        <v>11</v>
      </c>
      <c r="R296" s="1699"/>
      <c r="S296" s="1699"/>
      <c r="T296" s="1699"/>
      <c r="U296" s="1699"/>
      <c r="V296" s="1699" t="s">
        <v>12</v>
      </c>
      <c r="W296" s="1699"/>
      <c r="X296" s="1699"/>
      <c r="Y296" s="1699"/>
      <c r="Z296" s="1686"/>
      <c r="AA296" s="1686"/>
      <c r="AB296" s="1686"/>
      <c r="AC296" s="1686"/>
    </row>
    <row r="297" spans="2:29" ht="17.45" customHeight="1">
      <c r="B297" s="1056"/>
      <c r="C297" s="1055" t="s">
        <v>48</v>
      </c>
      <c r="D297" s="1730" t="s">
        <v>2023</v>
      </c>
      <c r="E297" s="1730"/>
      <c r="F297" s="1730"/>
      <c r="G297" s="1730"/>
      <c r="H297" s="1730"/>
      <c r="I297" s="1730"/>
      <c r="J297" s="1054">
        <v>1</v>
      </c>
      <c r="K297" s="1721">
        <v>1</v>
      </c>
      <c r="L297" s="1721"/>
      <c r="M297" s="1721">
        <v>0</v>
      </c>
      <c r="N297" s="1721"/>
      <c r="O297" s="1721"/>
      <c r="P297" s="1721"/>
      <c r="Q297" s="1715">
        <v>190.54390000000001</v>
      </c>
      <c r="R297" s="1715"/>
      <c r="S297" s="1715"/>
      <c r="T297" s="1715"/>
      <c r="U297" s="1715"/>
      <c r="V297" s="1715">
        <v>87.933300000000003</v>
      </c>
      <c r="W297" s="1715"/>
      <c r="X297" s="1715"/>
      <c r="Y297" s="1715"/>
      <c r="Z297" s="1716">
        <v>190.54390000000001</v>
      </c>
      <c r="AA297" s="1716"/>
      <c r="AB297" s="1716"/>
      <c r="AC297" s="1716"/>
    </row>
    <row r="298" spans="2:29" ht="13.5" thickBot="1">
      <c r="B298" s="1050"/>
      <c r="C298" s="1049" t="s">
        <v>49</v>
      </c>
      <c r="D298" s="1706" t="s">
        <v>50</v>
      </c>
      <c r="E298" s="1706"/>
      <c r="F298" s="1706"/>
      <c r="G298" s="1706"/>
      <c r="H298" s="1706"/>
      <c r="I298" s="1706"/>
      <c r="J298" s="1048">
        <v>4</v>
      </c>
      <c r="K298" s="1720">
        <v>0.95</v>
      </c>
      <c r="L298" s="1720"/>
      <c r="M298" s="1720">
        <v>0.05</v>
      </c>
      <c r="N298" s="1720"/>
      <c r="O298" s="1720"/>
      <c r="P298" s="1720"/>
      <c r="Q298" s="1708">
        <v>165.82589999999999</v>
      </c>
      <c r="R298" s="1708"/>
      <c r="S298" s="1708"/>
      <c r="T298" s="1708"/>
      <c r="U298" s="1708"/>
      <c r="V298" s="1708">
        <v>51.354900000000001</v>
      </c>
      <c r="W298" s="1708"/>
      <c r="X298" s="1708"/>
      <c r="Y298" s="1708"/>
      <c r="Z298" s="1709">
        <v>640.40940000000001</v>
      </c>
      <c r="AA298" s="1709"/>
      <c r="AB298" s="1709"/>
      <c r="AC298" s="1709"/>
    </row>
    <row r="299" spans="2:29" ht="13.5" thickBot="1">
      <c r="B299" s="1674"/>
      <c r="C299" s="1674"/>
      <c r="D299" s="1674"/>
      <c r="E299" s="1674"/>
      <c r="F299" s="1674"/>
      <c r="G299" s="1674"/>
      <c r="H299" s="1674"/>
      <c r="I299" s="1674"/>
      <c r="J299" s="1675" t="s">
        <v>15</v>
      </c>
      <c r="K299" s="1675"/>
      <c r="L299" s="1675"/>
      <c r="M299" s="1675"/>
      <c r="N299" s="1675"/>
      <c r="O299" s="1675"/>
      <c r="P299" s="1675"/>
      <c r="Q299" s="1675"/>
      <c r="R299" s="1675"/>
      <c r="S299" s="1675"/>
      <c r="T299" s="1675"/>
      <c r="U299" s="1675"/>
      <c r="V299" s="1042"/>
      <c r="W299" s="1679">
        <v>830.95330000000001</v>
      </c>
      <c r="X299" s="1679"/>
      <c r="Y299" s="1679"/>
      <c r="Z299" s="1679"/>
      <c r="AA299" s="1679"/>
      <c r="AB299" s="1679"/>
      <c r="AC299" s="1679"/>
    </row>
    <row r="300" spans="2:29" ht="21" customHeight="1" thickBot="1">
      <c r="B300" s="1698" t="s">
        <v>16</v>
      </c>
      <c r="C300" s="1698"/>
      <c r="D300" s="1698"/>
      <c r="E300" s="1698"/>
      <c r="F300" s="1698"/>
      <c r="G300" s="1698"/>
      <c r="H300" s="1698"/>
      <c r="I300" s="1698"/>
      <c r="J300" s="1698"/>
      <c r="K300" s="1698"/>
      <c r="L300" s="1699" t="s">
        <v>17</v>
      </c>
      <c r="M300" s="1699"/>
      <c r="N300" s="1699"/>
      <c r="O300" s="1699"/>
      <c r="P300" s="1699" t="s">
        <v>7</v>
      </c>
      <c r="Q300" s="1699"/>
      <c r="R300" s="1699"/>
      <c r="S300" s="1699"/>
      <c r="T300" s="1699"/>
      <c r="U300" s="1699" t="s">
        <v>18</v>
      </c>
      <c r="V300" s="1699"/>
      <c r="W300" s="1699"/>
      <c r="X300" s="1699"/>
      <c r="Y300" s="1699"/>
      <c r="Z300" s="1686" t="s">
        <v>10</v>
      </c>
      <c r="AA300" s="1686"/>
      <c r="AB300" s="1686"/>
      <c r="AC300" s="1686"/>
    </row>
    <row r="301" spans="2:29" ht="13.5" thickBot="1">
      <c r="B301" s="1046"/>
      <c r="C301" s="1045" t="s">
        <v>19</v>
      </c>
      <c r="D301" s="1700" t="s">
        <v>20</v>
      </c>
      <c r="E301" s="1700"/>
      <c r="F301" s="1700"/>
      <c r="G301" s="1700"/>
      <c r="H301" s="1700"/>
      <c r="I301" s="1700"/>
      <c r="J301" s="1700"/>
      <c r="K301" s="1700"/>
      <c r="L301" s="1701">
        <v>0</v>
      </c>
      <c r="M301" s="1701"/>
      <c r="N301" s="1701"/>
      <c r="O301" s="1701"/>
      <c r="P301" s="1701">
        <v>1</v>
      </c>
      <c r="Q301" s="1701"/>
      <c r="R301" s="1701"/>
      <c r="S301" s="1701"/>
      <c r="T301" s="1701"/>
      <c r="U301" s="1697">
        <v>16.656400000000001</v>
      </c>
      <c r="V301" s="1697"/>
      <c r="W301" s="1697"/>
      <c r="X301" s="1697"/>
      <c r="Y301" s="1697"/>
      <c r="Z301" s="1688">
        <v>16.656400000000001</v>
      </c>
      <c r="AA301" s="1688"/>
      <c r="AB301" s="1688"/>
      <c r="AC301" s="1688"/>
    </row>
    <row r="302" spans="2:29" ht="13.5" thickBot="1">
      <c r="B302" s="1674"/>
      <c r="C302" s="1674"/>
      <c r="D302" s="1674"/>
      <c r="E302" s="1674"/>
      <c r="F302" s="1674"/>
      <c r="G302" s="1674"/>
      <c r="H302" s="1674"/>
      <c r="I302" s="1674"/>
      <c r="J302" s="1710" t="s">
        <v>21</v>
      </c>
      <c r="K302" s="1710"/>
      <c r="L302" s="1710"/>
      <c r="M302" s="1710"/>
      <c r="N302" s="1710"/>
      <c r="O302" s="1710"/>
      <c r="P302" s="1710"/>
      <c r="Q302" s="1710"/>
      <c r="R302" s="1710"/>
      <c r="S302" s="1710"/>
      <c r="T302" s="1710"/>
      <c r="U302" s="1710"/>
      <c r="V302" s="1711"/>
      <c r="W302" s="1712">
        <v>16.656400000000001</v>
      </c>
      <c r="X302" s="1712"/>
      <c r="Y302" s="1712"/>
      <c r="Z302" s="1712"/>
      <c r="AA302" s="1712"/>
      <c r="AB302" s="1712"/>
      <c r="AC302" s="1712"/>
    </row>
    <row r="303" spans="2:29" ht="13.5" thickBot="1">
      <c r="B303" s="1674"/>
      <c r="C303" s="1674"/>
      <c r="D303" s="1674"/>
      <c r="E303" s="1674"/>
      <c r="F303" s="1674"/>
      <c r="G303" s="1674"/>
      <c r="H303" s="1674"/>
      <c r="I303" s="1674"/>
      <c r="J303" s="1689" t="s">
        <v>22</v>
      </c>
      <c r="K303" s="1689"/>
      <c r="L303" s="1689"/>
      <c r="M303" s="1689"/>
      <c r="N303" s="1689"/>
      <c r="O303" s="1689"/>
      <c r="P303" s="1689"/>
      <c r="Q303" s="1689"/>
      <c r="R303" s="1689"/>
      <c r="S303" s="1689"/>
      <c r="T303" s="1689"/>
      <c r="U303" s="1689"/>
      <c r="V303" s="1711"/>
      <c r="W303" s="1703">
        <v>847.60969999999998</v>
      </c>
      <c r="X303" s="1703"/>
      <c r="Y303" s="1703"/>
      <c r="Z303" s="1703"/>
      <c r="AA303" s="1703"/>
      <c r="AB303" s="1703"/>
      <c r="AC303" s="1703"/>
    </row>
    <row r="304" spans="2:29" ht="13.5" thickBot="1">
      <c r="B304" s="1674"/>
      <c r="C304" s="1674"/>
      <c r="D304" s="1674"/>
      <c r="E304" s="1674"/>
      <c r="F304" s="1674"/>
      <c r="G304" s="1674"/>
      <c r="H304" s="1674"/>
      <c r="I304" s="1674"/>
      <c r="J304" s="1689" t="s">
        <v>23</v>
      </c>
      <c r="K304" s="1689"/>
      <c r="L304" s="1689"/>
      <c r="M304" s="1689"/>
      <c r="N304" s="1689"/>
      <c r="O304" s="1689"/>
      <c r="P304" s="1689"/>
      <c r="Q304" s="1689"/>
      <c r="R304" s="1689"/>
      <c r="S304" s="1689"/>
      <c r="T304" s="1689"/>
      <c r="U304" s="1689"/>
      <c r="V304" s="1711"/>
      <c r="W304" s="1703">
        <v>3.8296000000000001</v>
      </c>
      <c r="X304" s="1703"/>
      <c r="Y304" s="1703"/>
      <c r="Z304" s="1703"/>
      <c r="AA304" s="1703"/>
      <c r="AB304" s="1703"/>
      <c r="AC304" s="1703"/>
    </row>
    <row r="305" spans="2:29" ht="13.5" thickBot="1">
      <c r="B305" s="1674"/>
      <c r="C305" s="1674"/>
      <c r="D305" s="1674"/>
      <c r="E305" s="1674"/>
      <c r="F305" s="1674"/>
      <c r="G305" s="1674"/>
      <c r="H305" s="1674"/>
      <c r="I305" s="1674"/>
      <c r="J305" s="1689" t="s">
        <v>24</v>
      </c>
      <c r="K305" s="1689"/>
      <c r="L305" s="1689"/>
      <c r="M305" s="1689"/>
      <c r="N305" s="1689"/>
      <c r="O305" s="1689"/>
      <c r="P305" s="1689"/>
      <c r="Q305" s="1689"/>
      <c r="R305" s="1689"/>
      <c r="S305" s="1689"/>
      <c r="T305" s="1689"/>
      <c r="U305" s="1689"/>
      <c r="V305" s="1711"/>
      <c r="W305" s="1703">
        <v>0.13461000000000001</v>
      </c>
      <c r="X305" s="1703"/>
      <c r="Y305" s="1703"/>
      <c r="Z305" s="1703"/>
      <c r="AA305" s="1703"/>
      <c r="AB305" s="1703"/>
      <c r="AC305" s="1703"/>
    </row>
    <row r="306" spans="2:29" ht="13.5" thickBot="1">
      <c r="B306" s="1674"/>
      <c r="C306" s="1674"/>
      <c r="D306" s="1674"/>
      <c r="E306" s="1674"/>
      <c r="F306" s="1674"/>
      <c r="G306" s="1674"/>
      <c r="H306" s="1674"/>
      <c r="I306" s="1674"/>
      <c r="J306" s="1704" t="s">
        <v>25</v>
      </c>
      <c r="K306" s="1704"/>
      <c r="L306" s="1704"/>
      <c r="M306" s="1704"/>
      <c r="N306" s="1704"/>
      <c r="O306" s="1704"/>
      <c r="P306" s="1704"/>
      <c r="Q306" s="1704"/>
      <c r="R306" s="1704"/>
      <c r="S306" s="1704"/>
      <c r="T306" s="1704"/>
      <c r="U306" s="1704"/>
      <c r="V306" s="1711"/>
      <c r="W306" s="1705">
        <v>0</v>
      </c>
      <c r="X306" s="1705"/>
      <c r="Y306" s="1705"/>
      <c r="Z306" s="1705"/>
      <c r="AA306" s="1705"/>
      <c r="AB306" s="1705"/>
      <c r="AC306" s="1705"/>
    </row>
    <row r="307" spans="2:29" ht="20.25" customHeight="1" thickBot="1">
      <c r="B307" s="1698" t="s">
        <v>26</v>
      </c>
      <c r="C307" s="1698"/>
      <c r="D307" s="1698"/>
      <c r="E307" s="1698"/>
      <c r="F307" s="1698"/>
      <c r="G307" s="1698"/>
      <c r="H307" s="1698"/>
      <c r="I307" s="1698"/>
      <c r="J307" s="1698"/>
      <c r="K307" s="1698"/>
      <c r="L307" s="1699" t="s">
        <v>7</v>
      </c>
      <c r="M307" s="1699"/>
      <c r="N307" s="1699"/>
      <c r="O307" s="1699"/>
      <c r="P307" s="1699" t="s">
        <v>27</v>
      </c>
      <c r="Q307" s="1699"/>
      <c r="R307" s="1699"/>
      <c r="S307" s="1699"/>
      <c r="T307" s="1699"/>
      <c r="U307" s="1699" t="s">
        <v>28</v>
      </c>
      <c r="V307" s="1699"/>
      <c r="W307" s="1699"/>
      <c r="X307" s="1699"/>
      <c r="Y307" s="1699"/>
      <c r="Z307" s="1686" t="s">
        <v>29</v>
      </c>
      <c r="AA307" s="1686"/>
      <c r="AB307" s="1686"/>
      <c r="AC307" s="1686"/>
    </row>
    <row r="308" spans="2:29" ht="13.5" thickBot="1">
      <c r="B308" s="1674"/>
      <c r="C308" s="1674"/>
      <c r="D308" s="1674"/>
      <c r="E308" s="1674"/>
      <c r="F308" s="1674"/>
      <c r="G308" s="1674"/>
      <c r="H308" s="1674"/>
      <c r="I308" s="1674"/>
      <c r="J308" s="1675" t="s">
        <v>30</v>
      </c>
      <c r="K308" s="1675"/>
      <c r="L308" s="1675"/>
      <c r="M308" s="1675"/>
      <c r="N308" s="1675"/>
      <c r="O308" s="1675"/>
      <c r="P308" s="1675"/>
      <c r="Q308" s="1675"/>
      <c r="R308" s="1675"/>
      <c r="S308" s="1675"/>
      <c r="T308" s="1675"/>
      <c r="U308" s="1675"/>
      <c r="V308" s="1042"/>
      <c r="W308" s="1679">
        <v>0</v>
      </c>
      <c r="X308" s="1679"/>
      <c r="Y308" s="1679"/>
      <c r="Z308" s="1679"/>
      <c r="AA308" s="1679"/>
      <c r="AB308" s="1679"/>
      <c r="AC308" s="1679"/>
    </row>
    <row r="309" spans="2:29" ht="20.25" customHeight="1" thickBot="1">
      <c r="B309" s="1698" t="s">
        <v>31</v>
      </c>
      <c r="C309" s="1698"/>
      <c r="D309" s="1698"/>
      <c r="E309" s="1698"/>
      <c r="F309" s="1698"/>
      <c r="G309" s="1698"/>
      <c r="H309" s="1698"/>
      <c r="I309" s="1698"/>
      <c r="J309" s="1698"/>
      <c r="K309" s="1698"/>
      <c r="L309" s="1699" t="s">
        <v>7</v>
      </c>
      <c r="M309" s="1699"/>
      <c r="N309" s="1699"/>
      <c r="O309" s="1699"/>
      <c r="P309" s="1699" t="s">
        <v>27</v>
      </c>
      <c r="Q309" s="1699"/>
      <c r="R309" s="1699"/>
      <c r="S309" s="1699"/>
      <c r="T309" s="1699"/>
      <c r="U309" s="1699" t="s">
        <v>28</v>
      </c>
      <c r="V309" s="1699"/>
      <c r="W309" s="1699"/>
      <c r="X309" s="1699"/>
      <c r="Y309" s="1699"/>
      <c r="Z309" s="1686" t="s">
        <v>29</v>
      </c>
      <c r="AA309" s="1686"/>
      <c r="AB309" s="1686"/>
      <c r="AC309" s="1686"/>
    </row>
    <row r="310" spans="2:29" ht="13.5" thickBot="1">
      <c r="B310" s="1674"/>
      <c r="C310" s="1674"/>
      <c r="D310" s="1674"/>
      <c r="E310" s="1674"/>
      <c r="F310" s="1674"/>
      <c r="G310" s="1674"/>
      <c r="H310" s="1674"/>
      <c r="I310" s="1674"/>
      <c r="J310" s="1675" t="s">
        <v>32</v>
      </c>
      <c r="K310" s="1675"/>
      <c r="L310" s="1675"/>
      <c r="M310" s="1675"/>
      <c r="N310" s="1675"/>
      <c r="O310" s="1675"/>
      <c r="P310" s="1675"/>
      <c r="Q310" s="1675"/>
      <c r="R310" s="1675"/>
      <c r="S310" s="1675"/>
      <c r="T310" s="1675"/>
      <c r="U310" s="1675"/>
      <c r="V310" s="1042"/>
      <c r="W310" s="1679">
        <v>0</v>
      </c>
      <c r="X310" s="1679"/>
      <c r="Y310" s="1679"/>
      <c r="Z310" s="1679"/>
      <c r="AA310" s="1679"/>
      <c r="AB310" s="1679"/>
      <c r="AC310" s="1679"/>
    </row>
    <row r="311" spans="2:29" ht="22.5" customHeight="1" thickBot="1">
      <c r="B311" s="1698" t="s">
        <v>33</v>
      </c>
      <c r="C311" s="1698"/>
      <c r="D311" s="1698"/>
      <c r="E311" s="1698"/>
      <c r="F311" s="1698"/>
      <c r="G311" s="1698"/>
      <c r="H311" s="1698"/>
      <c r="I311" s="1698"/>
      <c r="J311" s="1698"/>
      <c r="K311" s="1698"/>
      <c r="L311" s="1699" t="s">
        <v>7</v>
      </c>
      <c r="M311" s="1699"/>
      <c r="N311" s="1699"/>
      <c r="O311" s="1699"/>
      <c r="P311" s="1699" t="s">
        <v>27</v>
      </c>
      <c r="Q311" s="1699"/>
      <c r="R311" s="1699"/>
      <c r="S311" s="1699"/>
      <c r="T311" s="1699"/>
      <c r="U311" s="1699" t="s">
        <v>28</v>
      </c>
      <c r="V311" s="1699"/>
      <c r="W311" s="1699"/>
      <c r="X311" s="1699"/>
      <c r="Y311" s="1699"/>
      <c r="Z311" s="1686" t="s">
        <v>29</v>
      </c>
      <c r="AA311" s="1686"/>
      <c r="AB311" s="1686"/>
      <c r="AC311" s="1686"/>
    </row>
    <row r="312" spans="2:29" ht="13.5" thickBot="1">
      <c r="B312" s="1674"/>
      <c r="C312" s="1674"/>
      <c r="D312" s="1674"/>
      <c r="E312" s="1674"/>
      <c r="F312" s="1674"/>
      <c r="G312" s="1674"/>
      <c r="H312" s="1674"/>
      <c r="I312" s="1674"/>
      <c r="J312" s="1675" t="s">
        <v>34</v>
      </c>
      <c r="K312" s="1675"/>
      <c r="L312" s="1675"/>
      <c r="M312" s="1675"/>
      <c r="N312" s="1675"/>
      <c r="O312" s="1675"/>
      <c r="P312" s="1675"/>
      <c r="Q312" s="1675"/>
      <c r="R312" s="1675"/>
      <c r="S312" s="1675"/>
      <c r="T312" s="1675"/>
      <c r="U312" s="1675"/>
      <c r="V312" s="1042"/>
      <c r="W312" s="1679">
        <v>0</v>
      </c>
      <c r="X312" s="1679"/>
      <c r="Y312" s="1679"/>
      <c r="Z312" s="1679"/>
      <c r="AA312" s="1679"/>
      <c r="AB312" s="1679"/>
      <c r="AC312" s="1679"/>
    </row>
    <row r="313" spans="2:29" ht="21" customHeight="1" thickBot="1">
      <c r="B313" s="1698" t="s">
        <v>35</v>
      </c>
      <c r="C313" s="1698"/>
      <c r="D313" s="1698"/>
      <c r="E313" s="1698"/>
      <c r="F313" s="1698"/>
      <c r="G313" s="1047" t="s">
        <v>7</v>
      </c>
      <c r="H313" s="1699" t="s">
        <v>36</v>
      </c>
      <c r="I313" s="1699"/>
      <c r="J313" s="1047" t="s">
        <v>37</v>
      </c>
      <c r="K313" s="1699" t="s">
        <v>38</v>
      </c>
      <c r="L313" s="1699"/>
      <c r="M313" s="1699" t="s">
        <v>39</v>
      </c>
      <c r="N313" s="1699"/>
      <c r="O313" s="1699"/>
      <c r="P313" s="1699"/>
      <c r="Q313" s="1699" t="s">
        <v>40</v>
      </c>
      <c r="R313" s="1699"/>
      <c r="S313" s="1699"/>
      <c r="T313" s="1699"/>
      <c r="U313" s="1699"/>
      <c r="V313" s="1699" t="s">
        <v>41</v>
      </c>
      <c r="W313" s="1699"/>
      <c r="X313" s="1699"/>
      <c r="Y313" s="1699"/>
      <c r="Z313" s="1686" t="s">
        <v>29</v>
      </c>
      <c r="AA313" s="1686"/>
      <c r="AB313" s="1686"/>
      <c r="AC313" s="1686"/>
    </row>
    <row r="314" spans="2:29" ht="13.5" thickBot="1">
      <c r="B314" s="1674"/>
      <c r="C314" s="1674"/>
      <c r="D314" s="1674"/>
      <c r="E314" s="1674"/>
      <c r="F314" s="1674"/>
      <c r="G314" s="1674"/>
      <c r="H314" s="1674"/>
      <c r="I314" s="1674"/>
      <c r="J314" s="1675" t="s">
        <v>42</v>
      </c>
      <c r="K314" s="1675"/>
      <c r="L314" s="1675"/>
      <c r="M314" s="1675"/>
      <c r="N314" s="1675"/>
      <c r="O314" s="1675"/>
      <c r="P314" s="1675"/>
      <c r="Q314" s="1675"/>
      <c r="R314" s="1675"/>
      <c r="S314" s="1675"/>
      <c r="T314" s="1675"/>
      <c r="U314" s="1675"/>
      <c r="V314" s="1042"/>
      <c r="W314" s="1679">
        <v>0</v>
      </c>
      <c r="X314" s="1679"/>
      <c r="Y314" s="1679"/>
      <c r="Z314" s="1679"/>
      <c r="AA314" s="1679"/>
      <c r="AB314" s="1679"/>
      <c r="AC314" s="1679"/>
    </row>
    <row r="315" spans="2:29">
      <c r="B315" s="1738"/>
      <c r="C315" s="1738"/>
      <c r="D315" s="1738"/>
      <c r="E315" s="1738"/>
      <c r="F315" s="1738"/>
      <c r="G315" s="1738"/>
      <c r="H315" s="1738"/>
      <c r="I315" s="1738"/>
      <c r="J315" s="1710" t="s">
        <v>43</v>
      </c>
      <c r="K315" s="1710"/>
      <c r="L315" s="1710"/>
      <c r="M315" s="1710"/>
      <c r="N315" s="1710"/>
      <c r="O315" s="1710"/>
      <c r="P315" s="1710"/>
      <c r="Q315" s="1710"/>
      <c r="R315" s="1710"/>
      <c r="S315" s="1710"/>
      <c r="T315" s="1710"/>
      <c r="U315" s="1710"/>
      <c r="V315" s="1739"/>
      <c r="W315" s="1740">
        <v>3.9641999999999999</v>
      </c>
      <c r="X315" s="1740"/>
      <c r="Y315" s="1740"/>
      <c r="Z315" s="1740"/>
      <c r="AA315" s="1740"/>
      <c r="AB315" s="1740"/>
      <c r="AC315" s="1740"/>
    </row>
    <row r="316" spans="2:29">
      <c r="B316" s="1690"/>
      <c r="C316" s="1690"/>
      <c r="D316" s="1690"/>
      <c r="E316" s="1690"/>
      <c r="F316" s="1690"/>
      <c r="G316" s="1690"/>
      <c r="H316" s="1690"/>
      <c r="I316" s="1689" t="s">
        <v>44</v>
      </c>
      <c r="J316" s="1689"/>
      <c r="K316" s="1689"/>
      <c r="L316" s="1689"/>
      <c r="M316" s="1689"/>
      <c r="N316" s="1040"/>
      <c r="O316" s="1682">
        <v>22.78</v>
      </c>
      <c r="P316" s="1682"/>
      <c r="Q316" s="1682"/>
      <c r="R316" s="1040"/>
      <c r="S316" s="1689" t="s">
        <v>45</v>
      </c>
      <c r="T316" s="1689"/>
      <c r="U316" s="1689"/>
      <c r="V316" s="1694"/>
      <c r="W316" s="1687">
        <f>W317-W315</f>
        <v>0.89580000000000037</v>
      </c>
      <c r="X316" s="1687"/>
      <c r="Y316" s="1687"/>
      <c r="Z316" s="1687"/>
      <c r="AA316" s="1687"/>
      <c r="AB316" s="1687"/>
      <c r="AC316" s="1687"/>
    </row>
    <row r="317" spans="2:29" ht="13.5" thickBot="1">
      <c r="B317" s="1691"/>
      <c r="C317" s="1691"/>
      <c r="D317" s="1691"/>
      <c r="E317" s="1691"/>
      <c r="F317" s="1691"/>
      <c r="G317" s="1691"/>
      <c r="H317" s="1691"/>
      <c r="I317" s="1691"/>
      <c r="J317" s="1692" t="s">
        <v>46</v>
      </c>
      <c r="K317" s="1692"/>
      <c r="L317" s="1692"/>
      <c r="M317" s="1692"/>
      <c r="N317" s="1692"/>
      <c r="O317" s="1692"/>
      <c r="P317" s="1692"/>
      <c r="Q317" s="1692"/>
      <c r="R317" s="1692"/>
      <c r="S317" s="1692"/>
      <c r="T317" s="1692"/>
      <c r="U317" s="1692"/>
      <c r="V317" s="1695"/>
      <c r="W317" s="1693">
        <f>TRUNC((W315*O316/100)+W315,2)</f>
        <v>4.8600000000000003</v>
      </c>
      <c r="X317" s="1693"/>
      <c r="Y317" s="1693"/>
      <c r="Z317" s="1693"/>
      <c r="AA317" s="1693"/>
      <c r="AB317" s="1693"/>
      <c r="AC317" s="1693"/>
    </row>
    <row r="318" spans="2:29" ht="13.5" thickBot="1">
      <c r="B318" s="1681"/>
      <c r="C318" s="1681"/>
      <c r="D318" s="1681"/>
      <c r="E318" s="1681"/>
      <c r="F318" s="1681"/>
      <c r="G318" s="1681"/>
      <c r="H318" s="1681"/>
      <c r="I318" s="1681"/>
      <c r="J318" s="1681"/>
      <c r="K318" s="1681"/>
      <c r="L318" s="1681"/>
      <c r="M318" s="1681"/>
      <c r="N318" s="1681"/>
      <c r="O318" s="1681"/>
      <c r="P318" s="1681"/>
      <c r="Q318" s="1681"/>
      <c r="R318" s="1681"/>
      <c r="S318" s="1681"/>
      <c r="T318" s="1681"/>
      <c r="U318" s="1681"/>
      <c r="V318" s="1681"/>
      <c r="W318" s="1681"/>
      <c r="X318" s="1681"/>
      <c r="Y318" s="1681"/>
      <c r="Z318" s="1681"/>
      <c r="AA318" s="1681"/>
      <c r="AB318" s="1681"/>
      <c r="AC318" s="1681"/>
    </row>
    <row r="319" spans="2:29" ht="16.7" customHeight="1" thickBot="1">
      <c r="B319" s="1676" t="s">
        <v>0</v>
      </c>
      <c r="C319" s="1677"/>
      <c r="D319" s="1677"/>
      <c r="E319" s="1677"/>
      <c r="F319" s="1677"/>
      <c r="G319" s="1677"/>
      <c r="H319" s="1677"/>
      <c r="I319" s="1677"/>
      <c r="J319" s="1677"/>
      <c r="K319" s="1677"/>
      <c r="L319" s="1677"/>
      <c r="M319" s="1677"/>
      <c r="N319" s="1677"/>
      <c r="O319" s="1677"/>
      <c r="P319" s="1677"/>
      <c r="Q319" s="1677"/>
      <c r="R319" s="1677"/>
      <c r="S319" s="1677"/>
      <c r="T319" s="1677"/>
      <c r="U319" s="1677"/>
      <c r="V319" s="1677"/>
      <c r="W319" s="1677"/>
      <c r="X319" s="1677"/>
      <c r="Y319" s="1677"/>
      <c r="Z319" s="1677"/>
      <c r="AA319" s="1677"/>
      <c r="AB319" s="1677"/>
      <c r="AC319" s="1678"/>
    </row>
    <row r="320" spans="2:29" ht="17.45" customHeight="1" thickBot="1">
      <c r="B320" s="1065"/>
      <c r="C320" s="1725" t="s">
        <v>1</v>
      </c>
      <c r="D320" s="1725"/>
      <c r="E320" s="1726" t="s">
        <v>2037</v>
      </c>
      <c r="F320" s="1726"/>
      <c r="G320" s="1726"/>
      <c r="H320" s="1726"/>
      <c r="I320" s="1726"/>
      <c r="J320" s="1726"/>
      <c r="K320" s="1726"/>
      <c r="L320" s="1726"/>
      <c r="M320" s="1726"/>
      <c r="N320" s="1726"/>
      <c r="O320" s="1064"/>
      <c r="P320" s="1724" t="s">
        <v>1807</v>
      </c>
      <c r="Q320" s="1724"/>
      <c r="R320" s="1724"/>
      <c r="S320" s="1064"/>
      <c r="T320" s="1727" t="s">
        <v>2036</v>
      </c>
      <c r="U320" s="1727"/>
      <c r="V320" s="1727"/>
      <c r="W320" s="1727"/>
      <c r="X320" s="1064"/>
      <c r="Y320" s="1064"/>
      <c r="Z320" s="1064"/>
      <c r="AA320" s="1064"/>
      <c r="AB320" s="1064"/>
      <c r="AC320" s="1063"/>
    </row>
    <row r="321" spans="2:29" ht="16.7" customHeight="1" thickBot="1">
      <c r="B321" s="1062"/>
      <c r="C321" s="1725"/>
      <c r="D321" s="1725"/>
      <c r="E321" s="1726"/>
      <c r="F321" s="1726"/>
      <c r="G321" s="1726"/>
      <c r="H321" s="1726"/>
      <c r="I321" s="1726"/>
      <c r="J321" s="1726"/>
      <c r="K321" s="1726"/>
      <c r="L321" s="1726"/>
      <c r="M321" s="1726"/>
      <c r="N321" s="1726"/>
      <c r="O321" s="1061"/>
      <c r="P321" s="1722" t="s">
        <v>3</v>
      </c>
      <c r="Q321" s="1722"/>
      <c r="R321" s="1722"/>
      <c r="S321" s="1061"/>
      <c r="T321" s="1723">
        <v>221.33</v>
      </c>
      <c r="U321" s="1723"/>
      <c r="V321" s="1723"/>
      <c r="W321" s="1723"/>
      <c r="X321" s="1061"/>
      <c r="Y321" s="1722" t="s">
        <v>4</v>
      </c>
      <c r="Z321" s="1722"/>
      <c r="AA321" s="1061"/>
      <c r="AB321" s="1060" t="s">
        <v>47</v>
      </c>
      <c r="AC321" s="1059"/>
    </row>
    <row r="322" spans="2:29" ht="13.5" thickBot="1">
      <c r="B322" s="1698" t="s">
        <v>6</v>
      </c>
      <c r="C322" s="1698"/>
      <c r="D322" s="1698"/>
      <c r="E322" s="1698"/>
      <c r="F322" s="1698"/>
      <c r="G322" s="1698"/>
      <c r="H322" s="1698"/>
      <c r="I322" s="1698"/>
      <c r="J322" s="1699" t="s">
        <v>7</v>
      </c>
      <c r="K322" s="1699" t="s">
        <v>8</v>
      </c>
      <c r="L322" s="1699"/>
      <c r="M322" s="1699"/>
      <c r="N322" s="1699"/>
      <c r="O322" s="1699"/>
      <c r="P322" s="1699"/>
      <c r="Q322" s="1699" t="s">
        <v>9</v>
      </c>
      <c r="R322" s="1699"/>
      <c r="S322" s="1699"/>
      <c r="T322" s="1699"/>
      <c r="U322" s="1699"/>
      <c r="V322" s="1699"/>
      <c r="W322" s="1699"/>
      <c r="X322" s="1699"/>
      <c r="Y322" s="1699"/>
      <c r="Z322" s="1686" t="s">
        <v>10</v>
      </c>
      <c r="AA322" s="1686"/>
      <c r="AB322" s="1686"/>
      <c r="AC322" s="1686"/>
    </row>
    <row r="323" spans="2:29" ht="13.5" thickBot="1">
      <c r="B323" s="1698"/>
      <c r="C323" s="1698"/>
      <c r="D323" s="1698"/>
      <c r="E323" s="1698"/>
      <c r="F323" s="1698"/>
      <c r="G323" s="1698"/>
      <c r="H323" s="1698"/>
      <c r="I323" s="1698"/>
      <c r="J323" s="1699"/>
      <c r="K323" s="1699" t="s">
        <v>11</v>
      </c>
      <c r="L323" s="1699"/>
      <c r="M323" s="1699" t="s">
        <v>12</v>
      </c>
      <c r="N323" s="1699"/>
      <c r="O323" s="1699"/>
      <c r="P323" s="1699"/>
      <c r="Q323" s="1699" t="s">
        <v>11</v>
      </c>
      <c r="R323" s="1699"/>
      <c r="S323" s="1699"/>
      <c r="T323" s="1699"/>
      <c r="U323" s="1699"/>
      <c r="V323" s="1699" t="s">
        <v>12</v>
      </c>
      <c r="W323" s="1699"/>
      <c r="X323" s="1699"/>
      <c r="Y323" s="1699"/>
      <c r="Z323" s="1686"/>
      <c r="AA323" s="1686"/>
      <c r="AB323" s="1686"/>
      <c r="AC323" s="1686"/>
    </row>
    <row r="324" spans="2:29" ht="16.7" customHeight="1">
      <c r="B324" s="1056"/>
      <c r="C324" s="1055" t="s">
        <v>48</v>
      </c>
      <c r="D324" s="1730" t="s">
        <v>2023</v>
      </c>
      <c r="E324" s="1730"/>
      <c r="F324" s="1730"/>
      <c r="G324" s="1730"/>
      <c r="H324" s="1730"/>
      <c r="I324" s="1730"/>
      <c r="J324" s="1054">
        <v>1</v>
      </c>
      <c r="K324" s="1721">
        <v>1</v>
      </c>
      <c r="L324" s="1721"/>
      <c r="M324" s="1721">
        <v>0</v>
      </c>
      <c r="N324" s="1721"/>
      <c r="O324" s="1721"/>
      <c r="P324" s="1721"/>
      <c r="Q324" s="1715">
        <v>190.54390000000001</v>
      </c>
      <c r="R324" s="1715"/>
      <c r="S324" s="1715"/>
      <c r="T324" s="1715"/>
      <c r="U324" s="1715"/>
      <c r="V324" s="1715">
        <v>87.933300000000003</v>
      </c>
      <c r="W324" s="1715"/>
      <c r="X324" s="1715"/>
      <c r="Y324" s="1715"/>
      <c r="Z324" s="1716">
        <v>190.54390000000001</v>
      </c>
      <c r="AA324" s="1716"/>
      <c r="AB324" s="1716"/>
      <c r="AC324" s="1716"/>
    </row>
    <row r="325" spans="2:29" ht="13.5" thickBot="1">
      <c r="B325" s="1050"/>
      <c r="C325" s="1049" t="s">
        <v>49</v>
      </c>
      <c r="D325" s="1706" t="s">
        <v>50</v>
      </c>
      <c r="E325" s="1706"/>
      <c r="F325" s="1706"/>
      <c r="G325" s="1706"/>
      <c r="H325" s="1706"/>
      <c r="I325" s="1706"/>
      <c r="J325" s="1048">
        <v>4</v>
      </c>
      <c r="K325" s="1720">
        <v>0.99</v>
      </c>
      <c r="L325" s="1720"/>
      <c r="M325" s="1720">
        <v>0.01</v>
      </c>
      <c r="N325" s="1720"/>
      <c r="O325" s="1720"/>
      <c r="P325" s="1720"/>
      <c r="Q325" s="1708">
        <v>165.82589999999999</v>
      </c>
      <c r="R325" s="1708"/>
      <c r="S325" s="1708"/>
      <c r="T325" s="1708"/>
      <c r="U325" s="1708"/>
      <c r="V325" s="1708">
        <v>51.354900000000001</v>
      </c>
      <c r="W325" s="1708"/>
      <c r="X325" s="1708"/>
      <c r="Y325" s="1708"/>
      <c r="Z325" s="1709">
        <v>658.72479999999996</v>
      </c>
      <c r="AA325" s="1709"/>
      <c r="AB325" s="1709"/>
      <c r="AC325" s="1709"/>
    </row>
    <row r="326" spans="2:29" ht="13.5" thickBot="1">
      <c r="B326" s="1674"/>
      <c r="C326" s="1674"/>
      <c r="D326" s="1674"/>
      <c r="E326" s="1674"/>
      <c r="F326" s="1674"/>
      <c r="G326" s="1674"/>
      <c r="H326" s="1674"/>
      <c r="I326" s="1674"/>
      <c r="J326" s="1675" t="s">
        <v>15</v>
      </c>
      <c r="K326" s="1675"/>
      <c r="L326" s="1675"/>
      <c r="M326" s="1675"/>
      <c r="N326" s="1675"/>
      <c r="O326" s="1675"/>
      <c r="P326" s="1675"/>
      <c r="Q326" s="1675"/>
      <c r="R326" s="1675"/>
      <c r="S326" s="1675"/>
      <c r="T326" s="1675"/>
      <c r="U326" s="1675"/>
      <c r="V326" s="1042"/>
      <c r="W326" s="1679">
        <v>849.26869999999997</v>
      </c>
      <c r="X326" s="1679"/>
      <c r="Y326" s="1679"/>
      <c r="Z326" s="1679"/>
      <c r="AA326" s="1679"/>
      <c r="AB326" s="1679"/>
      <c r="AC326" s="1679"/>
    </row>
    <row r="327" spans="2:29" ht="20.25" customHeight="1" thickBot="1">
      <c r="B327" s="1698" t="s">
        <v>16</v>
      </c>
      <c r="C327" s="1698"/>
      <c r="D327" s="1698"/>
      <c r="E327" s="1698"/>
      <c r="F327" s="1698"/>
      <c r="G327" s="1698"/>
      <c r="H327" s="1698"/>
      <c r="I327" s="1698"/>
      <c r="J327" s="1698"/>
      <c r="K327" s="1698"/>
      <c r="L327" s="1699" t="s">
        <v>17</v>
      </c>
      <c r="M327" s="1699"/>
      <c r="N327" s="1699"/>
      <c r="O327" s="1699"/>
      <c r="P327" s="1699" t="s">
        <v>7</v>
      </c>
      <c r="Q327" s="1699"/>
      <c r="R327" s="1699"/>
      <c r="S327" s="1699"/>
      <c r="T327" s="1699"/>
      <c r="U327" s="1699" t="s">
        <v>18</v>
      </c>
      <c r="V327" s="1699"/>
      <c r="W327" s="1699"/>
      <c r="X327" s="1699"/>
      <c r="Y327" s="1699"/>
      <c r="Z327" s="1686" t="s">
        <v>10</v>
      </c>
      <c r="AA327" s="1686"/>
      <c r="AB327" s="1686"/>
      <c r="AC327" s="1686"/>
    </row>
    <row r="328" spans="2:29" ht="13.5" thickBot="1">
      <c r="B328" s="1046"/>
      <c r="C328" s="1045" t="s">
        <v>19</v>
      </c>
      <c r="D328" s="1700" t="s">
        <v>20</v>
      </c>
      <c r="E328" s="1700"/>
      <c r="F328" s="1700"/>
      <c r="G328" s="1700"/>
      <c r="H328" s="1700"/>
      <c r="I328" s="1700"/>
      <c r="J328" s="1700"/>
      <c r="K328" s="1700"/>
      <c r="L328" s="1701">
        <v>0</v>
      </c>
      <c r="M328" s="1701"/>
      <c r="N328" s="1701"/>
      <c r="O328" s="1701"/>
      <c r="P328" s="1701">
        <v>1</v>
      </c>
      <c r="Q328" s="1701"/>
      <c r="R328" s="1701"/>
      <c r="S328" s="1701"/>
      <c r="T328" s="1701"/>
      <c r="U328" s="1697">
        <v>16.656400000000001</v>
      </c>
      <c r="V328" s="1697"/>
      <c r="W328" s="1697"/>
      <c r="X328" s="1697"/>
      <c r="Y328" s="1697"/>
      <c r="Z328" s="1688">
        <v>16.656400000000001</v>
      </c>
      <c r="AA328" s="1688"/>
      <c r="AB328" s="1688"/>
      <c r="AC328" s="1688"/>
    </row>
    <row r="329" spans="2:29" ht="13.5" thickBot="1">
      <c r="B329" s="1674"/>
      <c r="C329" s="1674"/>
      <c r="D329" s="1674"/>
      <c r="E329" s="1674"/>
      <c r="F329" s="1674"/>
      <c r="G329" s="1674"/>
      <c r="H329" s="1674"/>
      <c r="I329" s="1674"/>
      <c r="J329" s="1710" t="s">
        <v>21</v>
      </c>
      <c r="K329" s="1710"/>
      <c r="L329" s="1710"/>
      <c r="M329" s="1710"/>
      <c r="N329" s="1710"/>
      <c r="O329" s="1710"/>
      <c r="P329" s="1710"/>
      <c r="Q329" s="1710"/>
      <c r="R329" s="1710"/>
      <c r="S329" s="1710"/>
      <c r="T329" s="1710"/>
      <c r="U329" s="1710"/>
      <c r="V329" s="1711"/>
      <c r="W329" s="1712">
        <v>16.656400000000001</v>
      </c>
      <c r="X329" s="1712"/>
      <c r="Y329" s="1712"/>
      <c r="Z329" s="1712"/>
      <c r="AA329" s="1712"/>
      <c r="AB329" s="1712"/>
      <c r="AC329" s="1712"/>
    </row>
    <row r="330" spans="2:29" ht="13.5" thickBot="1">
      <c r="B330" s="1674"/>
      <c r="C330" s="1674"/>
      <c r="D330" s="1674"/>
      <c r="E330" s="1674"/>
      <c r="F330" s="1674"/>
      <c r="G330" s="1674"/>
      <c r="H330" s="1674"/>
      <c r="I330" s="1674"/>
      <c r="J330" s="1689" t="s">
        <v>22</v>
      </c>
      <c r="K330" s="1689"/>
      <c r="L330" s="1689"/>
      <c r="M330" s="1689"/>
      <c r="N330" s="1689"/>
      <c r="O330" s="1689"/>
      <c r="P330" s="1689"/>
      <c r="Q330" s="1689"/>
      <c r="R330" s="1689"/>
      <c r="S330" s="1689"/>
      <c r="T330" s="1689"/>
      <c r="U330" s="1689"/>
      <c r="V330" s="1711"/>
      <c r="W330" s="1703">
        <v>865.92510000000004</v>
      </c>
      <c r="X330" s="1703"/>
      <c r="Y330" s="1703"/>
      <c r="Z330" s="1703"/>
      <c r="AA330" s="1703"/>
      <c r="AB330" s="1703"/>
      <c r="AC330" s="1703"/>
    </row>
    <row r="331" spans="2:29" ht="13.5" thickBot="1">
      <c r="B331" s="1674"/>
      <c r="C331" s="1674"/>
      <c r="D331" s="1674"/>
      <c r="E331" s="1674"/>
      <c r="F331" s="1674"/>
      <c r="G331" s="1674"/>
      <c r="H331" s="1674"/>
      <c r="I331" s="1674"/>
      <c r="J331" s="1689" t="s">
        <v>23</v>
      </c>
      <c r="K331" s="1689"/>
      <c r="L331" s="1689"/>
      <c r="M331" s="1689"/>
      <c r="N331" s="1689"/>
      <c r="O331" s="1689"/>
      <c r="P331" s="1689"/>
      <c r="Q331" s="1689"/>
      <c r="R331" s="1689"/>
      <c r="S331" s="1689"/>
      <c r="T331" s="1689"/>
      <c r="U331" s="1689"/>
      <c r="V331" s="1711"/>
      <c r="W331" s="1703">
        <v>3.9123999999999999</v>
      </c>
      <c r="X331" s="1703"/>
      <c r="Y331" s="1703"/>
      <c r="Z331" s="1703"/>
      <c r="AA331" s="1703"/>
      <c r="AB331" s="1703"/>
      <c r="AC331" s="1703"/>
    </row>
    <row r="332" spans="2:29" ht="13.5" thickBot="1">
      <c r="B332" s="1674"/>
      <c r="C332" s="1674"/>
      <c r="D332" s="1674"/>
      <c r="E332" s="1674"/>
      <c r="F332" s="1674"/>
      <c r="G332" s="1674"/>
      <c r="H332" s="1674"/>
      <c r="I332" s="1674"/>
      <c r="J332" s="1689" t="s">
        <v>24</v>
      </c>
      <c r="K332" s="1689"/>
      <c r="L332" s="1689"/>
      <c r="M332" s="1689"/>
      <c r="N332" s="1689"/>
      <c r="O332" s="1689"/>
      <c r="P332" s="1689"/>
      <c r="Q332" s="1689"/>
      <c r="R332" s="1689"/>
      <c r="S332" s="1689"/>
      <c r="T332" s="1689"/>
      <c r="U332" s="1689"/>
      <c r="V332" s="1711"/>
      <c r="W332" s="1703">
        <v>0.13752</v>
      </c>
      <c r="X332" s="1703"/>
      <c r="Y332" s="1703"/>
      <c r="Z332" s="1703"/>
      <c r="AA332" s="1703"/>
      <c r="AB332" s="1703"/>
      <c r="AC332" s="1703"/>
    </row>
    <row r="333" spans="2:29" ht="13.5" thickBot="1">
      <c r="B333" s="1674"/>
      <c r="C333" s="1674"/>
      <c r="D333" s="1674"/>
      <c r="E333" s="1674"/>
      <c r="F333" s="1674"/>
      <c r="G333" s="1674"/>
      <c r="H333" s="1674"/>
      <c r="I333" s="1674"/>
      <c r="J333" s="1704" t="s">
        <v>25</v>
      </c>
      <c r="K333" s="1704"/>
      <c r="L333" s="1704"/>
      <c r="M333" s="1704"/>
      <c r="N333" s="1704"/>
      <c r="O333" s="1704"/>
      <c r="P333" s="1704"/>
      <c r="Q333" s="1704"/>
      <c r="R333" s="1704"/>
      <c r="S333" s="1704"/>
      <c r="T333" s="1704"/>
      <c r="U333" s="1704"/>
      <c r="V333" s="1711"/>
      <c r="W333" s="1705">
        <v>0</v>
      </c>
      <c r="X333" s="1705"/>
      <c r="Y333" s="1705"/>
      <c r="Z333" s="1705"/>
      <c r="AA333" s="1705"/>
      <c r="AB333" s="1705"/>
      <c r="AC333" s="1705"/>
    </row>
    <row r="334" spans="2:29" ht="20.25" customHeight="1" thickBot="1">
      <c r="B334" s="1698" t="s">
        <v>26</v>
      </c>
      <c r="C334" s="1698"/>
      <c r="D334" s="1698"/>
      <c r="E334" s="1698"/>
      <c r="F334" s="1698"/>
      <c r="G334" s="1698"/>
      <c r="H334" s="1698"/>
      <c r="I334" s="1698"/>
      <c r="J334" s="1698"/>
      <c r="K334" s="1698"/>
      <c r="L334" s="1699" t="s">
        <v>7</v>
      </c>
      <c r="M334" s="1699"/>
      <c r="N334" s="1699"/>
      <c r="O334" s="1699"/>
      <c r="P334" s="1699" t="s">
        <v>27</v>
      </c>
      <c r="Q334" s="1699"/>
      <c r="R334" s="1699"/>
      <c r="S334" s="1699"/>
      <c r="T334" s="1699"/>
      <c r="U334" s="1699" t="s">
        <v>28</v>
      </c>
      <c r="V334" s="1699"/>
      <c r="W334" s="1699"/>
      <c r="X334" s="1699"/>
      <c r="Y334" s="1699"/>
      <c r="Z334" s="1686" t="s">
        <v>29</v>
      </c>
      <c r="AA334" s="1686"/>
      <c r="AB334" s="1686"/>
      <c r="AC334" s="1686"/>
    </row>
    <row r="335" spans="2:29" ht="13.5" thickBot="1">
      <c r="B335" s="1674"/>
      <c r="C335" s="1674"/>
      <c r="D335" s="1674"/>
      <c r="E335" s="1674"/>
      <c r="F335" s="1674"/>
      <c r="G335" s="1674"/>
      <c r="H335" s="1674"/>
      <c r="I335" s="1674"/>
      <c r="J335" s="1675" t="s">
        <v>30</v>
      </c>
      <c r="K335" s="1675"/>
      <c r="L335" s="1675"/>
      <c r="M335" s="1675"/>
      <c r="N335" s="1675"/>
      <c r="O335" s="1675"/>
      <c r="P335" s="1675"/>
      <c r="Q335" s="1675"/>
      <c r="R335" s="1675"/>
      <c r="S335" s="1675"/>
      <c r="T335" s="1675"/>
      <c r="U335" s="1675"/>
      <c r="V335" s="1042"/>
      <c r="W335" s="1679">
        <v>0</v>
      </c>
      <c r="X335" s="1679"/>
      <c r="Y335" s="1679"/>
      <c r="Z335" s="1679"/>
      <c r="AA335" s="1679"/>
      <c r="AB335" s="1679"/>
      <c r="AC335" s="1679"/>
    </row>
    <row r="336" spans="2:29" ht="19.5" customHeight="1" thickBot="1">
      <c r="B336" s="1698" t="s">
        <v>31</v>
      </c>
      <c r="C336" s="1698"/>
      <c r="D336" s="1698"/>
      <c r="E336" s="1698"/>
      <c r="F336" s="1698"/>
      <c r="G336" s="1698"/>
      <c r="H336" s="1698"/>
      <c r="I336" s="1698"/>
      <c r="J336" s="1698"/>
      <c r="K336" s="1698"/>
      <c r="L336" s="1699" t="s">
        <v>7</v>
      </c>
      <c r="M336" s="1699"/>
      <c r="N336" s="1699"/>
      <c r="O336" s="1699"/>
      <c r="P336" s="1699" t="s">
        <v>27</v>
      </c>
      <c r="Q336" s="1699"/>
      <c r="R336" s="1699"/>
      <c r="S336" s="1699"/>
      <c r="T336" s="1699"/>
      <c r="U336" s="1699" t="s">
        <v>28</v>
      </c>
      <c r="V336" s="1699"/>
      <c r="W336" s="1699"/>
      <c r="X336" s="1699"/>
      <c r="Y336" s="1699"/>
      <c r="Z336" s="1686" t="s">
        <v>29</v>
      </c>
      <c r="AA336" s="1686"/>
      <c r="AB336" s="1686"/>
      <c r="AC336" s="1686"/>
    </row>
    <row r="337" spans="2:29" ht="13.5" thickBot="1">
      <c r="B337" s="1674"/>
      <c r="C337" s="1674"/>
      <c r="D337" s="1674"/>
      <c r="E337" s="1674"/>
      <c r="F337" s="1674"/>
      <c r="G337" s="1674"/>
      <c r="H337" s="1674"/>
      <c r="I337" s="1674"/>
      <c r="J337" s="1675" t="s">
        <v>32</v>
      </c>
      <c r="K337" s="1675"/>
      <c r="L337" s="1675"/>
      <c r="M337" s="1675"/>
      <c r="N337" s="1675"/>
      <c r="O337" s="1675"/>
      <c r="P337" s="1675"/>
      <c r="Q337" s="1675"/>
      <c r="R337" s="1675"/>
      <c r="S337" s="1675"/>
      <c r="T337" s="1675"/>
      <c r="U337" s="1675"/>
      <c r="V337" s="1042"/>
      <c r="W337" s="1679">
        <v>0</v>
      </c>
      <c r="X337" s="1679"/>
      <c r="Y337" s="1679"/>
      <c r="Z337" s="1679"/>
      <c r="AA337" s="1679"/>
      <c r="AB337" s="1679"/>
      <c r="AC337" s="1679"/>
    </row>
    <row r="338" spans="2:29" ht="19.5" customHeight="1" thickBot="1">
      <c r="B338" s="1698" t="s">
        <v>33</v>
      </c>
      <c r="C338" s="1698"/>
      <c r="D338" s="1698"/>
      <c r="E338" s="1698"/>
      <c r="F338" s="1698"/>
      <c r="G338" s="1698"/>
      <c r="H338" s="1698"/>
      <c r="I338" s="1698"/>
      <c r="J338" s="1698"/>
      <c r="K338" s="1698"/>
      <c r="L338" s="1699" t="s">
        <v>7</v>
      </c>
      <c r="M338" s="1699"/>
      <c r="N338" s="1699"/>
      <c r="O338" s="1699"/>
      <c r="P338" s="1699" t="s">
        <v>27</v>
      </c>
      <c r="Q338" s="1699"/>
      <c r="R338" s="1699"/>
      <c r="S338" s="1699"/>
      <c r="T338" s="1699"/>
      <c r="U338" s="1699" t="s">
        <v>28</v>
      </c>
      <c r="V338" s="1699"/>
      <c r="W338" s="1699"/>
      <c r="X338" s="1699"/>
      <c r="Y338" s="1699"/>
      <c r="Z338" s="1686" t="s">
        <v>29</v>
      </c>
      <c r="AA338" s="1686"/>
      <c r="AB338" s="1686"/>
      <c r="AC338" s="1686"/>
    </row>
    <row r="339" spans="2:29" ht="13.5" thickBot="1">
      <c r="B339" s="1674"/>
      <c r="C339" s="1674"/>
      <c r="D339" s="1674"/>
      <c r="E339" s="1674"/>
      <c r="F339" s="1674"/>
      <c r="G339" s="1674"/>
      <c r="H339" s="1674"/>
      <c r="I339" s="1674"/>
      <c r="J339" s="1675" t="s">
        <v>34</v>
      </c>
      <c r="K339" s="1675"/>
      <c r="L339" s="1675"/>
      <c r="M339" s="1675"/>
      <c r="N339" s="1675"/>
      <c r="O339" s="1675"/>
      <c r="P339" s="1675"/>
      <c r="Q339" s="1675"/>
      <c r="R339" s="1675"/>
      <c r="S339" s="1675"/>
      <c r="T339" s="1675"/>
      <c r="U339" s="1675"/>
      <c r="V339" s="1042"/>
      <c r="W339" s="1679">
        <v>0</v>
      </c>
      <c r="X339" s="1679"/>
      <c r="Y339" s="1679"/>
      <c r="Z339" s="1679"/>
      <c r="AA339" s="1679"/>
      <c r="AB339" s="1679"/>
      <c r="AC339" s="1679"/>
    </row>
    <row r="340" spans="2:29" ht="21.75" customHeight="1" thickBot="1">
      <c r="B340" s="1698" t="s">
        <v>35</v>
      </c>
      <c r="C340" s="1698"/>
      <c r="D340" s="1698"/>
      <c r="E340" s="1698"/>
      <c r="F340" s="1698"/>
      <c r="G340" s="1047" t="s">
        <v>7</v>
      </c>
      <c r="H340" s="1699" t="s">
        <v>36</v>
      </c>
      <c r="I340" s="1699"/>
      <c r="J340" s="1047" t="s">
        <v>37</v>
      </c>
      <c r="K340" s="1699" t="s">
        <v>38</v>
      </c>
      <c r="L340" s="1699"/>
      <c r="M340" s="1699" t="s">
        <v>39</v>
      </c>
      <c r="N340" s="1699"/>
      <c r="O340" s="1699"/>
      <c r="P340" s="1699"/>
      <c r="Q340" s="1699" t="s">
        <v>40</v>
      </c>
      <c r="R340" s="1699"/>
      <c r="S340" s="1699"/>
      <c r="T340" s="1699"/>
      <c r="U340" s="1699"/>
      <c r="V340" s="1699" t="s">
        <v>41</v>
      </c>
      <c r="W340" s="1699"/>
      <c r="X340" s="1699"/>
      <c r="Y340" s="1699"/>
      <c r="Z340" s="1686" t="s">
        <v>29</v>
      </c>
      <c r="AA340" s="1686"/>
      <c r="AB340" s="1686"/>
      <c r="AC340" s="1686"/>
    </row>
    <row r="341" spans="2:29" ht="13.5" thickBot="1">
      <c r="B341" s="1674"/>
      <c r="C341" s="1674"/>
      <c r="D341" s="1674"/>
      <c r="E341" s="1674"/>
      <c r="F341" s="1674"/>
      <c r="G341" s="1674"/>
      <c r="H341" s="1674"/>
      <c r="I341" s="1674"/>
      <c r="J341" s="1675" t="s">
        <v>42</v>
      </c>
      <c r="K341" s="1675"/>
      <c r="L341" s="1675"/>
      <c r="M341" s="1675"/>
      <c r="N341" s="1675"/>
      <c r="O341" s="1675"/>
      <c r="P341" s="1675"/>
      <c r="Q341" s="1675"/>
      <c r="R341" s="1675"/>
      <c r="S341" s="1675"/>
      <c r="T341" s="1675"/>
      <c r="U341" s="1675"/>
      <c r="V341" s="1042"/>
      <c r="W341" s="1679">
        <v>0</v>
      </c>
      <c r="X341" s="1679"/>
      <c r="Y341" s="1679"/>
      <c r="Z341" s="1679"/>
      <c r="AA341" s="1679"/>
      <c r="AB341" s="1679"/>
      <c r="AC341" s="1679"/>
    </row>
    <row r="342" spans="2:29">
      <c r="B342" s="1738"/>
      <c r="C342" s="1738"/>
      <c r="D342" s="1738"/>
      <c r="E342" s="1738"/>
      <c r="F342" s="1738"/>
      <c r="G342" s="1738"/>
      <c r="H342" s="1738"/>
      <c r="I342" s="1738"/>
      <c r="J342" s="1710" t="s">
        <v>43</v>
      </c>
      <c r="K342" s="1710"/>
      <c r="L342" s="1710"/>
      <c r="M342" s="1710"/>
      <c r="N342" s="1710"/>
      <c r="O342" s="1710"/>
      <c r="P342" s="1710"/>
      <c r="Q342" s="1710"/>
      <c r="R342" s="1710"/>
      <c r="S342" s="1710"/>
      <c r="T342" s="1710"/>
      <c r="U342" s="1710"/>
      <c r="V342" s="1739"/>
      <c r="W342" s="1740">
        <v>4.0499000000000001</v>
      </c>
      <c r="X342" s="1740"/>
      <c r="Y342" s="1740"/>
      <c r="Z342" s="1740"/>
      <c r="AA342" s="1740"/>
      <c r="AB342" s="1740"/>
      <c r="AC342" s="1740"/>
    </row>
    <row r="343" spans="2:29">
      <c r="B343" s="1690"/>
      <c r="C343" s="1690"/>
      <c r="D343" s="1690"/>
      <c r="E343" s="1690"/>
      <c r="F343" s="1690"/>
      <c r="G343" s="1690"/>
      <c r="H343" s="1690"/>
      <c r="I343" s="1689" t="s">
        <v>44</v>
      </c>
      <c r="J343" s="1689"/>
      <c r="K343" s="1689"/>
      <c r="L343" s="1689"/>
      <c r="M343" s="1689"/>
      <c r="N343" s="1040"/>
      <c r="O343" s="1682">
        <v>22.78</v>
      </c>
      <c r="P343" s="1682"/>
      <c r="Q343" s="1682"/>
      <c r="R343" s="1040"/>
      <c r="S343" s="1689" t="s">
        <v>45</v>
      </c>
      <c r="T343" s="1689"/>
      <c r="U343" s="1689"/>
      <c r="V343" s="1694"/>
      <c r="W343" s="1687">
        <f>W344-W342</f>
        <v>0.9200999999999997</v>
      </c>
      <c r="X343" s="1687"/>
      <c r="Y343" s="1687"/>
      <c r="Z343" s="1687"/>
      <c r="AA343" s="1687"/>
      <c r="AB343" s="1687"/>
      <c r="AC343" s="1687"/>
    </row>
    <row r="344" spans="2:29" ht="13.5" thickBot="1">
      <c r="B344" s="1691"/>
      <c r="C344" s="1691"/>
      <c r="D344" s="1691"/>
      <c r="E344" s="1691"/>
      <c r="F344" s="1691"/>
      <c r="G344" s="1691"/>
      <c r="H344" s="1691"/>
      <c r="I344" s="1691"/>
      <c r="J344" s="1692" t="s">
        <v>46</v>
      </c>
      <c r="K344" s="1692"/>
      <c r="L344" s="1692"/>
      <c r="M344" s="1692"/>
      <c r="N344" s="1692"/>
      <c r="O344" s="1692"/>
      <c r="P344" s="1692"/>
      <c r="Q344" s="1692"/>
      <c r="R344" s="1692"/>
      <c r="S344" s="1692"/>
      <c r="T344" s="1692"/>
      <c r="U344" s="1692"/>
      <c r="V344" s="1695"/>
      <c r="W344" s="1693">
        <f>TRUNC((W342*O343/100)+W342,2)</f>
        <v>4.97</v>
      </c>
      <c r="X344" s="1693"/>
      <c r="Y344" s="1693"/>
      <c r="Z344" s="1693"/>
      <c r="AA344" s="1693"/>
      <c r="AB344" s="1693"/>
      <c r="AC344" s="1693"/>
    </row>
    <row r="345" spans="2:29" ht="13.5" thickBot="1">
      <c r="B345" s="1681"/>
      <c r="C345" s="1681"/>
      <c r="D345" s="1681"/>
      <c r="E345" s="1681"/>
      <c r="F345" s="1681"/>
      <c r="G345" s="1681"/>
      <c r="H345" s="1681"/>
      <c r="I345" s="1681"/>
      <c r="J345" s="1681"/>
      <c r="K345" s="1681"/>
      <c r="L345" s="1681"/>
      <c r="M345" s="1681"/>
      <c r="N345" s="1681"/>
      <c r="O345" s="1681"/>
      <c r="P345" s="1681"/>
      <c r="Q345" s="1681"/>
      <c r="R345" s="1681"/>
      <c r="S345" s="1681"/>
      <c r="T345" s="1681"/>
      <c r="U345" s="1681"/>
      <c r="V345" s="1681"/>
      <c r="W345" s="1681"/>
      <c r="X345" s="1681"/>
      <c r="Y345" s="1681"/>
      <c r="Z345" s="1681"/>
      <c r="AA345" s="1681"/>
      <c r="AB345" s="1681"/>
      <c r="AC345" s="1681"/>
    </row>
    <row r="346" spans="2:29" ht="17.45" customHeight="1" thickBot="1">
      <c r="B346" s="1676" t="s">
        <v>0</v>
      </c>
      <c r="C346" s="1677"/>
      <c r="D346" s="1677"/>
      <c r="E346" s="1677"/>
      <c r="F346" s="1677"/>
      <c r="G346" s="1677"/>
      <c r="H346" s="1677"/>
      <c r="I346" s="1677"/>
      <c r="J346" s="1677"/>
      <c r="K346" s="1677"/>
      <c r="L346" s="1677"/>
      <c r="M346" s="1677"/>
      <c r="N346" s="1677"/>
      <c r="O346" s="1677"/>
      <c r="P346" s="1677"/>
      <c r="Q346" s="1677"/>
      <c r="R346" s="1677"/>
      <c r="S346" s="1677"/>
      <c r="T346" s="1677"/>
      <c r="U346" s="1677"/>
      <c r="V346" s="1677"/>
      <c r="W346" s="1677"/>
      <c r="X346" s="1677"/>
      <c r="Y346" s="1677"/>
      <c r="Z346" s="1677"/>
      <c r="AA346" s="1677"/>
      <c r="AB346" s="1677"/>
      <c r="AC346" s="1678"/>
    </row>
    <row r="347" spans="2:29" ht="16.7" customHeight="1" thickBot="1">
      <c r="B347" s="1065"/>
      <c r="C347" s="1725" t="s">
        <v>1</v>
      </c>
      <c r="D347" s="1725"/>
      <c r="E347" s="1726" t="s">
        <v>2035</v>
      </c>
      <c r="F347" s="1726"/>
      <c r="G347" s="1726"/>
      <c r="H347" s="1726"/>
      <c r="I347" s="1726"/>
      <c r="J347" s="1726"/>
      <c r="K347" s="1726"/>
      <c r="L347" s="1726"/>
      <c r="M347" s="1726"/>
      <c r="N347" s="1726"/>
      <c r="O347" s="1064"/>
      <c r="P347" s="1724" t="s">
        <v>1807</v>
      </c>
      <c r="Q347" s="1724"/>
      <c r="R347" s="1724"/>
      <c r="S347" s="1064"/>
      <c r="T347" s="1727" t="s">
        <v>2034</v>
      </c>
      <c r="U347" s="1727"/>
      <c r="V347" s="1727"/>
      <c r="W347" s="1727"/>
      <c r="X347" s="1064"/>
      <c r="Y347" s="1064"/>
      <c r="Z347" s="1064"/>
      <c r="AA347" s="1064"/>
      <c r="AB347" s="1064"/>
      <c r="AC347" s="1063"/>
    </row>
    <row r="348" spans="2:29" ht="17.45" customHeight="1" thickBot="1">
      <c r="B348" s="1062"/>
      <c r="C348" s="1725"/>
      <c r="D348" s="1725"/>
      <c r="E348" s="1726"/>
      <c r="F348" s="1726"/>
      <c r="G348" s="1726"/>
      <c r="H348" s="1726"/>
      <c r="I348" s="1726"/>
      <c r="J348" s="1726"/>
      <c r="K348" s="1726"/>
      <c r="L348" s="1726"/>
      <c r="M348" s="1726"/>
      <c r="N348" s="1726"/>
      <c r="O348" s="1061"/>
      <c r="P348" s="1722" t="s">
        <v>3</v>
      </c>
      <c r="Q348" s="1722"/>
      <c r="R348" s="1722"/>
      <c r="S348" s="1061"/>
      <c r="T348" s="1723">
        <v>221.33</v>
      </c>
      <c r="U348" s="1723"/>
      <c r="V348" s="1723"/>
      <c r="W348" s="1723"/>
      <c r="X348" s="1061"/>
      <c r="Y348" s="1722" t="s">
        <v>4</v>
      </c>
      <c r="Z348" s="1722"/>
      <c r="AA348" s="1061"/>
      <c r="AB348" s="1060" t="s">
        <v>47</v>
      </c>
      <c r="AC348" s="1059"/>
    </row>
    <row r="349" spans="2:29" ht="13.5" thickBot="1">
      <c r="B349" s="1698" t="s">
        <v>6</v>
      </c>
      <c r="C349" s="1698"/>
      <c r="D349" s="1698"/>
      <c r="E349" s="1698"/>
      <c r="F349" s="1698"/>
      <c r="G349" s="1698"/>
      <c r="H349" s="1698"/>
      <c r="I349" s="1698"/>
      <c r="J349" s="1699" t="s">
        <v>7</v>
      </c>
      <c r="K349" s="1699" t="s">
        <v>8</v>
      </c>
      <c r="L349" s="1699"/>
      <c r="M349" s="1699"/>
      <c r="N349" s="1699"/>
      <c r="O349" s="1699"/>
      <c r="P349" s="1699"/>
      <c r="Q349" s="1699" t="s">
        <v>9</v>
      </c>
      <c r="R349" s="1699"/>
      <c r="S349" s="1699"/>
      <c r="T349" s="1699"/>
      <c r="U349" s="1699"/>
      <c r="V349" s="1699"/>
      <c r="W349" s="1699"/>
      <c r="X349" s="1699"/>
      <c r="Y349" s="1699"/>
      <c r="Z349" s="1686" t="s">
        <v>10</v>
      </c>
      <c r="AA349" s="1686"/>
      <c r="AB349" s="1686"/>
      <c r="AC349" s="1686"/>
    </row>
    <row r="350" spans="2:29" ht="13.5" thickBot="1">
      <c r="B350" s="1698"/>
      <c r="C350" s="1698"/>
      <c r="D350" s="1698"/>
      <c r="E350" s="1698"/>
      <c r="F350" s="1698"/>
      <c r="G350" s="1698"/>
      <c r="H350" s="1698"/>
      <c r="I350" s="1698"/>
      <c r="J350" s="1699"/>
      <c r="K350" s="1699" t="s">
        <v>11</v>
      </c>
      <c r="L350" s="1699"/>
      <c r="M350" s="1699" t="s">
        <v>12</v>
      </c>
      <c r="N350" s="1699"/>
      <c r="O350" s="1699"/>
      <c r="P350" s="1699"/>
      <c r="Q350" s="1699" t="s">
        <v>11</v>
      </c>
      <c r="R350" s="1699"/>
      <c r="S350" s="1699"/>
      <c r="T350" s="1699"/>
      <c r="U350" s="1699"/>
      <c r="V350" s="1699" t="s">
        <v>12</v>
      </c>
      <c r="W350" s="1699"/>
      <c r="X350" s="1699"/>
      <c r="Y350" s="1699"/>
      <c r="Z350" s="1686"/>
      <c r="AA350" s="1686"/>
      <c r="AB350" s="1686"/>
      <c r="AC350" s="1686"/>
    </row>
    <row r="351" spans="2:29" ht="17.45" customHeight="1">
      <c r="B351" s="1056"/>
      <c r="C351" s="1055" t="s">
        <v>48</v>
      </c>
      <c r="D351" s="1730" t="s">
        <v>2023</v>
      </c>
      <c r="E351" s="1730"/>
      <c r="F351" s="1730"/>
      <c r="G351" s="1730"/>
      <c r="H351" s="1730"/>
      <c r="I351" s="1730"/>
      <c r="J351" s="1054">
        <v>1</v>
      </c>
      <c r="K351" s="1721">
        <v>1</v>
      </c>
      <c r="L351" s="1721"/>
      <c r="M351" s="1721">
        <v>0</v>
      </c>
      <c r="N351" s="1721"/>
      <c r="O351" s="1721"/>
      <c r="P351" s="1721"/>
      <c r="Q351" s="1715">
        <v>190.54390000000001</v>
      </c>
      <c r="R351" s="1715"/>
      <c r="S351" s="1715"/>
      <c r="T351" s="1715"/>
      <c r="U351" s="1715"/>
      <c r="V351" s="1715">
        <v>87.933300000000003</v>
      </c>
      <c r="W351" s="1715"/>
      <c r="X351" s="1715"/>
      <c r="Y351" s="1715"/>
      <c r="Z351" s="1716">
        <v>190.54390000000001</v>
      </c>
      <c r="AA351" s="1716"/>
      <c r="AB351" s="1716"/>
      <c r="AC351" s="1716"/>
    </row>
    <row r="352" spans="2:29" ht="13.5" thickBot="1">
      <c r="B352" s="1050"/>
      <c r="C352" s="1049" t="s">
        <v>49</v>
      </c>
      <c r="D352" s="1706" t="s">
        <v>50</v>
      </c>
      <c r="E352" s="1706"/>
      <c r="F352" s="1706"/>
      <c r="G352" s="1706"/>
      <c r="H352" s="1706"/>
      <c r="I352" s="1706"/>
      <c r="J352" s="1048">
        <v>5</v>
      </c>
      <c r="K352" s="1720">
        <v>0.83</v>
      </c>
      <c r="L352" s="1720"/>
      <c r="M352" s="1720">
        <v>0.17</v>
      </c>
      <c r="N352" s="1720"/>
      <c r="O352" s="1720"/>
      <c r="P352" s="1720"/>
      <c r="Q352" s="1708">
        <v>165.82589999999999</v>
      </c>
      <c r="R352" s="1708"/>
      <c r="S352" s="1708"/>
      <c r="T352" s="1708"/>
      <c r="U352" s="1708"/>
      <c r="V352" s="1708">
        <v>51.354900000000001</v>
      </c>
      <c r="W352" s="1708"/>
      <c r="X352" s="1708"/>
      <c r="Y352" s="1708"/>
      <c r="Z352" s="1709">
        <v>731.82920000000001</v>
      </c>
      <c r="AA352" s="1709"/>
      <c r="AB352" s="1709"/>
      <c r="AC352" s="1709"/>
    </row>
    <row r="353" spans="2:29" ht="13.5" thickBot="1">
      <c r="B353" s="1674"/>
      <c r="C353" s="1674"/>
      <c r="D353" s="1674"/>
      <c r="E353" s="1674"/>
      <c r="F353" s="1674"/>
      <c r="G353" s="1674"/>
      <c r="H353" s="1674"/>
      <c r="I353" s="1674"/>
      <c r="J353" s="1675" t="s">
        <v>15</v>
      </c>
      <c r="K353" s="1675"/>
      <c r="L353" s="1675"/>
      <c r="M353" s="1675"/>
      <c r="N353" s="1675"/>
      <c r="O353" s="1675"/>
      <c r="P353" s="1675"/>
      <c r="Q353" s="1675"/>
      <c r="R353" s="1675"/>
      <c r="S353" s="1675"/>
      <c r="T353" s="1675"/>
      <c r="U353" s="1675"/>
      <c r="V353" s="1042"/>
      <c r="W353" s="1679">
        <v>922.37310000000002</v>
      </c>
      <c r="X353" s="1679"/>
      <c r="Y353" s="1679"/>
      <c r="Z353" s="1679"/>
      <c r="AA353" s="1679"/>
      <c r="AB353" s="1679"/>
      <c r="AC353" s="1679"/>
    </row>
    <row r="354" spans="2:29" ht="21" customHeight="1" thickBot="1">
      <c r="B354" s="1698" t="s">
        <v>16</v>
      </c>
      <c r="C354" s="1698"/>
      <c r="D354" s="1698"/>
      <c r="E354" s="1698"/>
      <c r="F354" s="1698"/>
      <c r="G354" s="1698"/>
      <c r="H354" s="1698"/>
      <c r="I354" s="1698"/>
      <c r="J354" s="1698"/>
      <c r="K354" s="1698"/>
      <c r="L354" s="1699" t="s">
        <v>17</v>
      </c>
      <c r="M354" s="1699"/>
      <c r="N354" s="1699"/>
      <c r="O354" s="1699"/>
      <c r="P354" s="1699" t="s">
        <v>7</v>
      </c>
      <c r="Q354" s="1699"/>
      <c r="R354" s="1699"/>
      <c r="S354" s="1699"/>
      <c r="T354" s="1699"/>
      <c r="U354" s="1699" t="s">
        <v>18</v>
      </c>
      <c r="V354" s="1699"/>
      <c r="W354" s="1699"/>
      <c r="X354" s="1699"/>
      <c r="Y354" s="1699"/>
      <c r="Z354" s="1686" t="s">
        <v>10</v>
      </c>
      <c r="AA354" s="1686"/>
      <c r="AB354" s="1686"/>
      <c r="AC354" s="1686"/>
    </row>
    <row r="355" spans="2:29" ht="13.5" thickBot="1">
      <c r="B355" s="1046"/>
      <c r="C355" s="1045" t="s">
        <v>19</v>
      </c>
      <c r="D355" s="1700" t="s">
        <v>20</v>
      </c>
      <c r="E355" s="1700"/>
      <c r="F355" s="1700"/>
      <c r="G355" s="1700"/>
      <c r="H355" s="1700"/>
      <c r="I355" s="1700"/>
      <c r="J355" s="1700"/>
      <c r="K355" s="1700"/>
      <c r="L355" s="1701">
        <v>0</v>
      </c>
      <c r="M355" s="1701"/>
      <c r="N355" s="1701"/>
      <c r="O355" s="1701"/>
      <c r="P355" s="1701">
        <v>1</v>
      </c>
      <c r="Q355" s="1701"/>
      <c r="R355" s="1701"/>
      <c r="S355" s="1701"/>
      <c r="T355" s="1701"/>
      <c r="U355" s="1697">
        <v>16.656400000000001</v>
      </c>
      <c r="V355" s="1697"/>
      <c r="W355" s="1697"/>
      <c r="X355" s="1697"/>
      <c r="Y355" s="1697"/>
      <c r="Z355" s="1688">
        <v>16.656400000000001</v>
      </c>
      <c r="AA355" s="1688"/>
      <c r="AB355" s="1688"/>
      <c r="AC355" s="1688"/>
    </row>
    <row r="356" spans="2:29" ht="13.5" thickBot="1">
      <c r="B356" s="1674"/>
      <c r="C356" s="1674"/>
      <c r="D356" s="1674"/>
      <c r="E356" s="1674"/>
      <c r="F356" s="1674"/>
      <c r="G356" s="1674"/>
      <c r="H356" s="1674"/>
      <c r="I356" s="1674"/>
      <c r="J356" s="1710" t="s">
        <v>21</v>
      </c>
      <c r="K356" s="1710"/>
      <c r="L356" s="1710"/>
      <c r="M356" s="1710"/>
      <c r="N356" s="1710"/>
      <c r="O356" s="1710"/>
      <c r="P356" s="1710"/>
      <c r="Q356" s="1710"/>
      <c r="R356" s="1710"/>
      <c r="S356" s="1710"/>
      <c r="T356" s="1710"/>
      <c r="U356" s="1710"/>
      <c r="V356" s="1711"/>
      <c r="W356" s="1712">
        <v>16.656400000000001</v>
      </c>
      <c r="X356" s="1712"/>
      <c r="Y356" s="1712"/>
      <c r="Z356" s="1712"/>
      <c r="AA356" s="1712"/>
      <c r="AB356" s="1712"/>
      <c r="AC356" s="1712"/>
    </row>
    <row r="357" spans="2:29" ht="13.5" thickBot="1">
      <c r="B357" s="1674"/>
      <c r="C357" s="1674"/>
      <c r="D357" s="1674"/>
      <c r="E357" s="1674"/>
      <c r="F357" s="1674"/>
      <c r="G357" s="1674"/>
      <c r="H357" s="1674"/>
      <c r="I357" s="1674"/>
      <c r="J357" s="1689" t="s">
        <v>22</v>
      </c>
      <c r="K357" s="1689"/>
      <c r="L357" s="1689"/>
      <c r="M357" s="1689"/>
      <c r="N357" s="1689"/>
      <c r="O357" s="1689"/>
      <c r="P357" s="1689"/>
      <c r="Q357" s="1689"/>
      <c r="R357" s="1689"/>
      <c r="S357" s="1689"/>
      <c r="T357" s="1689"/>
      <c r="U357" s="1689"/>
      <c r="V357" s="1711"/>
      <c r="W357" s="1703">
        <v>939.02949999999998</v>
      </c>
      <c r="X357" s="1703"/>
      <c r="Y357" s="1703"/>
      <c r="Z357" s="1703"/>
      <c r="AA357" s="1703"/>
      <c r="AB357" s="1703"/>
      <c r="AC357" s="1703"/>
    </row>
    <row r="358" spans="2:29" ht="13.5" thickBot="1">
      <c r="B358" s="1674"/>
      <c r="C358" s="1674"/>
      <c r="D358" s="1674"/>
      <c r="E358" s="1674"/>
      <c r="F358" s="1674"/>
      <c r="G358" s="1674"/>
      <c r="H358" s="1674"/>
      <c r="I358" s="1674"/>
      <c r="J358" s="1689" t="s">
        <v>23</v>
      </c>
      <c r="K358" s="1689"/>
      <c r="L358" s="1689"/>
      <c r="M358" s="1689"/>
      <c r="N358" s="1689"/>
      <c r="O358" s="1689"/>
      <c r="P358" s="1689"/>
      <c r="Q358" s="1689"/>
      <c r="R358" s="1689"/>
      <c r="S358" s="1689"/>
      <c r="T358" s="1689"/>
      <c r="U358" s="1689"/>
      <c r="V358" s="1711"/>
      <c r="W358" s="1703">
        <v>4.2427000000000001</v>
      </c>
      <c r="X358" s="1703"/>
      <c r="Y358" s="1703"/>
      <c r="Z358" s="1703"/>
      <c r="AA358" s="1703"/>
      <c r="AB358" s="1703"/>
      <c r="AC358" s="1703"/>
    </row>
    <row r="359" spans="2:29" ht="13.5" thickBot="1">
      <c r="B359" s="1674"/>
      <c r="C359" s="1674"/>
      <c r="D359" s="1674"/>
      <c r="E359" s="1674"/>
      <c r="F359" s="1674"/>
      <c r="G359" s="1674"/>
      <c r="H359" s="1674"/>
      <c r="I359" s="1674"/>
      <c r="J359" s="1689" t="s">
        <v>24</v>
      </c>
      <c r="K359" s="1689"/>
      <c r="L359" s="1689"/>
      <c r="M359" s="1689"/>
      <c r="N359" s="1689"/>
      <c r="O359" s="1689"/>
      <c r="P359" s="1689"/>
      <c r="Q359" s="1689"/>
      <c r="R359" s="1689"/>
      <c r="S359" s="1689"/>
      <c r="T359" s="1689"/>
      <c r="U359" s="1689"/>
      <c r="V359" s="1711"/>
      <c r="W359" s="1703">
        <v>0.14912</v>
      </c>
      <c r="X359" s="1703"/>
      <c r="Y359" s="1703"/>
      <c r="Z359" s="1703"/>
      <c r="AA359" s="1703"/>
      <c r="AB359" s="1703"/>
      <c r="AC359" s="1703"/>
    </row>
    <row r="360" spans="2:29" ht="13.5" thickBot="1">
      <c r="B360" s="1674"/>
      <c r="C360" s="1674"/>
      <c r="D360" s="1674"/>
      <c r="E360" s="1674"/>
      <c r="F360" s="1674"/>
      <c r="G360" s="1674"/>
      <c r="H360" s="1674"/>
      <c r="I360" s="1674"/>
      <c r="J360" s="1704" t="s">
        <v>25</v>
      </c>
      <c r="K360" s="1704"/>
      <c r="L360" s="1704"/>
      <c r="M360" s="1704"/>
      <c r="N360" s="1704"/>
      <c r="O360" s="1704"/>
      <c r="P360" s="1704"/>
      <c r="Q360" s="1704"/>
      <c r="R360" s="1704"/>
      <c r="S360" s="1704"/>
      <c r="T360" s="1704"/>
      <c r="U360" s="1704"/>
      <c r="V360" s="1711"/>
      <c r="W360" s="1705">
        <v>0</v>
      </c>
      <c r="X360" s="1705"/>
      <c r="Y360" s="1705"/>
      <c r="Z360" s="1705"/>
      <c r="AA360" s="1705"/>
      <c r="AB360" s="1705"/>
      <c r="AC360" s="1705"/>
    </row>
    <row r="361" spans="2:29" ht="19.5" customHeight="1" thickBot="1">
      <c r="B361" s="1698" t="s">
        <v>26</v>
      </c>
      <c r="C361" s="1698"/>
      <c r="D361" s="1698"/>
      <c r="E361" s="1698"/>
      <c r="F361" s="1698"/>
      <c r="G361" s="1698"/>
      <c r="H361" s="1698"/>
      <c r="I361" s="1698"/>
      <c r="J361" s="1698"/>
      <c r="K361" s="1698"/>
      <c r="L361" s="1699" t="s">
        <v>7</v>
      </c>
      <c r="M361" s="1699"/>
      <c r="N361" s="1699"/>
      <c r="O361" s="1699"/>
      <c r="P361" s="1699" t="s">
        <v>27</v>
      </c>
      <c r="Q361" s="1699"/>
      <c r="R361" s="1699"/>
      <c r="S361" s="1699"/>
      <c r="T361" s="1699"/>
      <c r="U361" s="1699" t="s">
        <v>28</v>
      </c>
      <c r="V361" s="1699"/>
      <c r="W361" s="1699"/>
      <c r="X361" s="1699"/>
      <c r="Y361" s="1699"/>
      <c r="Z361" s="1686" t="s">
        <v>29</v>
      </c>
      <c r="AA361" s="1686"/>
      <c r="AB361" s="1686"/>
      <c r="AC361" s="1686"/>
    </row>
    <row r="362" spans="2:29" ht="13.5" thickBot="1">
      <c r="B362" s="1674"/>
      <c r="C362" s="1674"/>
      <c r="D362" s="1674"/>
      <c r="E362" s="1674"/>
      <c r="F362" s="1674"/>
      <c r="G362" s="1674"/>
      <c r="H362" s="1674"/>
      <c r="I362" s="1674"/>
      <c r="J362" s="1675" t="s">
        <v>30</v>
      </c>
      <c r="K362" s="1675"/>
      <c r="L362" s="1675"/>
      <c r="M362" s="1675"/>
      <c r="N362" s="1675"/>
      <c r="O362" s="1675"/>
      <c r="P362" s="1675"/>
      <c r="Q362" s="1675"/>
      <c r="R362" s="1675"/>
      <c r="S362" s="1675"/>
      <c r="T362" s="1675"/>
      <c r="U362" s="1675"/>
      <c r="V362" s="1042"/>
      <c r="W362" s="1679">
        <v>0</v>
      </c>
      <c r="X362" s="1679"/>
      <c r="Y362" s="1679"/>
      <c r="Z362" s="1679"/>
      <c r="AA362" s="1679"/>
      <c r="AB362" s="1679"/>
      <c r="AC362" s="1679"/>
    </row>
    <row r="363" spans="2:29" ht="19.5" customHeight="1" thickBot="1">
      <c r="B363" s="1698" t="s">
        <v>31</v>
      </c>
      <c r="C363" s="1698"/>
      <c r="D363" s="1698"/>
      <c r="E363" s="1698"/>
      <c r="F363" s="1698"/>
      <c r="G363" s="1698"/>
      <c r="H363" s="1698"/>
      <c r="I363" s="1698"/>
      <c r="J363" s="1698"/>
      <c r="K363" s="1698"/>
      <c r="L363" s="1699" t="s">
        <v>7</v>
      </c>
      <c r="M363" s="1699"/>
      <c r="N363" s="1699"/>
      <c r="O363" s="1699"/>
      <c r="P363" s="1699" t="s">
        <v>27</v>
      </c>
      <c r="Q363" s="1699"/>
      <c r="R363" s="1699"/>
      <c r="S363" s="1699"/>
      <c r="T363" s="1699"/>
      <c r="U363" s="1699" t="s">
        <v>28</v>
      </c>
      <c r="V363" s="1699"/>
      <c r="W363" s="1699"/>
      <c r="X363" s="1699"/>
      <c r="Y363" s="1699"/>
      <c r="Z363" s="1686" t="s">
        <v>29</v>
      </c>
      <c r="AA363" s="1686"/>
      <c r="AB363" s="1686"/>
      <c r="AC363" s="1686"/>
    </row>
    <row r="364" spans="2:29" ht="13.5" thickBot="1">
      <c r="B364" s="1674"/>
      <c r="C364" s="1674"/>
      <c r="D364" s="1674"/>
      <c r="E364" s="1674"/>
      <c r="F364" s="1674"/>
      <c r="G364" s="1674"/>
      <c r="H364" s="1674"/>
      <c r="I364" s="1674"/>
      <c r="J364" s="1675" t="s">
        <v>32</v>
      </c>
      <c r="K364" s="1675"/>
      <c r="L364" s="1675"/>
      <c r="M364" s="1675"/>
      <c r="N364" s="1675"/>
      <c r="O364" s="1675"/>
      <c r="P364" s="1675"/>
      <c r="Q364" s="1675"/>
      <c r="R364" s="1675"/>
      <c r="S364" s="1675"/>
      <c r="T364" s="1675"/>
      <c r="U364" s="1675"/>
      <c r="V364" s="1042"/>
      <c r="W364" s="1679">
        <v>0</v>
      </c>
      <c r="X364" s="1679"/>
      <c r="Y364" s="1679"/>
      <c r="Z364" s="1679"/>
      <c r="AA364" s="1679"/>
      <c r="AB364" s="1679"/>
      <c r="AC364" s="1679"/>
    </row>
    <row r="365" spans="2:29" ht="19.5" customHeight="1" thickBot="1">
      <c r="B365" s="1698" t="s">
        <v>33</v>
      </c>
      <c r="C365" s="1698"/>
      <c r="D365" s="1698"/>
      <c r="E365" s="1698"/>
      <c r="F365" s="1698"/>
      <c r="G365" s="1698"/>
      <c r="H365" s="1698"/>
      <c r="I365" s="1698"/>
      <c r="J365" s="1698"/>
      <c r="K365" s="1698"/>
      <c r="L365" s="1699" t="s">
        <v>7</v>
      </c>
      <c r="M365" s="1699"/>
      <c r="N365" s="1699"/>
      <c r="O365" s="1699"/>
      <c r="P365" s="1699" t="s">
        <v>27</v>
      </c>
      <c r="Q365" s="1699"/>
      <c r="R365" s="1699"/>
      <c r="S365" s="1699"/>
      <c r="T365" s="1699"/>
      <c r="U365" s="1699" t="s">
        <v>28</v>
      </c>
      <c r="V365" s="1699"/>
      <c r="W365" s="1699"/>
      <c r="X365" s="1699"/>
      <c r="Y365" s="1699"/>
      <c r="Z365" s="1686" t="s">
        <v>29</v>
      </c>
      <c r="AA365" s="1686"/>
      <c r="AB365" s="1686"/>
      <c r="AC365" s="1686"/>
    </row>
    <row r="366" spans="2:29" ht="13.5" thickBot="1">
      <c r="B366" s="1674"/>
      <c r="C366" s="1674"/>
      <c r="D366" s="1674"/>
      <c r="E366" s="1674"/>
      <c r="F366" s="1674"/>
      <c r="G366" s="1674"/>
      <c r="H366" s="1674"/>
      <c r="I366" s="1674"/>
      <c r="J366" s="1675" t="s">
        <v>34</v>
      </c>
      <c r="K366" s="1675"/>
      <c r="L366" s="1675"/>
      <c r="M366" s="1675"/>
      <c r="N366" s="1675"/>
      <c r="O366" s="1675"/>
      <c r="P366" s="1675"/>
      <c r="Q366" s="1675"/>
      <c r="R366" s="1675"/>
      <c r="S366" s="1675"/>
      <c r="T366" s="1675"/>
      <c r="U366" s="1675"/>
      <c r="V366" s="1042"/>
      <c r="W366" s="1679">
        <v>0</v>
      </c>
      <c r="X366" s="1679"/>
      <c r="Y366" s="1679"/>
      <c r="Z366" s="1679"/>
      <c r="AA366" s="1679"/>
      <c r="AB366" s="1679"/>
      <c r="AC366" s="1679"/>
    </row>
    <row r="367" spans="2:29" ht="21" customHeight="1" thickBot="1">
      <c r="B367" s="1698" t="s">
        <v>35</v>
      </c>
      <c r="C367" s="1698"/>
      <c r="D367" s="1698"/>
      <c r="E367" s="1698"/>
      <c r="F367" s="1698"/>
      <c r="G367" s="1047" t="s">
        <v>7</v>
      </c>
      <c r="H367" s="1699" t="s">
        <v>36</v>
      </c>
      <c r="I367" s="1699"/>
      <c r="J367" s="1047" t="s">
        <v>37</v>
      </c>
      <c r="K367" s="1699" t="s">
        <v>38</v>
      </c>
      <c r="L367" s="1699"/>
      <c r="M367" s="1699" t="s">
        <v>39</v>
      </c>
      <c r="N367" s="1699"/>
      <c r="O367" s="1699"/>
      <c r="P367" s="1699"/>
      <c r="Q367" s="1699" t="s">
        <v>40</v>
      </c>
      <c r="R367" s="1699"/>
      <c r="S367" s="1699"/>
      <c r="T367" s="1699"/>
      <c r="U367" s="1699"/>
      <c r="V367" s="1699" t="s">
        <v>41</v>
      </c>
      <c r="W367" s="1699"/>
      <c r="X367" s="1699"/>
      <c r="Y367" s="1699"/>
      <c r="Z367" s="1686" t="s">
        <v>29</v>
      </c>
      <c r="AA367" s="1686"/>
      <c r="AB367" s="1686"/>
      <c r="AC367" s="1686"/>
    </row>
    <row r="368" spans="2:29" ht="13.5" thickBot="1">
      <c r="B368" s="1674"/>
      <c r="C368" s="1674"/>
      <c r="D368" s="1674"/>
      <c r="E368" s="1674"/>
      <c r="F368" s="1674"/>
      <c r="G368" s="1674"/>
      <c r="H368" s="1674"/>
      <c r="I368" s="1674"/>
      <c r="J368" s="1675" t="s">
        <v>42</v>
      </c>
      <c r="K368" s="1675"/>
      <c r="L368" s="1675"/>
      <c r="M368" s="1675"/>
      <c r="N368" s="1675"/>
      <c r="O368" s="1675"/>
      <c r="P368" s="1675"/>
      <c r="Q368" s="1675"/>
      <c r="R368" s="1675"/>
      <c r="S368" s="1675"/>
      <c r="T368" s="1675"/>
      <c r="U368" s="1675"/>
      <c r="V368" s="1042"/>
      <c r="W368" s="1679">
        <v>0</v>
      </c>
      <c r="X368" s="1679"/>
      <c r="Y368" s="1679"/>
      <c r="Z368" s="1679"/>
      <c r="AA368" s="1679"/>
      <c r="AB368" s="1679"/>
      <c r="AC368" s="1679"/>
    </row>
    <row r="369" spans="2:29">
      <c r="B369" s="1738"/>
      <c r="C369" s="1738"/>
      <c r="D369" s="1738"/>
      <c r="E369" s="1738"/>
      <c r="F369" s="1738"/>
      <c r="G369" s="1738"/>
      <c r="H369" s="1738"/>
      <c r="I369" s="1738"/>
      <c r="J369" s="1710" t="s">
        <v>43</v>
      </c>
      <c r="K369" s="1710"/>
      <c r="L369" s="1710"/>
      <c r="M369" s="1710"/>
      <c r="N369" s="1710"/>
      <c r="O369" s="1710"/>
      <c r="P369" s="1710"/>
      <c r="Q369" s="1710"/>
      <c r="R369" s="1710"/>
      <c r="S369" s="1710"/>
      <c r="T369" s="1710"/>
      <c r="U369" s="1710"/>
      <c r="V369" s="1739"/>
      <c r="W369" s="1740">
        <v>4.3917999999999999</v>
      </c>
      <c r="X369" s="1740"/>
      <c r="Y369" s="1740"/>
      <c r="Z369" s="1740"/>
      <c r="AA369" s="1740"/>
      <c r="AB369" s="1740"/>
      <c r="AC369" s="1740"/>
    </row>
    <row r="370" spans="2:29">
      <c r="B370" s="1690"/>
      <c r="C370" s="1690"/>
      <c r="D370" s="1690"/>
      <c r="E370" s="1690"/>
      <c r="F370" s="1690"/>
      <c r="G370" s="1690"/>
      <c r="H370" s="1690"/>
      <c r="I370" s="1689" t="s">
        <v>44</v>
      </c>
      <c r="J370" s="1689"/>
      <c r="K370" s="1689"/>
      <c r="L370" s="1689"/>
      <c r="M370" s="1689"/>
      <c r="N370" s="1040"/>
      <c r="O370" s="1682">
        <v>22.78</v>
      </c>
      <c r="P370" s="1682"/>
      <c r="Q370" s="1682"/>
      <c r="R370" s="1040"/>
      <c r="S370" s="1689" t="s">
        <v>45</v>
      </c>
      <c r="T370" s="1689"/>
      <c r="U370" s="1689"/>
      <c r="V370" s="1694"/>
      <c r="W370" s="1687">
        <v>0</v>
      </c>
      <c r="X370" s="1687"/>
      <c r="Y370" s="1687"/>
      <c r="Z370" s="1687"/>
      <c r="AA370" s="1687"/>
      <c r="AB370" s="1687"/>
      <c r="AC370" s="1687"/>
    </row>
    <row r="371" spans="2:29" ht="13.5" thickBot="1">
      <c r="B371" s="1691"/>
      <c r="C371" s="1691"/>
      <c r="D371" s="1691"/>
      <c r="E371" s="1691"/>
      <c r="F371" s="1691"/>
      <c r="G371" s="1691"/>
      <c r="H371" s="1691"/>
      <c r="I371" s="1691"/>
      <c r="J371" s="1692" t="s">
        <v>46</v>
      </c>
      <c r="K371" s="1692"/>
      <c r="L371" s="1692"/>
      <c r="M371" s="1692"/>
      <c r="N371" s="1692"/>
      <c r="O371" s="1692"/>
      <c r="P371" s="1692"/>
      <c r="Q371" s="1692"/>
      <c r="R371" s="1692"/>
      <c r="S371" s="1692"/>
      <c r="T371" s="1692"/>
      <c r="U371" s="1692"/>
      <c r="V371" s="1695"/>
      <c r="W371" s="1693">
        <f>TRUNC((W369*O370/100)+W369,2)</f>
        <v>5.39</v>
      </c>
      <c r="X371" s="1693"/>
      <c r="Y371" s="1693"/>
      <c r="Z371" s="1693"/>
      <c r="AA371" s="1693"/>
      <c r="AB371" s="1693"/>
      <c r="AC371" s="1693"/>
    </row>
    <row r="372" spans="2:29" ht="13.5" thickBot="1">
      <c r="B372" s="1681"/>
      <c r="C372" s="1681"/>
      <c r="D372" s="1681"/>
      <c r="E372" s="1681"/>
      <c r="F372" s="1681"/>
      <c r="G372" s="1681"/>
      <c r="H372" s="1681"/>
      <c r="I372" s="1681"/>
      <c r="J372" s="1681"/>
      <c r="K372" s="1681"/>
      <c r="L372" s="1681"/>
      <c r="M372" s="1681"/>
      <c r="N372" s="1681"/>
      <c r="O372" s="1681"/>
      <c r="P372" s="1681"/>
      <c r="Q372" s="1681"/>
      <c r="R372" s="1681"/>
      <c r="S372" s="1681"/>
      <c r="T372" s="1681"/>
      <c r="U372" s="1681"/>
      <c r="V372" s="1681"/>
      <c r="W372" s="1681"/>
      <c r="X372" s="1681"/>
      <c r="Y372" s="1681"/>
      <c r="Z372" s="1681"/>
      <c r="AA372" s="1681"/>
      <c r="AB372" s="1681"/>
      <c r="AC372" s="1681"/>
    </row>
    <row r="373" spans="2:29" ht="16.7" customHeight="1" thickBot="1">
      <c r="B373" s="1676" t="s">
        <v>0</v>
      </c>
      <c r="C373" s="1677"/>
      <c r="D373" s="1677"/>
      <c r="E373" s="1677"/>
      <c r="F373" s="1677"/>
      <c r="G373" s="1677"/>
      <c r="H373" s="1677"/>
      <c r="I373" s="1677"/>
      <c r="J373" s="1677"/>
      <c r="K373" s="1677"/>
      <c r="L373" s="1677"/>
      <c r="M373" s="1677"/>
      <c r="N373" s="1677"/>
      <c r="O373" s="1677"/>
      <c r="P373" s="1677"/>
      <c r="Q373" s="1677"/>
      <c r="R373" s="1677"/>
      <c r="S373" s="1677"/>
      <c r="T373" s="1677"/>
      <c r="U373" s="1677"/>
      <c r="V373" s="1677"/>
      <c r="W373" s="1677"/>
      <c r="X373" s="1677"/>
      <c r="Y373" s="1677"/>
      <c r="Z373" s="1677"/>
      <c r="AA373" s="1677"/>
      <c r="AB373" s="1677"/>
      <c r="AC373" s="1678"/>
    </row>
    <row r="374" spans="2:29" ht="17.45" customHeight="1" thickBot="1">
      <c r="B374" s="1065"/>
      <c r="C374" s="1725" t="s">
        <v>1</v>
      </c>
      <c r="D374" s="1725"/>
      <c r="E374" s="1726" t="s">
        <v>2033</v>
      </c>
      <c r="F374" s="1726"/>
      <c r="G374" s="1726"/>
      <c r="H374" s="1726"/>
      <c r="I374" s="1726"/>
      <c r="J374" s="1726"/>
      <c r="K374" s="1726"/>
      <c r="L374" s="1726"/>
      <c r="M374" s="1726"/>
      <c r="N374" s="1726"/>
      <c r="O374" s="1064"/>
      <c r="P374" s="1724" t="s">
        <v>1807</v>
      </c>
      <c r="Q374" s="1724"/>
      <c r="R374" s="1724"/>
      <c r="S374" s="1064"/>
      <c r="T374" s="1727" t="s">
        <v>2032</v>
      </c>
      <c r="U374" s="1727"/>
      <c r="V374" s="1727"/>
      <c r="W374" s="1727"/>
      <c r="X374" s="1064"/>
      <c r="Y374" s="1064"/>
      <c r="Z374" s="1064"/>
      <c r="AA374" s="1064"/>
      <c r="AB374" s="1064"/>
      <c r="AC374" s="1063"/>
    </row>
    <row r="375" spans="2:29" ht="17.45" customHeight="1" thickBot="1">
      <c r="B375" s="1062"/>
      <c r="C375" s="1725"/>
      <c r="D375" s="1725"/>
      <c r="E375" s="1726"/>
      <c r="F375" s="1726"/>
      <c r="G375" s="1726"/>
      <c r="H375" s="1726"/>
      <c r="I375" s="1726"/>
      <c r="J375" s="1726"/>
      <c r="K375" s="1726"/>
      <c r="L375" s="1726"/>
      <c r="M375" s="1726"/>
      <c r="N375" s="1726"/>
      <c r="O375" s="1061"/>
      <c r="P375" s="1722" t="s">
        <v>3</v>
      </c>
      <c r="Q375" s="1722"/>
      <c r="R375" s="1722"/>
      <c r="S375" s="1061"/>
      <c r="T375" s="1723">
        <v>221.33</v>
      </c>
      <c r="U375" s="1723"/>
      <c r="V375" s="1723"/>
      <c r="W375" s="1723"/>
      <c r="X375" s="1061"/>
      <c r="Y375" s="1722" t="s">
        <v>4</v>
      </c>
      <c r="Z375" s="1722"/>
      <c r="AA375" s="1061"/>
      <c r="AB375" s="1060" t="s">
        <v>47</v>
      </c>
      <c r="AC375" s="1059"/>
    </row>
    <row r="376" spans="2:29" ht="13.5" thickBot="1">
      <c r="B376" s="1698" t="s">
        <v>6</v>
      </c>
      <c r="C376" s="1698"/>
      <c r="D376" s="1698"/>
      <c r="E376" s="1698"/>
      <c r="F376" s="1698"/>
      <c r="G376" s="1698"/>
      <c r="H376" s="1698"/>
      <c r="I376" s="1698"/>
      <c r="J376" s="1699" t="s">
        <v>7</v>
      </c>
      <c r="K376" s="1699" t="s">
        <v>8</v>
      </c>
      <c r="L376" s="1699"/>
      <c r="M376" s="1699"/>
      <c r="N376" s="1699"/>
      <c r="O376" s="1699"/>
      <c r="P376" s="1699"/>
      <c r="Q376" s="1699" t="s">
        <v>9</v>
      </c>
      <c r="R376" s="1699"/>
      <c r="S376" s="1699"/>
      <c r="T376" s="1699"/>
      <c r="U376" s="1699"/>
      <c r="V376" s="1699"/>
      <c r="W376" s="1699"/>
      <c r="X376" s="1699"/>
      <c r="Y376" s="1699"/>
      <c r="Z376" s="1686" t="s">
        <v>10</v>
      </c>
      <c r="AA376" s="1686"/>
      <c r="AB376" s="1686"/>
      <c r="AC376" s="1686"/>
    </row>
    <row r="377" spans="2:29" ht="13.5" thickBot="1">
      <c r="B377" s="1698"/>
      <c r="C377" s="1698"/>
      <c r="D377" s="1698"/>
      <c r="E377" s="1698"/>
      <c r="F377" s="1698"/>
      <c r="G377" s="1698"/>
      <c r="H377" s="1698"/>
      <c r="I377" s="1698"/>
      <c r="J377" s="1699"/>
      <c r="K377" s="1699" t="s">
        <v>11</v>
      </c>
      <c r="L377" s="1699"/>
      <c r="M377" s="1699" t="s">
        <v>12</v>
      </c>
      <c r="N377" s="1699"/>
      <c r="O377" s="1699"/>
      <c r="P377" s="1699"/>
      <c r="Q377" s="1699" t="s">
        <v>11</v>
      </c>
      <c r="R377" s="1699"/>
      <c r="S377" s="1699"/>
      <c r="T377" s="1699"/>
      <c r="U377" s="1699"/>
      <c r="V377" s="1699" t="s">
        <v>12</v>
      </c>
      <c r="W377" s="1699"/>
      <c r="X377" s="1699"/>
      <c r="Y377" s="1699"/>
      <c r="Z377" s="1686"/>
      <c r="AA377" s="1686"/>
      <c r="AB377" s="1686"/>
      <c r="AC377" s="1686"/>
    </row>
    <row r="378" spans="2:29" ht="16.7" customHeight="1">
      <c r="B378" s="1056"/>
      <c r="C378" s="1055" t="s">
        <v>48</v>
      </c>
      <c r="D378" s="1730" t="s">
        <v>2023</v>
      </c>
      <c r="E378" s="1730"/>
      <c r="F378" s="1730"/>
      <c r="G378" s="1730"/>
      <c r="H378" s="1730"/>
      <c r="I378" s="1730"/>
      <c r="J378" s="1054">
        <v>1</v>
      </c>
      <c r="K378" s="1721">
        <v>1</v>
      </c>
      <c r="L378" s="1721"/>
      <c r="M378" s="1721">
        <v>0</v>
      </c>
      <c r="N378" s="1721"/>
      <c r="O378" s="1721"/>
      <c r="P378" s="1721"/>
      <c r="Q378" s="1715">
        <v>190.54390000000001</v>
      </c>
      <c r="R378" s="1715"/>
      <c r="S378" s="1715"/>
      <c r="T378" s="1715"/>
      <c r="U378" s="1715"/>
      <c r="V378" s="1715">
        <v>87.933300000000003</v>
      </c>
      <c r="W378" s="1715"/>
      <c r="X378" s="1715"/>
      <c r="Y378" s="1715"/>
      <c r="Z378" s="1716">
        <v>190.54390000000001</v>
      </c>
      <c r="AA378" s="1716"/>
      <c r="AB378" s="1716"/>
      <c r="AC378" s="1716"/>
    </row>
    <row r="379" spans="2:29" ht="13.5" thickBot="1">
      <c r="B379" s="1050"/>
      <c r="C379" s="1049" t="s">
        <v>49</v>
      </c>
      <c r="D379" s="1706" t="s">
        <v>50</v>
      </c>
      <c r="E379" s="1706"/>
      <c r="F379" s="1706"/>
      <c r="G379" s="1706"/>
      <c r="H379" s="1706"/>
      <c r="I379" s="1706"/>
      <c r="J379" s="1048">
        <v>5</v>
      </c>
      <c r="K379" s="1720">
        <v>0.86</v>
      </c>
      <c r="L379" s="1720"/>
      <c r="M379" s="1720">
        <v>0.14000000000000001</v>
      </c>
      <c r="N379" s="1720"/>
      <c r="O379" s="1720"/>
      <c r="P379" s="1720"/>
      <c r="Q379" s="1708">
        <v>165.82589999999999</v>
      </c>
      <c r="R379" s="1708"/>
      <c r="S379" s="1708"/>
      <c r="T379" s="1708"/>
      <c r="U379" s="1708"/>
      <c r="V379" s="1708">
        <v>51.354900000000001</v>
      </c>
      <c r="W379" s="1708"/>
      <c r="X379" s="1708"/>
      <c r="Y379" s="1708"/>
      <c r="Z379" s="1709">
        <v>748.99980000000005</v>
      </c>
      <c r="AA379" s="1709"/>
      <c r="AB379" s="1709"/>
      <c r="AC379" s="1709"/>
    </row>
    <row r="380" spans="2:29" ht="13.5" thickBot="1">
      <c r="B380" s="1674"/>
      <c r="C380" s="1674"/>
      <c r="D380" s="1674"/>
      <c r="E380" s="1674"/>
      <c r="F380" s="1674"/>
      <c r="G380" s="1674"/>
      <c r="H380" s="1674"/>
      <c r="I380" s="1674"/>
      <c r="J380" s="1675" t="s">
        <v>15</v>
      </c>
      <c r="K380" s="1675"/>
      <c r="L380" s="1675"/>
      <c r="M380" s="1675"/>
      <c r="N380" s="1675"/>
      <c r="O380" s="1675"/>
      <c r="P380" s="1675"/>
      <c r="Q380" s="1675"/>
      <c r="R380" s="1675"/>
      <c r="S380" s="1675"/>
      <c r="T380" s="1675"/>
      <c r="U380" s="1675"/>
      <c r="V380" s="1042"/>
      <c r="W380" s="1679">
        <v>939.54369999999994</v>
      </c>
      <c r="X380" s="1679"/>
      <c r="Y380" s="1679"/>
      <c r="Z380" s="1679"/>
      <c r="AA380" s="1679"/>
      <c r="AB380" s="1679"/>
      <c r="AC380" s="1679"/>
    </row>
    <row r="381" spans="2:29" ht="19.5" customHeight="1" thickBot="1">
      <c r="B381" s="1698" t="s">
        <v>16</v>
      </c>
      <c r="C381" s="1698"/>
      <c r="D381" s="1698"/>
      <c r="E381" s="1698"/>
      <c r="F381" s="1698"/>
      <c r="G381" s="1698"/>
      <c r="H381" s="1698"/>
      <c r="I381" s="1698"/>
      <c r="J381" s="1698"/>
      <c r="K381" s="1698"/>
      <c r="L381" s="1699" t="s">
        <v>17</v>
      </c>
      <c r="M381" s="1699"/>
      <c r="N381" s="1699"/>
      <c r="O381" s="1699"/>
      <c r="P381" s="1699" t="s">
        <v>7</v>
      </c>
      <c r="Q381" s="1699"/>
      <c r="R381" s="1699"/>
      <c r="S381" s="1699"/>
      <c r="T381" s="1699"/>
      <c r="U381" s="1699" t="s">
        <v>18</v>
      </c>
      <c r="V381" s="1699"/>
      <c r="W381" s="1699"/>
      <c r="X381" s="1699"/>
      <c r="Y381" s="1699"/>
      <c r="Z381" s="1686" t="s">
        <v>10</v>
      </c>
      <c r="AA381" s="1686"/>
      <c r="AB381" s="1686"/>
      <c r="AC381" s="1686"/>
    </row>
    <row r="382" spans="2:29" ht="13.5" thickBot="1">
      <c r="B382" s="1046"/>
      <c r="C382" s="1045" t="s">
        <v>19</v>
      </c>
      <c r="D382" s="1700" t="s">
        <v>20</v>
      </c>
      <c r="E382" s="1700"/>
      <c r="F382" s="1700"/>
      <c r="G382" s="1700"/>
      <c r="H382" s="1700"/>
      <c r="I382" s="1700"/>
      <c r="J382" s="1700"/>
      <c r="K382" s="1700"/>
      <c r="L382" s="1701">
        <v>0</v>
      </c>
      <c r="M382" s="1701"/>
      <c r="N382" s="1701"/>
      <c r="O382" s="1701"/>
      <c r="P382" s="1701">
        <v>1</v>
      </c>
      <c r="Q382" s="1701"/>
      <c r="R382" s="1701"/>
      <c r="S382" s="1701"/>
      <c r="T382" s="1701"/>
      <c r="U382" s="1697">
        <v>16.656400000000001</v>
      </c>
      <c r="V382" s="1697"/>
      <c r="W382" s="1697"/>
      <c r="X382" s="1697"/>
      <c r="Y382" s="1697"/>
      <c r="Z382" s="1688">
        <v>16.656400000000001</v>
      </c>
      <c r="AA382" s="1688"/>
      <c r="AB382" s="1688"/>
      <c r="AC382" s="1688"/>
    </row>
    <row r="383" spans="2:29" ht="13.5" thickBot="1">
      <c r="B383" s="1674"/>
      <c r="C383" s="1674"/>
      <c r="D383" s="1674"/>
      <c r="E383" s="1674"/>
      <c r="F383" s="1674"/>
      <c r="G383" s="1674"/>
      <c r="H383" s="1674"/>
      <c r="I383" s="1674"/>
      <c r="J383" s="1710" t="s">
        <v>21</v>
      </c>
      <c r="K383" s="1710"/>
      <c r="L383" s="1710"/>
      <c r="M383" s="1710"/>
      <c r="N383" s="1710"/>
      <c r="O383" s="1710"/>
      <c r="P383" s="1710"/>
      <c r="Q383" s="1710"/>
      <c r="R383" s="1710"/>
      <c r="S383" s="1710"/>
      <c r="T383" s="1710"/>
      <c r="U383" s="1710"/>
      <c r="V383" s="1711"/>
      <c r="W383" s="1712">
        <v>16.656400000000001</v>
      </c>
      <c r="X383" s="1712"/>
      <c r="Y383" s="1712"/>
      <c r="Z383" s="1712"/>
      <c r="AA383" s="1712"/>
      <c r="AB383" s="1712"/>
      <c r="AC383" s="1712"/>
    </row>
    <row r="384" spans="2:29" ht="13.5" thickBot="1">
      <c r="B384" s="1674"/>
      <c r="C384" s="1674"/>
      <c r="D384" s="1674"/>
      <c r="E384" s="1674"/>
      <c r="F384" s="1674"/>
      <c r="G384" s="1674"/>
      <c r="H384" s="1674"/>
      <c r="I384" s="1674"/>
      <c r="J384" s="1689" t="s">
        <v>22</v>
      </c>
      <c r="K384" s="1689"/>
      <c r="L384" s="1689"/>
      <c r="M384" s="1689"/>
      <c r="N384" s="1689"/>
      <c r="O384" s="1689"/>
      <c r="P384" s="1689"/>
      <c r="Q384" s="1689"/>
      <c r="R384" s="1689"/>
      <c r="S384" s="1689"/>
      <c r="T384" s="1689"/>
      <c r="U384" s="1689"/>
      <c r="V384" s="1711"/>
      <c r="W384" s="1703">
        <v>956.20010000000002</v>
      </c>
      <c r="X384" s="1703"/>
      <c r="Y384" s="1703"/>
      <c r="Z384" s="1703"/>
      <c r="AA384" s="1703"/>
      <c r="AB384" s="1703"/>
      <c r="AC384" s="1703"/>
    </row>
    <row r="385" spans="2:29" ht="13.5" thickBot="1">
      <c r="B385" s="1674"/>
      <c r="C385" s="1674"/>
      <c r="D385" s="1674"/>
      <c r="E385" s="1674"/>
      <c r="F385" s="1674"/>
      <c r="G385" s="1674"/>
      <c r="H385" s="1674"/>
      <c r="I385" s="1674"/>
      <c r="J385" s="1689" t="s">
        <v>23</v>
      </c>
      <c r="K385" s="1689"/>
      <c r="L385" s="1689"/>
      <c r="M385" s="1689"/>
      <c r="N385" s="1689"/>
      <c r="O385" s="1689"/>
      <c r="P385" s="1689"/>
      <c r="Q385" s="1689"/>
      <c r="R385" s="1689"/>
      <c r="S385" s="1689"/>
      <c r="T385" s="1689"/>
      <c r="U385" s="1689"/>
      <c r="V385" s="1711"/>
      <c r="W385" s="1703">
        <v>4.3201999999999998</v>
      </c>
      <c r="X385" s="1703"/>
      <c r="Y385" s="1703"/>
      <c r="Z385" s="1703"/>
      <c r="AA385" s="1703"/>
      <c r="AB385" s="1703"/>
      <c r="AC385" s="1703"/>
    </row>
    <row r="386" spans="2:29" ht="13.5" thickBot="1">
      <c r="B386" s="1674"/>
      <c r="C386" s="1674"/>
      <c r="D386" s="1674"/>
      <c r="E386" s="1674"/>
      <c r="F386" s="1674"/>
      <c r="G386" s="1674"/>
      <c r="H386" s="1674"/>
      <c r="I386" s="1674"/>
      <c r="J386" s="1689" t="s">
        <v>24</v>
      </c>
      <c r="K386" s="1689"/>
      <c r="L386" s="1689"/>
      <c r="M386" s="1689"/>
      <c r="N386" s="1689"/>
      <c r="O386" s="1689"/>
      <c r="P386" s="1689"/>
      <c r="Q386" s="1689"/>
      <c r="R386" s="1689"/>
      <c r="S386" s="1689"/>
      <c r="T386" s="1689"/>
      <c r="U386" s="1689"/>
      <c r="V386" s="1711"/>
      <c r="W386" s="1703">
        <v>0.15185000000000001</v>
      </c>
      <c r="X386" s="1703"/>
      <c r="Y386" s="1703"/>
      <c r="Z386" s="1703"/>
      <c r="AA386" s="1703"/>
      <c r="AB386" s="1703"/>
      <c r="AC386" s="1703"/>
    </row>
    <row r="387" spans="2:29" ht="13.5" thickBot="1">
      <c r="B387" s="1674"/>
      <c r="C387" s="1674"/>
      <c r="D387" s="1674"/>
      <c r="E387" s="1674"/>
      <c r="F387" s="1674"/>
      <c r="G387" s="1674"/>
      <c r="H387" s="1674"/>
      <c r="I387" s="1674"/>
      <c r="J387" s="1704" t="s">
        <v>25</v>
      </c>
      <c r="K387" s="1704"/>
      <c r="L387" s="1704"/>
      <c r="M387" s="1704"/>
      <c r="N387" s="1704"/>
      <c r="O387" s="1704"/>
      <c r="P387" s="1704"/>
      <c r="Q387" s="1704"/>
      <c r="R387" s="1704"/>
      <c r="S387" s="1704"/>
      <c r="T387" s="1704"/>
      <c r="U387" s="1704"/>
      <c r="V387" s="1711"/>
      <c r="W387" s="1705">
        <v>0</v>
      </c>
      <c r="X387" s="1705"/>
      <c r="Y387" s="1705"/>
      <c r="Z387" s="1705"/>
      <c r="AA387" s="1705"/>
      <c r="AB387" s="1705"/>
      <c r="AC387" s="1705"/>
    </row>
    <row r="388" spans="2:29" ht="21" customHeight="1" thickBot="1">
      <c r="B388" s="1698" t="s">
        <v>26</v>
      </c>
      <c r="C388" s="1698"/>
      <c r="D388" s="1698"/>
      <c r="E388" s="1698"/>
      <c r="F388" s="1698"/>
      <c r="G388" s="1698"/>
      <c r="H388" s="1698"/>
      <c r="I388" s="1698"/>
      <c r="J388" s="1698"/>
      <c r="K388" s="1698"/>
      <c r="L388" s="1699" t="s">
        <v>7</v>
      </c>
      <c r="M388" s="1699"/>
      <c r="N388" s="1699"/>
      <c r="O388" s="1699"/>
      <c r="P388" s="1699" t="s">
        <v>27</v>
      </c>
      <c r="Q388" s="1699"/>
      <c r="R388" s="1699"/>
      <c r="S388" s="1699"/>
      <c r="T388" s="1699"/>
      <c r="U388" s="1699" t="s">
        <v>28</v>
      </c>
      <c r="V388" s="1699"/>
      <c r="W388" s="1699"/>
      <c r="X388" s="1699"/>
      <c r="Y388" s="1699"/>
      <c r="Z388" s="1686" t="s">
        <v>29</v>
      </c>
      <c r="AA388" s="1686"/>
      <c r="AB388" s="1686"/>
      <c r="AC388" s="1686"/>
    </row>
    <row r="389" spans="2:29" ht="13.5" thickBot="1">
      <c r="B389" s="1674"/>
      <c r="C389" s="1674"/>
      <c r="D389" s="1674"/>
      <c r="E389" s="1674"/>
      <c r="F389" s="1674"/>
      <c r="G389" s="1674"/>
      <c r="H389" s="1674"/>
      <c r="I389" s="1674"/>
      <c r="J389" s="1675" t="s">
        <v>30</v>
      </c>
      <c r="K389" s="1675"/>
      <c r="L389" s="1675"/>
      <c r="M389" s="1675"/>
      <c r="N389" s="1675"/>
      <c r="O389" s="1675"/>
      <c r="P389" s="1675"/>
      <c r="Q389" s="1675"/>
      <c r="R389" s="1675"/>
      <c r="S389" s="1675"/>
      <c r="T389" s="1675"/>
      <c r="U389" s="1675"/>
      <c r="V389" s="1042"/>
      <c r="W389" s="1679">
        <v>0</v>
      </c>
      <c r="X389" s="1679"/>
      <c r="Y389" s="1679"/>
      <c r="Z389" s="1679"/>
      <c r="AA389" s="1679"/>
      <c r="AB389" s="1679"/>
      <c r="AC389" s="1679"/>
    </row>
    <row r="390" spans="2:29" ht="19.5" customHeight="1" thickBot="1">
      <c r="B390" s="1698" t="s">
        <v>31</v>
      </c>
      <c r="C390" s="1698"/>
      <c r="D390" s="1698"/>
      <c r="E390" s="1698"/>
      <c r="F390" s="1698"/>
      <c r="G390" s="1698"/>
      <c r="H390" s="1698"/>
      <c r="I390" s="1698"/>
      <c r="J390" s="1698"/>
      <c r="K390" s="1698"/>
      <c r="L390" s="1699" t="s">
        <v>7</v>
      </c>
      <c r="M390" s="1699"/>
      <c r="N390" s="1699"/>
      <c r="O390" s="1699"/>
      <c r="P390" s="1699" t="s">
        <v>27</v>
      </c>
      <c r="Q390" s="1699"/>
      <c r="R390" s="1699"/>
      <c r="S390" s="1699"/>
      <c r="T390" s="1699"/>
      <c r="U390" s="1699" t="s">
        <v>28</v>
      </c>
      <c r="V390" s="1699"/>
      <c r="W390" s="1699"/>
      <c r="X390" s="1699"/>
      <c r="Y390" s="1699"/>
      <c r="Z390" s="1686" t="s">
        <v>29</v>
      </c>
      <c r="AA390" s="1686"/>
      <c r="AB390" s="1686"/>
      <c r="AC390" s="1686"/>
    </row>
    <row r="391" spans="2:29" ht="13.5" thickBot="1">
      <c r="B391" s="1674"/>
      <c r="C391" s="1674"/>
      <c r="D391" s="1674"/>
      <c r="E391" s="1674"/>
      <c r="F391" s="1674"/>
      <c r="G391" s="1674"/>
      <c r="H391" s="1674"/>
      <c r="I391" s="1674"/>
      <c r="J391" s="1675" t="s">
        <v>32</v>
      </c>
      <c r="K391" s="1675"/>
      <c r="L391" s="1675"/>
      <c r="M391" s="1675"/>
      <c r="N391" s="1675"/>
      <c r="O391" s="1675"/>
      <c r="P391" s="1675"/>
      <c r="Q391" s="1675"/>
      <c r="R391" s="1675"/>
      <c r="S391" s="1675"/>
      <c r="T391" s="1675"/>
      <c r="U391" s="1675"/>
      <c r="V391" s="1042"/>
      <c r="W391" s="1679">
        <v>0</v>
      </c>
      <c r="X391" s="1679"/>
      <c r="Y391" s="1679"/>
      <c r="Z391" s="1679"/>
      <c r="AA391" s="1679"/>
      <c r="AB391" s="1679"/>
      <c r="AC391" s="1679"/>
    </row>
    <row r="392" spans="2:29" ht="21" customHeight="1" thickBot="1">
      <c r="B392" s="1698" t="s">
        <v>33</v>
      </c>
      <c r="C392" s="1698"/>
      <c r="D392" s="1698"/>
      <c r="E392" s="1698"/>
      <c r="F392" s="1698"/>
      <c r="G392" s="1698"/>
      <c r="H392" s="1698"/>
      <c r="I392" s="1698"/>
      <c r="J392" s="1698"/>
      <c r="K392" s="1698"/>
      <c r="L392" s="1699" t="s">
        <v>7</v>
      </c>
      <c r="M392" s="1699"/>
      <c r="N392" s="1699"/>
      <c r="O392" s="1699"/>
      <c r="P392" s="1699" t="s">
        <v>27</v>
      </c>
      <c r="Q392" s="1699"/>
      <c r="R392" s="1699"/>
      <c r="S392" s="1699"/>
      <c r="T392" s="1699"/>
      <c r="U392" s="1699" t="s">
        <v>28</v>
      </c>
      <c r="V392" s="1699"/>
      <c r="W392" s="1699"/>
      <c r="X392" s="1699"/>
      <c r="Y392" s="1699"/>
      <c r="Z392" s="1686" t="s">
        <v>29</v>
      </c>
      <c r="AA392" s="1686"/>
      <c r="AB392" s="1686"/>
      <c r="AC392" s="1686"/>
    </row>
    <row r="393" spans="2:29" ht="13.5" thickBot="1">
      <c r="B393" s="1674"/>
      <c r="C393" s="1674"/>
      <c r="D393" s="1674"/>
      <c r="E393" s="1674"/>
      <c r="F393" s="1674"/>
      <c r="G393" s="1674"/>
      <c r="H393" s="1674"/>
      <c r="I393" s="1674"/>
      <c r="J393" s="1675" t="s">
        <v>34</v>
      </c>
      <c r="K393" s="1675"/>
      <c r="L393" s="1675"/>
      <c r="M393" s="1675"/>
      <c r="N393" s="1675"/>
      <c r="O393" s="1675"/>
      <c r="P393" s="1675"/>
      <c r="Q393" s="1675"/>
      <c r="R393" s="1675"/>
      <c r="S393" s="1675"/>
      <c r="T393" s="1675"/>
      <c r="U393" s="1675"/>
      <c r="V393" s="1042"/>
      <c r="W393" s="1679">
        <v>0</v>
      </c>
      <c r="X393" s="1679"/>
      <c r="Y393" s="1679"/>
      <c r="Z393" s="1679"/>
      <c r="AA393" s="1679"/>
      <c r="AB393" s="1679"/>
      <c r="AC393" s="1679"/>
    </row>
    <row r="394" spans="2:29" ht="20.25" customHeight="1" thickBot="1">
      <c r="B394" s="1698" t="s">
        <v>35</v>
      </c>
      <c r="C394" s="1698"/>
      <c r="D394" s="1698"/>
      <c r="E394" s="1698"/>
      <c r="F394" s="1698"/>
      <c r="G394" s="1047" t="s">
        <v>7</v>
      </c>
      <c r="H394" s="1699" t="s">
        <v>36</v>
      </c>
      <c r="I394" s="1699"/>
      <c r="J394" s="1047" t="s">
        <v>37</v>
      </c>
      <c r="K394" s="1699" t="s">
        <v>38</v>
      </c>
      <c r="L394" s="1699"/>
      <c r="M394" s="1699" t="s">
        <v>39</v>
      </c>
      <c r="N394" s="1699"/>
      <c r="O394" s="1699"/>
      <c r="P394" s="1699"/>
      <c r="Q394" s="1699" t="s">
        <v>40</v>
      </c>
      <c r="R394" s="1699"/>
      <c r="S394" s="1699"/>
      <c r="T394" s="1699"/>
      <c r="U394" s="1699"/>
      <c r="V394" s="1699" t="s">
        <v>41</v>
      </c>
      <c r="W394" s="1699"/>
      <c r="X394" s="1699"/>
      <c r="Y394" s="1699"/>
      <c r="Z394" s="1686" t="s">
        <v>29</v>
      </c>
      <c r="AA394" s="1686"/>
      <c r="AB394" s="1686"/>
      <c r="AC394" s="1686"/>
    </row>
    <row r="395" spans="2:29" ht="13.5" thickBot="1">
      <c r="B395" s="1674"/>
      <c r="C395" s="1674"/>
      <c r="D395" s="1674"/>
      <c r="E395" s="1674"/>
      <c r="F395" s="1674"/>
      <c r="G395" s="1674"/>
      <c r="H395" s="1674"/>
      <c r="I395" s="1674"/>
      <c r="J395" s="1675" t="s">
        <v>42</v>
      </c>
      <c r="K395" s="1675"/>
      <c r="L395" s="1675"/>
      <c r="M395" s="1675"/>
      <c r="N395" s="1675"/>
      <c r="O395" s="1675"/>
      <c r="P395" s="1675"/>
      <c r="Q395" s="1675"/>
      <c r="R395" s="1675"/>
      <c r="S395" s="1675"/>
      <c r="T395" s="1675"/>
      <c r="U395" s="1675"/>
      <c r="V395" s="1042"/>
      <c r="W395" s="1679">
        <v>0</v>
      </c>
      <c r="X395" s="1679"/>
      <c r="Y395" s="1679"/>
      <c r="Z395" s="1679"/>
      <c r="AA395" s="1679"/>
      <c r="AB395" s="1679"/>
      <c r="AC395" s="1679"/>
    </row>
    <row r="396" spans="2:29">
      <c r="B396" s="1738"/>
      <c r="C396" s="1738"/>
      <c r="D396" s="1738"/>
      <c r="E396" s="1738"/>
      <c r="F396" s="1738"/>
      <c r="G396" s="1738"/>
      <c r="H396" s="1738"/>
      <c r="I396" s="1738"/>
      <c r="J396" s="1710" t="s">
        <v>43</v>
      </c>
      <c r="K396" s="1710"/>
      <c r="L396" s="1710"/>
      <c r="M396" s="1710"/>
      <c r="N396" s="1710"/>
      <c r="O396" s="1710"/>
      <c r="P396" s="1710"/>
      <c r="Q396" s="1710"/>
      <c r="R396" s="1710"/>
      <c r="S396" s="1710"/>
      <c r="T396" s="1710"/>
      <c r="U396" s="1710"/>
      <c r="V396" s="1739"/>
      <c r="W396" s="1740">
        <v>4.4721000000000002</v>
      </c>
      <c r="X396" s="1740"/>
      <c r="Y396" s="1740"/>
      <c r="Z396" s="1740"/>
      <c r="AA396" s="1740"/>
      <c r="AB396" s="1740"/>
      <c r="AC396" s="1740"/>
    </row>
    <row r="397" spans="2:29">
      <c r="B397" s="1690"/>
      <c r="C397" s="1690"/>
      <c r="D397" s="1690"/>
      <c r="E397" s="1690"/>
      <c r="F397" s="1690"/>
      <c r="G397" s="1690"/>
      <c r="H397" s="1690"/>
      <c r="I397" s="1689" t="s">
        <v>44</v>
      </c>
      <c r="J397" s="1689"/>
      <c r="K397" s="1689"/>
      <c r="L397" s="1689"/>
      <c r="M397" s="1689"/>
      <c r="N397" s="1040"/>
      <c r="O397" s="1682">
        <v>22.78</v>
      </c>
      <c r="P397" s="1682"/>
      <c r="Q397" s="1682"/>
      <c r="R397" s="1040"/>
      <c r="S397" s="1689" t="s">
        <v>45</v>
      </c>
      <c r="T397" s="1689"/>
      <c r="U397" s="1689"/>
      <c r="V397" s="1694"/>
      <c r="W397" s="1687">
        <f>W398-W396</f>
        <v>1.0179</v>
      </c>
      <c r="X397" s="1687"/>
      <c r="Y397" s="1687"/>
      <c r="Z397" s="1687"/>
      <c r="AA397" s="1687"/>
      <c r="AB397" s="1687"/>
      <c r="AC397" s="1687"/>
    </row>
    <row r="398" spans="2:29" ht="13.5" thickBot="1">
      <c r="B398" s="1691"/>
      <c r="C398" s="1691"/>
      <c r="D398" s="1691"/>
      <c r="E398" s="1691"/>
      <c r="F398" s="1691"/>
      <c r="G398" s="1691"/>
      <c r="H398" s="1691"/>
      <c r="I398" s="1691"/>
      <c r="J398" s="1692" t="s">
        <v>46</v>
      </c>
      <c r="K398" s="1692"/>
      <c r="L398" s="1692"/>
      <c r="M398" s="1692"/>
      <c r="N398" s="1692"/>
      <c r="O398" s="1692"/>
      <c r="P398" s="1692"/>
      <c r="Q398" s="1692"/>
      <c r="R398" s="1692"/>
      <c r="S398" s="1692"/>
      <c r="T398" s="1692"/>
      <c r="U398" s="1692"/>
      <c r="V398" s="1695"/>
      <c r="W398" s="1693">
        <f>TRUNC((W396*O397/100)+W396,2)</f>
        <v>5.49</v>
      </c>
      <c r="X398" s="1693"/>
      <c r="Y398" s="1693"/>
      <c r="Z398" s="1693"/>
      <c r="AA398" s="1693"/>
      <c r="AB398" s="1693"/>
      <c r="AC398" s="1693"/>
    </row>
    <row r="399" spans="2:29" ht="13.5" thickBot="1">
      <c r="B399" s="1681"/>
      <c r="C399" s="1681"/>
      <c r="D399" s="1681"/>
      <c r="E399" s="1681"/>
      <c r="F399" s="1681"/>
      <c r="G399" s="1681"/>
      <c r="H399" s="1681"/>
      <c r="I399" s="1681"/>
      <c r="J399" s="1681"/>
      <c r="K399" s="1681"/>
      <c r="L399" s="1681"/>
      <c r="M399" s="1681"/>
      <c r="N399" s="1681"/>
      <c r="O399" s="1681"/>
      <c r="P399" s="1681"/>
      <c r="Q399" s="1681"/>
      <c r="R399" s="1681"/>
      <c r="S399" s="1681"/>
      <c r="T399" s="1681"/>
      <c r="U399" s="1681"/>
      <c r="V399" s="1681"/>
      <c r="W399" s="1681"/>
      <c r="X399" s="1681"/>
      <c r="Y399" s="1681"/>
      <c r="Z399" s="1681"/>
      <c r="AA399" s="1681"/>
      <c r="AB399" s="1681"/>
      <c r="AC399" s="1681"/>
    </row>
    <row r="400" spans="2:29" ht="17.45" customHeight="1" thickBot="1">
      <c r="B400" s="1676" t="s">
        <v>0</v>
      </c>
      <c r="C400" s="1677"/>
      <c r="D400" s="1677"/>
      <c r="E400" s="1677"/>
      <c r="F400" s="1677"/>
      <c r="G400" s="1677"/>
      <c r="H400" s="1677"/>
      <c r="I400" s="1677"/>
      <c r="J400" s="1677"/>
      <c r="K400" s="1677"/>
      <c r="L400" s="1677"/>
      <c r="M400" s="1677"/>
      <c r="N400" s="1677"/>
      <c r="O400" s="1677"/>
      <c r="P400" s="1677"/>
      <c r="Q400" s="1677"/>
      <c r="R400" s="1677"/>
      <c r="S400" s="1677"/>
      <c r="T400" s="1677"/>
      <c r="U400" s="1677"/>
      <c r="V400" s="1677"/>
      <c r="W400" s="1677"/>
      <c r="X400" s="1677"/>
      <c r="Y400" s="1677"/>
      <c r="Z400" s="1677"/>
      <c r="AA400" s="1677"/>
      <c r="AB400" s="1677"/>
      <c r="AC400" s="1678"/>
    </row>
    <row r="401" spans="2:29" ht="17.45" customHeight="1" thickBot="1">
      <c r="B401" s="1065"/>
      <c r="C401" s="1725" t="s">
        <v>1</v>
      </c>
      <c r="D401" s="1725"/>
      <c r="E401" s="1726" t="s">
        <v>2031</v>
      </c>
      <c r="F401" s="1726"/>
      <c r="G401" s="1726"/>
      <c r="H401" s="1726"/>
      <c r="I401" s="1726"/>
      <c r="J401" s="1726"/>
      <c r="K401" s="1726"/>
      <c r="L401" s="1726"/>
      <c r="M401" s="1726"/>
      <c r="N401" s="1726"/>
      <c r="O401" s="1064"/>
      <c r="P401" s="1724" t="s">
        <v>1807</v>
      </c>
      <c r="Q401" s="1724"/>
      <c r="R401" s="1724"/>
      <c r="S401" s="1064"/>
      <c r="T401" s="1727" t="s">
        <v>2030</v>
      </c>
      <c r="U401" s="1727"/>
      <c r="V401" s="1727"/>
      <c r="W401" s="1727"/>
      <c r="X401" s="1064"/>
      <c r="Y401" s="1064"/>
      <c r="Z401" s="1064"/>
      <c r="AA401" s="1064"/>
      <c r="AB401" s="1064"/>
      <c r="AC401" s="1063"/>
    </row>
    <row r="402" spans="2:29" ht="16.7" customHeight="1" thickBot="1">
      <c r="B402" s="1062"/>
      <c r="C402" s="1725"/>
      <c r="D402" s="1725"/>
      <c r="E402" s="1726"/>
      <c r="F402" s="1726"/>
      <c r="G402" s="1726"/>
      <c r="H402" s="1726"/>
      <c r="I402" s="1726"/>
      <c r="J402" s="1726"/>
      <c r="K402" s="1726"/>
      <c r="L402" s="1726"/>
      <c r="M402" s="1726"/>
      <c r="N402" s="1726"/>
      <c r="O402" s="1061"/>
      <c r="P402" s="1722" t="s">
        <v>3</v>
      </c>
      <c r="Q402" s="1722"/>
      <c r="R402" s="1722"/>
      <c r="S402" s="1061"/>
      <c r="T402" s="1723">
        <v>221.33</v>
      </c>
      <c r="U402" s="1723"/>
      <c r="V402" s="1723"/>
      <c r="W402" s="1723"/>
      <c r="X402" s="1061"/>
      <c r="Y402" s="1722" t="s">
        <v>4</v>
      </c>
      <c r="Z402" s="1722"/>
      <c r="AA402" s="1061"/>
      <c r="AB402" s="1060" t="s">
        <v>47</v>
      </c>
      <c r="AC402" s="1059"/>
    </row>
    <row r="403" spans="2:29" ht="13.5" thickBot="1">
      <c r="B403" s="1698" t="s">
        <v>6</v>
      </c>
      <c r="C403" s="1698"/>
      <c r="D403" s="1698"/>
      <c r="E403" s="1698"/>
      <c r="F403" s="1698"/>
      <c r="G403" s="1698"/>
      <c r="H403" s="1698"/>
      <c r="I403" s="1698"/>
      <c r="J403" s="1699" t="s">
        <v>7</v>
      </c>
      <c r="K403" s="1699" t="s">
        <v>8</v>
      </c>
      <c r="L403" s="1699"/>
      <c r="M403" s="1699"/>
      <c r="N403" s="1699"/>
      <c r="O403" s="1699"/>
      <c r="P403" s="1699"/>
      <c r="Q403" s="1699" t="s">
        <v>9</v>
      </c>
      <c r="R403" s="1699"/>
      <c r="S403" s="1699"/>
      <c r="T403" s="1699"/>
      <c r="U403" s="1699"/>
      <c r="V403" s="1699"/>
      <c r="W403" s="1699"/>
      <c r="X403" s="1699"/>
      <c r="Y403" s="1699"/>
      <c r="Z403" s="1686" t="s">
        <v>10</v>
      </c>
      <c r="AA403" s="1686"/>
      <c r="AB403" s="1686"/>
      <c r="AC403" s="1686"/>
    </row>
    <row r="404" spans="2:29" ht="13.5" thickBot="1">
      <c r="B404" s="1698"/>
      <c r="C404" s="1698"/>
      <c r="D404" s="1698"/>
      <c r="E404" s="1698"/>
      <c r="F404" s="1698"/>
      <c r="G404" s="1698"/>
      <c r="H404" s="1698"/>
      <c r="I404" s="1698"/>
      <c r="J404" s="1699"/>
      <c r="K404" s="1699" t="s">
        <v>11</v>
      </c>
      <c r="L404" s="1699"/>
      <c r="M404" s="1699" t="s">
        <v>12</v>
      </c>
      <c r="N404" s="1699"/>
      <c r="O404" s="1699"/>
      <c r="P404" s="1699"/>
      <c r="Q404" s="1699" t="s">
        <v>11</v>
      </c>
      <c r="R404" s="1699"/>
      <c r="S404" s="1699"/>
      <c r="T404" s="1699"/>
      <c r="U404" s="1699"/>
      <c r="V404" s="1699" t="s">
        <v>12</v>
      </c>
      <c r="W404" s="1699"/>
      <c r="X404" s="1699"/>
      <c r="Y404" s="1699"/>
      <c r="Z404" s="1686"/>
      <c r="AA404" s="1686"/>
      <c r="AB404" s="1686"/>
      <c r="AC404" s="1686"/>
    </row>
    <row r="405" spans="2:29" ht="17.45" customHeight="1">
      <c r="B405" s="1056"/>
      <c r="C405" s="1055" t="s">
        <v>48</v>
      </c>
      <c r="D405" s="1730" t="s">
        <v>2023</v>
      </c>
      <c r="E405" s="1730"/>
      <c r="F405" s="1730"/>
      <c r="G405" s="1730"/>
      <c r="H405" s="1730"/>
      <c r="I405" s="1730"/>
      <c r="J405" s="1054">
        <v>1</v>
      </c>
      <c r="K405" s="1721">
        <v>1</v>
      </c>
      <c r="L405" s="1721"/>
      <c r="M405" s="1721">
        <v>0</v>
      </c>
      <c r="N405" s="1721"/>
      <c r="O405" s="1721"/>
      <c r="P405" s="1721"/>
      <c r="Q405" s="1715">
        <v>190.54390000000001</v>
      </c>
      <c r="R405" s="1715"/>
      <c r="S405" s="1715"/>
      <c r="T405" s="1715"/>
      <c r="U405" s="1715"/>
      <c r="V405" s="1715">
        <v>87.933300000000003</v>
      </c>
      <c r="W405" s="1715"/>
      <c r="X405" s="1715"/>
      <c r="Y405" s="1715"/>
      <c r="Z405" s="1716">
        <v>190.54390000000001</v>
      </c>
      <c r="AA405" s="1716"/>
      <c r="AB405" s="1716"/>
      <c r="AC405" s="1716"/>
    </row>
    <row r="406" spans="2:29" ht="13.5" thickBot="1">
      <c r="B406" s="1050"/>
      <c r="C406" s="1049" t="s">
        <v>49</v>
      </c>
      <c r="D406" s="1706" t="s">
        <v>50</v>
      </c>
      <c r="E406" s="1706"/>
      <c r="F406" s="1706"/>
      <c r="G406" s="1706"/>
      <c r="H406" s="1706"/>
      <c r="I406" s="1706"/>
      <c r="J406" s="1048">
        <v>5</v>
      </c>
      <c r="K406" s="1720">
        <v>0.9</v>
      </c>
      <c r="L406" s="1720"/>
      <c r="M406" s="1720">
        <v>0.1</v>
      </c>
      <c r="N406" s="1720"/>
      <c r="O406" s="1720"/>
      <c r="P406" s="1720"/>
      <c r="Q406" s="1708">
        <v>165.82589999999999</v>
      </c>
      <c r="R406" s="1708"/>
      <c r="S406" s="1708"/>
      <c r="T406" s="1708"/>
      <c r="U406" s="1708"/>
      <c r="V406" s="1708">
        <v>51.354900000000001</v>
      </c>
      <c r="W406" s="1708"/>
      <c r="X406" s="1708"/>
      <c r="Y406" s="1708"/>
      <c r="Z406" s="1709">
        <v>771.89400000000001</v>
      </c>
      <c r="AA406" s="1709"/>
      <c r="AB406" s="1709"/>
      <c r="AC406" s="1709"/>
    </row>
    <row r="407" spans="2:29" ht="13.5" thickBot="1">
      <c r="B407" s="1674"/>
      <c r="C407" s="1674"/>
      <c r="D407" s="1674"/>
      <c r="E407" s="1674"/>
      <c r="F407" s="1674"/>
      <c r="G407" s="1674"/>
      <c r="H407" s="1674"/>
      <c r="I407" s="1674"/>
      <c r="J407" s="1675" t="s">
        <v>15</v>
      </c>
      <c r="K407" s="1675"/>
      <c r="L407" s="1675"/>
      <c r="M407" s="1675"/>
      <c r="N407" s="1675"/>
      <c r="O407" s="1675"/>
      <c r="P407" s="1675"/>
      <c r="Q407" s="1675"/>
      <c r="R407" s="1675"/>
      <c r="S407" s="1675"/>
      <c r="T407" s="1675"/>
      <c r="U407" s="1675"/>
      <c r="V407" s="1042"/>
      <c r="W407" s="1679">
        <v>962.43790000000001</v>
      </c>
      <c r="X407" s="1679"/>
      <c r="Y407" s="1679"/>
      <c r="Z407" s="1679"/>
      <c r="AA407" s="1679"/>
      <c r="AB407" s="1679"/>
      <c r="AC407" s="1679"/>
    </row>
    <row r="408" spans="2:29" ht="21" customHeight="1" thickBot="1">
      <c r="B408" s="1698" t="s">
        <v>16</v>
      </c>
      <c r="C408" s="1698"/>
      <c r="D408" s="1698"/>
      <c r="E408" s="1698"/>
      <c r="F408" s="1698"/>
      <c r="G408" s="1698"/>
      <c r="H408" s="1698"/>
      <c r="I408" s="1698"/>
      <c r="J408" s="1698"/>
      <c r="K408" s="1698"/>
      <c r="L408" s="1699" t="s">
        <v>17</v>
      </c>
      <c r="M408" s="1699"/>
      <c r="N408" s="1699"/>
      <c r="O408" s="1699"/>
      <c r="P408" s="1699" t="s">
        <v>7</v>
      </c>
      <c r="Q408" s="1699"/>
      <c r="R408" s="1699"/>
      <c r="S408" s="1699"/>
      <c r="T408" s="1699"/>
      <c r="U408" s="1699" t="s">
        <v>18</v>
      </c>
      <c r="V408" s="1699"/>
      <c r="W408" s="1699"/>
      <c r="X408" s="1699"/>
      <c r="Y408" s="1699"/>
      <c r="Z408" s="1686" t="s">
        <v>10</v>
      </c>
      <c r="AA408" s="1686"/>
      <c r="AB408" s="1686"/>
      <c r="AC408" s="1686"/>
    </row>
    <row r="409" spans="2:29" ht="13.5" thickBot="1">
      <c r="B409" s="1046"/>
      <c r="C409" s="1045" t="s">
        <v>19</v>
      </c>
      <c r="D409" s="1700" t="s">
        <v>20</v>
      </c>
      <c r="E409" s="1700"/>
      <c r="F409" s="1700"/>
      <c r="G409" s="1700"/>
      <c r="H409" s="1700"/>
      <c r="I409" s="1700"/>
      <c r="J409" s="1700"/>
      <c r="K409" s="1700"/>
      <c r="L409" s="1701">
        <v>0</v>
      </c>
      <c r="M409" s="1701"/>
      <c r="N409" s="1701"/>
      <c r="O409" s="1701"/>
      <c r="P409" s="1701">
        <v>1</v>
      </c>
      <c r="Q409" s="1701"/>
      <c r="R409" s="1701"/>
      <c r="S409" s="1701"/>
      <c r="T409" s="1701"/>
      <c r="U409" s="1697">
        <v>16.656400000000001</v>
      </c>
      <c r="V409" s="1697"/>
      <c r="W409" s="1697"/>
      <c r="X409" s="1697"/>
      <c r="Y409" s="1697"/>
      <c r="Z409" s="1688">
        <v>16.656400000000001</v>
      </c>
      <c r="AA409" s="1688"/>
      <c r="AB409" s="1688"/>
      <c r="AC409" s="1688"/>
    </row>
    <row r="410" spans="2:29" ht="13.5" thickBot="1">
      <c r="B410" s="1674"/>
      <c r="C410" s="1674"/>
      <c r="D410" s="1674"/>
      <c r="E410" s="1674"/>
      <c r="F410" s="1674"/>
      <c r="G410" s="1674"/>
      <c r="H410" s="1674"/>
      <c r="I410" s="1674"/>
      <c r="J410" s="1710" t="s">
        <v>21</v>
      </c>
      <c r="K410" s="1710"/>
      <c r="L410" s="1710"/>
      <c r="M410" s="1710"/>
      <c r="N410" s="1710"/>
      <c r="O410" s="1710"/>
      <c r="P410" s="1710"/>
      <c r="Q410" s="1710"/>
      <c r="R410" s="1710"/>
      <c r="S410" s="1710"/>
      <c r="T410" s="1710"/>
      <c r="U410" s="1710"/>
      <c r="V410" s="1711"/>
      <c r="W410" s="1712">
        <v>16.656400000000001</v>
      </c>
      <c r="X410" s="1712"/>
      <c r="Y410" s="1712"/>
      <c r="Z410" s="1712"/>
      <c r="AA410" s="1712"/>
      <c r="AB410" s="1712"/>
      <c r="AC410" s="1712"/>
    </row>
    <row r="411" spans="2:29" ht="13.5" thickBot="1">
      <c r="B411" s="1674"/>
      <c r="C411" s="1674"/>
      <c r="D411" s="1674"/>
      <c r="E411" s="1674"/>
      <c r="F411" s="1674"/>
      <c r="G411" s="1674"/>
      <c r="H411" s="1674"/>
      <c r="I411" s="1674"/>
      <c r="J411" s="1689" t="s">
        <v>22</v>
      </c>
      <c r="K411" s="1689"/>
      <c r="L411" s="1689"/>
      <c r="M411" s="1689"/>
      <c r="N411" s="1689"/>
      <c r="O411" s="1689"/>
      <c r="P411" s="1689"/>
      <c r="Q411" s="1689"/>
      <c r="R411" s="1689"/>
      <c r="S411" s="1689"/>
      <c r="T411" s="1689"/>
      <c r="U411" s="1689"/>
      <c r="V411" s="1711"/>
      <c r="W411" s="1703">
        <v>979.09429999999998</v>
      </c>
      <c r="X411" s="1703"/>
      <c r="Y411" s="1703"/>
      <c r="Z411" s="1703"/>
      <c r="AA411" s="1703"/>
      <c r="AB411" s="1703"/>
      <c r="AC411" s="1703"/>
    </row>
    <row r="412" spans="2:29" ht="13.5" thickBot="1">
      <c r="B412" s="1674"/>
      <c r="C412" s="1674"/>
      <c r="D412" s="1674"/>
      <c r="E412" s="1674"/>
      <c r="F412" s="1674"/>
      <c r="G412" s="1674"/>
      <c r="H412" s="1674"/>
      <c r="I412" s="1674"/>
      <c r="J412" s="1689" t="s">
        <v>23</v>
      </c>
      <c r="K412" s="1689"/>
      <c r="L412" s="1689"/>
      <c r="M412" s="1689"/>
      <c r="N412" s="1689"/>
      <c r="O412" s="1689"/>
      <c r="P412" s="1689"/>
      <c r="Q412" s="1689"/>
      <c r="R412" s="1689"/>
      <c r="S412" s="1689"/>
      <c r="T412" s="1689"/>
      <c r="U412" s="1689"/>
      <c r="V412" s="1711"/>
      <c r="W412" s="1703">
        <v>4.4237000000000002</v>
      </c>
      <c r="X412" s="1703"/>
      <c r="Y412" s="1703"/>
      <c r="Z412" s="1703"/>
      <c r="AA412" s="1703"/>
      <c r="AB412" s="1703"/>
      <c r="AC412" s="1703"/>
    </row>
    <row r="413" spans="2:29" ht="13.5" thickBot="1">
      <c r="B413" s="1674"/>
      <c r="C413" s="1674"/>
      <c r="D413" s="1674"/>
      <c r="E413" s="1674"/>
      <c r="F413" s="1674"/>
      <c r="G413" s="1674"/>
      <c r="H413" s="1674"/>
      <c r="I413" s="1674"/>
      <c r="J413" s="1689" t="s">
        <v>24</v>
      </c>
      <c r="K413" s="1689"/>
      <c r="L413" s="1689"/>
      <c r="M413" s="1689"/>
      <c r="N413" s="1689"/>
      <c r="O413" s="1689"/>
      <c r="P413" s="1689"/>
      <c r="Q413" s="1689"/>
      <c r="R413" s="1689"/>
      <c r="S413" s="1689"/>
      <c r="T413" s="1689"/>
      <c r="U413" s="1689"/>
      <c r="V413" s="1711"/>
      <c r="W413" s="1703">
        <v>0.15548999999999999</v>
      </c>
      <c r="X413" s="1703"/>
      <c r="Y413" s="1703"/>
      <c r="Z413" s="1703"/>
      <c r="AA413" s="1703"/>
      <c r="AB413" s="1703"/>
      <c r="AC413" s="1703"/>
    </row>
    <row r="414" spans="2:29" ht="13.5" thickBot="1">
      <c r="B414" s="1674"/>
      <c r="C414" s="1674"/>
      <c r="D414" s="1674"/>
      <c r="E414" s="1674"/>
      <c r="F414" s="1674"/>
      <c r="G414" s="1674"/>
      <c r="H414" s="1674"/>
      <c r="I414" s="1674"/>
      <c r="J414" s="1704" t="s">
        <v>25</v>
      </c>
      <c r="K414" s="1704"/>
      <c r="L414" s="1704"/>
      <c r="M414" s="1704"/>
      <c r="N414" s="1704"/>
      <c r="O414" s="1704"/>
      <c r="P414" s="1704"/>
      <c r="Q414" s="1704"/>
      <c r="R414" s="1704"/>
      <c r="S414" s="1704"/>
      <c r="T414" s="1704"/>
      <c r="U414" s="1704"/>
      <c r="V414" s="1711"/>
      <c r="W414" s="1705">
        <v>0</v>
      </c>
      <c r="X414" s="1705"/>
      <c r="Y414" s="1705"/>
      <c r="Z414" s="1705"/>
      <c r="AA414" s="1705"/>
      <c r="AB414" s="1705"/>
      <c r="AC414" s="1705"/>
    </row>
    <row r="415" spans="2:29" ht="21.75" customHeight="1" thickBot="1">
      <c r="B415" s="1698" t="s">
        <v>26</v>
      </c>
      <c r="C415" s="1698"/>
      <c r="D415" s="1698"/>
      <c r="E415" s="1698"/>
      <c r="F415" s="1698"/>
      <c r="G415" s="1698"/>
      <c r="H415" s="1698"/>
      <c r="I415" s="1698"/>
      <c r="J415" s="1698"/>
      <c r="K415" s="1698"/>
      <c r="L415" s="1699" t="s">
        <v>7</v>
      </c>
      <c r="M415" s="1699"/>
      <c r="N415" s="1699"/>
      <c r="O415" s="1699"/>
      <c r="P415" s="1699" t="s">
        <v>27</v>
      </c>
      <c r="Q415" s="1699"/>
      <c r="R415" s="1699"/>
      <c r="S415" s="1699"/>
      <c r="T415" s="1699"/>
      <c r="U415" s="1699" t="s">
        <v>28</v>
      </c>
      <c r="V415" s="1699"/>
      <c r="W415" s="1699"/>
      <c r="X415" s="1699"/>
      <c r="Y415" s="1699"/>
      <c r="Z415" s="1686" t="s">
        <v>29</v>
      </c>
      <c r="AA415" s="1686"/>
      <c r="AB415" s="1686"/>
      <c r="AC415" s="1686"/>
    </row>
    <row r="416" spans="2:29" ht="13.5" thickBot="1">
      <c r="B416" s="1674"/>
      <c r="C416" s="1674"/>
      <c r="D416" s="1674"/>
      <c r="E416" s="1674"/>
      <c r="F416" s="1674"/>
      <c r="G416" s="1674"/>
      <c r="H416" s="1674"/>
      <c r="I416" s="1674"/>
      <c r="J416" s="1675" t="s">
        <v>30</v>
      </c>
      <c r="K416" s="1675"/>
      <c r="L416" s="1675"/>
      <c r="M416" s="1675"/>
      <c r="N416" s="1675"/>
      <c r="O416" s="1675"/>
      <c r="P416" s="1675"/>
      <c r="Q416" s="1675"/>
      <c r="R416" s="1675"/>
      <c r="S416" s="1675"/>
      <c r="T416" s="1675"/>
      <c r="U416" s="1675"/>
      <c r="V416" s="1042"/>
      <c r="W416" s="1679">
        <v>0</v>
      </c>
      <c r="X416" s="1679"/>
      <c r="Y416" s="1679"/>
      <c r="Z416" s="1679"/>
      <c r="AA416" s="1679"/>
      <c r="AB416" s="1679"/>
      <c r="AC416" s="1679"/>
    </row>
    <row r="417" spans="2:29" ht="19.5" customHeight="1" thickBot="1">
      <c r="B417" s="1698" t="s">
        <v>31</v>
      </c>
      <c r="C417" s="1698"/>
      <c r="D417" s="1698"/>
      <c r="E417" s="1698"/>
      <c r="F417" s="1698"/>
      <c r="G417" s="1698"/>
      <c r="H417" s="1698"/>
      <c r="I417" s="1698"/>
      <c r="J417" s="1698"/>
      <c r="K417" s="1698"/>
      <c r="L417" s="1699" t="s">
        <v>7</v>
      </c>
      <c r="M417" s="1699"/>
      <c r="N417" s="1699"/>
      <c r="O417" s="1699"/>
      <c r="P417" s="1699" t="s">
        <v>27</v>
      </c>
      <c r="Q417" s="1699"/>
      <c r="R417" s="1699"/>
      <c r="S417" s="1699"/>
      <c r="T417" s="1699"/>
      <c r="U417" s="1699" t="s">
        <v>28</v>
      </c>
      <c r="V417" s="1699"/>
      <c r="W417" s="1699"/>
      <c r="X417" s="1699"/>
      <c r="Y417" s="1699"/>
      <c r="Z417" s="1686" t="s">
        <v>29</v>
      </c>
      <c r="AA417" s="1686"/>
      <c r="AB417" s="1686"/>
      <c r="AC417" s="1686"/>
    </row>
    <row r="418" spans="2:29" ht="13.5" thickBot="1">
      <c r="B418" s="1674"/>
      <c r="C418" s="1674"/>
      <c r="D418" s="1674"/>
      <c r="E418" s="1674"/>
      <c r="F418" s="1674"/>
      <c r="G418" s="1674"/>
      <c r="H418" s="1674"/>
      <c r="I418" s="1674"/>
      <c r="J418" s="1675" t="s">
        <v>32</v>
      </c>
      <c r="K418" s="1675"/>
      <c r="L418" s="1675"/>
      <c r="M418" s="1675"/>
      <c r="N418" s="1675"/>
      <c r="O418" s="1675"/>
      <c r="P418" s="1675"/>
      <c r="Q418" s="1675"/>
      <c r="R418" s="1675"/>
      <c r="S418" s="1675"/>
      <c r="T418" s="1675"/>
      <c r="U418" s="1675"/>
      <c r="V418" s="1042"/>
      <c r="W418" s="1679">
        <v>0</v>
      </c>
      <c r="X418" s="1679"/>
      <c r="Y418" s="1679"/>
      <c r="Z418" s="1679"/>
      <c r="AA418" s="1679"/>
      <c r="AB418" s="1679"/>
      <c r="AC418" s="1679"/>
    </row>
    <row r="419" spans="2:29" ht="22.5" customHeight="1" thickBot="1">
      <c r="B419" s="1698" t="s">
        <v>33</v>
      </c>
      <c r="C419" s="1698"/>
      <c r="D419" s="1698"/>
      <c r="E419" s="1698"/>
      <c r="F419" s="1698"/>
      <c r="G419" s="1698"/>
      <c r="H419" s="1698"/>
      <c r="I419" s="1698"/>
      <c r="J419" s="1698"/>
      <c r="K419" s="1698"/>
      <c r="L419" s="1699" t="s">
        <v>7</v>
      </c>
      <c r="M419" s="1699"/>
      <c r="N419" s="1699"/>
      <c r="O419" s="1699"/>
      <c r="P419" s="1699" t="s">
        <v>27</v>
      </c>
      <c r="Q419" s="1699"/>
      <c r="R419" s="1699"/>
      <c r="S419" s="1699"/>
      <c r="T419" s="1699"/>
      <c r="U419" s="1699" t="s">
        <v>28</v>
      </c>
      <c r="V419" s="1699"/>
      <c r="W419" s="1699"/>
      <c r="X419" s="1699"/>
      <c r="Y419" s="1699"/>
      <c r="Z419" s="1686" t="s">
        <v>29</v>
      </c>
      <c r="AA419" s="1686"/>
      <c r="AB419" s="1686"/>
      <c r="AC419" s="1686"/>
    </row>
    <row r="420" spans="2:29" ht="13.5" thickBot="1">
      <c r="B420" s="1674"/>
      <c r="C420" s="1674"/>
      <c r="D420" s="1674"/>
      <c r="E420" s="1674"/>
      <c r="F420" s="1674"/>
      <c r="G420" s="1674"/>
      <c r="H420" s="1674"/>
      <c r="I420" s="1674"/>
      <c r="J420" s="1675" t="s">
        <v>34</v>
      </c>
      <c r="K420" s="1675"/>
      <c r="L420" s="1675"/>
      <c r="M420" s="1675"/>
      <c r="N420" s="1675"/>
      <c r="O420" s="1675"/>
      <c r="P420" s="1675"/>
      <c r="Q420" s="1675"/>
      <c r="R420" s="1675"/>
      <c r="S420" s="1675"/>
      <c r="T420" s="1675"/>
      <c r="U420" s="1675"/>
      <c r="V420" s="1042"/>
      <c r="W420" s="1679">
        <v>0</v>
      </c>
      <c r="X420" s="1679"/>
      <c r="Y420" s="1679"/>
      <c r="Z420" s="1679"/>
      <c r="AA420" s="1679"/>
      <c r="AB420" s="1679"/>
      <c r="AC420" s="1679"/>
    </row>
    <row r="421" spans="2:29" ht="21" customHeight="1" thickBot="1">
      <c r="B421" s="1698" t="s">
        <v>35</v>
      </c>
      <c r="C421" s="1698"/>
      <c r="D421" s="1698"/>
      <c r="E421" s="1698"/>
      <c r="F421" s="1698"/>
      <c r="G421" s="1047" t="s">
        <v>7</v>
      </c>
      <c r="H421" s="1699" t="s">
        <v>36</v>
      </c>
      <c r="I421" s="1699"/>
      <c r="J421" s="1047" t="s">
        <v>37</v>
      </c>
      <c r="K421" s="1699" t="s">
        <v>38</v>
      </c>
      <c r="L421" s="1699"/>
      <c r="M421" s="1699" t="s">
        <v>39</v>
      </c>
      <c r="N421" s="1699"/>
      <c r="O421" s="1699"/>
      <c r="P421" s="1699"/>
      <c r="Q421" s="1699" t="s">
        <v>40</v>
      </c>
      <c r="R421" s="1699"/>
      <c r="S421" s="1699"/>
      <c r="T421" s="1699"/>
      <c r="U421" s="1699"/>
      <c r="V421" s="1699" t="s">
        <v>41</v>
      </c>
      <c r="W421" s="1699"/>
      <c r="X421" s="1699"/>
      <c r="Y421" s="1699"/>
      <c r="Z421" s="1686" t="s">
        <v>29</v>
      </c>
      <c r="AA421" s="1686"/>
      <c r="AB421" s="1686"/>
      <c r="AC421" s="1686"/>
    </row>
    <row r="422" spans="2:29" ht="13.5" thickBot="1">
      <c r="B422" s="1674"/>
      <c r="C422" s="1674"/>
      <c r="D422" s="1674"/>
      <c r="E422" s="1674"/>
      <c r="F422" s="1674"/>
      <c r="G422" s="1674"/>
      <c r="H422" s="1674"/>
      <c r="I422" s="1674"/>
      <c r="J422" s="1675" t="s">
        <v>42</v>
      </c>
      <c r="K422" s="1675"/>
      <c r="L422" s="1675"/>
      <c r="M422" s="1675"/>
      <c r="N422" s="1675"/>
      <c r="O422" s="1675"/>
      <c r="P422" s="1675"/>
      <c r="Q422" s="1675"/>
      <c r="R422" s="1675"/>
      <c r="S422" s="1675"/>
      <c r="T422" s="1675"/>
      <c r="U422" s="1675"/>
      <c r="V422" s="1042"/>
      <c r="W422" s="1679">
        <v>0</v>
      </c>
      <c r="X422" s="1679"/>
      <c r="Y422" s="1679"/>
      <c r="Z422" s="1679"/>
      <c r="AA422" s="1679"/>
      <c r="AB422" s="1679"/>
      <c r="AC422" s="1679"/>
    </row>
    <row r="423" spans="2:29">
      <c r="B423" s="1738"/>
      <c r="C423" s="1738"/>
      <c r="D423" s="1738"/>
      <c r="E423" s="1738"/>
      <c r="F423" s="1738"/>
      <c r="G423" s="1738"/>
      <c r="H423" s="1738"/>
      <c r="I423" s="1738"/>
      <c r="J423" s="1710" t="s">
        <v>43</v>
      </c>
      <c r="K423" s="1710"/>
      <c r="L423" s="1710"/>
      <c r="M423" s="1710"/>
      <c r="N423" s="1710"/>
      <c r="O423" s="1710"/>
      <c r="P423" s="1710"/>
      <c r="Q423" s="1710"/>
      <c r="R423" s="1710"/>
      <c r="S423" s="1710"/>
      <c r="T423" s="1710"/>
      <c r="U423" s="1710"/>
      <c r="V423" s="1739"/>
      <c r="W423" s="1740">
        <v>4.5792000000000002</v>
      </c>
      <c r="X423" s="1740"/>
      <c r="Y423" s="1740"/>
      <c r="Z423" s="1740"/>
      <c r="AA423" s="1740"/>
      <c r="AB423" s="1740"/>
      <c r="AC423" s="1740"/>
    </row>
    <row r="424" spans="2:29">
      <c r="B424" s="1690"/>
      <c r="C424" s="1690"/>
      <c r="D424" s="1690"/>
      <c r="E424" s="1690"/>
      <c r="F424" s="1690"/>
      <c r="G424" s="1690"/>
      <c r="H424" s="1690"/>
      <c r="I424" s="1689" t="s">
        <v>44</v>
      </c>
      <c r="J424" s="1689"/>
      <c r="K424" s="1689"/>
      <c r="L424" s="1689"/>
      <c r="M424" s="1689"/>
      <c r="N424" s="1040"/>
      <c r="O424" s="1682">
        <v>22.78</v>
      </c>
      <c r="P424" s="1682"/>
      <c r="Q424" s="1682"/>
      <c r="R424" s="1040"/>
      <c r="S424" s="1689" t="s">
        <v>45</v>
      </c>
      <c r="T424" s="1689"/>
      <c r="U424" s="1689"/>
      <c r="V424" s="1694"/>
      <c r="W424" s="1687">
        <f>W425-W423</f>
        <v>1.0407999999999999</v>
      </c>
      <c r="X424" s="1687"/>
      <c r="Y424" s="1687"/>
      <c r="Z424" s="1687"/>
      <c r="AA424" s="1687"/>
      <c r="AB424" s="1687"/>
      <c r="AC424" s="1687"/>
    </row>
    <row r="425" spans="2:29" ht="13.5" thickBot="1">
      <c r="B425" s="1691"/>
      <c r="C425" s="1691"/>
      <c r="D425" s="1691"/>
      <c r="E425" s="1691"/>
      <c r="F425" s="1691"/>
      <c r="G425" s="1691"/>
      <c r="H425" s="1691"/>
      <c r="I425" s="1691"/>
      <c r="J425" s="1692" t="s">
        <v>46</v>
      </c>
      <c r="K425" s="1692"/>
      <c r="L425" s="1692"/>
      <c r="M425" s="1692"/>
      <c r="N425" s="1692"/>
      <c r="O425" s="1692"/>
      <c r="P425" s="1692"/>
      <c r="Q425" s="1692"/>
      <c r="R425" s="1692"/>
      <c r="S425" s="1692"/>
      <c r="T425" s="1692"/>
      <c r="U425" s="1692"/>
      <c r="V425" s="1695"/>
      <c r="W425" s="1693">
        <f>TRUNC((W423*O424/100)+W423,2)</f>
        <v>5.62</v>
      </c>
      <c r="X425" s="1693"/>
      <c r="Y425" s="1693"/>
      <c r="Z425" s="1693"/>
      <c r="AA425" s="1693"/>
      <c r="AB425" s="1693"/>
      <c r="AC425" s="1693"/>
    </row>
    <row r="426" spans="2:29" ht="13.5" thickBot="1">
      <c r="B426" s="1681"/>
      <c r="C426" s="1681"/>
      <c r="D426" s="1681"/>
      <c r="E426" s="1681"/>
      <c r="F426" s="1681"/>
      <c r="G426" s="1681"/>
      <c r="H426" s="1681"/>
      <c r="I426" s="1681"/>
      <c r="J426" s="1681"/>
      <c r="K426" s="1681"/>
      <c r="L426" s="1681"/>
      <c r="M426" s="1681"/>
      <c r="N426" s="1681"/>
      <c r="O426" s="1681"/>
      <c r="P426" s="1681"/>
      <c r="Q426" s="1681"/>
      <c r="R426" s="1681"/>
      <c r="S426" s="1681"/>
      <c r="T426" s="1681"/>
      <c r="U426" s="1681"/>
      <c r="V426" s="1681"/>
      <c r="W426" s="1681"/>
      <c r="X426" s="1681"/>
      <c r="Y426" s="1681"/>
      <c r="Z426" s="1681"/>
      <c r="AA426" s="1681"/>
      <c r="AB426" s="1681"/>
      <c r="AC426" s="1681"/>
    </row>
    <row r="427" spans="2:29" ht="16.7" customHeight="1" thickBot="1">
      <c r="B427" s="1676" t="s">
        <v>0</v>
      </c>
      <c r="C427" s="1677"/>
      <c r="D427" s="1677"/>
      <c r="E427" s="1677"/>
      <c r="F427" s="1677"/>
      <c r="G427" s="1677"/>
      <c r="H427" s="1677"/>
      <c r="I427" s="1677"/>
      <c r="J427" s="1677"/>
      <c r="K427" s="1677"/>
      <c r="L427" s="1677"/>
      <c r="M427" s="1677"/>
      <c r="N427" s="1677"/>
      <c r="O427" s="1677"/>
      <c r="P427" s="1677"/>
      <c r="Q427" s="1677"/>
      <c r="R427" s="1677"/>
      <c r="S427" s="1677"/>
      <c r="T427" s="1677"/>
      <c r="U427" s="1677"/>
      <c r="V427" s="1677"/>
      <c r="W427" s="1677"/>
      <c r="X427" s="1677"/>
      <c r="Y427" s="1677"/>
      <c r="Z427" s="1677"/>
      <c r="AA427" s="1677"/>
      <c r="AB427" s="1677"/>
      <c r="AC427" s="1678"/>
    </row>
    <row r="428" spans="2:29" ht="17.45" customHeight="1" thickBot="1">
      <c r="B428" s="1065"/>
      <c r="C428" s="1725" t="s">
        <v>1</v>
      </c>
      <c r="D428" s="1725"/>
      <c r="E428" s="1726" t="s">
        <v>2029</v>
      </c>
      <c r="F428" s="1726"/>
      <c r="G428" s="1726"/>
      <c r="H428" s="1726"/>
      <c r="I428" s="1726"/>
      <c r="J428" s="1726"/>
      <c r="K428" s="1726"/>
      <c r="L428" s="1726"/>
      <c r="M428" s="1726"/>
      <c r="N428" s="1726"/>
      <c r="O428" s="1064"/>
      <c r="P428" s="1724" t="s">
        <v>1807</v>
      </c>
      <c r="Q428" s="1724"/>
      <c r="R428" s="1724"/>
      <c r="S428" s="1064"/>
      <c r="T428" s="1727" t="s">
        <v>2028</v>
      </c>
      <c r="U428" s="1727"/>
      <c r="V428" s="1727"/>
      <c r="W428" s="1727"/>
      <c r="X428" s="1064"/>
      <c r="Y428" s="1064"/>
      <c r="Z428" s="1064"/>
      <c r="AA428" s="1064"/>
      <c r="AB428" s="1064"/>
      <c r="AC428" s="1063"/>
    </row>
    <row r="429" spans="2:29" ht="17.45" customHeight="1" thickBot="1">
      <c r="B429" s="1062"/>
      <c r="C429" s="1725"/>
      <c r="D429" s="1725"/>
      <c r="E429" s="1726"/>
      <c r="F429" s="1726"/>
      <c r="G429" s="1726"/>
      <c r="H429" s="1726"/>
      <c r="I429" s="1726"/>
      <c r="J429" s="1726"/>
      <c r="K429" s="1726"/>
      <c r="L429" s="1726"/>
      <c r="M429" s="1726"/>
      <c r="N429" s="1726"/>
      <c r="O429" s="1061"/>
      <c r="P429" s="1722" t="s">
        <v>3</v>
      </c>
      <c r="Q429" s="1722"/>
      <c r="R429" s="1722"/>
      <c r="S429" s="1061"/>
      <c r="T429" s="1723">
        <v>221.33</v>
      </c>
      <c r="U429" s="1723"/>
      <c r="V429" s="1723"/>
      <c r="W429" s="1723"/>
      <c r="X429" s="1061"/>
      <c r="Y429" s="1722" t="s">
        <v>4</v>
      </c>
      <c r="Z429" s="1722"/>
      <c r="AA429" s="1061"/>
      <c r="AB429" s="1060" t="s">
        <v>47</v>
      </c>
      <c r="AC429" s="1059"/>
    </row>
    <row r="430" spans="2:29" ht="13.5" thickBot="1">
      <c r="B430" s="1698" t="s">
        <v>6</v>
      </c>
      <c r="C430" s="1698"/>
      <c r="D430" s="1698"/>
      <c r="E430" s="1698"/>
      <c r="F430" s="1698"/>
      <c r="G430" s="1698"/>
      <c r="H430" s="1698"/>
      <c r="I430" s="1698"/>
      <c r="J430" s="1699" t="s">
        <v>7</v>
      </c>
      <c r="K430" s="1699" t="s">
        <v>8</v>
      </c>
      <c r="L430" s="1699"/>
      <c r="M430" s="1699"/>
      <c r="N430" s="1699"/>
      <c r="O430" s="1699"/>
      <c r="P430" s="1699"/>
      <c r="Q430" s="1699" t="s">
        <v>9</v>
      </c>
      <c r="R430" s="1699"/>
      <c r="S430" s="1699"/>
      <c r="T430" s="1699"/>
      <c r="U430" s="1699"/>
      <c r="V430" s="1699"/>
      <c r="W430" s="1699"/>
      <c r="X430" s="1699"/>
      <c r="Y430" s="1699"/>
      <c r="Z430" s="1686" t="s">
        <v>10</v>
      </c>
      <c r="AA430" s="1686"/>
      <c r="AB430" s="1686"/>
      <c r="AC430" s="1686"/>
    </row>
    <row r="431" spans="2:29" ht="13.5" thickBot="1">
      <c r="B431" s="1698"/>
      <c r="C431" s="1698"/>
      <c r="D431" s="1698"/>
      <c r="E431" s="1698"/>
      <c r="F431" s="1698"/>
      <c r="G431" s="1698"/>
      <c r="H431" s="1698"/>
      <c r="I431" s="1698"/>
      <c r="J431" s="1699"/>
      <c r="K431" s="1699" t="s">
        <v>11</v>
      </c>
      <c r="L431" s="1699"/>
      <c r="M431" s="1699" t="s">
        <v>12</v>
      </c>
      <c r="N431" s="1699"/>
      <c r="O431" s="1699"/>
      <c r="P431" s="1699"/>
      <c r="Q431" s="1699" t="s">
        <v>11</v>
      </c>
      <c r="R431" s="1699"/>
      <c r="S431" s="1699"/>
      <c r="T431" s="1699"/>
      <c r="U431" s="1699"/>
      <c r="V431" s="1699" t="s">
        <v>12</v>
      </c>
      <c r="W431" s="1699"/>
      <c r="X431" s="1699"/>
      <c r="Y431" s="1699"/>
      <c r="Z431" s="1686"/>
      <c r="AA431" s="1686"/>
      <c r="AB431" s="1686"/>
      <c r="AC431" s="1686"/>
    </row>
    <row r="432" spans="2:29" ht="17.45" customHeight="1">
      <c r="B432" s="1056"/>
      <c r="C432" s="1055" t="s">
        <v>48</v>
      </c>
      <c r="D432" s="1730" t="s">
        <v>2023</v>
      </c>
      <c r="E432" s="1730"/>
      <c r="F432" s="1730"/>
      <c r="G432" s="1730"/>
      <c r="H432" s="1730"/>
      <c r="I432" s="1730"/>
      <c r="J432" s="1054">
        <v>1</v>
      </c>
      <c r="K432" s="1721">
        <v>1</v>
      </c>
      <c r="L432" s="1721"/>
      <c r="M432" s="1721">
        <v>0</v>
      </c>
      <c r="N432" s="1721"/>
      <c r="O432" s="1721"/>
      <c r="P432" s="1721"/>
      <c r="Q432" s="1715">
        <v>190.54390000000001</v>
      </c>
      <c r="R432" s="1715"/>
      <c r="S432" s="1715"/>
      <c r="T432" s="1715"/>
      <c r="U432" s="1715"/>
      <c r="V432" s="1715">
        <v>87.933300000000003</v>
      </c>
      <c r="W432" s="1715"/>
      <c r="X432" s="1715"/>
      <c r="Y432" s="1715"/>
      <c r="Z432" s="1716">
        <v>190.54390000000001</v>
      </c>
      <c r="AA432" s="1716"/>
      <c r="AB432" s="1716"/>
      <c r="AC432" s="1716"/>
    </row>
    <row r="433" spans="2:29" ht="13.5" thickBot="1">
      <c r="B433" s="1050"/>
      <c r="C433" s="1049" t="s">
        <v>49</v>
      </c>
      <c r="D433" s="1706" t="s">
        <v>50</v>
      </c>
      <c r="E433" s="1706"/>
      <c r="F433" s="1706"/>
      <c r="G433" s="1706"/>
      <c r="H433" s="1706"/>
      <c r="I433" s="1706"/>
      <c r="J433" s="1048">
        <v>6</v>
      </c>
      <c r="K433" s="1720">
        <v>0.88</v>
      </c>
      <c r="L433" s="1720"/>
      <c r="M433" s="1720">
        <v>0.12</v>
      </c>
      <c r="N433" s="1720"/>
      <c r="O433" s="1720"/>
      <c r="P433" s="1720"/>
      <c r="Q433" s="1708">
        <v>165.82589999999999</v>
      </c>
      <c r="R433" s="1708"/>
      <c r="S433" s="1708"/>
      <c r="T433" s="1708"/>
      <c r="U433" s="1708"/>
      <c r="V433" s="1708">
        <v>51.354900000000001</v>
      </c>
      <c r="W433" s="1708"/>
      <c r="X433" s="1708"/>
      <c r="Y433" s="1708"/>
      <c r="Z433" s="1709">
        <v>912.53629999999998</v>
      </c>
      <c r="AA433" s="1709"/>
      <c r="AB433" s="1709"/>
      <c r="AC433" s="1709"/>
    </row>
    <row r="434" spans="2:29" ht="13.5" thickBot="1">
      <c r="B434" s="1674"/>
      <c r="C434" s="1674"/>
      <c r="D434" s="1674"/>
      <c r="E434" s="1674"/>
      <c r="F434" s="1674"/>
      <c r="G434" s="1674"/>
      <c r="H434" s="1674"/>
      <c r="I434" s="1674"/>
      <c r="J434" s="1675" t="s">
        <v>15</v>
      </c>
      <c r="K434" s="1675"/>
      <c r="L434" s="1675"/>
      <c r="M434" s="1675"/>
      <c r="N434" s="1675"/>
      <c r="O434" s="1675"/>
      <c r="P434" s="1675"/>
      <c r="Q434" s="1675"/>
      <c r="R434" s="1675"/>
      <c r="S434" s="1675"/>
      <c r="T434" s="1675"/>
      <c r="U434" s="1675"/>
      <c r="V434" s="1042"/>
      <c r="W434" s="1679">
        <v>1103.0802000000001</v>
      </c>
      <c r="X434" s="1679"/>
      <c r="Y434" s="1679"/>
      <c r="Z434" s="1679"/>
      <c r="AA434" s="1679"/>
      <c r="AB434" s="1679"/>
      <c r="AC434" s="1679"/>
    </row>
    <row r="435" spans="2:29" ht="20.25" customHeight="1" thickBot="1">
      <c r="B435" s="1698" t="s">
        <v>16</v>
      </c>
      <c r="C435" s="1698"/>
      <c r="D435" s="1698"/>
      <c r="E435" s="1698"/>
      <c r="F435" s="1698"/>
      <c r="G435" s="1698"/>
      <c r="H435" s="1698"/>
      <c r="I435" s="1698"/>
      <c r="J435" s="1698"/>
      <c r="K435" s="1698"/>
      <c r="L435" s="1699" t="s">
        <v>17</v>
      </c>
      <c r="M435" s="1699"/>
      <c r="N435" s="1699"/>
      <c r="O435" s="1699"/>
      <c r="P435" s="1699" t="s">
        <v>7</v>
      </c>
      <c r="Q435" s="1699"/>
      <c r="R435" s="1699"/>
      <c r="S435" s="1699"/>
      <c r="T435" s="1699"/>
      <c r="U435" s="1699" t="s">
        <v>18</v>
      </c>
      <c r="V435" s="1699"/>
      <c r="W435" s="1699"/>
      <c r="X435" s="1699"/>
      <c r="Y435" s="1699"/>
      <c r="Z435" s="1686" t="s">
        <v>10</v>
      </c>
      <c r="AA435" s="1686"/>
      <c r="AB435" s="1686"/>
      <c r="AC435" s="1686"/>
    </row>
    <row r="436" spans="2:29" ht="13.5" thickBot="1">
      <c r="B436" s="1046"/>
      <c r="C436" s="1045" t="s">
        <v>19</v>
      </c>
      <c r="D436" s="1700" t="s">
        <v>20</v>
      </c>
      <c r="E436" s="1700"/>
      <c r="F436" s="1700"/>
      <c r="G436" s="1700"/>
      <c r="H436" s="1700"/>
      <c r="I436" s="1700"/>
      <c r="J436" s="1700"/>
      <c r="K436" s="1700"/>
      <c r="L436" s="1701">
        <v>0</v>
      </c>
      <c r="M436" s="1701"/>
      <c r="N436" s="1701"/>
      <c r="O436" s="1701"/>
      <c r="P436" s="1701">
        <v>1</v>
      </c>
      <c r="Q436" s="1701"/>
      <c r="R436" s="1701"/>
      <c r="S436" s="1701"/>
      <c r="T436" s="1701"/>
      <c r="U436" s="1697">
        <v>16.656400000000001</v>
      </c>
      <c r="V436" s="1697"/>
      <c r="W436" s="1697"/>
      <c r="X436" s="1697"/>
      <c r="Y436" s="1697"/>
      <c r="Z436" s="1688">
        <v>16.656400000000001</v>
      </c>
      <c r="AA436" s="1688"/>
      <c r="AB436" s="1688"/>
      <c r="AC436" s="1688"/>
    </row>
    <row r="437" spans="2:29" ht="13.5" thickBot="1">
      <c r="B437" s="1674"/>
      <c r="C437" s="1674"/>
      <c r="D437" s="1674"/>
      <c r="E437" s="1674"/>
      <c r="F437" s="1674"/>
      <c r="G437" s="1674"/>
      <c r="H437" s="1674"/>
      <c r="I437" s="1674"/>
      <c r="J437" s="1710" t="s">
        <v>21</v>
      </c>
      <c r="K437" s="1710"/>
      <c r="L437" s="1710"/>
      <c r="M437" s="1710"/>
      <c r="N437" s="1710"/>
      <c r="O437" s="1710"/>
      <c r="P437" s="1710"/>
      <c r="Q437" s="1710"/>
      <c r="R437" s="1710"/>
      <c r="S437" s="1710"/>
      <c r="T437" s="1710"/>
      <c r="U437" s="1710"/>
      <c r="V437" s="1711"/>
      <c r="W437" s="1712">
        <v>16.656400000000001</v>
      </c>
      <c r="X437" s="1712"/>
      <c r="Y437" s="1712"/>
      <c r="Z437" s="1712"/>
      <c r="AA437" s="1712"/>
      <c r="AB437" s="1712"/>
      <c r="AC437" s="1712"/>
    </row>
    <row r="438" spans="2:29" ht="13.5" thickBot="1">
      <c r="B438" s="1674"/>
      <c r="C438" s="1674"/>
      <c r="D438" s="1674"/>
      <c r="E438" s="1674"/>
      <c r="F438" s="1674"/>
      <c r="G438" s="1674"/>
      <c r="H438" s="1674"/>
      <c r="I438" s="1674"/>
      <c r="J438" s="1689" t="s">
        <v>22</v>
      </c>
      <c r="K438" s="1689"/>
      <c r="L438" s="1689"/>
      <c r="M438" s="1689"/>
      <c r="N438" s="1689"/>
      <c r="O438" s="1689"/>
      <c r="P438" s="1689"/>
      <c r="Q438" s="1689"/>
      <c r="R438" s="1689"/>
      <c r="S438" s="1689"/>
      <c r="T438" s="1689"/>
      <c r="U438" s="1689"/>
      <c r="V438" s="1711"/>
      <c r="W438" s="1703">
        <v>1119.7366</v>
      </c>
      <c r="X438" s="1703"/>
      <c r="Y438" s="1703"/>
      <c r="Z438" s="1703"/>
      <c r="AA438" s="1703"/>
      <c r="AB438" s="1703"/>
      <c r="AC438" s="1703"/>
    </row>
    <row r="439" spans="2:29" ht="13.5" thickBot="1">
      <c r="B439" s="1674"/>
      <c r="C439" s="1674"/>
      <c r="D439" s="1674"/>
      <c r="E439" s="1674"/>
      <c r="F439" s="1674"/>
      <c r="G439" s="1674"/>
      <c r="H439" s="1674"/>
      <c r="I439" s="1674"/>
      <c r="J439" s="1689" t="s">
        <v>23</v>
      </c>
      <c r="K439" s="1689"/>
      <c r="L439" s="1689"/>
      <c r="M439" s="1689"/>
      <c r="N439" s="1689"/>
      <c r="O439" s="1689"/>
      <c r="P439" s="1689"/>
      <c r="Q439" s="1689"/>
      <c r="R439" s="1689"/>
      <c r="S439" s="1689"/>
      <c r="T439" s="1689"/>
      <c r="U439" s="1689"/>
      <c r="V439" s="1711"/>
      <c r="W439" s="1703">
        <v>5.0590999999999999</v>
      </c>
      <c r="X439" s="1703"/>
      <c r="Y439" s="1703"/>
      <c r="Z439" s="1703"/>
      <c r="AA439" s="1703"/>
      <c r="AB439" s="1703"/>
      <c r="AC439" s="1703"/>
    </row>
    <row r="440" spans="2:29" ht="13.5" thickBot="1">
      <c r="B440" s="1674"/>
      <c r="C440" s="1674"/>
      <c r="D440" s="1674"/>
      <c r="E440" s="1674"/>
      <c r="F440" s="1674"/>
      <c r="G440" s="1674"/>
      <c r="H440" s="1674"/>
      <c r="I440" s="1674"/>
      <c r="J440" s="1689" t="s">
        <v>24</v>
      </c>
      <c r="K440" s="1689"/>
      <c r="L440" s="1689"/>
      <c r="M440" s="1689"/>
      <c r="N440" s="1689"/>
      <c r="O440" s="1689"/>
      <c r="P440" s="1689"/>
      <c r="Q440" s="1689"/>
      <c r="R440" s="1689"/>
      <c r="S440" s="1689"/>
      <c r="T440" s="1689"/>
      <c r="U440" s="1689"/>
      <c r="V440" s="1711"/>
      <c r="W440" s="1703">
        <v>0.17782000000000001</v>
      </c>
      <c r="X440" s="1703"/>
      <c r="Y440" s="1703"/>
      <c r="Z440" s="1703"/>
      <c r="AA440" s="1703"/>
      <c r="AB440" s="1703"/>
      <c r="AC440" s="1703"/>
    </row>
    <row r="441" spans="2:29" ht="13.5" thickBot="1">
      <c r="B441" s="1674"/>
      <c r="C441" s="1674"/>
      <c r="D441" s="1674"/>
      <c r="E441" s="1674"/>
      <c r="F441" s="1674"/>
      <c r="G441" s="1674"/>
      <c r="H441" s="1674"/>
      <c r="I441" s="1674"/>
      <c r="J441" s="1704" t="s">
        <v>25</v>
      </c>
      <c r="K441" s="1704"/>
      <c r="L441" s="1704"/>
      <c r="M441" s="1704"/>
      <c r="N441" s="1704"/>
      <c r="O441" s="1704"/>
      <c r="P441" s="1704"/>
      <c r="Q441" s="1704"/>
      <c r="R441" s="1704"/>
      <c r="S441" s="1704"/>
      <c r="T441" s="1704"/>
      <c r="U441" s="1704"/>
      <c r="V441" s="1711"/>
      <c r="W441" s="1705">
        <v>0</v>
      </c>
      <c r="X441" s="1705"/>
      <c r="Y441" s="1705"/>
      <c r="Z441" s="1705"/>
      <c r="AA441" s="1705"/>
      <c r="AB441" s="1705"/>
      <c r="AC441" s="1705"/>
    </row>
    <row r="442" spans="2:29" ht="22.5" customHeight="1" thickBot="1">
      <c r="B442" s="1698" t="s">
        <v>26</v>
      </c>
      <c r="C442" s="1698"/>
      <c r="D442" s="1698"/>
      <c r="E442" s="1698"/>
      <c r="F442" s="1698"/>
      <c r="G442" s="1698"/>
      <c r="H442" s="1698"/>
      <c r="I442" s="1698"/>
      <c r="J442" s="1698"/>
      <c r="K442" s="1698"/>
      <c r="L442" s="1699" t="s">
        <v>7</v>
      </c>
      <c r="M442" s="1699"/>
      <c r="N442" s="1699"/>
      <c r="O442" s="1699"/>
      <c r="P442" s="1699" t="s">
        <v>27</v>
      </c>
      <c r="Q442" s="1699"/>
      <c r="R442" s="1699"/>
      <c r="S442" s="1699"/>
      <c r="T442" s="1699"/>
      <c r="U442" s="1699" t="s">
        <v>28</v>
      </c>
      <c r="V442" s="1699"/>
      <c r="W442" s="1699"/>
      <c r="X442" s="1699"/>
      <c r="Y442" s="1699"/>
      <c r="Z442" s="1686" t="s">
        <v>29</v>
      </c>
      <c r="AA442" s="1686"/>
      <c r="AB442" s="1686"/>
      <c r="AC442" s="1686"/>
    </row>
    <row r="443" spans="2:29" ht="13.5" thickBot="1">
      <c r="B443" s="1674"/>
      <c r="C443" s="1674"/>
      <c r="D443" s="1674"/>
      <c r="E443" s="1674"/>
      <c r="F443" s="1674"/>
      <c r="G443" s="1674"/>
      <c r="H443" s="1674"/>
      <c r="I443" s="1674"/>
      <c r="J443" s="1675" t="s">
        <v>30</v>
      </c>
      <c r="K443" s="1675"/>
      <c r="L443" s="1675"/>
      <c r="M443" s="1675"/>
      <c r="N443" s="1675"/>
      <c r="O443" s="1675"/>
      <c r="P443" s="1675"/>
      <c r="Q443" s="1675"/>
      <c r="R443" s="1675"/>
      <c r="S443" s="1675"/>
      <c r="T443" s="1675"/>
      <c r="U443" s="1675"/>
      <c r="V443" s="1042"/>
      <c r="W443" s="1679">
        <v>0</v>
      </c>
      <c r="X443" s="1679"/>
      <c r="Y443" s="1679"/>
      <c r="Z443" s="1679"/>
      <c r="AA443" s="1679"/>
      <c r="AB443" s="1679"/>
      <c r="AC443" s="1679"/>
    </row>
    <row r="444" spans="2:29" ht="21.75" customHeight="1" thickBot="1">
      <c r="B444" s="1698" t="s">
        <v>31</v>
      </c>
      <c r="C444" s="1698"/>
      <c r="D444" s="1698"/>
      <c r="E444" s="1698"/>
      <c r="F444" s="1698"/>
      <c r="G444" s="1698"/>
      <c r="H444" s="1698"/>
      <c r="I444" s="1698"/>
      <c r="J444" s="1698"/>
      <c r="K444" s="1698"/>
      <c r="L444" s="1699" t="s">
        <v>7</v>
      </c>
      <c r="M444" s="1699"/>
      <c r="N444" s="1699"/>
      <c r="O444" s="1699"/>
      <c r="P444" s="1699" t="s">
        <v>27</v>
      </c>
      <c r="Q444" s="1699"/>
      <c r="R444" s="1699"/>
      <c r="S444" s="1699"/>
      <c r="T444" s="1699"/>
      <c r="U444" s="1699" t="s">
        <v>28</v>
      </c>
      <c r="V444" s="1699"/>
      <c r="W444" s="1699"/>
      <c r="X444" s="1699"/>
      <c r="Y444" s="1699"/>
      <c r="Z444" s="1686" t="s">
        <v>29</v>
      </c>
      <c r="AA444" s="1686"/>
      <c r="AB444" s="1686"/>
      <c r="AC444" s="1686"/>
    </row>
    <row r="445" spans="2:29" ht="13.5" thickBot="1">
      <c r="B445" s="1674"/>
      <c r="C445" s="1674"/>
      <c r="D445" s="1674"/>
      <c r="E445" s="1674"/>
      <c r="F445" s="1674"/>
      <c r="G445" s="1674"/>
      <c r="H445" s="1674"/>
      <c r="I445" s="1674"/>
      <c r="J445" s="1675" t="s">
        <v>32</v>
      </c>
      <c r="K445" s="1675"/>
      <c r="L445" s="1675"/>
      <c r="M445" s="1675"/>
      <c r="N445" s="1675"/>
      <c r="O445" s="1675"/>
      <c r="P445" s="1675"/>
      <c r="Q445" s="1675"/>
      <c r="R445" s="1675"/>
      <c r="S445" s="1675"/>
      <c r="T445" s="1675"/>
      <c r="U445" s="1675"/>
      <c r="V445" s="1042"/>
      <c r="W445" s="1679">
        <v>0</v>
      </c>
      <c r="X445" s="1679"/>
      <c r="Y445" s="1679"/>
      <c r="Z445" s="1679"/>
      <c r="AA445" s="1679"/>
      <c r="AB445" s="1679"/>
      <c r="AC445" s="1679"/>
    </row>
    <row r="446" spans="2:29" ht="21" customHeight="1" thickBot="1">
      <c r="B446" s="1698" t="s">
        <v>33</v>
      </c>
      <c r="C446" s="1698"/>
      <c r="D446" s="1698"/>
      <c r="E446" s="1698"/>
      <c r="F446" s="1698"/>
      <c r="G446" s="1698"/>
      <c r="H446" s="1698"/>
      <c r="I446" s="1698"/>
      <c r="J446" s="1698"/>
      <c r="K446" s="1698"/>
      <c r="L446" s="1699" t="s">
        <v>7</v>
      </c>
      <c r="M446" s="1699"/>
      <c r="N446" s="1699"/>
      <c r="O446" s="1699"/>
      <c r="P446" s="1699" t="s">
        <v>27</v>
      </c>
      <c r="Q446" s="1699"/>
      <c r="R446" s="1699"/>
      <c r="S446" s="1699"/>
      <c r="T446" s="1699"/>
      <c r="U446" s="1699" t="s">
        <v>28</v>
      </c>
      <c r="V446" s="1699"/>
      <c r="W446" s="1699"/>
      <c r="X446" s="1699"/>
      <c r="Y446" s="1699"/>
      <c r="Z446" s="1686" t="s">
        <v>29</v>
      </c>
      <c r="AA446" s="1686"/>
      <c r="AB446" s="1686"/>
      <c r="AC446" s="1686"/>
    </row>
    <row r="447" spans="2:29" ht="13.5" thickBot="1">
      <c r="B447" s="1674"/>
      <c r="C447" s="1674"/>
      <c r="D447" s="1674"/>
      <c r="E447" s="1674"/>
      <c r="F447" s="1674"/>
      <c r="G447" s="1674"/>
      <c r="H447" s="1674"/>
      <c r="I447" s="1674"/>
      <c r="J447" s="1675" t="s">
        <v>34</v>
      </c>
      <c r="K447" s="1675"/>
      <c r="L447" s="1675"/>
      <c r="M447" s="1675"/>
      <c r="N447" s="1675"/>
      <c r="O447" s="1675"/>
      <c r="P447" s="1675"/>
      <c r="Q447" s="1675"/>
      <c r="R447" s="1675"/>
      <c r="S447" s="1675"/>
      <c r="T447" s="1675"/>
      <c r="U447" s="1675"/>
      <c r="V447" s="1042"/>
      <c r="W447" s="1679">
        <v>0</v>
      </c>
      <c r="X447" s="1679"/>
      <c r="Y447" s="1679"/>
      <c r="Z447" s="1679"/>
      <c r="AA447" s="1679"/>
      <c r="AB447" s="1679"/>
      <c r="AC447" s="1679"/>
    </row>
    <row r="448" spans="2:29" ht="19.5" customHeight="1" thickBot="1">
      <c r="B448" s="1698" t="s">
        <v>35</v>
      </c>
      <c r="C448" s="1698"/>
      <c r="D448" s="1698"/>
      <c r="E448" s="1698"/>
      <c r="F448" s="1698"/>
      <c r="G448" s="1047" t="s">
        <v>7</v>
      </c>
      <c r="H448" s="1699" t="s">
        <v>36</v>
      </c>
      <c r="I448" s="1699"/>
      <c r="J448" s="1047" t="s">
        <v>37</v>
      </c>
      <c r="K448" s="1699" t="s">
        <v>38</v>
      </c>
      <c r="L448" s="1699"/>
      <c r="M448" s="1699" t="s">
        <v>39</v>
      </c>
      <c r="N448" s="1699"/>
      <c r="O448" s="1699"/>
      <c r="P448" s="1699"/>
      <c r="Q448" s="1699" t="s">
        <v>40</v>
      </c>
      <c r="R448" s="1699"/>
      <c r="S448" s="1699"/>
      <c r="T448" s="1699"/>
      <c r="U448" s="1699"/>
      <c r="V448" s="1699" t="s">
        <v>41</v>
      </c>
      <c r="W448" s="1699"/>
      <c r="X448" s="1699"/>
      <c r="Y448" s="1699"/>
      <c r="Z448" s="1686" t="s">
        <v>29</v>
      </c>
      <c r="AA448" s="1686"/>
      <c r="AB448" s="1686"/>
      <c r="AC448" s="1686"/>
    </row>
    <row r="449" spans="2:29" ht="13.5" thickBot="1">
      <c r="B449" s="1674"/>
      <c r="C449" s="1674"/>
      <c r="D449" s="1674"/>
      <c r="E449" s="1674"/>
      <c r="F449" s="1674"/>
      <c r="G449" s="1674"/>
      <c r="H449" s="1674"/>
      <c r="I449" s="1674"/>
      <c r="J449" s="1675" t="s">
        <v>42</v>
      </c>
      <c r="K449" s="1675"/>
      <c r="L449" s="1675"/>
      <c r="M449" s="1675"/>
      <c r="N449" s="1675"/>
      <c r="O449" s="1675"/>
      <c r="P449" s="1675"/>
      <c r="Q449" s="1675"/>
      <c r="R449" s="1675"/>
      <c r="S449" s="1675"/>
      <c r="T449" s="1675"/>
      <c r="U449" s="1675"/>
      <c r="V449" s="1042"/>
      <c r="W449" s="1679">
        <v>0</v>
      </c>
      <c r="X449" s="1679"/>
      <c r="Y449" s="1679"/>
      <c r="Z449" s="1679"/>
      <c r="AA449" s="1679"/>
      <c r="AB449" s="1679"/>
      <c r="AC449" s="1679"/>
    </row>
    <row r="450" spans="2:29">
      <c r="B450" s="1738"/>
      <c r="C450" s="1738"/>
      <c r="D450" s="1738"/>
      <c r="E450" s="1738"/>
      <c r="F450" s="1738"/>
      <c r="G450" s="1738"/>
      <c r="H450" s="1738"/>
      <c r="I450" s="1738"/>
      <c r="J450" s="1710" t="s">
        <v>43</v>
      </c>
      <c r="K450" s="1710"/>
      <c r="L450" s="1710"/>
      <c r="M450" s="1710"/>
      <c r="N450" s="1710"/>
      <c r="O450" s="1710"/>
      <c r="P450" s="1710"/>
      <c r="Q450" s="1710"/>
      <c r="R450" s="1710"/>
      <c r="S450" s="1710"/>
      <c r="T450" s="1710"/>
      <c r="U450" s="1710"/>
      <c r="V450" s="1739"/>
      <c r="W450" s="1740">
        <v>5.2370000000000001</v>
      </c>
      <c r="X450" s="1740"/>
      <c r="Y450" s="1740"/>
      <c r="Z450" s="1740"/>
      <c r="AA450" s="1740"/>
      <c r="AB450" s="1740"/>
      <c r="AC450" s="1740"/>
    </row>
    <row r="451" spans="2:29">
      <c r="B451" s="1690"/>
      <c r="C451" s="1690"/>
      <c r="D451" s="1690"/>
      <c r="E451" s="1690"/>
      <c r="F451" s="1690"/>
      <c r="G451" s="1690"/>
      <c r="H451" s="1690"/>
      <c r="I451" s="1689" t="s">
        <v>44</v>
      </c>
      <c r="J451" s="1689"/>
      <c r="K451" s="1689"/>
      <c r="L451" s="1689"/>
      <c r="M451" s="1689"/>
      <c r="N451" s="1040"/>
      <c r="O451" s="1682">
        <v>22.78</v>
      </c>
      <c r="P451" s="1682"/>
      <c r="Q451" s="1682"/>
      <c r="R451" s="1040"/>
      <c r="S451" s="1689" t="s">
        <v>45</v>
      </c>
      <c r="T451" s="1689"/>
      <c r="U451" s="1689"/>
      <c r="V451" s="1694"/>
      <c r="W451" s="1687">
        <f>W452-W450</f>
        <v>1.1829999999999998</v>
      </c>
      <c r="X451" s="1687"/>
      <c r="Y451" s="1687"/>
      <c r="Z451" s="1687"/>
      <c r="AA451" s="1687"/>
      <c r="AB451" s="1687"/>
      <c r="AC451" s="1687"/>
    </row>
    <row r="452" spans="2:29" ht="13.5" thickBot="1">
      <c r="B452" s="1691"/>
      <c r="C452" s="1691"/>
      <c r="D452" s="1691"/>
      <c r="E452" s="1691"/>
      <c r="F452" s="1691"/>
      <c r="G452" s="1691"/>
      <c r="H452" s="1691"/>
      <c r="I452" s="1691"/>
      <c r="J452" s="1692" t="s">
        <v>46</v>
      </c>
      <c r="K452" s="1692"/>
      <c r="L452" s="1692"/>
      <c r="M452" s="1692"/>
      <c r="N452" s="1692"/>
      <c r="O452" s="1692"/>
      <c r="P452" s="1692"/>
      <c r="Q452" s="1692"/>
      <c r="R452" s="1692"/>
      <c r="S452" s="1692"/>
      <c r="T452" s="1692"/>
      <c r="U452" s="1692"/>
      <c r="V452" s="1695"/>
      <c r="W452" s="1693">
        <f>TRUNC((W450*O451/100)+W450,2)</f>
        <v>6.42</v>
      </c>
      <c r="X452" s="1693"/>
      <c r="Y452" s="1693"/>
      <c r="Z452" s="1693"/>
      <c r="AA452" s="1693"/>
      <c r="AB452" s="1693"/>
      <c r="AC452" s="1693"/>
    </row>
    <row r="453" spans="2:29" ht="13.5" thickBot="1">
      <c r="B453" s="1681"/>
      <c r="C453" s="1681"/>
      <c r="D453" s="1681"/>
      <c r="E453" s="1681"/>
      <c r="F453" s="1681"/>
      <c r="G453" s="1681"/>
      <c r="H453" s="1681"/>
      <c r="I453" s="1681"/>
      <c r="J453" s="1681"/>
      <c r="K453" s="1681"/>
      <c r="L453" s="1681"/>
      <c r="M453" s="1681"/>
      <c r="N453" s="1681"/>
      <c r="O453" s="1681"/>
      <c r="P453" s="1681"/>
      <c r="Q453" s="1681"/>
      <c r="R453" s="1681"/>
      <c r="S453" s="1681"/>
      <c r="T453" s="1681"/>
      <c r="U453" s="1681"/>
      <c r="V453" s="1681"/>
      <c r="W453" s="1681"/>
      <c r="X453" s="1681"/>
      <c r="Y453" s="1681"/>
      <c r="Z453" s="1681"/>
      <c r="AA453" s="1681"/>
      <c r="AB453" s="1681"/>
      <c r="AC453" s="1681"/>
    </row>
    <row r="454" spans="2:29" ht="17.45" customHeight="1" thickBot="1">
      <c r="B454" s="1676" t="s">
        <v>0</v>
      </c>
      <c r="C454" s="1677"/>
      <c r="D454" s="1677"/>
      <c r="E454" s="1677"/>
      <c r="F454" s="1677"/>
      <c r="G454" s="1677"/>
      <c r="H454" s="1677"/>
      <c r="I454" s="1677"/>
      <c r="J454" s="1677"/>
      <c r="K454" s="1677"/>
      <c r="L454" s="1677"/>
      <c r="M454" s="1677"/>
      <c r="N454" s="1677"/>
      <c r="O454" s="1677"/>
      <c r="P454" s="1677"/>
      <c r="Q454" s="1677"/>
      <c r="R454" s="1677"/>
      <c r="S454" s="1677"/>
      <c r="T454" s="1677"/>
      <c r="U454" s="1677"/>
      <c r="V454" s="1677"/>
      <c r="W454" s="1677"/>
      <c r="X454" s="1677"/>
      <c r="Y454" s="1677"/>
      <c r="Z454" s="1677"/>
      <c r="AA454" s="1677"/>
      <c r="AB454" s="1677"/>
      <c r="AC454" s="1678"/>
    </row>
    <row r="455" spans="2:29" ht="17.45" customHeight="1" thickBot="1">
      <c r="B455" s="1065"/>
      <c r="C455" s="1725" t="s">
        <v>1</v>
      </c>
      <c r="D455" s="1725"/>
      <c r="E455" s="1726" t="s">
        <v>2027</v>
      </c>
      <c r="F455" s="1726"/>
      <c r="G455" s="1726"/>
      <c r="H455" s="1726"/>
      <c r="I455" s="1726"/>
      <c r="J455" s="1726"/>
      <c r="K455" s="1726"/>
      <c r="L455" s="1726"/>
      <c r="M455" s="1726"/>
      <c r="N455" s="1726"/>
      <c r="O455" s="1064"/>
      <c r="P455" s="1724" t="s">
        <v>1807</v>
      </c>
      <c r="Q455" s="1724"/>
      <c r="R455" s="1724"/>
      <c r="S455" s="1064"/>
      <c r="T455" s="1727" t="s">
        <v>2026</v>
      </c>
      <c r="U455" s="1727"/>
      <c r="V455" s="1727"/>
      <c r="W455" s="1727"/>
      <c r="X455" s="1064"/>
      <c r="Y455" s="1064"/>
      <c r="Z455" s="1064"/>
      <c r="AA455" s="1064"/>
      <c r="AB455" s="1064"/>
      <c r="AC455" s="1063"/>
    </row>
    <row r="456" spans="2:29" ht="16.7" customHeight="1" thickBot="1">
      <c r="B456" s="1062"/>
      <c r="C456" s="1725"/>
      <c r="D456" s="1725"/>
      <c r="E456" s="1726"/>
      <c r="F456" s="1726"/>
      <c r="G456" s="1726"/>
      <c r="H456" s="1726"/>
      <c r="I456" s="1726"/>
      <c r="J456" s="1726"/>
      <c r="K456" s="1726"/>
      <c r="L456" s="1726"/>
      <c r="M456" s="1726"/>
      <c r="N456" s="1726"/>
      <c r="O456" s="1061"/>
      <c r="P456" s="1722" t="s">
        <v>3</v>
      </c>
      <c r="Q456" s="1722"/>
      <c r="R456" s="1722"/>
      <c r="S456" s="1061"/>
      <c r="T456" s="1723">
        <v>172.11</v>
      </c>
      <c r="U456" s="1723"/>
      <c r="V456" s="1723"/>
      <c r="W456" s="1723"/>
      <c r="X456" s="1061"/>
      <c r="Y456" s="1722" t="s">
        <v>4</v>
      </c>
      <c r="Z456" s="1722"/>
      <c r="AA456" s="1061"/>
      <c r="AB456" s="1060" t="s">
        <v>47</v>
      </c>
      <c r="AC456" s="1059"/>
    </row>
    <row r="457" spans="2:29" ht="13.5" thickBot="1">
      <c r="B457" s="1698" t="s">
        <v>6</v>
      </c>
      <c r="C457" s="1698"/>
      <c r="D457" s="1698"/>
      <c r="E457" s="1698"/>
      <c r="F457" s="1698"/>
      <c r="G457" s="1698"/>
      <c r="H457" s="1698"/>
      <c r="I457" s="1698"/>
      <c r="J457" s="1699" t="s">
        <v>7</v>
      </c>
      <c r="K457" s="1699" t="s">
        <v>8</v>
      </c>
      <c r="L457" s="1699"/>
      <c r="M457" s="1699"/>
      <c r="N457" s="1699"/>
      <c r="O457" s="1699"/>
      <c r="P457" s="1699"/>
      <c r="Q457" s="1699" t="s">
        <v>9</v>
      </c>
      <c r="R457" s="1699"/>
      <c r="S457" s="1699"/>
      <c r="T457" s="1699"/>
      <c r="U457" s="1699"/>
      <c r="V457" s="1699"/>
      <c r="W457" s="1699"/>
      <c r="X457" s="1699"/>
      <c r="Y457" s="1699"/>
      <c r="Z457" s="1686" t="s">
        <v>10</v>
      </c>
      <c r="AA457" s="1686"/>
      <c r="AB457" s="1686"/>
      <c r="AC457" s="1686"/>
    </row>
    <row r="458" spans="2:29" ht="13.5" thickBot="1">
      <c r="B458" s="1698"/>
      <c r="C458" s="1698"/>
      <c r="D458" s="1698"/>
      <c r="E458" s="1698"/>
      <c r="F458" s="1698"/>
      <c r="G458" s="1698"/>
      <c r="H458" s="1698"/>
      <c r="I458" s="1698"/>
      <c r="J458" s="1699"/>
      <c r="K458" s="1699" t="s">
        <v>11</v>
      </c>
      <c r="L458" s="1699"/>
      <c r="M458" s="1699" t="s">
        <v>12</v>
      </c>
      <c r="N458" s="1699"/>
      <c r="O458" s="1699"/>
      <c r="P458" s="1699"/>
      <c r="Q458" s="1699" t="s">
        <v>11</v>
      </c>
      <c r="R458" s="1699"/>
      <c r="S458" s="1699"/>
      <c r="T458" s="1699"/>
      <c r="U458" s="1699"/>
      <c r="V458" s="1699" t="s">
        <v>12</v>
      </c>
      <c r="W458" s="1699"/>
      <c r="X458" s="1699"/>
      <c r="Y458" s="1699"/>
      <c r="Z458" s="1686"/>
      <c r="AA458" s="1686"/>
      <c r="AB458" s="1686"/>
      <c r="AC458" s="1686"/>
    </row>
    <row r="459" spans="2:29">
      <c r="B459" s="1056"/>
      <c r="C459" s="1055" t="s">
        <v>953</v>
      </c>
      <c r="D459" s="1713" t="s">
        <v>954</v>
      </c>
      <c r="E459" s="1713"/>
      <c r="F459" s="1713"/>
      <c r="G459" s="1713"/>
      <c r="H459" s="1713"/>
      <c r="I459" s="1713"/>
      <c r="J459" s="1054">
        <v>1</v>
      </c>
      <c r="K459" s="1721">
        <v>1</v>
      </c>
      <c r="L459" s="1721"/>
      <c r="M459" s="1721">
        <v>0</v>
      </c>
      <c r="N459" s="1721"/>
      <c r="O459" s="1721"/>
      <c r="P459" s="1721"/>
      <c r="Q459" s="1715">
        <v>235.673</v>
      </c>
      <c r="R459" s="1715"/>
      <c r="S459" s="1715"/>
      <c r="T459" s="1715"/>
      <c r="U459" s="1715"/>
      <c r="V459" s="1715">
        <v>106.99079999999999</v>
      </c>
      <c r="W459" s="1715"/>
      <c r="X459" s="1715"/>
      <c r="Y459" s="1715"/>
      <c r="Z459" s="1716">
        <v>235.673</v>
      </c>
      <c r="AA459" s="1716"/>
      <c r="AB459" s="1716"/>
      <c r="AC459" s="1716"/>
    </row>
    <row r="460" spans="2:29">
      <c r="B460" s="1053"/>
      <c r="C460" s="1052" t="s">
        <v>13</v>
      </c>
      <c r="D460" s="1717" t="s">
        <v>14</v>
      </c>
      <c r="E460" s="1717"/>
      <c r="F460" s="1717"/>
      <c r="G460" s="1717"/>
      <c r="H460" s="1717"/>
      <c r="I460" s="1717"/>
      <c r="J460" s="1051">
        <v>1</v>
      </c>
      <c r="K460" s="1734">
        <v>0.97</v>
      </c>
      <c r="L460" s="1734"/>
      <c r="M460" s="1734">
        <v>0.03</v>
      </c>
      <c r="N460" s="1734"/>
      <c r="O460" s="1734"/>
      <c r="P460" s="1734"/>
      <c r="Q460" s="1719">
        <v>392.69749999999999</v>
      </c>
      <c r="R460" s="1719"/>
      <c r="S460" s="1719"/>
      <c r="T460" s="1719"/>
      <c r="U460" s="1719"/>
      <c r="V460" s="1719">
        <v>138.8244</v>
      </c>
      <c r="W460" s="1719"/>
      <c r="X460" s="1719"/>
      <c r="Y460" s="1719"/>
      <c r="Z460" s="1680">
        <v>385.0813</v>
      </c>
      <c r="AA460" s="1680"/>
      <c r="AB460" s="1680"/>
      <c r="AC460" s="1680"/>
    </row>
    <row r="461" spans="2:29">
      <c r="B461" s="1053"/>
      <c r="C461" s="1052" t="s">
        <v>1612</v>
      </c>
      <c r="D461" s="1717" t="s">
        <v>1607</v>
      </c>
      <c r="E461" s="1717"/>
      <c r="F461" s="1717"/>
      <c r="G461" s="1717"/>
      <c r="H461" s="1717"/>
      <c r="I461" s="1717"/>
      <c r="J461" s="1051">
        <v>1</v>
      </c>
      <c r="K461" s="1734">
        <v>0.66</v>
      </c>
      <c r="L461" s="1734"/>
      <c r="M461" s="1734">
        <v>0.34</v>
      </c>
      <c r="N461" s="1734"/>
      <c r="O461" s="1734"/>
      <c r="P461" s="1734"/>
      <c r="Q461" s="1719">
        <v>394.15929999999997</v>
      </c>
      <c r="R461" s="1719"/>
      <c r="S461" s="1719"/>
      <c r="T461" s="1719"/>
      <c r="U461" s="1719"/>
      <c r="V461" s="1719">
        <v>139.4992</v>
      </c>
      <c r="W461" s="1719"/>
      <c r="X461" s="1719"/>
      <c r="Y461" s="1719"/>
      <c r="Z461" s="1680">
        <v>307.57490000000001</v>
      </c>
      <c r="AA461" s="1680"/>
      <c r="AB461" s="1680"/>
      <c r="AC461" s="1680"/>
    </row>
    <row r="462" spans="2:29" ht="13.5" thickBot="1">
      <c r="B462" s="1050"/>
      <c r="C462" s="1049" t="s">
        <v>49</v>
      </c>
      <c r="D462" s="1706" t="s">
        <v>50</v>
      </c>
      <c r="E462" s="1706"/>
      <c r="F462" s="1706"/>
      <c r="G462" s="1706"/>
      <c r="H462" s="1706"/>
      <c r="I462" s="1706"/>
      <c r="J462" s="1048">
        <v>3</v>
      </c>
      <c r="K462" s="1720">
        <v>0.75</v>
      </c>
      <c r="L462" s="1720"/>
      <c r="M462" s="1720">
        <v>0.25</v>
      </c>
      <c r="N462" s="1720"/>
      <c r="O462" s="1720"/>
      <c r="P462" s="1720"/>
      <c r="Q462" s="1708">
        <v>165.82589999999999</v>
      </c>
      <c r="R462" s="1708"/>
      <c r="S462" s="1708"/>
      <c r="T462" s="1708"/>
      <c r="U462" s="1708"/>
      <c r="V462" s="1708">
        <v>51.354900000000001</v>
      </c>
      <c r="W462" s="1708"/>
      <c r="X462" s="1708"/>
      <c r="Y462" s="1708"/>
      <c r="Z462" s="1709">
        <v>411.62450000000001</v>
      </c>
      <c r="AA462" s="1709"/>
      <c r="AB462" s="1709"/>
      <c r="AC462" s="1709"/>
    </row>
    <row r="463" spans="2:29" ht="13.5" thickBot="1">
      <c r="B463" s="1674"/>
      <c r="C463" s="1674"/>
      <c r="D463" s="1674"/>
      <c r="E463" s="1674"/>
      <c r="F463" s="1674"/>
      <c r="G463" s="1674"/>
      <c r="H463" s="1674"/>
      <c r="I463" s="1674"/>
      <c r="J463" s="1675" t="s">
        <v>15</v>
      </c>
      <c r="K463" s="1675"/>
      <c r="L463" s="1675"/>
      <c r="M463" s="1675"/>
      <c r="N463" s="1675"/>
      <c r="O463" s="1675"/>
      <c r="P463" s="1675"/>
      <c r="Q463" s="1675"/>
      <c r="R463" s="1675"/>
      <c r="S463" s="1675"/>
      <c r="T463" s="1675"/>
      <c r="U463" s="1675"/>
      <c r="V463" s="1042"/>
      <c r="W463" s="1679">
        <v>1339.9537</v>
      </c>
      <c r="X463" s="1679"/>
      <c r="Y463" s="1679"/>
      <c r="Z463" s="1679"/>
      <c r="AA463" s="1679"/>
      <c r="AB463" s="1679"/>
      <c r="AC463" s="1679"/>
    </row>
    <row r="464" spans="2:29" ht="20.25" customHeight="1" thickBot="1">
      <c r="B464" s="1698" t="s">
        <v>16</v>
      </c>
      <c r="C464" s="1698"/>
      <c r="D464" s="1698"/>
      <c r="E464" s="1698"/>
      <c r="F464" s="1698"/>
      <c r="G464" s="1698"/>
      <c r="H464" s="1698"/>
      <c r="I464" s="1698"/>
      <c r="J464" s="1698"/>
      <c r="K464" s="1698"/>
      <c r="L464" s="1699" t="s">
        <v>17</v>
      </c>
      <c r="M464" s="1699"/>
      <c r="N464" s="1699"/>
      <c r="O464" s="1699"/>
      <c r="P464" s="1699" t="s">
        <v>7</v>
      </c>
      <c r="Q464" s="1699"/>
      <c r="R464" s="1699"/>
      <c r="S464" s="1699"/>
      <c r="T464" s="1699"/>
      <c r="U464" s="1699" t="s">
        <v>18</v>
      </c>
      <c r="V464" s="1699"/>
      <c r="W464" s="1699"/>
      <c r="X464" s="1699"/>
      <c r="Y464" s="1699"/>
      <c r="Z464" s="1686" t="s">
        <v>10</v>
      </c>
      <c r="AA464" s="1686"/>
      <c r="AB464" s="1686"/>
      <c r="AC464" s="1686"/>
    </row>
    <row r="465" spans="2:29" ht="13.5" thickBot="1">
      <c r="B465" s="1046"/>
      <c r="C465" s="1045" t="s">
        <v>19</v>
      </c>
      <c r="D465" s="1700" t="s">
        <v>20</v>
      </c>
      <c r="E465" s="1700"/>
      <c r="F465" s="1700"/>
      <c r="G465" s="1700"/>
      <c r="H465" s="1700"/>
      <c r="I465" s="1700"/>
      <c r="J465" s="1700"/>
      <c r="K465" s="1700"/>
      <c r="L465" s="1701">
        <v>0</v>
      </c>
      <c r="M465" s="1701"/>
      <c r="N465" s="1701"/>
      <c r="O465" s="1701"/>
      <c r="P465" s="1701">
        <v>1</v>
      </c>
      <c r="Q465" s="1701"/>
      <c r="R465" s="1701"/>
      <c r="S465" s="1701"/>
      <c r="T465" s="1701"/>
      <c r="U465" s="1697">
        <v>16.656400000000001</v>
      </c>
      <c r="V465" s="1697"/>
      <c r="W465" s="1697"/>
      <c r="X465" s="1697"/>
      <c r="Y465" s="1697"/>
      <c r="Z465" s="1688">
        <v>16.656400000000001</v>
      </c>
      <c r="AA465" s="1688"/>
      <c r="AB465" s="1688"/>
      <c r="AC465" s="1688"/>
    </row>
    <row r="466" spans="2:29" ht="13.5" thickBot="1">
      <c r="B466" s="1674"/>
      <c r="C466" s="1674"/>
      <c r="D466" s="1674"/>
      <c r="E466" s="1674"/>
      <c r="F466" s="1674"/>
      <c r="G466" s="1674"/>
      <c r="H466" s="1674"/>
      <c r="I466" s="1674"/>
      <c r="J466" s="1710" t="s">
        <v>21</v>
      </c>
      <c r="K466" s="1710"/>
      <c r="L466" s="1710"/>
      <c r="M466" s="1710"/>
      <c r="N466" s="1710"/>
      <c r="O466" s="1710"/>
      <c r="P466" s="1710"/>
      <c r="Q466" s="1710"/>
      <c r="R466" s="1710"/>
      <c r="S466" s="1710"/>
      <c r="T466" s="1710"/>
      <c r="U466" s="1710"/>
      <c r="V466" s="1711"/>
      <c r="W466" s="1712">
        <v>16.656400000000001</v>
      </c>
      <c r="X466" s="1712"/>
      <c r="Y466" s="1712"/>
      <c r="Z466" s="1712"/>
      <c r="AA466" s="1712"/>
      <c r="AB466" s="1712"/>
      <c r="AC466" s="1712"/>
    </row>
    <row r="467" spans="2:29" ht="13.5" thickBot="1">
      <c r="B467" s="1674"/>
      <c r="C467" s="1674"/>
      <c r="D467" s="1674"/>
      <c r="E467" s="1674"/>
      <c r="F467" s="1674"/>
      <c r="G467" s="1674"/>
      <c r="H467" s="1674"/>
      <c r="I467" s="1674"/>
      <c r="J467" s="1689" t="s">
        <v>22</v>
      </c>
      <c r="K467" s="1689"/>
      <c r="L467" s="1689"/>
      <c r="M467" s="1689"/>
      <c r="N467" s="1689"/>
      <c r="O467" s="1689"/>
      <c r="P467" s="1689"/>
      <c r="Q467" s="1689"/>
      <c r="R467" s="1689"/>
      <c r="S467" s="1689"/>
      <c r="T467" s="1689"/>
      <c r="U467" s="1689"/>
      <c r="V467" s="1711"/>
      <c r="W467" s="1703">
        <v>1356.6101000000001</v>
      </c>
      <c r="X467" s="1703"/>
      <c r="Y467" s="1703"/>
      <c r="Z467" s="1703"/>
      <c r="AA467" s="1703"/>
      <c r="AB467" s="1703"/>
      <c r="AC467" s="1703"/>
    </row>
    <row r="468" spans="2:29" ht="13.5" thickBot="1">
      <c r="B468" s="1674"/>
      <c r="C468" s="1674"/>
      <c r="D468" s="1674"/>
      <c r="E468" s="1674"/>
      <c r="F468" s="1674"/>
      <c r="G468" s="1674"/>
      <c r="H468" s="1674"/>
      <c r="I468" s="1674"/>
      <c r="J468" s="1689" t="s">
        <v>23</v>
      </c>
      <c r="K468" s="1689"/>
      <c r="L468" s="1689"/>
      <c r="M468" s="1689"/>
      <c r="N468" s="1689"/>
      <c r="O468" s="1689"/>
      <c r="P468" s="1689"/>
      <c r="Q468" s="1689"/>
      <c r="R468" s="1689"/>
      <c r="S468" s="1689"/>
      <c r="T468" s="1689"/>
      <c r="U468" s="1689"/>
      <c r="V468" s="1711"/>
      <c r="W468" s="1703">
        <v>7.8822000000000001</v>
      </c>
      <c r="X468" s="1703"/>
      <c r="Y468" s="1703"/>
      <c r="Z468" s="1703"/>
      <c r="AA468" s="1703"/>
      <c r="AB468" s="1703"/>
      <c r="AC468" s="1703"/>
    </row>
    <row r="469" spans="2:29" ht="13.5" thickBot="1">
      <c r="B469" s="1674"/>
      <c r="C469" s="1674"/>
      <c r="D469" s="1674"/>
      <c r="E469" s="1674"/>
      <c r="F469" s="1674"/>
      <c r="G469" s="1674"/>
      <c r="H469" s="1674"/>
      <c r="I469" s="1674"/>
      <c r="J469" s="1689" t="s">
        <v>24</v>
      </c>
      <c r="K469" s="1689"/>
      <c r="L469" s="1689"/>
      <c r="M469" s="1689"/>
      <c r="N469" s="1689"/>
      <c r="O469" s="1689"/>
      <c r="P469" s="1689"/>
      <c r="Q469" s="1689"/>
      <c r="R469" s="1689"/>
      <c r="S469" s="1689"/>
      <c r="T469" s="1689"/>
      <c r="U469" s="1689"/>
      <c r="V469" s="1711"/>
      <c r="W469" s="1703">
        <v>9.2299999999999993E-2</v>
      </c>
      <c r="X469" s="1703"/>
      <c r="Y469" s="1703"/>
      <c r="Z469" s="1703"/>
      <c r="AA469" s="1703"/>
      <c r="AB469" s="1703"/>
      <c r="AC469" s="1703"/>
    </row>
    <row r="470" spans="2:29" ht="13.5" thickBot="1">
      <c r="B470" s="1674"/>
      <c r="C470" s="1674"/>
      <c r="D470" s="1674"/>
      <c r="E470" s="1674"/>
      <c r="F470" s="1674"/>
      <c r="G470" s="1674"/>
      <c r="H470" s="1674"/>
      <c r="I470" s="1674"/>
      <c r="J470" s="1704" t="s">
        <v>25</v>
      </c>
      <c r="K470" s="1704"/>
      <c r="L470" s="1704"/>
      <c r="M470" s="1704"/>
      <c r="N470" s="1704"/>
      <c r="O470" s="1704"/>
      <c r="P470" s="1704"/>
      <c r="Q470" s="1704"/>
      <c r="R470" s="1704"/>
      <c r="S470" s="1704"/>
      <c r="T470" s="1704"/>
      <c r="U470" s="1704"/>
      <c r="V470" s="1711"/>
      <c r="W470" s="1705">
        <v>0</v>
      </c>
      <c r="X470" s="1705"/>
      <c r="Y470" s="1705"/>
      <c r="Z470" s="1705"/>
      <c r="AA470" s="1705"/>
      <c r="AB470" s="1705"/>
      <c r="AC470" s="1705"/>
    </row>
    <row r="471" spans="2:29" ht="20.25" customHeight="1" thickBot="1">
      <c r="B471" s="1698" t="s">
        <v>26</v>
      </c>
      <c r="C471" s="1698"/>
      <c r="D471" s="1698"/>
      <c r="E471" s="1698"/>
      <c r="F471" s="1698"/>
      <c r="G471" s="1698"/>
      <c r="H471" s="1698"/>
      <c r="I471" s="1698"/>
      <c r="J471" s="1698"/>
      <c r="K471" s="1698"/>
      <c r="L471" s="1699" t="s">
        <v>7</v>
      </c>
      <c r="M471" s="1699"/>
      <c r="N471" s="1699"/>
      <c r="O471" s="1699"/>
      <c r="P471" s="1699" t="s">
        <v>27</v>
      </c>
      <c r="Q471" s="1699"/>
      <c r="R471" s="1699"/>
      <c r="S471" s="1699"/>
      <c r="T471" s="1699"/>
      <c r="U471" s="1699" t="s">
        <v>28</v>
      </c>
      <c r="V471" s="1699"/>
      <c r="W471" s="1699"/>
      <c r="X471" s="1699"/>
      <c r="Y471" s="1699"/>
      <c r="Z471" s="1686" t="s">
        <v>29</v>
      </c>
      <c r="AA471" s="1686"/>
      <c r="AB471" s="1686"/>
      <c r="AC471" s="1686"/>
    </row>
    <row r="472" spans="2:29" ht="13.5" thickBot="1">
      <c r="B472" s="1674"/>
      <c r="C472" s="1674"/>
      <c r="D472" s="1674"/>
      <c r="E472" s="1674"/>
      <c r="F472" s="1674"/>
      <c r="G472" s="1674"/>
      <c r="H472" s="1674"/>
      <c r="I472" s="1674"/>
      <c r="J472" s="1675" t="s">
        <v>30</v>
      </c>
      <c r="K472" s="1675"/>
      <c r="L472" s="1675"/>
      <c r="M472" s="1675"/>
      <c r="N472" s="1675"/>
      <c r="O472" s="1675"/>
      <c r="P472" s="1675"/>
      <c r="Q472" s="1675"/>
      <c r="R472" s="1675"/>
      <c r="S472" s="1675"/>
      <c r="T472" s="1675"/>
      <c r="U472" s="1675"/>
      <c r="V472" s="1042"/>
      <c r="W472" s="1679">
        <v>0</v>
      </c>
      <c r="X472" s="1679"/>
      <c r="Y472" s="1679"/>
      <c r="Z472" s="1679"/>
      <c r="AA472" s="1679"/>
      <c r="AB472" s="1679"/>
      <c r="AC472" s="1679"/>
    </row>
    <row r="473" spans="2:29" ht="21" customHeight="1" thickBot="1">
      <c r="B473" s="1698" t="s">
        <v>31</v>
      </c>
      <c r="C473" s="1698"/>
      <c r="D473" s="1698"/>
      <c r="E473" s="1698"/>
      <c r="F473" s="1698"/>
      <c r="G473" s="1698"/>
      <c r="H473" s="1698"/>
      <c r="I473" s="1698"/>
      <c r="J473" s="1698"/>
      <c r="K473" s="1698"/>
      <c r="L473" s="1699" t="s">
        <v>7</v>
      </c>
      <c r="M473" s="1699"/>
      <c r="N473" s="1699"/>
      <c r="O473" s="1699"/>
      <c r="P473" s="1699" t="s">
        <v>27</v>
      </c>
      <c r="Q473" s="1699"/>
      <c r="R473" s="1699"/>
      <c r="S473" s="1699"/>
      <c r="T473" s="1699"/>
      <c r="U473" s="1699" t="s">
        <v>28</v>
      </c>
      <c r="V473" s="1699"/>
      <c r="W473" s="1699"/>
      <c r="X473" s="1699"/>
      <c r="Y473" s="1699"/>
      <c r="Z473" s="1686" t="s">
        <v>29</v>
      </c>
      <c r="AA473" s="1686"/>
      <c r="AB473" s="1686"/>
      <c r="AC473" s="1686"/>
    </row>
    <row r="474" spans="2:29" ht="13.5" thickBot="1">
      <c r="B474" s="1674"/>
      <c r="C474" s="1674"/>
      <c r="D474" s="1674"/>
      <c r="E474" s="1674"/>
      <c r="F474" s="1674"/>
      <c r="G474" s="1674"/>
      <c r="H474" s="1674"/>
      <c r="I474" s="1674"/>
      <c r="J474" s="1675" t="s">
        <v>32</v>
      </c>
      <c r="K474" s="1675"/>
      <c r="L474" s="1675"/>
      <c r="M474" s="1675"/>
      <c r="N474" s="1675"/>
      <c r="O474" s="1675"/>
      <c r="P474" s="1675"/>
      <c r="Q474" s="1675"/>
      <c r="R474" s="1675"/>
      <c r="S474" s="1675"/>
      <c r="T474" s="1675"/>
      <c r="U474" s="1675"/>
      <c r="V474" s="1042"/>
      <c r="W474" s="1679">
        <v>0</v>
      </c>
      <c r="X474" s="1679"/>
      <c r="Y474" s="1679"/>
      <c r="Z474" s="1679"/>
      <c r="AA474" s="1679"/>
      <c r="AB474" s="1679"/>
      <c r="AC474" s="1679"/>
    </row>
    <row r="475" spans="2:29" ht="21" customHeight="1" thickBot="1">
      <c r="B475" s="1698" t="s">
        <v>33</v>
      </c>
      <c r="C475" s="1698"/>
      <c r="D475" s="1698"/>
      <c r="E475" s="1698"/>
      <c r="F475" s="1698"/>
      <c r="G475" s="1698"/>
      <c r="H475" s="1698"/>
      <c r="I475" s="1698"/>
      <c r="J475" s="1698"/>
      <c r="K475" s="1698"/>
      <c r="L475" s="1699" t="s">
        <v>7</v>
      </c>
      <c r="M475" s="1699"/>
      <c r="N475" s="1699"/>
      <c r="O475" s="1699"/>
      <c r="P475" s="1699" t="s">
        <v>27</v>
      </c>
      <c r="Q475" s="1699"/>
      <c r="R475" s="1699"/>
      <c r="S475" s="1699"/>
      <c r="T475" s="1699"/>
      <c r="U475" s="1699" t="s">
        <v>28</v>
      </c>
      <c r="V475" s="1699"/>
      <c r="W475" s="1699"/>
      <c r="X475" s="1699"/>
      <c r="Y475" s="1699"/>
      <c r="Z475" s="1686" t="s">
        <v>29</v>
      </c>
      <c r="AA475" s="1686"/>
      <c r="AB475" s="1686"/>
      <c r="AC475" s="1686"/>
    </row>
    <row r="476" spans="2:29" ht="13.5" thickBot="1">
      <c r="B476" s="1674"/>
      <c r="C476" s="1674"/>
      <c r="D476" s="1674"/>
      <c r="E476" s="1674"/>
      <c r="F476" s="1674"/>
      <c r="G476" s="1674"/>
      <c r="H476" s="1674"/>
      <c r="I476" s="1674"/>
      <c r="J476" s="1675" t="s">
        <v>34</v>
      </c>
      <c r="K476" s="1675"/>
      <c r="L476" s="1675"/>
      <c r="M476" s="1675"/>
      <c r="N476" s="1675"/>
      <c r="O476" s="1675"/>
      <c r="P476" s="1675"/>
      <c r="Q476" s="1675"/>
      <c r="R476" s="1675"/>
      <c r="S476" s="1675"/>
      <c r="T476" s="1675"/>
      <c r="U476" s="1675"/>
      <c r="V476" s="1042"/>
      <c r="W476" s="1679">
        <v>0</v>
      </c>
      <c r="X476" s="1679"/>
      <c r="Y476" s="1679"/>
      <c r="Z476" s="1679"/>
      <c r="AA476" s="1679"/>
      <c r="AB476" s="1679"/>
      <c r="AC476" s="1679"/>
    </row>
    <row r="477" spans="2:29" ht="19.5" customHeight="1" thickBot="1">
      <c r="B477" s="1698" t="s">
        <v>35</v>
      </c>
      <c r="C477" s="1698"/>
      <c r="D477" s="1698"/>
      <c r="E477" s="1698"/>
      <c r="F477" s="1698"/>
      <c r="G477" s="1047" t="s">
        <v>7</v>
      </c>
      <c r="H477" s="1699" t="s">
        <v>36</v>
      </c>
      <c r="I477" s="1699"/>
      <c r="J477" s="1047" t="s">
        <v>37</v>
      </c>
      <c r="K477" s="1699" t="s">
        <v>38</v>
      </c>
      <c r="L477" s="1699"/>
      <c r="M477" s="1699" t="s">
        <v>39</v>
      </c>
      <c r="N477" s="1699"/>
      <c r="O477" s="1699"/>
      <c r="P477" s="1699"/>
      <c r="Q477" s="1699" t="s">
        <v>40</v>
      </c>
      <c r="R477" s="1699"/>
      <c r="S477" s="1699"/>
      <c r="T477" s="1699"/>
      <c r="U477" s="1699"/>
      <c r="V477" s="1699" t="s">
        <v>41</v>
      </c>
      <c r="W477" s="1699"/>
      <c r="X477" s="1699"/>
      <c r="Y477" s="1699"/>
      <c r="Z477" s="1686" t="s">
        <v>29</v>
      </c>
      <c r="AA477" s="1686"/>
      <c r="AB477" s="1686"/>
      <c r="AC477" s="1686"/>
    </row>
    <row r="478" spans="2:29" ht="13.5" thickBot="1">
      <c r="B478" s="1674"/>
      <c r="C478" s="1674"/>
      <c r="D478" s="1674"/>
      <c r="E478" s="1674"/>
      <c r="F478" s="1674"/>
      <c r="G478" s="1674"/>
      <c r="H478" s="1674"/>
      <c r="I478" s="1674"/>
      <c r="J478" s="1675" t="s">
        <v>42</v>
      </c>
      <c r="K478" s="1675"/>
      <c r="L478" s="1675"/>
      <c r="M478" s="1675"/>
      <c r="N478" s="1675"/>
      <c r="O478" s="1675"/>
      <c r="P478" s="1675"/>
      <c r="Q478" s="1675"/>
      <c r="R478" s="1675"/>
      <c r="S478" s="1675"/>
      <c r="T478" s="1675"/>
      <c r="U478" s="1675"/>
      <c r="V478" s="1042"/>
      <c r="W478" s="1679">
        <v>0</v>
      </c>
      <c r="X478" s="1679"/>
      <c r="Y478" s="1679"/>
      <c r="Z478" s="1679"/>
      <c r="AA478" s="1679"/>
      <c r="AB478" s="1679"/>
      <c r="AC478" s="1679"/>
    </row>
    <row r="479" spans="2:29">
      <c r="B479" s="1738"/>
      <c r="C479" s="1738"/>
      <c r="D479" s="1738"/>
      <c r="E479" s="1738"/>
      <c r="F479" s="1738"/>
      <c r="G479" s="1738"/>
      <c r="H479" s="1738"/>
      <c r="I479" s="1738"/>
      <c r="J479" s="1710" t="s">
        <v>43</v>
      </c>
      <c r="K479" s="1710"/>
      <c r="L479" s="1710"/>
      <c r="M479" s="1710"/>
      <c r="N479" s="1710"/>
      <c r="O479" s="1710"/>
      <c r="P479" s="1710"/>
      <c r="Q479" s="1710"/>
      <c r="R479" s="1710"/>
      <c r="S479" s="1710"/>
      <c r="T479" s="1710"/>
      <c r="U479" s="1710"/>
      <c r="V479" s="1739"/>
      <c r="W479" s="1740">
        <v>7.9744999999999999</v>
      </c>
      <c r="X479" s="1740"/>
      <c r="Y479" s="1740"/>
      <c r="Z479" s="1740"/>
      <c r="AA479" s="1740"/>
      <c r="AB479" s="1740"/>
      <c r="AC479" s="1740"/>
    </row>
    <row r="480" spans="2:29">
      <c r="B480" s="1690"/>
      <c r="C480" s="1690"/>
      <c r="D480" s="1690"/>
      <c r="E480" s="1690"/>
      <c r="F480" s="1690"/>
      <c r="G480" s="1690"/>
      <c r="H480" s="1690"/>
      <c r="I480" s="1689" t="s">
        <v>44</v>
      </c>
      <c r="J480" s="1689"/>
      <c r="K480" s="1689"/>
      <c r="L480" s="1689"/>
      <c r="M480" s="1689"/>
      <c r="N480" s="1040"/>
      <c r="O480" s="1682">
        <v>22.78</v>
      </c>
      <c r="P480" s="1682"/>
      <c r="Q480" s="1682"/>
      <c r="R480" s="1040"/>
      <c r="S480" s="1689" t="s">
        <v>45</v>
      </c>
      <c r="T480" s="1689"/>
      <c r="U480" s="1689"/>
      <c r="V480" s="1694"/>
      <c r="W480" s="1687">
        <f>W481-W479</f>
        <v>1.8154999999999992</v>
      </c>
      <c r="X480" s="1687"/>
      <c r="Y480" s="1687"/>
      <c r="Z480" s="1687"/>
      <c r="AA480" s="1687"/>
      <c r="AB480" s="1687"/>
      <c r="AC480" s="1687"/>
    </row>
    <row r="481" spans="2:29" ht="13.5" thickBot="1">
      <c r="B481" s="1691"/>
      <c r="C481" s="1691"/>
      <c r="D481" s="1691"/>
      <c r="E481" s="1691"/>
      <c r="F481" s="1691"/>
      <c r="G481" s="1691"/>
      <c r="H481" s="1691"/>
      <c r="I481" s="1691"/>
      <c r="J481" s="1692" t="s">
        <v>46</v>
      </c>
      <c r="K481" s="1692"/>
      <c r="L481" s="1692"/>
      <c r="M481" s="1692"/>
      <c r="N481" s="1692"/>
      <c r="O481" s="1692"/>
      <c r="P481" s="1692"/>
      <c r="Q481" s="1692"/>
      <c r="R481" s="1692"/>
      <c r="S481" s="1692"/>
      <c r="T481" s="1692"/>
      <c r="U481" s="1692"/>
      <c r="V481" s="1695"/>
      <c r="W481" s="1693">
        <f>TRUNC((W479*O480/100)+W479,2)</f>
        <v>9.7899999999999991</v>
      </c>
      <c r="X481" s="1693"/>
      <c r="Y481" s="1693"/>
      <c r="Z481" s="1693"/>
      <c r="AA481" s="1693"/>
      <c r="AB481" s="1693"/>
      <c r="AC481" s="1693"/>
    </row>
    <row r="482" spans="2:29" ht="13.5" thickBot="1">
      <c r="B482" s="1681"/>
      <c r="C482" s="1681"/>
      <c r="D482" s="1681"/>
      <c r="E482" s="1681"/>
      <c r="F482" s="1681"/>
      <c r="G482" s="1681"/>
      <c r="H482" s="1681"/>
      <c r="I482" s="1681"/>
      <c r="J482" s="1681"/>
      <c r="K482" s="1681"/>
      <c r="L482" s="1681"/>
      <c r="M482" s="1681"/>
      <c r="N482" s="1681"/>
      <c r="O482" s="1681"/>
      <c r="P482" s="1681"/>
      <c r="Q482" s="1681"/>
      <c r="R482" s="1681"/>
      <c r="S482" s="1681"/>
      <c r="T482" s="1681"/>
      <c r="U482" s="1681"/>
      <c r="V482" s="1681"/>
      <c r="W482" s="1681"/>
      <c r="X482" s="1681"/>
      <c r="Y482" s="1681"/>
      <c r="Z482" s="1681"/>
      <c r="AA482" s="1681"/>
      <c r="AB482" s="1681"/>
      <c r="AC482" s="1681"/>
    </row>
    <row r="483" spans="2:29" ht="17.45" customHeight="1" thickBot="1">
      <c r="B483" s="1676" t="s">
        <v>0</v>
      </c>
      <c r="C483" s="1677"/>
      <c r="D483" s="1677"/>
      <c r="E483" s="1677"/>
      <c r="F483" s="1677"/>
      <c r="G483" s="1677"/>
      <c r="H483" s="1677"/>
      <c r="I483" s="1677"/>
      <c r="J483" s="1677"/>
      <c r="K483" s="1677"/>
      <c r="L483" s="1677"/>
      <c r="M483" s="1677"/>
      <c r="N483" s="1677"/>
      <c r="O483" s="1677"/>
      <c r="P483" s="1677"/>
      <c r="Q483" s="1677"/>
      <c r="R483" s="1677"/>
      <c r="S483" s="1677"/>
      <c r="T483" s="1677"/>
      <c r="U483" s="1677"/>
      <c r="V483" s="1677"/>
      <c r="W483" s="1677"/>
      <c r="X483" s="1677"/>
      <c r="Y483" s="1677"/>
      <c r="Z483" s="1677"/>
      <c r="AA483" s="1677"/>
      <c r="AB483" s="1677"/>
      <c r="AC483" s="1678"/>
    </row>
    <row r="484" spans="2:29" ht="16.7" customHeight="1" thickBot="1">
      <c r="B484" s="1065"/>
      <c r="C484" s="1725" t="s">
        <v>1</v>
      </c>
      <c r="D484" s="1725"/>
      <c r="E484" s="1726" t="s">
        <v>2025</v>
      </c>
      <c r="F484" s="1726"/>
      <c r="G484" s="1726"/>
      <c r="H484" s="1726"/>
      <c r="I484" s="1726"/>
      <c r="J484" s="1726"/>
      <c r="K484" s="1726"/>
      <c r="L484" s="1726"/>
      <c r="M484" s="1726"/>
      <c r="N484" s="1726"/>
      <c r="O484" s="1064"/>
      <c r="P484" s="1724" t="s">
        <v>1807</v>
      </c>
      <c r="Q484" s="1724"/>
      <c r="R484" s="1724"/>
      <c r="S484" s="1064"/>
      <c r="T484" s="1727" t="s">
        <v>2024</v>
      </c>
      <c r="U484" s="1727"/>
      <c r="V484" s="1727"/>
      <c r="W484" s="1727"/>
      <c r="X484" s="1064"/>
      <c r="Y484" s="1064"/>
      <c r="Z484" s="1064"/>
      <c r="AA484" s="1064"/>
      <c r="AB484" s="1064"/>
      <c r="AC484" s="1063"/>
    </row>
    <row r="485" spans="2:29" ht="17.45" customHeight="1" thickBot="1">
      <c r="B485" s="1062"/>
      <c r="C485" s="1725"/>
      <c r="D485" s="1725"/>
      <c r="E485" s="1726"/>
      <c r="F485" s="1726"/>
      <c r="G485" s="1726"/>
      <c r="H485" s="1726"/>
      <c r="I485" s="1726"/>
      <c r="J485" s="1726"/>
      <c r="K485" s="1726"/>
      <c r="L485" s="1726"/>
      <c r="M485" s="1726"/>
      <c r="N485" s="1726"/>
      <c r="O485" s="1061"/>
      <c r="P485" s="1722" t="s">
        <v>3</v>
      </c>
      <c r="Q485" s="1722"/>
      <c r="R485" s="1722"/>
      <c r="S485" s="1061"/>
      <c r="T485" s="1723">
        <v>126.55</v>
      </c>
      <c r="U485" s="1723"/>
      <c r="V485" s="1723"/>
      <c r="W485" s="1723"/>
      <c r="X485" s="1061"/>
      <c r="Y485" s="1722" t="s">
        <v>4</v>
      </c>
      <c r="Z485" s="1722"/>
      <c r="AA485" s="1061"/>
      <c r="AB485" s="1060" t="s">
        <v>47</v>
      </c>
      <c r="AC485" s="1059"/>
    </row>
    <row r="486" spans="2:29" ht="13.5" thickBot="1">
      <c r="B486" s="1698" t="s">
        <v>6</v>
      </c>
      <c r="C486" s="1698"/>
      <c r="D486" s="1698"/>
      <c r="E486" s="1698"/>
      <c r="F486" s="1698"/>
      <c r="G486" s="1698"/>
      <c r="H486" s="1698"/>
      <c r="I486" s="1698"/>
      <c r="J486" s="1699" t="s">
        <v>7</v>
      </c>
      <c r="K486" s="1699" t="s">
        <v>8</v>
      </c>
      <c r="L486" s="1699"/>
      <c r="M486" s="1699"/>
      <c r="N486" s="1699"/>
      <c r="O486" s="1699"/>
      <c r="P486" s="1699"/>
      <c r="Q486" s="1699" t="s">
        <v>9</v>
      </c>
      <c r="R486" s="1699"/>
      <c r="S486" s="1699"/>
      <c r="T486" s="1699"/>
      <c r="U486" s="1699"/>
      <c r="V486" s="1699"/>
      <c r="W486" s="1699"/>
      <c r="X486" s="1699"/>
      <c r="Y486" s="1699"/>
      <c r="Z486" s="1686" t="s">
        <v>10</v>
      </c>
      <c r="AA486" s="1686"/>
      <c r="AB486" s="1686"/>
      <c r="AC486" s="1686"/>
    </row>
    <row r="487" spans="2:29" ht="13.5" thickBot="1">
      <c r="B487" s="1698"/>
      <c r="C487" s="1698"/>
      <c r="D487" s="1698"/>
      <c r="E487" s="1698"/>
      <c r="F487" s="1698"/>
      <c r="G487" s="1698"/>
      <c r="H487" s="1698"/>
      <c r="I487" s="1698"/>
      <c r="J487" s="1699"/>
      <c r="K487" s="1699" t="s">
        <v>11</v>
      </c>
      <c r="L487" s="1699"/>
      <c r="M487" s="1699" t="s">
        <v>12</v>
      </c>
      <c r="N487" s="1699"/>
      <c r="O487" s="1699"/>
      <c r="P487" s="1699"/>
      <c r="Q487" s="1699" t="s">
        <v>11</v>
      </c>
      <c r="R487" s="1699"/>
      <c r="S487" s="1699"/>
      <c r="T487" s="1699"/>
      <c r="U487" s="1699"/>
      <c r="V487" s="1699" t="s">
        <v>12</v>
      </c>
      <c r="W487" s="1699"/>
      <c r="X487" s="1699"/>
      <c r="Y487" s="1699"/>
      <c r="Z487" s="1686"/>
      <c r="AA487" s="1686"/>
      <c r="AB487" s="1686"/>
      <c r="AC487" s="1686"/>
    </row>
    <row r="488" spans="2:29" ht="17.45" customHeight="1">
      <c r="B488" s="1056"/>
      <c r="C488" s="1055" t="s">
        <v>48</v>
      </c>
      <c r="D488" s="1730" t="s">
        <v>2023</v>
      </c>
      <c r="E488" s="1730"/>
      <c r="F488" s="1730"/>
      <c r="G488" s="1730"/>
      <c r="H488" s="1730"/>
      <c r="I488" s="1730"/>
      <c r="J488" s="1054">
        <v>1</v>
      </c>
      <c r="K488" s="1721">
        <v>1</v>
      </c>
      <c r="L488" s="1721"/>
      <c r="M488" s="1721">
        <v>0</v>
      </c>
      <c r="N488" s="1721"/>
      <c r="O488" s="1721"/>
      <c r="P488" s="1721"/>
      <c r="Q488" s="1715">
        <v>190.54390000000001</v>
      </c>
      <c r="R488" s="1715"/>
      <c r="S488" s="1715"/>
      <c r="T488" s="1715"/>
      <c r="U488" s="1715"/>
      <c r="V488" s="1715">
        <v>87.933300000000003</v>
      </c>
      <c r="W488" s="1715"/>
      <c r="X488" s="1715"/>
      <c r="Y488" s="1715"/>
      <c r="Z488" s="1716">
        <v>190.54390000000001</v>
      </c>
      <c r="AA488" s="1716"/>
      <c r="AB488" s="1716"/>
      <c r="AC488" s="1716"/>
    </row>
    <row r="489" spans="2:29" ht="13.5" thickBot="1">
      <c r="B489" s="1050"/>
      <c r="C489" s="1049" t="s">
        <v>49</v>
      </c>
      <c r="D489" s="1706" t="s">
        <v>50</v>
      </c>
      <c r="E489" s="1706"/>
      <c r="F489" s="1706"/>
      <c r="G489" s="1706"/>
      <c r="H489" s="1706"/>
      <c r="I489" s="1706"/>
      <c r="J489" s="1048">
        <v>3</v>
      </c>
      <c r="K489" s="1720">
        <v>0.68</v>
      </c>
      <c r="L489" s="1720"/>
      <c r="M489" s="1720">
        <v>0.32</v>
      </c>
      <c r="N489" s="1720"/>
      <c r="O489" s="1720"/>
      <c r="P489" s="1720"/>
      <c r="Q489" s="1708">
        <v>165.82589999999999</v>
      </c>
      <c r="R489" s="1708"/>
      <c r="S489" s="1708"/>
      <c r="T489" s="1708"/>
      <c r="U489" s="1708"/>
      <c r="V489" s="1708">
        <v>51.354900000000001</v>
      </c>
      <c r="W489" s="1708"/>
      <c r="X489" s="1708"/>
      <c r="Y489" s="1708"/>
      <c r="Z489" s="1709">
        <v>387.58550000000002</v>
      </c>
      <c r="AA489" s="1709"/>
      <c r="AB489" s="1709"/>
      <c r="AC489" s="1709"/>
    </row>
    <row r="490" spans="2:29" ht="13.5" thickBot="1">
      <c r="B490" s="1674"/>
      <c r="C490" s="1674"/>
      <c r="D490" s="1674"/>
      <c r="E490" s="1674"/>
      <c r="F490" s="1674"/>
      <c r="G490" s="1674"/>
      <c r="H490" s="1674"/>
      <c r="I490" s="1674"/>
      <c r="J490" s="1675" t="s">
        <v>15</v>
      </c>
      <c r="K490" s="1675"/>
      <c r="L490" s="1675"/>
      <c r="M490" s="1675"/>
      <c r="N490" s="1675"/>
      <c r="O490" s="1675"/>
      <c r="P490" s="1675"/>
      <c r="Q490" s="1675"/>
      <c r="R490" s="1675"/>
      <c r="S490" s="1675"/>
      <c r="T490" s="1675"/>
      <c r="U490" s="1675"/>
      <c r="V490" s="1042"/>
      <c r="W490" s="1679">
        <v>578.12940000000003</v>
      </c>
      <c r="X490" s="1679"/>
      <c r="Y490" s="1679"/>
      <c r="Z490" s="1679"/>
      <c r="AA490" s="1679"/>
      <c r="AB490" s="1679"/>
      <c r="AC490" s="1679"/>
    </row>
    <row r="491" spans="2:29" ht="21" customHeight="1" thickBot="1">
      <c r="B491" s="1698" t="s">
        <v>16</v>
      </c>
      <c r="C491" s="1698"/>
      <c r="D491" s="1698"/>
      <c r="E491" s="1698"/>
      <c r="F491" s="1698"/>
      <c r="G491" s="1698"/>
      <c r="H491" s="1698"/>
      <c r="I491" s="1698"/>
      <c r="J491" s="1698"/>
      <c r="K491" s="1698"/>
      <c r="L491" s="1699" t="s">
        <v>17</v>
      </c>
      <c r="M491" s="1699"/>
      <c r="N491" s="1699"/>
      <c r="O491" s="1699"/>
      <c r="P491" s="1699" t="s">
        <v>7</v>
      </c>
      <c r="Q491" s="1699"/>
      <c r="R491" s="1699"/>
      <c r="S491" s="1699"/>
      <c r="T491" s="1699"/>
      <c r="U491" s="1699" t="s">
        <v>18</v>
      </c>
      <c r="V491" s="1699"/>
      <c r="W491" s="1699"/>
      <c r="X491" s="1699"/>
      <c r="Y491" s="1699"/>
      <c r="Z491" s="1686" t="s">
        <v>10</v>
      </c>
      <c r="AA491" s="1686"/>
      <c r="AB491" s="1686"/>
      <c r="AC491" s="1686"/>
    </row>
    <row r="492" spans="2:29" ht="13.5" thickBot="1">
      <c r="B492" s="1046"/>
      <c r="C492" s="1045" t="s">
        <v>19</v>
      </c>
      <c r="D492" s="1700" t="s">
        <v>20</v>
      </c>
      <c r="E492" s="1700"/>
      <c r="F492" s="1700"/>
      <c r="G492" s="1700"/>
      <c r="H492" s="1700"/>
      <c r="I492" s="1700"/>
      <c r="J492" s="1700"/>
      <c r="K492" s="1700"/>
      <c r="L492" s="1701">
        <v>0</v>
      </c>
      <c r="M492" s="1701"/>
      <c r="N492" s="1701"/>
      <c r="O492" s="1701"/>
      <c r="P492" s="1701">
        <v>1</v>
      </c>
      <c r="Q492" s="1701"/>
      <c r="R492" s="1701"/>
      <c r="S492" s="1701"/>
      <c r="T492" s="1701"/>
      <c r="U492" s="1697">
        <v>16.656400000000001</v>
      </c>
      <c r="V492" s="1697"/>
      <c r="W492" s="1697"/>
      <c r="X492" s="1697"/>
      <c r="Y492" s="1697"/>
      <c r="Z492" s="1688">
        <v>16.656400000000001</v>
      </c>
      <c r="AA492" s="1688"/>
      <c r="AB492" s="1688"/>
      <c r="AC492" s="1688"/>
    </row>
    <row r="493" spans="2:29" ht="13.5" thickBot="1">
      <c r="B493" s="1674"/>
      <c r="C493" s="1674"/>
      <c r="D493" s="1674"/>
      <c r="E493" s="1674"/>
      <c r="F493" s="1674"/>
      <c r="G493" s="1674"/>
      <c r="H493" s="1674"/>
      <c r="I493" s="1674"/>
      <c r="J493" s="1710" t="s">
        <v>21</v>
      </c>
      <c r="K493" s="1710"/>
      <c r="L493" s="1710"/>
      <c r="M493" s="1710"/>
      <c r="N493" s="1710"/>
      <c r="O493" s="1710"/>
      <c r="P493" s="1710"/>
      <c r="Q493" s="1710"/>
      <c r="R493" s="1710"/>
      <c r="S493" s="1710"/>
      <c r="T493" s="1710"/>
      <c r="U493" s="1710"/>
      <c r="V493" s="1711"/>
      <c r="W493" s="1712">
        <v>16.656400000000001</v>
      </c>
      <c r="X493" s="1712"/>
      <c r="Y493" s="1712"/>
      <c r="Z493" s="1712"/>
      <c r="AA493" s="1712"/>
      <c r="AB493" s="1712"/>
      <c r="AC493" s="1712"/>
    </row>
    <row r="494" spans="2:29" ht="13.5" thickBot="1">
      <c r="B494" s="1674"/>
      <c r="C494" s="1674"/>
      <c r="D494" s="1674"/>
      <c r="E494" s="1674"/>
      <c r="F494" s="1674"/>
      <c r="G494" s="1674"/>
      <c r="H494" s="1674"/>
      <c r="I494" s="1674"/>
      <c r="J494" s="1689" t="s">
        <v>22</v>
      </c>
      <c r="K494" s="1689"/>
      <c r="L494" s="1689"/>
      <c r="M494" s="1689"/>
      <c r="N494" s="1689"/>
      <c r="O494" s="1689"/>
      <c r="P494" s="1689"/>
      <c r="Q494" s="1689"/>
      <c r="R494" s="1689"/>
      <c r="S494" s="1689"/>
      <c r="T494" s="1689"/>
      <c r="U494" s="1689"/>
      <c r="V494" s="1711"/>
      <c r="W494" s="1703">
        <v>594.78579999999999</v>
      </c>
      <c r="X494" s="1703"/>
      <c r="Y494" s="1703"/>
      <c r="Z494" s="1703"/>
      <c r="AA494" s="1703"/>
      <c r="AB494" s="1703"/>
      <c r="AC494" s="1703"/>
    </row>
    <row r="495" spans="2:29" ht="13.5" thickBot="1">
      <c r="B495" s="1674"/>
      <c r="C495" s="1674"/>
      <c r="D495" s="1674"/>
      <c r="E495" s="1674"/>
      <c r="F495" s="1674"/>
      <c r="G495" s="1674"/>
      <c r="H495" s="1674"/>
      <c r="I495" s="1674"/>
      <c r="J495" s="1689" t="s">
        <v>23</v>
      </c>
      <c r="K495" s="1689"/>
      <c r="L495" s="1689"/>
      <c r="M495" s="1689"/>
      <c r="N495" s="1689"/>
      <c r="O495" s="1689"/>
      <c r="P495" s="1689"/>
      <c r="Q495" s="1689"/>
      <c r="R495" s="1689"/>
      <c r="S495" s="1689"/>
      <c r="T495" s="1689"/>
      <c r="U495" s="1689"/>
      <c r="V495" s="1711"/>
      <c r="W495" s="1703">
        <v>4.7</v>
      </c>
      <c r="X495" s="1703"/>
      <c r="Y495" s="1703"/>
      <c r="Z495" s="1703"/>
      <c r="AA495" s="1703"/>
      <c r="AB495" s="1703"/>
      <c r="AC495" s="1703"/>
    </row>
    <row r="496" spans="2:29" ht="13.5" thickBot="1">
      <c r="B496" s="1674"/>
      <c r="C496" s="1674"/>
      <c r="D496" s="1674"/>
      <c r="E496" s="1674"/>
      <c r="F496" s="1674"/>
      <c r="G496" s="1674"/>
      <c r="H496" s="1674"/>
      <c r="I496" s="1674"/>
      <c r="J496" s="1689" t="s">
        <v>24</v>
      </c>
      <c r="K496" s="1689"/>
      <c r="L496" s="1689"/>
      <c r="M496" s="1689"/>
      <c r="N496" s="1689"/>
      <c r="O496" s="1689"/>
      <c r="P496" s="1689"/>
      <c r="Q496" s="1689"/>
      <c r="R496" s="1689"/>
      <c r="S496" s="1689"/>
      <c r="T496" s="1689"/>
      <c r="U496" s="1689"/>
      <c r="V496" s="1711"/>
      <c r="W496" s="1703">
        <v>5.5030000000000003E-2</v>
      </c>
      <c r="X496" s="1703"/>
      <c r="Y496" s="1703"/>
      <c r="Z496" s="1703"/>
      <c r="AA496" s="1703"/>
      <c r="AB496" s="1703"/>
      <c r="AC496" s="1703"/>
    </row>
    <row r="497" spans="2:29" ht="13.5" thickBot="1">
      <c r="B497" s="1674"/>
      <c r="C497" s="1674"/>
      <c r="D497" s="1674"/>
      <c r="E497" s="1674"/>
      <c r="F497" s="1674"/>
      <c r="G497" s="1674"/>
      <c r="H497" s="1674"/>
      <c r="I497" s="1674"/>
      <c r="J497" s="1704" t="s">
        <v>25</v>
      </c>
      <c r="K497" s="1704"/>
      <c r="L497" s="1704"/>
      <c r="M497" s="1704"/>
      <c r="N497" s="1704"/>
      <c r="O497" s="1704"/>
      <c r="P497" s="1704"/>
      <c r="Q497" s="1704"/>
      <c r="R497" s="1704"/>
      <c r="S497" s="1704"/>
      <c r="T497" s="1704"/>
      <c r="U497" s="1704"/>
      <c r="V497" s="1711"/>
      <c r="W497" s="1705">
        <v>0</v>
      </c>
      <c r="X497" s="1705"/>
      <c r="Y497" s="1705"/>
      <c r="Z497" s="1705"/>
      <c r="AA497" s="1705"/>
      <c r="AB497" s="1705"/>
      <c r="AC497" s="1705"/>
    </row>
    <row r="498" spans="2:29" ht="21" customHeight="1" thickBot="1">
      <c r="B498" s="1698" t="s">
        <v>26</v>
      </c>
      <c r="C498" s="1698"/>
      <c r="D498" s="1698"/>
      <c r="E498" s="1698"/>
      <c r="F498" s="1698"/>
      <c r="G498" s="1698"/>
      <c r="H498" s="1698"/>
      <c r="I498" s="1698"/>
      <c r="J498" s="1698"/>
      <c r="K498" s="1698"/>
      <c r="L498" s="1699" t="s">
        <v>7</v>
      </c>
      <c r="M498" s="1699"/>
      <c r="N498" s="1699"/>
      <c r="O498" s="1699"/>
      <c r="P498" s="1699" t="s">
        <v>27</v>
      </c>
      <c r="Q498" s="1699"/>
      <c r="R498" s="1699"/>
      <c r="S498" s="1699"/>
      <c r="T498" s="1699"/>
      <c r="U498" s="1699" t="s">
        <v>28</v>
      </c>
      <c r="V498" s="1699"/>
      <c r="W498" s="1699"/>
      <c r="X498" s="1699"/>
      <c r="Y498" s="1699"/>
      <c r="Z498" s="1686" t="s">
        <v>29</v>
      </c>
      <c r="AA498" s="1686"/>
      <c r="AB498" s="1686"/>
      <c r="AC498" s="1686"/>
    </row>
    <row r="499" spans="2:29" ht="13.5" thickBot="1">
      <c r="B499" s="1674"/>
      <c r="C499" s="1674"/>
      <c r="D499" s="1674"/>
      <c r="E499" s="1674"/>
      <c r="F499" s="1674"/>
      <c r="G499" s="1674"/>
      <c r="H499" s="1674"/>
      <c r="I499" s="1674"/>
      <c r="J499" s="1675" t="s">
        <v>30</v>
      </c>
      <c r="K499" s="1675"/>
      <c r="L499" s="1675"/>
      <c r="M499" s="1675"/>
      <c r="N499" s="1675"/>
      <c r="O499" s="1675"/>
      <c r="P499" s="1675"/>
      <c r="Q499" s="1675"/>
      <c r="R499" s="1675"/>
      <c r="S499" s="1675"/>
      <c r="T499" s="1675"/>
      <c r="U499" s="1675"/>
      <c r="V499" s="1042"/>
      <c r="W499" s="1679">
        <v>0</v>
      </c>
      <c r="X499" s="1679"/>
      <c r="Y499" s="1679"/>
      <c r="Z499" s="1679"/>
      <c r="AA499" s="1679"/>
      <c r="AB499" s="1679"/>
      <c r="AC499" s="1679"/>
    </row>
    <row r="500" spans="2:29" ht="21.75" customHeight="1" thickBot="1">
      <c r="B500" s="1698" t="s">
        <v>31</v>
      </c>
      <c r="C500" s="1698"/>
      <c r="D500" s="1698"/>
      <c r="E500" s="1698"/>
      <c r="F500" s="1698"/>
      <c r="G500" s="1698"/>
      <c r="H500" s="1698"/>
      <c r="I500" s="1698"/>
      <c r="J500" s="1698"/>
      <c r="K500" s="1698"/>
      <c r="L500" s="1699" t="s">
        <v>7</v>
      </c>
      <c r="M500" s="1699"/>
      <c r="N500" s="1699"/>
      <c r="O500" s="1699"/>
      <c r="P500" s="1699" t="s">
        <v>27</v>
      </c>
      <c r="Q500" s="1699"/>
      <c r="R500" s="1699"/>
      <c r="S500" s="1699"/>
      <c r="T500" s="1699"/>
      <c r="U500" s="1699" t="s">
        <v>28</v>
      </c>
      <c r="V500" s="1699"/>
      <c r="W500" s="1699"/>
      <c r="X500" s="1699"/>
      <c r="Y500" s="1699"/>
      <c r="Z500" s="1686" t="s">
        <v>29</v>
      </c>
      <c r="AA500" s="1686"/>
      <c r="AB500" s="1686"/>
      <c r="AC500" s="1686"/>
    </row>
    <row r="501" spans="2:29" ht="13.5" thickBot="1">
      <c r="B501" s="1674"/>
      <c r="C501" s="1674"/>
      <c r="D501" s="1674"/>
      <c r="E501" s="1674"/>
      <c r="F501" s="1674"/>
      <c r="G501" s="1674"/>
      <c r="H501" s="1674"/>
      <c r="I501" s="1674"/>
      <c r="J501" s="1675" t="s">
        <v>32</v>
      </c>
      <c r="K501" s="1675"/>
      <c r="L501" s="1675"/>
      <c r="M501" s="1675"/>
      <c r="N501" s="1675"/>
      <c r="O501" s="1675"/>
      <c r="P501" s="1675"/>
      <c r="Q501" s="1675"/>
      <c r="R501" s="1675"/>
      <c r="S501" s="1675"/>
      <c r="T501" s="1675"/>
      <c r="U501" s="1675"/>
      <c r="V501" s="1042"/>
      <c r="W501" s="1679">
        <v>0</v>
      </c>
      <c r="X501" s="1679"/>
      <c r="Y501" s="1679"/>
      <c r="Z501" s="1679"/>
      <c r="AA501" s="1679"/>
      <c r="AB501" s="1679"/>
      <c r="AC501" s="1679"/>
    </row>
    <row r="502" spans="2:29" ht="19.5" customHeight="1" thickBot="1">
      <c r="B502" s="1698" t="s">
        <v>33</v>
      </c>
      <c r="C502" s="1698"/>
      <c r="D502" s="1698"/>
      <c r="E502" s="1698"/>
      <c r="F502" s="1698"/>
      <c r="G502" s="1698"/>
      <c r="H502" s="1698"/>
      <c r="I502" s="1698"/>
      <c r="J502" s="1698"/>
      <c r="K502" s="1698"/>
      <c r="L502" s="1699" t="s">
        <v>7</v>
      </c>
      <c r="M502" s="1699"/>
      <c r="N502" s="1699"/>
      <c r="O502" s="1699"/>
      <c r="P502" s="1699" t="s">
        <v>27</v>
      </c>
      <c r="Q502" s="1699"/>
      <c r="R502" s="1699"/>
      <c r="S502" s="1699"/>
      <c r="T502" s="1699"/>
      <c r="U502" s="1699" t="s">
        <v>28</v>
      </c>
      <c r="V502" s="1699"/>
      <c r="W502" s="1699"/>
      <c r="X502" s="1699"/>
      <c r="Y502" s="1699"/>
      <c r="Z502" s="1686" t="s">
        <v>29</v>
      </c>
      <c r="AA502" s="1686"/>
      <c r="AB502" s="1686"/>
      <c r="AC502" s="1686"/>
    </row>
    <row r="503" spans="2:29" ht="13.5" thickBot="1">
      <c r="B503" s="1674"/>
      <c r="C503" s="1674"/>
      <c r="D503" s="1674"/>
      <c r="E503" s="1674"/>
      <c r="F503" s="1674"/>
      <c r="G503" s="1674"/>
      <c r="H503" s="1674"/>
      <c r="I503" s="1674"/>
      <c r="J503" s="1675" t="s">
        <v>34</v>
      </c>
      <c r="K503" s="1675"/>
      <c r="L503" s="1675"/>
      <c r="M503" s="1675"/>
      <c r="N503" s="1675"/>
      <c r="O503" s="1675"/>
      <c r="P503" s="1675"/>
      <c r="Q503" s="1675"/>
      <c r="R503" s="1675"/>
      <c r="S503" s="1675"/>
      <c r="T503" s="1675"/>
      <c r="U503" s="1675"/>
      <c r="V503" s="1042"/>
      <c r="W503" s="1679">
        <v>0</v>
      </c>
      <c r="X503" s="1679"/>
      <c r="Y503" s="1679"/>
      <c r="Z503" s="1679"/>
      <c r="AA503" s="1679"/>
      <c r="AB503" s="1679"/>
      <c r="AC503" s="1679"/>
    </row>
    <row r="504" spans="2:29" ht="21" customHeight="1" thickBot="1">
      <c r="B504" s="1698" t="s">
        <v>35</v>
      </c>
      <c r="C504" s="1698"/>
      <c r="D504" s="1698"/>
      <c r="E504" s="1698"/>
      <c r="F504" s="1698"/>
      <c r="G504" s="1047" t="s">
        <v>7</v>
      </c>
      <c r="H504" s="1699" t="s">
        <v>36</v>
      </c>
      <c r="I504" s="1699"/>
      <c r="J504" s="1047" t="s">
        <v>37</v>
      </c>
      <c r="K504" s="1699" t="s">
        <v>38</v>
      </c>
      <c r="L504" s="1699"/>
      <c r="M504" s="1699" t="s">
        <v>39</v>
      </c>
      <c r="N504" s="1699"/>
      <c r="O504" s="1699"/>
      <c r="P504" s="1699"/>
      <c r="Q504" s="1699" t="s">
        <v>40</v>
      </c>
      <c r="R504" s="1699"/>
      <c r="S504" s="1699"/>
      <c r="T504" s="1699"/>
      <c r="U504" s="1699"/>
      <c r="V504" s="1699" t="s">
        <v>41</v>
      </c>
      <c r="W504" s="1699"/>
      <c r="X504" s="1699"/>
      <c r="Y504" s="1699"/>
      <c r="Z504" s="1686" t="s">
        <v>29</v>
      </c>
      <c r="AA504" s="1686"/>
      <c r="AB504" s="1686"/>
      <c r="AC504" s="1686"/>
    </row>
    <row r="505" spans="2:29" ht="13.5" thickBot="1">
      <c r="B505" s="1674"/>
      <c r="C505" s="1674"/>
      <c r="D505" s="1674"/>
      <c r="E505" s="1674"/>
      <c r="F505" s="1674"/>
      <c r="G505" s="1674"/>
      <c r="H505" s="1674"/>
      <c r="I505" s="1674"/>
      <c r="J505" s="1675" t="s">
        <v>42</v>
      </c>
      <c r="K505" s="1675"/>
      <c r="L505" s="1675"/>
      <c r="M505" s="1675"/>
      <c r="N505" s="1675"/>
      <c r="O505" s="1675"/>
      <c r="P505" s="1675"/>
      <c r="Q505" s="1675"/>
      <c r="R505" s="1675"/>
      <c r="S505" s="1675"/>
      <c r="T505" s="1675"/>
      <c r="U505" s="1675"/>
      <c r="V505" s="1042"/>
      <c r="W505" s="1679">
        <v>0</v>
      </c>
      <c r="X505" s="1679"/>
      <c r="Y505" s="1679"/>
      <c r="Z505" s="1679"/>
      <c r="AA505" s="1679"/>
      <c r="AB505" s="1679"/>
      <c r="AC505" s="1679"/>
    </row>
    <row r="506" spans="2:29">
      <c r="B506" s="1738"/>
      <c r="C506" s="1738"/>
      <c r="D506" s="1738"/>
      <c r="E506" s="1738"/>
      <c r="F506" s="1738"/>
      <c r="G506" s="1738"/>
      <c r="H506" s="1738"/>
      <c r="I506" s="1738"/>
      <c r="J506" s="1710" t="s">
        <v>43</v>
      </c>
      <c r="K506" s="1710"/>
      <c r="L506" s="1710"/>
      <c r="M506" s="1710"/>
      <c r="N506" s="1710"/>
      <c r="O506" s="1710"/>
      <c r="P506" s="1710"/>
      <c r="Q506" s="1710"/>
      <c r="R506" s="1710"/>
      <c r="S506" s="1710"/>
      <c r="T506" s="1710"/>
      <c r="U506" s="1710"/>
      <c r="V506" s="1739"/>
      <c r="W506" s="1740">
        <v>4.7549999999999999</v>
      </c>
      <c r="X506" s="1740"/>
      <c r="Y506" s="1740"/>
      <c r="Z506" s="1740"/>
      <c r="AA506" s="1740"/>
      <c r="AB506" s="1740"/>
      <c r="AC506" s="1740"/>
    </row>
    <row r="507" spans="2:29">
      <c r="B507" s="1690"/>
      <c r="C507" s="1690"/>
      <c r="D507" s="1690"/>
      <c r="E507" s="1690"/>
      <c r="F507" s="1690"/>
      <c r="G507" s="1690"/>
      <c r="H507" s="1690"/>
      <c r="I507" s="1689" t="s">
        <v>44</v>
      </c>
      <c r="J507" s="1689"/>
      <c r="K507" s="1689"/>
      <c r="L507" s="1689"/>
      <c r="M507" s="1689"/>
      <c r="N507" s="1040"/>
      <c r="O507" s="1682">
        <v>22.78</v>
      </c>
      <c r="P507" s="1682"/>
      <c r="Q507" s="1682"/>
      <c r="R507" s="1040"/>
      <c r="S507" s="1689" t="s">
        <v>45</v>
      </c>
      <c r="T507" s="1689"/>
      <c r="U507" s="1689"/>
      <c r="V507" s="1694"/>
      <c r="W507" s="1687">
        <f>W508-W506</f>
        <v>1.0750000000000002</v>
      </c>
      <c r="X507" s="1687"/>
      <c r="Y507" s="1687"/>
      <c r="Z507" s="1687"/>
      <c r="AA507" s="1687"/>
      <c r="AB507" s="1687"/>
      <c r="AC507" s="1687"/>
    </row>
    <row r="508" spans="2:29" ht="13.5" thickBot="1">
      <c r="B508" s="1691"/>
      <c r="C508" s="1691"/>
      <c r="D508" s="1691"/>
      <c r="E508" s="1691"/>
      <c r="F508" s="1691"/>
      <c r="G508" s="1691"/>
      <c r="H508" s="1691"/>
      <c r="I508" s="1691"/>
      <c r="J508" s="1692" t="s">
        <v>46</v>
      </c>
      <c r="K508" s="1692"/>
      <c r="L508" s="1692"/>
      <c r="M508" s="1692"/>
      <c r="N508" s="1692"/>
      <c r="O508" s="1692"/>
      <c r="P508" s="1692"/>
      <c r="Q508" s="1692"/>
      <c r="R508" s="1692"/>
      <c r="S508" s="1692"/>
      <c r="T508" s="1692"/>
      <c r="U508" s="1692"/>
      <c r="V508" s="1695"/>
      <c r="W508" s="1693">
        <f>TRUNC((W506*O507/100)+W506,2)</f>
        <v>5.83</v>
      </c>
      <c r="X508" s="1693"/>
      <c r="Y508" s="1693"/>
      <c r="Z508" s="1693"/>
      <c r="AA508" s="1693"/>
      <c r="AB508" s="1693"/>
      <c r="AC508" s="1693"/>
    </row>
    <row r="509" spans="2:29" ht="13.5" thickBot="1">
      <c r="B509" s="1681"/>
      <c r="C509" s="1681"/>
      <c r="D509" s="1681"/>
      <c r="E509" s="1681"/>
      <c r="F509" s="1681"/>
      <c r="G509" s="1681"/>
      <c r="H509" s="1681"/>
      <c r="I509" s="1681"/>
      <c r="J509" s="1681"/>
      <c r="K509" s="1681"/>
      <c r="L509" s="1681"/>
      <c r="M509" s="1681"/>
      <c r="N509" s="1681"/>
      <c r="O509" s="1681"/>
      <c r="P509" s="1681"/>
      <c r="Q509" s="1681"/>
      <c r="R509" s="1681"/>
      <c r="S509" s="1681"/>
      <c r="T509" s="1681"/>
      <c r="U509" s="1681"/>
      <c r="V509" s="1681"/>
      <c r="W509" s="1681"/>
      <c r="X509" s="1681"/>
      <c r="Y509" s="1681"/>
      <c r="Z509" s="1681"/>
      <c r="AA509" s="1681"/>
      <c r="AB509" s="1681"/>
      <c r="AC509" s="1681"/>
    </row>
    <row r="510" spans="2:29" ht="17.45" customHeight="1" thickBot="1">
      <c r="B510" s="1676" t="s">
        <v>0</v>
      </c>
      <c r="C510" s="1677"/>
      <c r="D510" s="1677"/>
      <c r="E510" s="1677"/>
      <c r="F510" s="1677"/>
      <c r="G510" s="1677"/>
      <c r="H510" s="1677"/>
      <c r="I510" s="1677"/>
      <c r="J510" s="1677"/>
      <c r="K510" s="1677"/>
      <c r="L510" s="1677"/>
      <c r="M510" s="1677"/>
      <c r="N510" s="1677"/>
      <c r="O510" s="1677"/>
      <c r="P510" s="1677"/>
      <c r="Q510" s="1677"/>
      <c r="R510" s="1677"/>
      <c r="S510" s="1677"/>
      <c r="T510" s="1677"/>
      <c r="U510" s="1677"/>
      <c r="V510" s="1677"/>
      <c r="W510" s="1677"/>
      <c r="X510" s="1677"/>
      <c r="Y510" s="1677"/>
      <c r="Z510" s="1677"/>
      <c r="AA510" s="1677"/>
      <c r="AB510" s="1677"/>
      <c r="AC510" s="1678"/>
    </row>
    <row r="511" spans="2:29" ht="17.45" customHeight="1" thickBot="1">
      <c r="B511" s="1065"/>
      <c r="C511" s="1725" t="s">
        <v>1</v>
      </c>
      <c r="D511" s="1725"/>
      <c r="E511" s="1726" t="s">
        <v>2022</v>
      </c>
      <c r="F511" s="1726"/>
      <c r="G511" s="1726"/>
      <c r="H511" s="1726"/>
      <c r="I511" s="1726"/>
      <c r="J511" s="1726"/>
      <c r="K511" s="1726"/>
      <c r="L511" s="1726"/>
      <c r="M511" s="1726"/>
      <c r="N511" s="1726"/>
      <c r="O511" s="1064"/>
      <c r="P511" s="1724" t="s">
        <v>1807</v>
      </c>
      <c r="Q511" s="1724"/>
      <c r="R511" s="1724"/>
      <c r="S511" s="1064"/>
      <c r="T511" s="1727" t="s">
        <v>2021</v>
      </c>
      <c r="U511" s="1727"/>
      <c r="V511" s="1727"/>
      <c r="W511" s="1727"/>
      <c r="X511" s="1064"/>
      <c r="Y511" s="1064"/>
      <c r="Z511" s="1064"/>
      <c r="AA511" s="1064"/>
      <c r="AB511" s="1064"/>
      <c r="AC511" s="1063"/>
    </row>
    <row r="512" spans="2:29" ht="16.7" customHeight="1" thickBot="1">
      <c r="B512" s="1062"/>
      <c r="C512" s="1725"/>
      <c r="D512" s="1725"/>
      <c r="E512" s="1726"/>
      <c r="F512" s="1726"/>
      <c r="G512" s="1726"/>
      <c r="H512" s="1726"/>
      <c r="I512" s="1726"/>
      <c r="J512" s="1726"/>
      <c r="K512" s="1726"/>
      <c r="L512" s="1726"/>
      <c r="M512" s="1726"/>
      <c r="N512" s="1726"/>
      <c r="O512" s="1061"/>
      <c r="P512" s="1722" t="s">
        <v>3</v>
      </c>
      <c r="Q512" s="1722"/>
      <c r="R512" s="1722"/>
      <c r="S512" s="1061"/>
      <c r="T512" s="1723">
        <v>172.11</v>
      </c>
      <c r="U512" s="1723"/>
      <c r="V512" s="1723"/>
      <c r="W512" s="1723"/>
      <c r="X512" s="1061"/>
      <c r="Y512" s="1722" t="s">
        <v>4</v>
      </c>
      <c r="Z512" s="1722"/>
      <c r="AA512" s="1061"/>
      <c r="AB512" s="1060" t="s">
        <v>47</v>
      </c>
      <c r="AC512" s="1059"/>
    </row>
    <row r="513" spans="2:29" ht="13.5" thickBot="1">
      <c r="B513" s="1698" t="s">
        <v>6</v>
      </c>
      <c r="C513" s="1698"/>
      <c r="D513" s="1698"/>
      <c r="E513" s="1698"/>
      <c r="F513" s="1698"/>
      <c r="G513" s="1698"/>
      <c r="H513" s="1698"/>
      <c r="I513" s="1698"/>
      <c r="J513" s="1699" t="s">
        <v>7</v>
      </c>
      <c r="K513" s="1699" t="s">
        <v>8</v>
      </c>
      <c r="L513" s="1699"/>
      <c r="M513" s="1699"/>
      <c r="N513" s="1699"/>
      <c r="O513" s="1699"/>
      <c r="P513" s="1699"/>
      <c r="Q513" s="1699" t="s">
        <v>9</v>
      </c>
      <c r="R513" s="1699"/>
      <c r="S513" s="1699"/>
      <c r="T513" s="1699"/>
      <c r="U513" s="1699"/>
      <c r="V513" s="1699"/>
      <c r="W513" s="1699"/>
      <c r="X513" s="1699"/>
      <c r="Y513" s="1699"/>
      <c r="Z513" s="1686" t="s">
        <v>10</v>
      </c>
      <c r="AA513" s="1686"/>
      <c r="AB513" s="1686"/>
      <c r="AC513" s="1686"/>
    </row>
    <row r="514" spans="2:29" ht="13.5" thickBot="1">
      <c r="B514" s="1698"/>
      <c r="C514" s="1698"/>
      <c r="D514" s="1698"/>
      <c r="E514" s="1698"/>
      <c r="F514" s="1698"/>
      <c r="G514" s="1698"/>
      <c r="H514" s="1698"/>
      <c r="I514" s="1698"/>
      <c r="J514" s="1699"/>
      <c r="K514" s="1699" t="s">
        <v>11</v>
      </c>
      <c r="L514" s="1699"/>
      <c r="M514" s="1699" t="s">
        <v>12</v>
      </c>
      <c r="N514" s="1699"/>
      <c r="O514" s="1699"/>
      <c r="P514" s="1699"/>
      <c r="Q514" s="1699" t="s">
        <v>11</v>
      </c>
      <c r="R514" s="1699"/>
      <c r="S514" s="1699"/>
      <c r="T514" s="1699"/>
      <c r="U514" s="1699"/>
      <c r="V514" s="1699" t="s">
        <v>12</v>
      </c>
      <c r="W514" s="1699"/>
      <c r="X514" s="1699"/>
      <c r="Y514" s="1699"/>
      <c r="Z514" s="1686"/>
      <c r="AA514" s="1686"/>
      <c r="AB514" s="1686"/>
      <c r="AC514" s="1686"/>
    </row>
    <row r="515" spans="2:29">
      <c r="B515" s="1056"/>
      <c r="C515" s="1055" t="s">
        <v>953</v>
      </c>
      <c r="D515" s="1713" t="s">
        <v>954</v>
      </c>
      <c r="E515" s="1713"/>
      <c r="F515" s="1713"/>
      <c r="G515" s="1713"/>
      <c r="H515" s="1713"/>
      <c r="I515" s="1713"/>
      <c r="J515" s="1054">
        <v>1</v>
      </c>
      <c r="K515" s="1721">
        <v>1</v>
      </c>
      <c r="L515" s="1721"/>
      <c r="M515" s="1721">
        <v>0</v>
      </c>
      <c r="N515" s="1721"/>
      <c r="O515" s="1721"/>
      <c r="P515" s="1721"/>
      <c r="Q515" s="1715">
        <v>235.673</v>
      </c>
      <c r="R515" s="1715"/>
      <c r="S515" s="1715"/>
      <c r="T515" s="1715"/>
      <c r="U515" s="1715"/>
      <c r="V515" s="1715">
        <v>106.99079999999999</v>
      </c>
      <c r="W515" s="1715"/>
      <c r="X515" s="1715"/>
      <c r="Y515" s="1715"/>
      <c r="Z515" s="1716">
        <v>235.673</v>
      </c>
      <c r="AA515" s="1716"/>
      <c r="AB515" s="1716"/>
      <c r="AC515" s="1716"/>
    </row>
    <row r="516" spans="2:29">
      <c r="B516" s="1053"/>
      <c r="C516" s="1052" t="s">
        <v>13</v>
      </c>
      <c r="D516" s="1717" t="s">
        <v>14</v>
      </c>
      <c r="E516" s="1717"/>
      <c r="F516" s="1717"/>
      <c r="G516" s="1717"/>
      <c r="H516" s="1717"/>
      <c r="I516" s="1717"/>
      <c r="J516" s="1051">
        <v>1</v>
      </c>
      <c r="K516" s="1734">
        <v>0.97</v>
      </c>
      <c r="L516" s="1734"/>
      <c r="M516" s="1734">
        <v>0.03</v>
      </c>
      <c r="N516" s="1734"/>
      <c r="O516" s="1734"/>
      <c r="P516" s="1734"/>
      <c r="Q516" s="1719">
        <v>392.69749999999999</v>
      </c>
      <c r="R516" s="1719"/>
      <c r="S516" s="1719"/>
      <c r="T516" s="1719"/>
      <c r="U516" s="1719"/>
      <c r="V516" s="1719">
        <v>138.8244</v>
      </c>
      <c r="W516" s="1719"/>
      <c r="X516" s="1719"/>
      <c r="Y516" s="1719"/>
      <c r="Z516" s="1680">
        <v>385.0813</v>
      </c>
      <c r="AA516" s="1680"/>
      <c r="AB516" s="1680"/>
      <c r="AC516" s="1680"/>
    </row>
    <row r="517" spans="2:29">
      <c r="B517" s="1053"/>
      <c r="C517" s="1052" t="s">
        <v>1612</v>
      </c>
      <c r="D517" s="1717" t="s">
        <v>1607</v>
      </c>
      <c r="E517" s="1717"/>
      <c r="F517" s="1717"/>
      <c r="G517" s="1717"/>
      <c r="H517" s="1717"/>
      <c r="I517" s="1717"/>
      <c r="J517" s="1051">
        <v>1</v>
      </c>
      <c r="K517" s="1734">
        <v>0.66</v>
      </c>
      <c r="L517" s="1734"/>
      <c r="M517" s="1734">
        <v>0.34</v>
      </c>
      <c r="N517" s="1734"/>
      <c r="O517" s="1734"/>
      <c r="P517" s="1734"/>
      <c r="Q517" s="1719">
        <v>394.15929999999997</v>
      </c>
      <c r="R517" s="1719"/>
      <c r="S517" s="1719"/>
      <c r="T517" s="1719"/>
      <c r="U517" s="1719"/>
      <c r="V517" s="1719">
        <v>139.4992</v>
      </c>
      <c r="W517" s="1719"/>
      <c r="X517" s="1719"/>
      <c r="Y517" s="1719"/>
      <c r="Z517" s="1680">
        <v>307.57490000000001</v>
      </c>
      <c r="AA517" s="1680"/>
      <c r="AB517" s="1680"/>
      <c r="AC517" s="1680"/>
    </row>
    <row r="518" spans="2:29" ht="13.5" thickBot="1">
      <c r="B518" s="1050"/>
      <c r="C518" s="1049" t="s">
        <v>49</v>
      </c>
      <c r="D518" s="1706" t="s">
        <v>50</v>
      </c>
      <c r="E518" s="1706"/>
      <c r="F518" s="1706"/>
      <c r="G518" s="1706"/>
      <c r="H518" s="1706"/>
      <c r="I518" s="1706"/>
      <c r="J518" s="1048">
        <v>3</v>
      </c>
      <c r="K518" s="1720">
        <v>0.9</v>
      </c>
      <c r="L518" s="1720"/>
      <c r="M518" s="1720">
        <v>0.1</v>
      </c>
      <c r="N518" s="1720"/>
      <c r="O518" s="1720"/>
      <c r="P518" s="1720"/>
      <c r="Q518" s="1708">
        <v>165.82589999999999</v>
      </c>
      <c r="R518" s="1708"/>
      <c r="S518" s="1708"/>
      <c r="T518" s="1708"/>
      <c r="U518" s="1708"/>
      <c r="V518" s="1708">
        <v>51.354900000000001</v>
      </c>
      <c r="W518" s="1708"/>
      <c r="X518" s="1708"/>
      <c r="Y518" s="1708"/>
      <c r="Z518" s="1709">
        <v>463.13639999999998</v>
      </c>
      <c r="AA518" s="1709"/>
      <c r="AB518" s="1709"/>
      <c r="AC518" s="1709"/>
    </row>
    <row r="519" spans="2:29" ht="13.5" thickBot="1">
      <c r="B519" s="1674"/>
      <c r="C519" s="1674"/>
      <c r="D519" s="1674"/>
      <c r="E519" s="1674"/>
      <c r="F519" s="1674"/>
      <c r="G519" s="1674"/>
      <c r="H519" s="1674"/>
      <c r="I519" s="1674"/>
      <c r="J519" s="1675" t="s">
        <v>15</v>
      </c>
      <c r="K519" s="1675"/>
      <c r="L519" s="1675"/>
      <c r="M519" s="1675"/>
      <c r="N519" s="1675"/>
      <c r="O519" s="1675"/>
      <c r="P519" s="1675"/>
      <c r="Q519" s="1675"/>
      <c r="R519" s="1675"/>
      <c r="S519" s="1675"/>
      <c r="T519" s="1675"/>
      <c r="U519" s="1675"/>
      <c r="V519" s="1042"/>
      <c r="W519" s="1679">
        <v>1391.4656</v>
      </c>
      <c r="X519" s="1679"/>
      <c r="Y519" s="1679"/>
      <c r="Z519" s="1679"/>
      <c r="AA519" s="1679"/>
      <c r="AB519" s="1679"/>
      <c r="AC519" s="1679"/>
    </row>
    <row r="520" spans="2:29" ht="21" customHeight="1" thickBot="1">
      <c r="B520" s="1698" t="s">
        <v>16</v>
      </c>
      <c r="C520" s="1698"/>
      <c r="D520" s="1698"/>
      <c r="E520" s="1698"/>
      <c r="F520" s="1698"/>
      <c r="G520" s="1698"/>
      <c r="H520" s="1698"/>
      <c r="I520" s="1698"/>
      <c r="J520" s="1698"/>
      <c r="K520" s="1698"/>
      <c r="L520" s="1699" t="s">
        <v>17</v>
      </c>
      <c r="M520" s="1699"/>
      <c r="N520" s="1699"/>
      <c r="O520" s="1699"/>
      <c r="P520" s="1699" t="s">
        <v>7</v>
      </c>
      <c r="Q520" s="1699"/>
      <c r="R520" s="1699"/>
      <c r="S520" s="1699"/>
      <c r="T520" s="1699"/>
      <c r="U520" s="1699" t="s">
        <v>18</v>
      </c>
      <c r="V520" s="1699"/>
      <c r="W520" s="1699"/>
      <c r="X520" s="1699"/>
      <c r="Y520" s="1699"/>
      <c r="Z520" s="1686" t="s">
        <v>10</v>
      </c>
      <c r="AA520" s="1686"/>
      <c r="AB520" s="1686"/>
      <c r="AC520" s="1686"/>
    </row>
    <row r="521" spans="2:29" ht="13.5" thickBot="1">
      <c r="B521" s="1046"/>
      <c r="C521" s="1045" t="s">
        <v>19</v>
      </c>
      <c r="D521" s="1700" t="s">
        <v>20</v>
      </c>
      <c r="E521" s="1700"/>
      <c r="F521" s="1700"/>
      <c r="G521" s="1700"/>
      <c r="H521" s="1700"/>
      <c r="I521" s="1700"/>
      <c r="J521" s="1700"/>
      <c r="K521" s="1700"/>
      <c r="L521" s="1701">
        <v>0</v>
      </c>
      <c r="M521" s="1701"/>
      <c r="N521" s="1701"/>
      <c r="O521" s="1701"/>
      <c r="P521" s="1701">
        <v>1</v>
      </c>
      <c r="Q521" s="1701"/>
      <c r="R521" s="1701"/>
      <c r="S521" s="1701"/>
      <c r="T521" s="1701"/>
      <c r="U521" s="1697">
        <v>16.656400000000001</v>
      </c>
      <c r="V521" s="1697"/>
      <c r="W521" s="1697"/>
      <c r="X521" s="1697"/>
      <c r="Y521" s="1697"/>
      <c r="Z521" s="1688">
        <v>16.656400000000001</v>
      </c>
      <c r="AA521" s="1688"/>
      <c r="AB521" s="1688"/>
      <c r="AC521" s="1688"/>
    </row>
    <row r="522" spans="2:29" ht="13.5" thickBot="1">
      <c r="B522" s="1674"/>
      <c r="C522" s="1674"/>
      <c r="D522" s="1674"/>
      <c r="E522" s="1674"/>
      <c r="F522" s="1674"/>
      <c r="G522" s="1674"/>
      <c r="H522" s="1674"/>
      <c r="I522" s="1674"/>
      <c r="J522" s="1710" t="s">
        <v>21</v>
      </c>
      <c r="K522" s="1710"/>
      <c r="L522" s="1710"/>
      <c r="M522" s="1710"/>
      <c r="N522" s="1710"/>
      <c r="O522" s="1710"/>
      <c r="P522" s="1710"/>
      <c r="Q522" s="1710"/>
      <c r="R522" s="1710"/>
      <c r="S522" s="1710"/>
      <c r="T522" s="1710"/>
      <c r="U522" s="1710"/>
      <c r="V522" s="1711"/>
      <c r="W522" s="1712">
        <v>16.656400000000001</v>
      </c>
      <c r="X522" s="1712"/>
      <c r="Y522" s="1712"/>
      <c r="Z522" s="1712"/>
      <c r="AA522" s="1712"/>
      <c r="AB522" s="1712"/>
      <c r="AC522" s="1712"/>
    </row>
    <row r="523" spans="2:29" ht="13.5" thickBot="1">
      <c r="B523" s="1674"/>
      <c r="C523" s="1674"/>
      <c r="D523" s="1674"/>
      <c r="E523" s="1674"/>
      <c r="F523" s="1674"/>
      <c r="G523" s="1674"/>
      <c r="H523" s="1674"/>
      <c r="I523" s="1674"/>
      <c r="J523" s="1689" t="s">
        <v>22</v>
      </c>
      <c r="K523" s="1689"/>
      <c r="L523" s="1689"/>
      <c r="M523" s="1689"/>
      <c r="N523" s="1689"/>
      <c r="O523" s="1689"/>
      <c r="P523" s="1689"/>
      <c r="Q523" s="1689"/>
      <c r="R523" s="1689"/>
      <c r="S523" s="1689"/>
      <c r="T523" s="1689"/>
      <c r="U523" s="1689"/>
      <c r="V523" s="1711"/>
      <c r="W523" s="1703">
        <v>1408.1220000000001</v>
      </c>
      <c r="X523" s="1703"/>
      <c r="Y523" s="1703"/>
      <c r="Z523" s="1703"/>
      <c r="AA523" s="1703"/>
      <c r="AB523" s="1703"/>
      <c r="AC523" s="1703"/>
    </row>
    <row r="524" spans="2:29" ht="13.5" thickBot="1">
      <c r="B524" s="1674"/>
      <c r="C524" s="1674"/>
      <c r="D524" s="1674"/>
      <c r="E524" s="1674"/>
      <c r="F524" s="1674"/>
      <c r="G524" s="1674"/>
      <c r="H524" s="1674"/>
      <c r="I524" s="1674"/>
      <c r="J524" s="1689" t="s">
        <v>23</v>
      </c>
      <c r="K524" s="1689"/>
      <c r="L524" s="1689"/>
      <c r="M524" s="1689"/>
      <c r="N524" s="1689"/>
      <c r="O524" s="1689"/>
      <c r="P524" s="1689"/>
      <c r="Q524" s="1689"/>
      <c r="R524" s="1689"/>
      <c r="S524" s="1689"/>
      <c r="T524" s="1689"/>
      <c r="U524" s="1689"/>
      <c r="V524" s="1711"/>
      <c r="W524" s="1703">
        <v>8.1814999999999998</v>
      </c>
      <c r="X524" s="1703"/>
      <c r="Y524" s="1703"/>
      <c r="Z524" s="1703"/>
      <c r="AA524" s="1703"/>
      <c r="AB524" s="1703"/>
      <c r="AC524" s="1703"/>
    </row>
    <row r="525" spans="2:29" ht="13.5" thickBot="1">
      <c r="B525" s="1674"/>
      <c r="C525" s="1674"/>
      <c r="D525" s="1674"/>
      <c r="E525" s="1674"/>
      <c r="F525" s="1674"/>
      <c r="G525" s="1674"/>
      <c r="H525" s="1674"/>
      <c r="I525" s="1674"/>
      <c r="J525" s="1689" t="s">
        <v>24</v>
      </c>
      <c r="K525" s="1689"/>
      <c r="L525" s="1689"/>
      <c r="M525" s="1689"/>
      <c r="N525" s="1689"/>
      <c r="O525" s="1689"/>
      <c r="P525" s="1689"/>
      <c r="Q525" s="1689"/>
      <c r="R525" s="1689"/>
      <c r="S525" s="1689"/>
      <c r="T525" s="1689"/>
      <c r="U525" s="1689"/>
      <c r="V525" s="1711"/>
      <c r="W525" s="1703">
        <v>9.5799999999999996E-2</v>
      </c>
      <c r="X525" s="1703"/>
      <c r="Y525" s="1703"/>
      <c r="Z525" s="1703"/>
      <c r="AA525" s="1703"/>
      <c r="AB525" s="1703"/>
      <c r="AC525" s="1703"/>
    </row>
    <row r="526" spans="2:29" ht="13.5" thickBot="1">
      <c r="B526" s="1674"/>
      <c r="C526" s="1674"/>
      <c r="D526" s="1674"/>
      <c r="E526" s="1674"/>
      <c r="F526" s="1674"/>
      <c r="G526" s="1674"/>
      <c r="H526" s="1674"/>
      <c r="I526" s="1674"/>
      <c r="J526" s="1704" t="s">
        <v>25</v>
      </c>
      <c r="K526" s="1704"/>
      <c r="L526" s="1704"/>
      <c r="M526" s="1704"/>
      <c r="N526" s="1704"/>
      <c r="O526" s="1704"/>
      <c r="P526" s="1704"/>
      <c r="Q526" s="1704"/>
      <c r="R526" s="1704"/>
      <c r="S526" s="1704"/>
      <c r="T526" s="1704"/>
      <c r="U526" s="1704"/>
      <c r="V526" s="1711"/>
      <c r="W526" s="1705">
        <v>0</v>
      </c>
      <c r="X526" s="1705"/>
      <c r="Y526" s="1705"/>
      <c r="Z526" s="1705"/>
      <c r="AA526" s="1705"/>
      <c r="AB526" s="1705"/>
      <c r="AC526" s="1705"/>
    </row>
    <row r="527" spans="2:29" ht="19.5" customHeight="1" thickBot="1">
      <c r="B527" s="1698" t="s">
        <v>26</v>
      </c>
      <c r="C527" s="1698"/>
      <c r="D527" s="1698"/>
      <c r="E527" s="1698"/>
      <c r="F527" s="1698"/>
      <c r="G527" s="1698"/>
      <c r="H527" s="1698"/>
      <c r="I527" s="1698"/>
      <c r="J527" s="1698"/>
      <c r="K527" s="1698"/>
      <c r="L527" s="1699" t="s">
        <v>7</v>
      </c>
      <c r="M527" s="1699"/>
      <c r="N527" s="1699"/>
      <c r="O527" s="1699"/>
      <c r="P527" s="1699" t="s">
        <v>27</v>
      </c>
      <c r="Q527" s="1699"/>
      <c r="R527" s="1699"/>
      <c r="S527" s="1699"/>
      <c r="T527" s="1699"/>
      <c r="U527" s="1699" t="s">
        <v>28</v>
      </c>
      <c r="V527" s="1699"/>
      <c r="W527" s="1699"/>
      <c r="X527" s="1699"/>
      <c r="Y527" s="1699"/>
      <c r="Z527" s="1686" t="s">
        <v>29</v>
      </c>
      <c r="AA527" s="1686"/>
      <c r="AB527" s="1686"/>
      <c r="AC527" s="1686"/>
    </row>
    <row r="528" spans="2:29" ht="13.5" thickBot="1">
      <c r="B528" s="1674"/>
      <c r="C528" s="1674"/>
      <c r="D528" s="1674"/>
      <c r="E528" s="1674"/>
      <c r="F528" s="1674"/>
      <c r="G528" s="1674"/>
      <c r="H528" s="1674"/>
      <c r="I528" s="1674"/>
      <c r="J528" s="1675" t="s">
        <v>30</v>
      </c>
      <c r="K528" s="1675"/>
      <c r="L528" s="1675"/>
      <c r="M528" s="1675"/>
      <c r="N528" s="1675"/>
      <c r="O528" s="1675"/>
      <c r="P528" s="1675"/>
      <c r="Q528" s="1675"/>
      <c r="R528" s="1675"/>
      <c r="S528" s="1675"/>
      <c r="T528" s="1675"/>
      <c r="U528" s="1675"/>
      <c r="V528" s="1042"/>
      <c r="W528" s="1679">
        <v>0</v>
      </c>
      <c r="X528" s="1679"/>
      <c r="Y528" s="1679"/>
      <c r="Z528" s="1679"/>
      <c r="AA528" s="1679"/>
      <c r="AB528" s="1679"/>
      <c r="AC528" s="1679"/>
    </row>
    <row r="529" spans="2:29" ht="20.25" customHeight="1" thickBot="1">
      <c r="B529" s="1698" t="s">
        <v>31</v>
      </c>
      <c r="C529" s="1698"/>
      <c r="D529" s="1698"/>
      <c r="E529" s="1698"/>
      <c r="F529" s="1698"/>
      <c r="G529" s="1698"/>
      <c r="H529" s="1698"/>
      <c r="I529" s="1698"/>
      <c r="J529" s="1698"/>
      <c r="K529" s="1698"/>
      <c r="L529" s="1699" t="s">
        <v>7</v>
      </c>
      <c r="M529" s="1699"/>
      <c r="N529" s="1699"/>
      <c r="O529" s="1699"/>
      <c r="P529" s="1699" t="s">
        <v>27</v>
      </c>
      <c r="Q529" s="1699"/>
      <c r="R529" s="1699"/>
      <c r="S529" s="1699"/>
      <c r="T529" s="1699"/>
      <c r="U529" s="1699" t="s">
        <v>28</v>
      </c>
      <c r="V529" s="1699"/>
      <c r="W529" s="1699"/>
      <c r="X529" s="1699"/>
      <c r="Y529" s="1699"/>
      <c r="Z529" s="1686" t="s">
        <v>29</v>
      </c>
      <c r="AA529" s="1686"/>
      <c r="AB529" s="1686"/>
      <c r="AC529" s="1686"/>
    </row>
    <row r="530" spans="2:29" ht="13.5" thickBot="1">
      <c r="B530" s="1674"/>
      <c r="C530" s="1674"/>
      <c r="D530" s="1674"/>
      <c r="E530" s="1674"/>
      <c r="F530" s="1674"/>
      <c r="G530" s="1674"/>
      <c r="H530" s="1674"/>
      <c r="I530" s="1674"/>
      <c r="J530" s="1675" t="s">
        <v>32</v>
      </c>
      <c r="K530" s="1675"/>
      <c r="L530" s="1675"/>
      <c r="M530" s="1675"/>
      <c r="N530" s="1675"/>
      <c r="O530" s="1675"/>
      <c r="P530" s="1675"/>
      <c r="Q530" s="1675"/>
      <c r="R530" s="1675"/>
      <c r="S530" s="1675"/>
      <c r="T530" s="1675"/>
      <c r="U530" s="1675"/>
      <c r="V530" s="1042"/>
      <c r="W530" s="1679">
        <v>0</v>
      </c>
      <c r="X530" s="1679"/>
      <c r="Y530" s="1679"/>
      <c r="Z530" s="1679"/>
      <c r="AA530" s="1679"/>
      <c r="AB530" s="1679"/>
      <c r="AC530" s="1679"/>
    </row>
    <row r="531" spans="2:29" ht="20.25" customHeight="1" thickBot="1">
      <c r="B531" s="1698" t="s">
        <v>33</v>
      </c>
      <c r="C531" s="1698"/>
      <c r="D531" s="1698"/>
      <c r="E531" s="1698"/>
      <c r="F531" s="1698"/>
      <c r="G531" s="1698"/>
      <c r="H531" s="1698"/>
      <c r="I531" s="1698"/>
      <c r="J531" s="1698"/>
      <c r="K531" s="1698"/>
      <c r="L531" s="1699" t="s">
        <v>7</v>
      </c>
      <c r="M531" s="1699"/>
      <c r="N531" s="1699"/>
      <c r="O531" s="1699"/>
      <c r="P531" s="1699" t="s">
        <v>27</v>
      </c>
      <c r="Q531" s="1699"/>
      <c r="R531" s="1699"/>
      <c r="S531" s="1699"/>
      <c r="T531" s="1699"/>
      <c r="U531" s="1699" t="s">
        <v>28</v>
      </c>
      <c r="V531" s="1699"/>
      <c r="W531" s="1699"/>
      <c r="X531" s="1699"/>
      <c r="Y531" s="1699"/>
      <c r="Z531" s="1686" t="s">
        <v>29</v>
      </c>
      <c r="AA531" s="1686"/>
      <c r="AB531" s="1686"/>
      <c r="AC531" s="1686"/>
    </row>
    <row r="532" spans="2:29" ht="13.5" thickBot="1">
      <c r="B532" s="1674"/>
      <c r="C532" s="1674"/>
      <c r="D532" s="1674"/>
      <c r="E532" s="1674"/>
      <c r="F532" s="1674"/>
      <c r="G532" s="1674"/>
      <c r="H532" s="1674"/>
      <c r="I532" s="1674"/>
      <c r="J532" s="1675" t="s">
        <v>34</v>
      </c>
      <c r="K532" s="1675"/>
      <c r="L532" s="1675"/>
      <c r="M532" s="1675"/>
      <c r="N532" s="1675"/>
      <c r="O532" s="1675"/>
      <c r="P532" s="1675"/>
      <c r="Q532" s="1675"/>
      <c r="R532" s="1675"/>
      <c r="S532" s="1675"/>
      <c r="T532" s="1675"/>
      <c r="U532" s="1675"/>
      <c r="V532" s="1042"/>
      <c r="W532" s="1679">
        <v>0</v>
      </c>
      <c r="X532" s="1679"/>
      <c r="Y532" s="1679"/>
      <c r="Z532" s="1679"/>
      <c r="AA532" s="1679"/>
      <c r="AB532" s="1679"/>
      <c r="AC532" s="1679"/>
    </row>
    <row r="533" spans="2:29" ht="20.25" customHeight="1" thickBot="1">
      <c r="B533" s="1698" t="s">
        <v>35</v>
      </c>
      <c r="C533" s="1698"/>
      <c r="D533" s="1698"/>
      <c r="E533" s="1698"/>
      <c r="F533" s="1698"/>
      <c r="G533" s="1047" t="s">
        <v>7</v>
      </c>
      <c r="H533" s="1699" t="s">
        <v>36</v>
      </c>
      <c r="I533" s="1699"/>
      <c r="J533" s="1047" t="s">
        <v>37</v>
      </c>
      <c r="K533" s="1699" t="s">
        <v>38</v>
      </c>
      <c r="L533" s="1699"/>
      <c r="M533" s="1699" t="s">
        <v>39</v>
      </c>
      <c r="N533" s="1699"/>
      <c r="O533" s="1699"/>
      <c r="P533" s="1699"/>
      <c r="Q533" s="1699" t="s">
        <v>40</v>
      </c>
      <c r="R533" s="1699"/>
      <c r="S533" s="1699"/>
      <c r="T533" s="1699"/>
      <c r="U533" s="1699"/>
      <c r="V533" s="1699" t="s">
        <v>41</v>
      </c>
      <c r="W533" s="1699"/>
      <c r="X533" s="1699"/>
      <c r="Y533" s="1699"/>
      <c r="Z533" s="1686" t="s">
        <v>29</v>
      </c>
      <c r="AA533" s="1686"/>
      <c r="AB533" s="1686"/>
      <c r="AC533" s="1686"/>
    </row>
    <row r="534" spans="2:29" ht="13.5" thickBot="1">
      <c r="B534" s="1674"/>
      <c r="C534" s="1674"/>
      <c r="D534" s="1674"/>
      <c r="E534" s="1674"/>
      <c r="F534" s="1674"/>
      <c r="G534" s="1674"/>
      <c r="H534" s="1674"/>
      <c r="I534" s="1674"/>
      <c r="J534" s="1675" t="s">
        <v>42</v>
      </c>
      <c r="K534" s="1675"/>
      <c r="L534" s="1675"/>
      <c r="M534" s="1675"/>
      <c r="N534" s="1675"/>
      <c r="O534" s="1675"/>
      <c r="P534" s="1675"/>
      <c r="Q534" s="1675"/>
      <c r="R534" s="1675"/>
      <c r="S534" s="1675"/>
      <c r="T534" s="1675"/>
      <c r="U534" s="1675"/>
      <c r="V534" s="1042"/>
      <c r="W534" s="1679">
        <v>0</v>
      </c>
      <c r="X534" s="1679"/>
      <c r="Y534" s="1679"/>
      <c r="Z534" s="1679"/>
      <c r="AA534" s="1679"/>
      <c r="AB534" s="1679"/>
      <c r="AC534" s="1679"/>
    </row>
    <row r="535" spans="2:29">
      <c r="B535" s="1738"/>
      <c r="C535" s="1738"/>
      <c r="D535" s="1738"/>
      <c r="E535" s="1738"/>
      <c r="F535" s="1738"/>
      <c r="G535" s="1738"/>
      <c r="H535" s="1738"/>
      <c r="I535" s="1738"/>
      <c r="J535" s="1710" t="s">
        <v>43</v>
      </c>
      <c r="K535" s="1710"/>
      <c r="L535" s="1710"/>
      <c r="M535" s="1710"/>
      <c r="N535" s="1710"/>
      <c r="O535" s="1710"/>
      <c r="P535" s="1710"/>
      <c r="Q535" s="1710"/>
      <c r="R535" s="1710"/>
      <c r="S535" s="1710"/>
      <c r="T535" s="1710"/>
      <c r="U535" s="1710"/>
      <c r="V535" s="1739"/>
      <c r="W535" s="1740">
        <v>8.2773000000000003</v>
      </c>
      <c r="X535" s="1740"/>
      <c r="Y535" s="1740"/>
      <c r="Z535" s="1740"/>
      <c r="AA535" s="1740"/>
      <c r="AB535" s="1740"/>
      <c r="AC535" s="1740"/>
    </row>
    <row r="536" spans="2:29">
      <c r="B536" s="1690"/>
      <c r="C536" s="1690"/>
      <c r="D536" s="1690"/>
      <c r="E536" s="1690"/>
      <c r="F536" s="1690"/>
      <c r="G536" s="1690"/>
      <c r="H536" s="1690"/>
      <c r="I536" s="1689" t="s">
        <v>44</v>
      </c>
      <c r="J536" s="1689"/>
      <c r="K536" s="1689"/>
      <c r="L536" s="1689"/>
      <c r="M536" s="1689"/>
      <c r="N536" s="1040"/>
      <c r="O536" s="1682">
        <v>22.78</v>
      </c>
      <c r="P536" s="1682"/>
      <c r="Q536" s="1682"/>
      <c r="R536" s="1040"/>
      <c r="S536" s="1689" t="s">
        <v>45</v>
      </c>
      <c r="T536" s="1689"/>
      <c r="U536" s="1689"/>
      <c r="V536" s="1694"/>
      <c r="W536" s="1687">
        <f>W537-W535</f>
        <v>1.8826999999999998</v>
      </c>
      <c r="X536" s="1687"/>
      <c r="Y536" s="1687"/>
      <c r="Z536" s="1687"/>
      <c r="AA536" s="1687"/>
      <c r="AB536" s="1687"/>
      <c r="AC536" s="1687"/>
    </row>
    <row r="537" spans="2:29" ht="13.5" thickBot="1">
      <c r="B537" s="1691"/>
      <c r="C537" s="1691"/>
      <c r="D537" s="1691"/>
      <c r="E537" s="1691"/>
      <c r="F537" s="1691"/>
      <c r="G537" s="1691"/>
      <c r="H537" s="1691"/>
      <c r="I537" s="1691"/>
      <c r="J537" s="1692" t="s">
        <v>46</v>
      </c>
      <c r="K537" s="1692"/>
      <c r="L537" s="1692"/>
      <c r="M537" s="1692"/>
      <c r="N537" s="1692"/>
      <c r="O537" s="1692"/>
      <c r="P537" s="1692"/>
      <c r="Q537" s="1692"/>
      <c r="R537" s="1692"/>
      <c r="S537" s="1692"/>
      <c r="T537" s="1692"/>
      <c r="U537" s="1692"/>
      <c r="V537" s="1695"/>
      <c r="W537" s="1693">
        <f>TRUNC((W535*O536/100)+W535,2)</f>
        <v>10.16</v>
      </c>
      <c r="X537" s="1693"/>
      <c r="Y537" s="1693"/>
      <c r="Z537" s="1693"/>
      <c r="AA537" s="1693"/>
      <c r="AB537" s="1693"/>
      <c r="AC537" s="1693"/>
    </row>
    <row r="538" spans="2:29" ht="13.5" thickBot="1">
      <c r="B538" s="1681"/>
      <c r="C538" s="1681"/>
      <c r="D538" s="1681"/>
      <c r="E538" s="1681"/>
      <c r="F538" s="1681"/>
      <c r="G538" s="1681"/>
      <c r="H538" s="1681"/>
      <c r="I538" s="1681"/>
      <c r="J538" s="1681"/>
      <c r="K538" s="1681"/>
      <c r="L538" s="1681"/>
      <c r="M538" s="1681"/>
      <c r="N538" s="1681"/>
      <c r="O538" s="1681"/>
      <c r="P538" s="1681"/>
      <c r="Q538" s="1681"/>
      <c r="R538" s="1681"/>
      <c r="S538" s="1681"/>
      <c r="T538" s="1681"/>
      <c r="U538" s="1681"/>
      <c r="V538" s="1681"/>
      <c r="W538" s="1681"/>
      <c r="X538" s="1681"/>
      <c r="Y538" s="1681"/>
      <c r="Z538" s="1681"/>
      <c r="AA538" s="1681"/>
      <c r="AB538" s="1681"/>
      <c r="AC538" s="1681"/>
    </row>
    <row r="539" spans="2:29" ht="17.45" customHeight="1" thickBot="1">
      <c r="B539" s="1676" t="s">
        <v>0</v>
      </c>
      <c r="C539" s="1677"/>
      <c r="D539" s="1677"/>
      <c r="E539" s="1677"/>
      <c r="F539" s="1677"/>
      <c r="G539" s="1677"/>
      <c r="H539" s="1677"/>
      <c r="I539" s="1677"/>
      <c r="J539" s="1677"/>
      <c r="K539" s="1677"/>
      <c r="L539" s="1677"/>
      <c r="M539" s="1677"/>
      <c r="N539" s="1677"/>
      <c r="O539" s="1677"/>
      <c r="P539" s="1677"/>
      <c r="Q539" s="1677"/>
      <c r="R539" s="1677"/>
      <c r="S539" s="1677"/>
      <c r="T539" s="1677"/>
      <c r="U539" s="1677"/>
      <c r="V539" s="1677"/>
      <c r="W539" s="1677"/>
      <c r="X539" s="1677"/>
      <c r="Y539" s="1677"/>
      <c r="Z539" s="1677"/>
      <c r="AA539" s="1677"/>
      <c r="AB539" s="1677"/>
      <c r="AC539" s="1678"/>
    </row>
    <row r="540" spans="2:29" ht="16.7" customHeight="1" thickBot="1">
      <c r="B540" s="1065"/>
      <c r="C540" s="1725" t="s">
        <v>1</v>
      </c>
      <c r="D540" s="1725"/>
      <c r="E540" s="1726" t="s">
        <v>2020</v>
      </c>
      <c r="F540" s="1726"/>
      <c r="G540" s="1726"/>
      <c r="H540" s="1726"/>
      <c r="I540" s="1726"/>
      <c r="J540" s="1726"/>
      <c r="K540" s="1726"/>
      <c r="L540" s="1726"/>
      <c r="M540" s="1726"/>
      <c r="N540" s="1726"/>
      <c r="O540" s="1064"/>
      <c r="P540" s="1724" t="s">
        <v>1807</v>
      </c>
      <c r="Q540" s="1724"/>
      <c r="R540" s="1724"/>
      <c r="S540" s="1064"/>
      <c r="T540" s="1727" t="s">
        <v>2019</v>
      </c>
      <c r="U540" s="1727"/>
      <c r="V540" s="1727"/>
      <c r="W540" s="1727"/>
      <c r="X540" s="1064"/>
      <c r="Y540" s="1064"/>
      <c r="Z540" s="1064"/>
      <c r="AA540" s="1064"/>
      <c r="AB540" s="1064"/>
      <c r="AC540" s="1063"/>
    </row>
    <row r="541" spans="2:29" ht="17.45" customHeight="1" thickBot="1">
      <c r="B541" s="1062"/>
      <c r="C541" s="1725"/>
      <c r="D541" s="1725"/>
      <c r="E541" s="1726"/>
      <c r="F541" s="1726"/>
      <c r="G541" s="1726"/>
      <c r="H541" s="1726"/>
      <c r="I541" s="1726"/>
      <c r="J541" s="1726"/>
      <c r="K541" s="1726"/>
      <c r="L541" s="1726"/>
      <c r="M541" s="1726"/>
      <c r="N541" s="1726"/>
      <c r="O541" s="1061"/>
      <c r="P541" s="1722" t="s">
        <v>3</v>
      </c>
      <c r="Q541" s="1722"/>
      <c r="R541" s="1722"/>
      <c r="S541" s="1061"/>
      <c r="T541" s="1723">
        <v>172.11</v>
      </c>
      <c r="U541" s="1723"/>
      <c r="V541" s="1723"/>
      <c r="W541" s="1723"/>
      <c r="X541" s="1061"/>
      <c r="Y541" s="1722" t="s">
        <v>4</v>
      </c>
      <c r="Z541" s="1722"/>
      <c r="AA541" s="1061"/>
      <c r="AB541" s="1060" t="s">
        <v>47</v>
      </c>
      <c r="AC541" s="1059"/>
    </row>
    <row r="542" spans="2:29" ht="13.5" thickBot="1">
      <c r="B542" s="1698" t="s">
        <v>6</v>
      </c>
      <c r="C542" s="1698"/>
      <c r="D542" s="1698"/>
      <c r="E542" s="1698"/>
      <c r="F542" s="1698"/>
      <c r="G542" s="1698"/>
      <c r="H542" s="1698"/>
      <c r="I542" s="1698"/>
      <c r="J542" s="1699" t="s">
        <v>7</v>
      </c>
      <c r="K542" s="1699" t="s">
        <v>8</v>
      </c>
      <c r="L542" s="1699"/>
      <c r="M542" s="1699"/>
      <c r="N542" s="1699"/>
      <c r="O542" s="1699"/>
      <c r="P542" s="1699"/>
      <c r="Q542" s="1699" t="s">
        <v>9</v>
      </c>
      <c r="R542" s="1699"/>
      <c r="S542" s="1699"/>
      <c r="T542" s="1699"/>
      <c r="U542" s="1699"/>
      <c r="V542" s="1699"/>
      <c r="W542" s="1699"/>
      <c r="X542" s="1699"/>
      <c r="Y542" s="1699"/>
      <c r="Z542" s="1686" t="s">
        <v>10</v>
      </c>
      <c r="AA542" s="1686"/>
      <c r="AB542" s="1686"/>
      <c r="AC542" s="1686"/>
    </row>
    <row r="543" spans="2:29" ht="13.5" thickBot="1">
      <c r="B543" s="1698"/>
      <c r="C543" s="1698"/>
      <c r="D543" s="1698"/>
      <c r="E543" s="1698"/>
      <c r="F543" s="1698"/>
      <c r="G543" s="1698"/>
      <c r="H543" s="1698"/>
      <c r="I543" s="1698"/>
      <c r="J543" s="1699"/>
      <c r="K543" s="1699" t="s">
        <v>11</v>
      </c>
      <c r="L543" s="1699"/>
      <c r="M543" s="1699" t="s">
        <v>12</v>
      </c>
      <c r="N543" s="1699"/>
      <c r="O543" s="1699"/>
      <c r="P543" s="1699"/>
      <c r="Q543" s="1699" t="s">
        <v>11</v>
      </c>
      <c r="R543" s="1699"/>
      <c r="S543" s="1699"/>
      <c r="T543" s="1699"/>
      <c r="U543" s="1699"/>
      <c r="V543" s="1699" t="s">
        <v>12</v>
      </c>
      <c r="W543" s="1699"/>
      <c r="X543" s="1699"/>
      <c r="Y543" s="1699"/>
      <c r="Z543" s="1686"/>
      <c r="AA543" s="1686"/>
      <c r="AB543" s="1686"/>
      <c r="AC543" s="1686"/>
    </row>
    <row r="544" spans="2:29">
      <c r="B544" s="1056"/>
      <c r="C544" s="1055" t="s">
        <v>953</v>
      </c>
      <c r="D544" s="1713" t="s">
        <v>954</v>
      </c>
      <c r="E544" s="1713"/>
      <c r="F544" s="1713"/>
      <c r="G544" s="1713"/>
      <c r="H544" s="1713"/>
      <c r="I544" s="1713"/>
      <c r="J544" s="1054">
        <v>1</v>
      </c>
      <c r="K544" s="1721">
        <v>1</v>
      </c>
      <c r="L544" s="1721"/>
      <c r="M544" s="1721">
        <v>0</v>
      </c>
      <c r="N544" s="1721"/>
      <c r="O544" s="1721"/>
      <c r="P544" s="1721"/>
      <c r="Q544" s="1715">
        <v>235.673</v>
      </c>
      <c r="R544" s="1715"/>
      <c r="S544" s="1715"/>
      <c r="T544" s="1715"/>
      <c r="U544" s="1715"/>
      <c r="V544" s="1715">
        <v>106.99079999999999</v>
      </c>
      <c r="W544" s="1715"/>
      <c r="X544" s="1715"/>
      <c r="Y544" s="1715"/>
      <c r="Z544" s="1716">
        <v>235.673</v>
      </c>
      <c r="AA544" s="1716"/>
      <c r="AB544" s="1716"/>
      <c r="AC544" s="1716"/>
    </row>
    <row r="545" spans="2:29">
      <c r="B545" s="1053"/>
      <c r="C545" s="1052" t="s">
        <v>13</v>
      </c>
      <c r="D545" s="1717" t="s">
        <v>14</v>
      </c>
      <c r="E545" s="1717"/>
      <c r="F545" s="1717"/>
      <c r="G545" s="1717"/>
      <c r="H545" s="1717"/>
      <c r="I545" s="1717"/>
      <c r="J545" s="1051">
        <v>1</v>
      </c>
      <c r="K545" s="1734">
        <v>0.97</v>
      </c>
      <c r="L545" s="1734"/>
      <c r="M545" s="1734">
        <v>0.03</v>
      </c>
      <c r="N545" s="1734"/>
      <c r="O545" s="1734"/>
      <c r="P545" s="1734"/>
      <c r="Q545" s="1719">
        <v>392.69749999999999</v>
      </c>
      <c r="R545" s="1719"/>
      <c r="S545" s="1719"/>
      <c r="T545" s="1719"/>
      <c r="U545" s="1719"/>
      <c r="V545" s="1719">
        <v>138.8244</v>
      </c>
      <c r="W545" s="1719"/>
      <c r="X545" s="1719"/>
      <c r="Y545" s="1719"/>
      <c r="Z545" s="1680">
        <v>385.0813</v>
      </c>
      <c r="AA545" s="1680"/>
      <c r="AB545" s="1680"/>
      <c r="AC545" s="1680"/>
    </row>
    <row r="546" spans="2:29">
      <c r="B546" s="1053"/>
      <c r="C546" s="1052" t="s">
        <v>1612</v>
      </c>
      <c r="D546" s="1717" t="s">
        <v>1607</v>
      </c>
      <c r="E546" s="1717"/>
      <c r="F546" s="1717"/>
      <c r="G546" s="1717"/>
      <c r="H546" s="1717"/>
      <c r="I546" s="1717"/>
      <c r="J546" s="1051">
        <v>1</v>
      </c>
      <c r="K546" s="1734">
        <v>0.66</v>
      </c>
      <c r="L546" s="1734"/>
      <c r="M546" s="1734">
        <v>0.34</v>
      </c>
      <c r="N546" s="1734"/>
      <c r="O546" s="1734"/>
      <c r="P546" s="1734"/>
      <c r="Q546" s="1719">
        <v>394.15929999999997</v>
      </c>
      <c r="R546" s="1719"/>
      <c r="S546" s="1719"/>
      <c r="T546" s="1719"/>
      <c r="U546" s="1719"/>
      <c r="V546" s="1719">
        <v>139.4992</v>
      </c>
      <c r="W546" s="1719"/>
      <c r="X546" s="1719"/>
      <c r="Y546" s="1719"/>
      <c r="Z546" s="1680">
        <v>307.57490000000001</v>
      </c>
      <c r="AA546" s="1680"/>
      <c r="AB546" s="1680"/>
      <c r="AC546" s="1680"/>
    </row>
    <row r="547" spans="2:29" ht="13.5" thickBot="1">
      <c r="B547" s="1050"/>
      <c r="C547" s="1049" t="s">
        <v>49</v>
      </c>
      <c r="D547" s="1706" t="s">
        <v>50</v>
      </c>
      <c r="E547" s="1706"/>
      <c r="F547" s="1706"/>
      <c r="G547" s="1706"/>
      <c r="H547" s="1706"/>
      <c r="I547" s="1706"/>
      <c r="J547" s="1048">
        <v>3</v>
      </c>
      <c r="K547" s="1720">
        <v>0.96</v>
      </c>
      <c r="L547" s="1720"/>
      <c r="M547" s="1720">
        <v>0.04</v>
      </c>
      <c r="N547" s="1720"/>
      <c r="O547" s="1720"/>
      <c r="P547" s="1720"/>
      <c r="Q547" s="1708">
        <v>165.82589999999999</v>
      </c>
      <c r="R547" s="1708"/>
      <c r="S547" s="1708"/>
      <c r="T547" s="1708"/>
      <c r="U547" s="1708"/>
      <c r="V547" s="1708">
        <v>51.354900000000001</v>
      </c>
      <c r="W547" s="1708"/>
      <c r="X547" s="1708"/>
      <c r="Y547" s="1708"/>
      <c r="Z547" s="1709">
        <v>483.74119999999999</v>
      </c>
      <c r="AA547" s="1709"/>
      <c r="AB547" s="1709"/>
      <c r="AC547" s="1709"/>
    </row>
    <row r="548" spans="2:29" ht="13.5" thickBot="1">
      <c r="B548" s="1674"/>
      <c r="C548" s="1674"/>
      <c r="D548" s="1674"/>
      <c r="E548" s="1674"/>
      <c r="F548" s="1674"/>
      <c r="G548" s="1674"/>
      <c r="H548" s="1674"/>
      <c r="I548" s="1674"/>
      <c r="J548" s="1675" t="s">
        <v>15</v>
      </c>
      <c r="K548" s="1675"/>
      <c r="L548" s="1675"/>
      <c r="M548" s="1675"/>
      <c r="N548" s="1675"/>
      <c r="O548" s="1675"/>
      <c r="P548" s="1675"/>
      <c r="Q548" s="1675"/>
      <c r="R548" s="1675"/>
      <c r="S548" s="1675"/>
      <c r="T548" s="1675"/>
      <c r="U548" s="1675"/>
      <c r="V548" s="1042"/>
      <c r="W548" s="1679">
        <v>1412.0704000000001</v>
      </c>
      <c r="X548" s="1679"/>
      <c r="Y548" s="1679"/>
      <c r="Z548" s="1679"/>
      <c r="AA548" s="1679"/>
      <c r="AB548" s="1679"/>
      <c r="AC548" s="1679"/>
    </row>
    <row r="549" spans="2:29" ht="21" customHeight="1" thickBot="1">
      <c r="B549" s="1698" t="s">
        <v>16</v>
      </c>
      <c r="C549" s="1698"/>
      <c r="D549" s="1698"/>
      <c r="E549" s="1698"/>
      <c r="F549" s="1698"/>
      <c r="G549" s="1698"/>
      <c r="H549" s="1698"/>
      <c r="I549" s="1698"/>
      <c r="J549" s="1698"/>
      <c r="K549" s="1698"/>
      <c r="L549" s="1699" t="s">
        <v>17</v>
      </c>
      <c r="M549" s="1699"/>
      <c r="N549" s="1699"/>
      <c r="O549" s="1699"/>
      <c r="P549" s="1699" t="s">
        <v>7</v>
      </c>
      <c r="Q549" s="1699"/>
      <c r="R549" s="1699"/>
      <c r="S549" s="1699"/>
      <c r="T549" s="1699"/>
      <c r="U549" s="1699" t="s">
        <v>18</v>
      </c>
      <c r="V549" s="1699"/>
      <c r="W549" s="1699"/>
      <c r="X549" s="1699"/>
      <c r="Y549" s="1699"/>
      <c r="Z549" s="1686" t="s">
        <v>10</v>
      </c>
      <c r="AA549" s="1686"/>
      <c r="AB549" s="1686"/>
      <c r="AC549" s="1686"/>
    </row>
    <row r="550" spans="2:29" ht="13.5" thickBot="1">
      <c r="B550" s="1046"/>
      <c r="C550" s="1045" t="s">
        <v>19</v>
      </c>
      <c r="D550" s="1700" t="s">
        <v>20</v>
      </c>
      <c r="E550" s="1700"/>
      <c r="F550" s="1700"/>
      <c r="G550" s="1700"/>
      <c r="H550" s="1700"/>
      <c r="I550" s="1700"/>
      <c r="J550" s="1700"/>
      <c r="K550" s="1700"/>
      <c r="L550" s="1701">
        <v>0</v>
      </c>
      <c r="M550" s="1701"/>
      <c r="N550" s="1701"/>
      <c r="O550" s="1701"/>
      <c r="P550" s="1701">
        <v>1</v>
      </c>
      <c r="Q550" s="1701"/>
      <c r="R550" s="1701"/>
      <c r="S550" s="1701"/>
      <c r="T550" s="1701"/>
      <c r="U550" s="1697">
        <v>16.656400000000001</v>
      </c>
      <c r="V550" s="1697"/>
      <c r="W550" s="1697"/>
      <c r="X550" s="1697"/>
      <c r="Y550" s="1697"/>
      <c r="Z550" s="1688">
        <v>16.656400000000001</v>
      </c>
      <c r="AA550" s="1688"/>
      <c r="AB550" s="1688"/>
      <c r="AC550" s="1688"/>
    </row>
    <row r="551" spans="2:29" ht="13.5" thickBot="1">
      <c r="B551" s="1674"/>
      <c r="C551" s="1674"/>
      <c r="D551" s="1674"/>
      <c r="E551" s="1674"/>
      <c r="F551" s="1674"/>
      <c r="G551" s="1674"/>
      <c r="H551" s="1674"/>
      <c r="I551" s="1674"/>
      <c r="J551" s="1710" t="s">
        <v>21</v>
      </c>
      <c r="K551" s="1710"/>
      <c r="L551" s="1710"/>
      <c r="M551" s="1710"/>
      <c r="N551" s="1710"/>
      <c r="O551" s="1710"/>
      <c r="P551" s="1710"/>
      <c r="Q551" s="1710"/>
      <c r="R551" s="1710"/>
      <c r="S551" s="1710"/>
      <c r="T551" s="1710"/>
      <c r="U551" s="1710"/>
      <c r="V551" s="1711"/>
      <c r="W551" s="1712">
        <v>16.656400000000001</v>
      </c>
      <c r="X551" s="1712"/>
      <c r="Y551" s="1712"/>
      <c r="Z551" s="1712"/>
      <c r="AA551" s="1712"/>
      <c r="AB551" s="1712"/>
      <c r="AC551" s="1712"/>
    </row>
    <row r="552" spans="2:29" ht="13.5" thickBot="1">
      <c r="B552" s="1674"/>
      <c r="C552" s="1674"/>
      <c r="D552" s="1674"/>
      <c r="E552" s="1674"/>
      <c r="F552" s="1674"/>
      <c r="G552" s="1674"/>
      <c r="H552" s="1674"/>
      <c r="I552" s="1674"/>
      <c r="J552" s="1689" t="s">
        <v>22</v>
      </c>
      <c r="K552" s="1689"/>
      <c r="L552" s="1689"/>
      <c r="M552" s="1689"/>
      <c r="N552" s="1689"/>
      <c r="O552" s="1689"/>
      <c r="P552" s="1689"/>
      <c r="Q552" s="1689"/>
      <c r="R552" s="1689"/>
      <c r="S552" s="1689"/>
      <c r="T552" s="1689"/>
      <c r="U552" s="1689"/>
      <c r="V552" s="1711"/>
      <c r="W552" s="1703">
        <v>1428.7267999999999</v>
      </c>
      <c r="X552" s="1703"/>
      <c r="Y552" s="1703"/>
      <c r="Z552" s="1703"/>
      <c r="AA552" s="1703"/>
      <c r="AB552" s="1703"/>
      <c r="AC552" s="1703"/>
    </row>
    <row r="553" spans="2:29" ht="13.5" thickBot="1">
      <c r="B553" s="1674"/>
      <c r="C553" s="1674"/>
      <c r="D553" s="1674"/>
      <c r="E553" s="1674"/>
      <c r="F553" s="1674"/>
      <c r="G553" s="1674"/>
      <c r="H553" s="1674"/>
      <c r="I553" s="1674"/>
      <c r="J553" s="1689" t="s">
        <v>23</v>
      </c>
      <c r="K553" s="1689"/>
      <c r="L553" s="1689"/>
      <c r="M553" s="1689"/>
      <c r="N553" s="1689"/>
      <c r="O553" s="1689"/>
      <c r="P553" s="1689"/>
      <c r="Q553" s="1689"/>
      <c r="R553" s="1689"/>
      <c r="S553" s="1689"/>
      <c r="T553" s="1689"/>
      <c r="U553" s="1689"/>
      <c r="V553" s="1711"/>
      <c r="W553" s="1703">
        <v>8.3011999999999997</v>
      </c>
      <c r="X553" s="1703"/>
      <c r="Y553" s="1703"/>
      <c r="Z553" s="1703"/>
      <c r="AA553" s="1703"/>
      <c r="AB553" s="1703"/>
      <c r="AC553" s="1703"/>
    </row>
    <row r="554" spans="2:29" ht="13.5" thickBot="1">
      <c r="B554" s="1674"/>
      <c r="C554" s="1674"/>
      <c r="D554" s="1674"/>
      <c r="E554" s="1674"/>
      <c r="F554" s="1674"/>
      <c r="G554" s="1674"/>
      <c r="H554" s="1674"/>
      <c r="I554" s="1674"/>
      <c r="J554" s="1689" t="s">
        <v>24</v>
      </c>
      <c r="K554" s="1689"/>
      <c r="L554" s="1689"/>
      <c r="M554" s="1689"/>
      <c r="N554" s="1689"/>
      <c r="O554" s="1689"/>
      <c r="P554" s="1689"/>
      <c r="Q554" s="1689"/>
      <c r="R554" s="1689"/>
      <c r="S554" s="1689"/>
      <c r="T554" s="1689"/>
      <c r="U554" s="1689"/>
      <c r="V554" s="1711"/>
      <c r="W554" s="1703">
        <v>9.7199999999999995E-2</v>
      </c>
      <c r="X554" s="1703"/>
      <c r="Y554" s="1703"/>
      <c r="Z554" s="1703"/>
      <c r="AA554" s="1703"/>
      <c r="AB554" s="1703"/>
      <c r="AC554" s="1703"/>
    </row>
    <row r="555" spans="2:29" ht="13.5" thickBot="1">
      <c r="B555" s="1674"/>
      <c r="C555" s="1674"/>
      <c r="D555" s="1674"/>
      <c r="E555" s="1674"/>
      <c r="F555" s="1674"/>
      <c r="G555" s="1674"/>
      <c r="H555" s="1674"/>
      <c r="I555" s="1674"/>
      <c r="J555" s="1704" t="s">
        <v>25</v>
      </c>
      <c r="K555" s="1704"/>
      <c r="L555" s="1704"/>
      <c r="M555" s="1704"/>
      <c r="N555" s="1704"/>
      <c r="O555" s="1704"/>
      <c r="P555" s="1704"/>
      <c r="Q555" s="1704"/>
      <c r="R555" s="1704"/>
      <c r="S555" s="1704"/>
      <c r="T555" s="1704"/>
      <c r="U555" s="1704"/>
      <c r="V555" s="1711"/>
      <c r="W555" s="1705">
        <v>0</v>
      </c>
      <c r="X555" s="1705"/>
      <c r="Y555" s="1705"/>
      <c r="Z555" s="1705"/>
      <c r="AA555" s="1705"/>
      <c r="AB555" s="1705"/>
      <c r="AC555" s="1705"/>
    </row>
    <row r="556" spans="2:29" ht="19.5" customHeight="1" thickBot="1">
      <c r="B556" s="1698" t="s">
        <v>26</v>
      </c>
      <c r="C556" s="1698"/>
      <c r="D556" s="1698"/>
      <c r="E556" s="1698"/>
      <c r="F556" s="1698"/>
      <c r="G556" s="1698"/>
      <c r="H556" s="1698"/>
      <c r="I556" s="1698"/>
      <c r="J556" s="1698"/>
      <c r="K556" s="1698"/>
      <c r="L556" s="1699" t="s">
        <v>7</v>
      </c>
      <c r="M556" s="1699"/>
      <c r="N556" s="1699"/>
      <c r="O556" s="1699"/>
      <c r="P556" s="1699" t="s">
        <v>27</v>
      </c>
      <c r="Q556" s="1699"/>
      <c r="R556" s="1699"/>
      <c r="S556" s="1699"/>
      <c r="T556" s="1699"/>
      <c r="U556" s="1699" t="s">
        <v>28</v>
      </c>
      <c r="V556" s="1699"/>
      <c r="W556" s="1699"/>
      <c r="X556" s="1699"/>
      <c r="Y556" s="1699"/>
      <c r="Z556" s="1686" t="s">
        <v>29</v>
      </c>
      <c r="AA556" s="1686"/>
      <c r="AB556" s="1686"/>
      <c r="AC556" s="1686"/>
    </row>
    <row r="557" spans="2:29" ht="13.5" thickBot="1">
      <c r="B557" s="1674"/>
      <c r="C557" s="1674"/>
      <c r="D557" s="1674"/>
      <c r="E557" s="1674"/>
      <c r="F557" s="1674"/>
      <c r="G557" s="1674"/>
      <c r="H557" s="1674"/>
      <c r="I557" s="1674"/>
      <c r="J557" s="1675" t="s">
        <v>30</v>
      </c>
      <c r="K557" s="1675"/>
      <c r="L557" s="1675"/>
      <c r="M557" s="1675"/>
      <c r="N557" s="1675"/>
      <c r="O557" s="1675"/>
      <c r="P557" s="1675"/>
      <c r="Q557" s="1675"/>
      <c r="R557" s="1675"/>
      <c r="S557" s="1675"/>
      <c r="T557" s="1675"/>
      <c r="U557" s="1675"/>
      <c r="V557" s="1042"/>
      <c r="W557" s="1679">
        <v>0</v>
      </c>
      <c r="X557" s="1679"/>
      <c r="Y557" s="1679"/>
      <c r="Z557" s="1679"/>
      <c r="AA557" s="1679"/>
      <c r="AB557" s="1679"/>
      <c r="AC557" s="1679"/>
    </row>
    <row r="558" spans="2:29" ht="20.25" customHeight="1" thickBot="1">
      <c r="B558" s="1698" t="s">
        <v>31</v>
      </c>
      <c r="C558" s="1698"/>
      <c r="D558" s="1698"/>
      <c r="E558" s="1698"/>
      <c r="F558" s="1698"/>
      <c r="G558" s="1698"/>
      <c r="H558" s="1698"/>
      <c r="I558" s="1698"/>
      <c r="J558" s="1698"/>
      <c r="K558" s="1698"/>
      <c r="L558" s="1699" t="s">
        <v>7</v>
      </c>
      <c r="M558" s="1699"/>
      <c r="N558" s="1699"/>
      <c r="O558" s="1699"/>
      <c r="P558" s="1699" t="s">
        <v>27</v>
      </c>
      <c r="Q558" s="1699"/>
      <c r="R558" s="1699"/>
      <c r="S558" s="1699"/>
      <c r="T558" s="1699"/>
      <c r="U558" s="1699" t="s">
        <v>28</v>
      </c>
      <c r="V558" s="1699"/>
      <c r="W558" s="1699"/>
      <c r="X558" s="1699"/>
      <c r="Y558" s="1699"/>
      <c r="Z558" s="1686" t="s">
        <v>29</v>
      </c>
      <c r="AA558" s="1686"/>
      <c r="AB558" s="1686"/>
      <c r="AC558" s="1686"/>
    </row>
    <row r="559" spans="2:29" ht="13.5" thickBot="1">
      <c r="B559" s="1674"/>
      <c r="C559" s="1674"/>
      <c r="D559" s="1674"/>
      <c r="E559" s="1674"/>
      <c r="F559" s="1674"/>
      <c r="G559" s="1674"/>
      <c r="H559" s="1674"/>
      <c r="I559" s="1674"/>
      <c r="J559" s="1675" t="s">
        <v>32</v>
      </c>
      <c r="K559" s="1675"/>
      <c r="L559" s="1675"/>
      <c r="M559" s="1675"/>
      <c r="N559" s="1675"/>
      <c r="O559" s="1675"/>
      <c r="P559" s="1675"/>
      <c r="Q559" s="1675"/>
      <c r="R559" s="1675"/>
      <c r="S559" s="1675"/>
      <c r="T559" s="1675"/>
      <c r="U559" s="1675"/>
      <c r="V559" s="1042"/>
      <c r="W559" s="1679">
        <v>0</v>
      </c>
      <c r="X559" s="1679"/>
      <c r="Y559" s="1679"/>
      <c r="Z559" s="1679"/>
      <c r="AA559" s="1679"/>
      <c r="AB559" s="1679"/>
      <c r="AC559" s="1679"/>
    </row>
    <row r="560" spans="2:29" ht="21.75" customHeight="1" thickBot="1">
      <c r="B560" s="1698" t="s">
        <v>33</v>
      </c>
      <c r="C560" s="1698"/>
      <c r="D560" s="1698"/>
      <c r="E560" s="1698"/>
      <c r="F560" s="1698"/>
      <c r="G560" s="1698"/>
      <c r="H560" s="1698"/>
      <c r="I560" s="1698"/>
      <c r="J560" s="1698"/>
      <c r="K560" s="1698"/>
      <c r="L560" s="1699" t="s">
        <v>7</v>
      </c>
      <c r="M560" s="1699"/>
      <c r="N560" s="1699"/>
      <c r="O560" s="1699"/>
      <c r="P560" s="1699" t="s">
        <v>27</v>
      </c>
      <c r="Q560" s="1699"/>
      <c r="R560" s="1699"/>
      <c r="S560" s="1699"/>
      <c r="T560" s="1699"/>
      <c r="U560" s="1699" t="s">
        <v>28</v>
      </c>
      <c r="V560" s="1699"/>
      <c r="W560" s="1699"/>
      <c r="X560" s="1699"/>
      <c r="Y560" s="1699"/>
      <c r="Z560" s="1686" t="s">
        <v>29</v>
      </c>
      <c r="AA560" s="1686"/>
      <c r="AB560" s="1686"/>
      <c r="AC560" s="1686"/>
    </row>
    <row r="561" spans="2:29" ht="13.5" thickBot="1">
      <c r="B561" s="1674"/>
      <c r="C561" s="1674"/>
      <c r="D561" s="1674"/>
      <c r="E561" s="1674"/>
      <c r="F561" s="1674"/>
      <c r="G561" s="1674"/>
      <c r="H561" s="1674"/>
      <c r="I561" s="1674"/>
      <c r="J561" s="1675" t="s">
        <v>34</v>
      </c>
      <c r="K561" s="1675"/>
      <c r="L561" s="1675"/>
      <c r="M561" s="1675"/>
      <c r="N561" s="1675"/>
      <c r="O561" s="1675"/>
      <c r="P561" s="1675"/>
      <c r="Q561" s="1675"/>
      <c r="R561" s="1675"/>
      <c r="S561" s="1675"/>
      <c r="T561" s="1675"/>
      <c r="U561" s="1675"/>
      <c r="V561" s="1042"/>
      <c r="W561" s="1679">
        <v>0</v>
      </c>
      <c r="X561" s="1679"/>
      <c r="Y561" s="1679"/>
      <c r="Z561" s="1679"/>
      <c r="AA561" s="1679"/>
      <c r="AB561" s="1679"/>
      <c r="AC561" s="1679"/>
    </row>
    <row r="562" spans="2:29" ht="21" customHeight="1" thickBot="1">
      <c r="B562" s="1698" t="s">
        <v>35</v>
      </c>
      <c r="C562" s="1698"/>
      <c r="D562" s="1698"/>
      <c r="E562" s="1698"/>
      <c r="F562" s="1698"/>
      <c r="G562" s="1047" t="s">
        <v>7</v>
      </c>
      <c r="H562" s="1699" t="s">
        <v>36</v>
      </c>
      <c r="I562" s="1699"/>
      <c r="J562" s="1047" t="s">
        <v>37</v>
      </c>
      <c r="K562" s="1699" t="s">
        <v>38</v>
      </c>
      <c r="L562" s="1699"/>
      <c r="M562" s="1699" t="s">
        <v>39</v>
      </c>
      <c r="N562" s="1699"/>
      <c r="O562" s="1699"/>
      <c r="P562" s="1699"/>
      <c r="Q562" s="1699" t="s">
        <v>40</v>
      </c>
      <c r="R562" s="1699"/>
      <c r="S562" s="1699"/>
      <c r="T562" s="1699"/>
      <c r="U562" s="1699"/>
      <c r="V562" s="1699" t="s">
        <v>41</v>
      </c>
      <c r="W562" s="1699"/>
      <c r="X562" s="1699"/>
      <c r="Y562" s="1699"/>
      <c r="Z562" s="1686" t="s">
        <v>29</v>
      </c>
      <c r="AA562" s="1686"/>
      <c r="AB562" s="1686"/>
      <c r="AC562" s="1686"/>
    </row>
    <row r="563" spans="2:29" ht="13.5" thickBot="1">
      <c r="B563" s="1674"/>
      <c r="C563" s="1674"/>
      <c r="D563" s="1674"/>
      <c r="E563" s="1674"/>
      <c r="F563" s="1674"/>
      <c r="G563" s="1674"/>
      <c r="H563" s="1674"/>
      <c r="I563" s="1674"/>
      <c r="J563" s="1675" t="s">
        <v>42</v>
      </c>
      <c r="K563" s="1675"/>
      <c r="L563" s="1675"/>
      <c r="M563" s="1675"/>
      <c r="N563" s="1675"/>
      <c r="O563" s="1675"/>
      <c r="P563" s="1675"/>
      <c r="Q563" s="1675"/>
      <c r="R563" s="1675"/>
      <c r="S563" s="1675"/>
      <c r="T563" s="1675"/>
      <c r="U563" s="1675"/>
      <c r="V563" s="1042"/>
      <c r="W563" s="1679">
        <v>0</v>
      </c>
      <c r="X563" s="1679"/>
      <c r="Y563" s="1679"/>
      <c r="Z563" s="1679"/>
      <c r="AA563" s="1679"/>
      <c r="AB563" s="1679"/>
      <c r="AC563" s="1679"/>
    </row>
    <row r="564" spans="2:29">
      <c r="B564" s="1738"/>
      <c r="C564" s="1738"/>
      <c r="D564" s="1738"/>
      <c r="E564" s="1738"/>
      <c r="F564" s="1738"/>
      <c r="G564" s="1738"/>
      <c r="H564" s="1738"/>
      <c r="I564" s="1738"/>
      <c r="J564" s="1710" t="s">
        <v>43</v>
      </c>
      <c r="K564" s="1710"/>
      <c r="L564" s="1710"/>
      <c r="M564" s="1710"/>
      <c r="N564" s="1710"/>
      <c r="O564" s="1710"/>
      <c r="P564" s="1710"/>
      <c r="Q564" s="1710"/>
      <c r="R564" s="1710"/>
      <c r="S564" s="1710"/>
      <c r="T564" s="1710"/>
      <c r="U564" s="1710"/>
      <c r="V564" s="1739"/>
      <c r="W564" s="1740">
        <v>8.3984000000000005</v>
      </c>
      <c r="X564" s="1740"/>
      <c r="Y564" s="1740"/>
      <c r="Z564" s="1740"/>
      <c r="AA564" s="1740"/>
      <c r="AB564" s="1740"/>
      <c r="AC564" s="1740"/>
    </row>
    <row r="565" spans="2:29">
      <c r="B565" s="1690"/>
      <c r="C565" s="1690"/>
      <c r="D565" s="1690"/>
      <c r="E565" s="1690"/>
      <c r="F565" s="1690"/>
      <c r="G565" s="1690"/>
      <c r="H565" s="1690"/>
      <c r="I565" s="1689" t="s">
        <v>44</v>
      </c>
      <c r="J565" s="1689"/>
      <c r="K565" s="1689"/>
      <c r="L565" s="1689"/>
      <c r="M565" s="1689"/>
      <c r="N565" s="1040"/>
      <c r="O565" s="1682">
        <v>22.78</v>
      </c>
      <c r="P565" s="1682"/>
      <c r="Q565" s="1682"/>
      <c r="R565" s="1040"/>
      <c r="S565" s="1689" t="s">
        <v>45</v>
      </c>
      <c r="T565" s="1689"/>
      <c r="U565" s="1689"/>
      <c r="V565" s="1694"/>
      <c r="W565" s="1687">
        <f>W566-W564</f>
        <v>1.9116</v>
      </c>
      <c r="X565" s="1687"/>
      <c r="Y565" s="1687"/>
      <c r="Z565" s="1687"/>
      <c r="AA565" s="1687"/>
      <c r="AB565" s="1687"/>
      <c r="AC565" s="1687"/>
    </row>
    <row r="566" spans="2:29" ht="13.5" thickBot="1">
      <c r="B566" s="1691"/>
      <c r="C566" s="1691"/>
      <c r="D566" s="1691"/>
      <c r="E566" s="1691"/>
      <c r="F566" s="1691"/>
      <c r="G566" s="1691"/>
      <c r="H566" s="1691"/>
      <c r="I566" s="1691"/>
      <c r="J566" s="1692" t="s">
        <v>46</v>
      </c>
      <c r="K566" s="1692"/>
      <c r="L566" s="1692"/>
      <c r="M566" s="1692"/>
      <c r="N566" s="1692"/>
      <c r="O566" s="1692"/>
      <c r="P566" s="1692"/>
      <c r="Q566" s="1692"/>
      <c r="R566" s="1692"/>
      <c r="S566" s="1692"/>
      <c r="T566" s="1692"/>
      <c r="U566" s="1692"/>
      <c r="V566" s="1695"/>
      <c r="W566" s="1693">
        <f>TRUNC((W564*O565/100)+W564,2)</f>
        <v>10.31</v>
      </c>
      <c r="X566" s="1693"/>
      <c r="Y566" s="1693"/>
      <c r="Z566" s="1693"/>
      <c r="AA566" s="1693"/>
      <c r="AB566" s="1693"/>
      <c r="AC566" s="1693"/>
    </row>
    <row r="567" spans="2:29" ht="13.5" thickBot="1">
      <c r="B567" s="1681"/>
      <c r="C567" s="1681"/>
      <c r="D567" s="1681"/>
      <c r="E567" s="1681"/>
      <c r="F567" s="1681"/>
      <c r="G567" s="1681"/>
      <c r="H567" s="1681"/>
      <c r="I567" s="1681"/>
      <c r="J567" s="1681"/>
      <c r="K567" s="1681"/>
      <c r="L567" s="1681"/>
      <c r="M567" s="1681"/>
      <c r="N567" s="1681"/>
      <c r="O567" s="1681"/>
      <c r="P567" s="1681"/>
      <c r="Q567" s="1681"/>
      <c r="R567" s="1681"/>
      <c r="S567" s="1681"/>
      <c r="T567" s="1681"/>
      <c r="U567" s="1681"/>
      <c r="V567" s="1681"/>
      <c r="W567" s="1681"/>
      <c r="X567" s="1681"/>
      <c r="Y567" s="1681"/>
      <c r="Z567" s="1681"/>
      <c r="AA567" s="1681"/>
      <c r="AB567" s="1681"/>
      <c r="AC567" s="1681"/>
    </row>
    <row r="568" spans="2:29" ht="16.7" customHeight="1" thickBot="1">
      <c r="B568" s="1676" t="s">
        <v>0</v>
      </c>
      <c r="C568" s="1677"/>
      <c r="D568" s="1677"/>
      <c r="E568" s="1677"/>
      <c r="F568" s="1677"/>
      <c r="G568" s="1677"/>
      <c r="H568" s="1677"/>
      <c r="I568" s="1677"/>
      <c r="J568" s="1677"/>
      <c r="K568" s="1677"/>
      <c r="L568" s="1677"/>
      <c r="M568" s="1677"/>
      <c r="N568" s="1677"/>
      <c r="O568" s="1677"/>
      <c r="P568" s="1677"/>
      <c r="Q568" s="1677"/>
      <c r="R568" s="1677"/>
      <c r="S568" s="1677"/>
      <c r="T568" s="1677"/>
      <c r="U568" s="1677"/>
      <c r="V568" s="1677"/>
      <c r="W568" s="1677"/>
      <c r="X568" s="1677"/>
      <c r="Y568" s="1677"/>
      <c r="Z568" s="1677"/>
      <c r="AA568" s="1677"/>
      <c r="AB568" s="1677"/>
      <c r="AC568" s="1678"/>
    </row>
    <row r="569" spans="2:29" ht="17.45" customHeight="1" thickBot="1">
      <c r="B569" s="1065"/>
      <c r="C569" s="1725" t="s">
        <v>1</v>
      </c>
      <c r="D569" s="1725"/>
      <c r="E569" s="1726" t="s">
        <v>2018</v>
      </c>
      <c r="F569" s="1726"/>
      <c r="G569" s="1726"/>
      <c r="H569" s="1726"/>
      <c r="I569" s="1726"/>
      <c r="J569" s="1726"/>
      <c r="K569" s="1726"/>
      <c r="L569" s="1726"/>
      <c r="M569" s="1726"/>
      <c r="N569" s="1726"/>
      <c r="O569" s="1064"/>
      <c r="P569" s="1724" t="s">
        <v>1807</v>
      </c>
      <c r="Q569" s="1724"/>
      <c r="R569" s="1724"/>
      <c r="S569" s="1064"/>
      <c r="T569" s="1727" t="s">
        <v>2017</v>
      </c>
      <c r="U569" s="1727"/>
      <c r="V569" s="1727"/>
      <c r="W569" s="1727"/>
      <c r="X569" s="1064"/>
      <c r="Y569" s="1064"/>
      <c r="Z569" s="1064"/>
      <c r="AA569" s="1064"/>
      <c r="AB569" s="1064"/>
      <c r="AC569" s="1063"/>
    </row>
    <row r="570" spans="2:29" ht="16.7" customHeight="1" thickBot="1">
      <c r="B570" s="1062"/>
      <c r="C570" s="1725"/>
      <c r="D570" s="1725"/>
      <c r="E570" s="1726"/>
      <c r="F570" s="1726"/>
      <c r="G570" s="1726"/>
      <c r="H570" s="1726"/>
      <c r="I570" s="1726"/>
      <c r="J570" s="1726"/>
      <c r="K570" s="1726"/>
      <c r="L570" s="1726"/>
      <c r="M570" s="1726"/>
      <c r="N570" s="1726"/>
      <c r="O570" s="1061"/>
      <c r="P570" s="1722" t="s">
        <v>3</v>
      </c>
      <c r="Q570" s="1722"/>
      <c r="R570" s="1722"/>
      <c r="S570" s="1061"/>
      <c r="T570" s="1723">
        <v>172.11</v>
      </c>
      <c r="U570" s="1723"/>
      <c r="V570" s="1723"/>
      <c r="W570" s="1723"/>
      <c r="X570" s="1061"/>
      <c r="Y570" s="1722" t="s">
        <v>4</v>
      </c>
      <c r="Z570" s="1722"/>
      <c r="AA570" s="1061"/>
      <c r="AB570" s="1060" t="s">
        <v>47</v>
      </c>
      <c r="AC570" s="1059"/>
    </row>
    <row r="571" spans="2:29" ht="13.5" thickBot="1">
      <c r="B571" s="1698" t="s">
        <v>6</v>
      </c>
      <c r="C571" s="1698"/>
      <c r="D571" s="1698"/>
      <c r="E571" s="1698"/>
      <c r="F571" s="1698"/>
      <c r="G571" s="1698"/>
      <c r="H571" s="1698"/>
      <c r="I571" s="1698"/>
      <c r="J571" s="1699" t="s">
        <v>7</v>
      </c>
      <c r="K571" s="1699" t="s">
        <v>8</v>
      </c>
      <c r="L571" s="1699"/>
      <c r="M571" s="1699"/>
      <c r="N571" s="1699"/>
      <c r="O571" s="1699"/>
      <c r="P571" s="1699"/>
      <c r="Q571" s="1699" t="s">
        <v>9</v>
      </c>
      <c r="R571" s="1699"/>
      <c r="S571" s="1699"/>
      <c r="T571" s="1699"/>
      <c r="U571" s="1699"/>
      <c r="V571" s="1699"/>
      <c r="W571" s="1699"/>
      <c r="X571" s="1699"/>
      <c r="Y571" s="1699"/>
      <c r="Z571" s="1686" t="s">
        <v>10</v>
      </c>
      <c r="AA571" s="1686"/>
      <c r="AB571" s="1686"/>
      <c r="AC571" s="1686"/>
    </row>
    <row r="572" spans="2:29" ht="13.5" thickBot="1">
      <c r="B572" s="1698"/>
      <c r="C572" s="1698"/>
      <c r="D572" s="1698"/>
      <c r="E572" s="1698"/>
      <c r="F572" s="1698"/>
      <c r="G572" s="1698"/>
      <c r="H572" s="1698"/>
      <c r="I572" s="1698"/>
      <c r="J572" s="1699"/>
      <c r="K572" s="1699" t="s">
        <v>11</v>
      </c>
      <c r="L572" s="1699"/>
      <c r="M572" s="1699" t="s">
        <v>12</v>
      </c>
      <c r="N572" s="1699"/>
      <c r="O572" s="1699"/>
      <c r="P572" s="1699"/>
      <c r="Q572" s="1699" t="s">
        <v>11</v>
      </c>
      <c r="R572" s="1699"/>
      <c r="S572" s="1699"/>
      <c r="T572" s="1699"/>
      <c r="U572" s="1699"/>
      <c r="V572" s="1699" t="s">
        <v>12</v>
      </c>
      <c r="W572" s="1699"/>
      <c r="X572" s="1699"/>
      <c r="Y572" s="1699"/>
      <c r="Z572" s="1686"/>
      <c r="AA572" s="1686"/>
      <c r="AB572" s="1686"/>
      <c r="AC572" s="1686"/>
    </row>
    <row r="573" spans="2:29">
      <c r="B573" s="1056"/>
      <c r="C573" s="1055" t="s">
        <v>953</v>
      </c>
      <c r="D573" s="1713" t="s">
        <v>954</v>
      </c>
      <c r="E573" s="1713"/>
      <c r="F573" s="1713"/>
      <c r="G573" s="1713"/>
      <c r="H573" s="1713"/>
      <c r="I573" s="1713"/>
      <c r="J573" s="1054">
        <v>1</v>
      </c>
      <c r="K573" s="1721">
        <v>1</v>
      </c>
      <c r="L573" s="1721"/>
      <c r="M573" s="1721">
        <v>0</v>
      </c>
      <c r="N573" s="1721"/>
      <c r="O573" s="1721"/>
      <c r="P573" s="1721"/>
      <c r="Q573" s="1715">
        <v>235.673</v>
      </c>
      <c r="R573" s="1715"/>
      <c r="S573" s="1715"/>
      <c r="T573" s="1715"/>
      <c r="U573" s="1715"/>
      <c r="V573" s="1715">
        <v>106.99079999999999</v>
      </c>
      <c r="W573" s="1715"/>
      <c r="X573" s="1715"/>
      <c r="Y573" s="1715"/>
      <c r="Z573" s="1716">
        <v>235.673</v>
      </c>
      <c r="AA573" s="1716"/>
      <c r="AB573" s="1716"/>
      <c r="AC573" s="1716"/>
    </row>
    <row r="574" spans="2:29">
      <c r="B574" s="1053"/>
      <c r="C574" s="1052" t="s">
        <v>13</v>
      </c>
      <c r="D574" s="1717" t="s">
        <v>14</v>
      </c>
      <c r="E574" s="1717"/>
      <c r="F574" s="1717"/>
      <c r="G574" s="1717"/>
      <c r="H574" s="1717"/>
      <c r="I574" s="1717"/>
      <c r="J574" s="1051">
        <v>1</v>
      </c>
      <c r="K574" s="1734">
        <v>0.97</v>
      </c>
      <c r="L574" s="1734"/>
      <c r="M574" s="1734">
        <v>0.03</v>
      </c>
      <c r="N574" s="1734"/>
      <c r="O574" s="1734"/>
      <c r="P574" s="1734"/>
      <c r="Q574" s="1719">
        <v>392.69749999999999</v>
      </c>
      <c r="R574" s="1719"/>
      <c r="S574" s="1719"/>
      <c r="T574" s="1719"/>
      <c r="U574" s="1719"/>
      <c r="V574" s="1719">
        <v>138.8244</v>
      </c>
      <c r="W574" s="1719"/>
      <c r="X574" s="1719"/>
      <c r="Y574" s="1719"/>
      <c r="Z574" s="1680">
        <v>385.0813</v>
      </c>
      <c r="AA574" s="1680"/>
      <c r="AB574" s="1680"/>
      <c r="AC574" s="1680"/>
    </row>
    <row r="575" spans="2:29">
      <c r="B575" s="1053"/>
      <c r="C575" s="1052" t="s">
        <v>1612</v>
      </c>
      <c r="D575" s="1717" t="s">
        <v>1607</v>
      </c>
      <c r="E575" s="1717"/>
      <c r="F575" s="1717"/>
      <c r="G575" s="1717"/>
      <c r="H575" s="1717"/>
      <c r="I575" s="1717"/>
      <c r="J575" s="1051">
        <v>1</v>
      </c>
      <c r="K575" s="1734">
        <v>0.66</v>
      </c>
      <c r="L575" s="1734"/>
      <c r="M575" s="1734">
        <v>0.34</v>
      </c>
      <c r="N575" s="1734"/>
      <c r="O575" s="1734"/>
      <c r="P575" s="1734"/>
      <c r="Q575" s="1719">
        <v>394.15929999999997</v>
      </c>
      <c r="R575" s="1719"/>
      <c r="S575" s="1719"/>
      <c r="T575" s="1719"/>
      <c r="U575" s="1719"/>
      <c r="V575" s="1719">
        <v>139.4992</v>
      </c>
      <c r="W575" s="1719"/>
      <c r="X575" s="1719"/>
      <c r="Y575" s="1719"/>
      <c r="Z575" s="1680">
        <v>307.57490000000001</v>
      </c>
      <c r="AA575" s="1680"/>
      <c r="AB575" s="1680"/>
      <c r="AC575" s="1680"/>
    </row>
    <row r="576" spans="2:29" ht="13.5" thickBot="1">
      <c r="B576" s="1050"/>
      <c r="C576" s="1049" t="s">
        <v>49</v>
      </c>
      <c r="D576" s="1706" t="s">
        <v>50</v>
      </c>
      <c r="E576" s="1706"/>
      <c r="F576" s="1706"/>
      <c r="G576" s="1706"/>
      <c r="H576" s="1706"/>
      <c r="I576" s="1706"/>
      <c r="J576" s="1048">
        <v>4</v>
      </c>
      <c r="K576" s="1720">
        <v>0.76</v>
      </c>
      <c r="L576" s="1720"/>
      <c r="M576" s="1720">
        <v>0.24</v>
      </c>
      <c r="N576" s="1720"/>
      <c r="O576" s="1720"/>
      <c r="P576" s="1720"/>
      <c r="Q576" s="1708">
        <v>165.82589999999999</v>
      </c>
      <c r="R576" s="1708"/>
      <c r="S576" s="1708"/>
      <c r="T576" s="1708"/>
      <c r="U576" s="1708"/>
      <c r="V576" s="1708">
        <v>51.354900000000001</v>
      </c>
      <c r="W576" s="1708"/>
      <c r="X576" s="1708"/>
      <c r="Y576" s="1708"/>
      <c r="Z576" s="1709">
        <v>553.41139999999996</v>
      </c>
      <c r="AA576" s="1709"/>
      <c r="AB576" s="1709"/>
      <c r="AC576" s="1709"/>
    </row>
    <row r="577" spans="2:29" ht="13.5" thickBot="1">
      <c r="B577" s="1674"/>
      <c r="C577" s="1674"/>
      <c r="D577" s="1674"/>
      <c r="E577" s="1674"/>
      <c r="F577" s="1674"/>
      <c r="G577" s="1674"/>
      <c r="H577" s="1674"/>
      <c r="I577" s="1674"/>
      <c r="J577" s="1675" t="s">
        <v>15</v>
      </c>
      <c r="K577" s="1675"/>
      <c r="L577" s="1675"/>
      <c r="M577" s="1675"/>
      <c r="N577" s="1675"/>
      <c r="O577" s="1675"/>
      <c r="P577" s="1675"/>
      <c r="Q577" s="1675"/>
      <c r="R577" s="1675"/>
      <c r="S577" s="1675"/>
      <c r="T577" s="1675"/>
      <c r="U577" s="1675"/>
      <c r="V577" s="1042"/>
      <c r="W577" s="1679">
        <v>1481.7406000000001</v>
      </c>
      <c r="X577" s="1679"/>
      <c r="Y577" s="1679"/>
      <c r="Z577" s="1679"/>
      <c r="AA577" s="1679"/>
      <c r="AB577" s="1679"/>
      <c r="AC577" s="1679"/>
    </row>
    <row r="578" spans="2:29" ht="19.5" customHeight="1" thickBot="1">
      <c r="B578" s="1698" t="s">
        <v>16</v>
      </c>
      <c r="C578" s="1698"/>
      <c r="D578" s="1698"/>
      <c r="E578" s="1698"/>
      <c r="F578" s="1698"/>
      <c r="G578" s="1698"/>
      <c r="H578" s="1698"/>
      <c r="I578" s="1698"/>
      <c r="J578" s="1698"/>
      <c r="K578" s="1698"/>
      <c r="L578" s="1699" t="s">
        <v>17</v>
      </c>
      <c r="M578" s="1699"/>
      <c r="N578" s="1699"/>
      <c r="O578" s="1699"/>
      <c r="P578" s="1699" t="s">
        <v>7</v>
      </c>
      <c r="Q578" s="1699"/>
      <c r="R578" s="1699"/>
      <c r="S578" s="1699"/>
      <c r="T578" s="1699"/>
      <c r="U578" s="1699" t="s">
        <v>18</v>
      </c>
      <c r="V578" s="1699"/>
      <c r="W578" s="1699"/>
      <c r="X578" s="1699"/>
      <c r="Y578" s="1699"/>
      <c r="Z578" s="1686" t="s">
        <v>10</v>
      </c>
      <c r="AA578" s="1686"/>
      <c r="AB578" s="1686"/>
      <c r="AC578" s="1686"/>
    </row>
    <row r="579" spans="2:29" ht="13.5" thickBot="1">
      <c r="B579" s="1046"/>
      <c r="C579" s="1045" t="s">
        <v>19</v>
      </c>
      <c r="D579" s="1700" t="s">
        <v>20</v>
      </c>
      <c r="E579" s="1700"/>
      <c r="F579" s="1700"/>
      <c r="G579" s="1700"/>
      <c r="H579" s="1700"/>
      <c r="I579" s="1700"/>
      <c r="J579" s="1700"/>
      <c r="K579" s="1700"/>
      <c r="L579" s="1701">
        <v>0</v>
      </c>
      <c r="M579" s="1701"/>
      <c r="N579" s="1701"/>
      <c r="O579" s="1701"/>
      <c r="P579" s="1701">
        <v>1</v>
      </c>
      <c r="Q579" s="1701"/>
      <c r="R579" s="1701"/>
      <c r="S579" s="1701"/>
      <c r="T579" s="1701"/>
      <c r="U579" s="1697">
        <v>16.656400000000001</v>
      </c>
      <c r="V579" s="1697"/>
      <c r="W579" s="1697"/>
      <c r="X579" s="1697"/>
      <c r="Y579" s="1697"/>
      <c r="Z579" s="1688">
        <v>16.656400000000001</v>
      </c>
      <c r="AA579" s="1688"/>
      <c r="AB579" s="1688"/>
      <c r="AC579" s="1688"/>
    </row>
    <row r="580" spans="2:29" ht="13.5" thickBot="1">
      <c r="B580" s="1674"/>
      <c r="C580" s="1674"/>
      <c r="D580" s="1674"/>
      <c r="E580" s="1674"/>
      <c r="F580" s="1674"/>
      <c r="G580" s="1674"/>
      <c r="H580" s="1674"/>
      <c r="I580" s="1674"/>
      <c r="J580" s="1710" t="s">
        <v>21</v>
      </c>
      <c r="K580" s="1710"/>
      <c r="L580" s="1710"/>
      <c r="M580" s="1710"/>
      <c r="N580" s="1710"/>
      <c r="O580" s="1710"/>
      <c r="P580" s="1710"/>
      <c r="Q580" s="1710"/>
      <c r="R580" s="1710"/>
      <c r="S580" s="1710"/>
      <c r="T580" s="1710"/>
      <c r="U580" s="1710"/>
      <c r="V580" s="1711"/>
      <c r="W580" s="1712">
        <v>16.656400000000001</v>
      </c>
      <c r="X580" s="1712"/>
      <c r="Y580" s="1712"/>
      <c r="Z580" s="1712"/>
      <c r="AA580" s="1712"/>
      <c r="AB580" s="1712"/>
      <c r="AC580" s="1712"/>
    </row>
    <row r="581" spans="2:29" ht="13.5" thickBot="1">
      <c r="B581" s="1674"/>
      <c r="C581" s="1674"/>
      <c r="D581" s="1674"/>
      <c r="E581" s="1674"/>
      <c r="F581" s="1674"/>
      <c r="G581" s="1674"/>
      <c r="H581" s="1674"/>
      <c r="I581" s="1674"/>
      <c r="J581" s="1689" t="s">
        <v>22</v>
      </c>
      <c r="K581" s="1689"/>
      <c r="L581" s="1689"/>
      <c r="M581" s="1689"/>
      <c r="N581" s="1689"/>
      <c r="O581" s="1689"/>
      <c r="P581" s="1689"/>
      <c r="Q581" s="1689"/>
      <c r="R581" s="1689"/>
      <c r="S581" s="1689"/>
      <c r="T581" s="1689"/>
      <c r="U581" s="1689"/>
      <c r="V581" s="1711"/>
      <c r="W581" s="1703">
        <v>1498.3969999999999</v>
      </c>
      <c r="X581" s="1703"/>
      <c r="Y581" s="1703"/>
      <c r="Z581" s="1703"/>
      <c r="AA581" s="1703"/>
      <c r="AB581" s="1703"/>
      <c r="AC581" s="1703"/>
    </row>
    <row r="582" spans="2:29" ht="13.5" thickBot="1">
      <c r="B582" s="1674"/>
      <c r="C582" s="1674"/>
      <c r="D582" s="1674"/>
      <c r="E582" s="1674"/>
      <c r="F582" s="1674"/>
      <c r="G582" s="1674"/>
      <c r="H582" s="1674"/>
      <c r="I582" s="1674"/>
      <c r="J582" s="1689" t="s">
        <v>23</v>
      </c>
      <c r="K582" s="1689"/>
      <c r="L582" s="1689"/>
      <c r="M582" s="1689"/>
      <c r="N582" s="1689"/>
      <c r="O582" s="1689"/>
      <c r="P582" s="1689"/>
      <c r="Q582" s="1689"/>
      <c r="R582" s="1689"/>
      <c r="S582" s="1689"/>
      <c r="T582" s="1689"/>
      <c r="U582" s="1689"/>
      <c r="V582" s="1711"/>
      <c r="W582" s="1703">
        <v>8.7059999999999995</v>
      </c>
      <c r="X582" s="1703"/>
      <c r="Y582" s="1703"/>
      <c r="Z582" s="1703"/>
      <c r="AA582" s="1703"/>
      <c r="AB582" s="1703"/>
      <c r="AC582" s="1703"/>
    </row>
    <row r="583" spans="2:29" ht="13.5" thickBot="1">
      <c r="B583" s="1674"/>
      <c r="C583" s="1674"/>
      <c r="D583" s="1674"/>
      <c r="E583" s="1674"/>
      <c r="F583" s="1674"/>
      <c r="G583" s="1674"/>
      <c r="H583" s="1674"/>
      <c r="I583" s="1674"/>
      <c r="J583" s="1689" t="s">
        <v>24</v>
      </c>
      <c r="K583" s="1689"/>
      <c r="L583" s="1689"/>
      <c r="M583" s="1689"/>
      <c r="N583" s="1689"/>
      <c r="O583" s="1689"/>
      <c r="P583" s="1689"/>
      <c r="Q583" s="1689"/>
      <c r="R583" s="1689"/>
      <c r="S583" s="1689"/>
      <c r="T583" s="1689"/>
      <c r="U583" s="1689"/>
      <c r="V583" s="1711"/>
      <c r="W583" s="1703">
        <v>0.10194</v>
      </c>
      <c r="X583" s="1703"/>
      <c r="Y583" s="1703"/>
      <c r="Z583" s="1703"/>
      <c r="AA583" s="1703"/>
      <c r="AB583" s="1703"/>
      <c r="AC583" s="1703"/>
    </row>
    <row r="584" spans="2:29" ht="13.5" thickBot="1">
      <c r="B584" s="1674"/>
      <c r="C584" s="1674"/>
      <c r="D584" s="1674"/>
      <c r="E584" s="1674"/>
      <c r="F584" s="1674"/>
      <c r="G584" s="1674"/>
      <c r="H584" s="1674"/>
      <c r="I584" s="1674"/>
      <c r="J584" s="1704" t="s">
        <v>25</v>
      </c>
      <c r="K584" s="1704"/>
      <c r="L584" s="1704"/>
      <c r="M584" s="1704"/>
      <c r="N584" s="1704"/>
      <c r="O584" s="1704"/>
      <c r="P584" s="1704"/>
      <c r="Q584" s="1704"/>
      <c r="R584" s="1704"/>
      <c r="S584" s="1704"/>
      <c r="T584" s="1704"/>
      <c r="U584" s="1704"/>
      <c r="V584" s="1711"/>
      <c r="W584" s="1705">
        <v>0</v>
      </c>
      <c r="X584" s="1705"/>
      <c r="Y584" s="1705"/>
      <c r="Z584" s="1705"/>
      <c r="AA584" s="1705"/>
      <c r="AB584" s="1705"/>
      <c r="AC584" s="1705"/>
    </row>
    <row r="585" spans="2:29" ht="22.5" customHeight="1" thickBot="1">
      <c r="B585" s="1698" t="s">
        <v>26</v>
      </c>
      <c r="C585" s="1698"/>
      <c r="D585" s="1698"/>
      <c r="E585" s="1698"/>
      <c r="F585" s="1698"/>
      <c r="G585" s="1698"/>
      <c r="H585" s="1698"/>
      <c r="I585" s="1698"/>
      <c r="J585" s="1698"/>
      <c r="K585" s="1698"/>
      <c r="L585" s="1699" t="s">
        <v>7</v>
      </c>
      <c r="M585" s="1699"/>
      <c r="N585" s="1699"/>
      <c r="O585" s="1699"/>
      <c r="P585" s="1699" t="s">
        <v>27</v>
      </c>
      <c r="Q585" s="1699"/>
      <c r="R585" s="1699"/>
      <c r="S585" s="1699"/>
      <c r="T585" s="1699"/>
      <c r="U585" s="1699" t="s">
        <v>28</v>
      </c>
      <c r="V585" s="1699"/>
      <c r="W585" s="1699"/>
      <c r="X585" s="1699"/>
      <c r="Y585" s="1699"/>
      <c r="Z585" s="1686" t="s">
        <v>29</v>
      </c>
      <c r="AA585" s="1686"/>
      <c r="AB585" s="1686"/>
      <c r="AC585" s="1686"/>
    </row>
    <row r="586" spans="2:29" ht="13.5" thickBot="1">
      <c r="B586" s="1674"/>
      <c r="C586" s="1674"/>
      <c r="D586" s="1674"/>
      <c r="E586" s="1674"/>
      <c r="F586" s="1674"/>
      <c r="G586" s="1674"/>
      <c r="H586" s="1674"/>
      <c r="I586" s="1674"/>
      <c r="J586" s="1675" t="s">
        <v>30</v>
      </c>
      <c r="K586" s="1675"/>
      <c r="L586" s="1675"/>
      <c r="M586" s="1675"/>
      <c r="N586" s="1675"/>
      <c r="O586" s="1675"/>
      <c r="P586" s="1675"/>
      <c r="Q586" s="1675"/>
      <c r="R586" s="1675"/>
      <c r="S586" s="1675"/>
      <c r="T586" s="1675"/>
      <c r="U586" s="1675"/>
      <c r="V586" s="1042"/>
      <c r="W586" s="1679">
        <v>0</v>
      </c>
      <c r="X586" s="1679"/>
      <c r="Y586" s="1679"/>
      <c r="Z586" s="1679"/>
      <c r="AA586" s="1679"/>
      <c r="AB586" s="1679"/>
      <c r="AC586" s="1679"/>
    </row>
    <row r="587" spans="2:29" ht="20.25" customHeight="1" thickBot="1">
      <c r="B587" s="1698" t="s">
        <v>31</v>
      </c>
      <c r="C587" s="1698"/>
      <c r="D587" s="1698"/>
      <c r="E587" s="1698"/>
      <c r="F587" s="1698"/>
      <c r="G587" s="1698"/>
      <c r="H587" s="1698"/>
      <c r="I587" s="1698"/>
      <c r="J587" s="1698"/>
      <c r="K587" s="1698"/>
      <c r="L587" s="1699" t="s">
        <v>7</v>
      </c>
      <c r="M587" s="1699"/>
      <c r="N587" s="1699"/>
      <c r="O587" s="1699"/>
      <c r="P587" s="1699" t="s">
        <v>27</v>
      </c>
      <c r="Q587" s="1699"/>
      <c r="R587" s="1699"/>
      <c r="S587" s="1699"/>
      <c r="T587" s="1699"/>
      <c r="U587" s="1699" t="s">
        <v>28</v>
      </c>
      <c r="V587" s="1699"/>
      <c r="W587" s="1699"/>
      <c r="X587" s="1699"/>
      <c r="Y587" s="1699"/>
      <c r="Z587" s="1686" t="s">
        <v>29</v>
      </c>
      <c r="AA587" s="1686"/>
      <c r="AB587" s="1686"/>
      <c r="AC587" s="1686"/>
    </row>
    <row r="588" spans="2:29" ht="13.5" thickBot="1">
      <c r="B588" s="1674"/>
      <c r="C588" s="1674"/>
      <c r="D588" s="1674"/>
      <c r="E588" s="1674"/>
      <c r="F588" s="1674"/>
      <c r="G588" s="1674"/>
      <c r="H588" s="1674"/>
      <c r="I588" s="1674"/>
      <c r="J588" s="1675" t="s">
        <v>32</v>
      </c>
      <c r="K588" s="1675"/>
      <c r="L588" s="1675"/>
      <c r="M588" s="1675"/>
      <c r="N588" s="1675"/>
      <c r="O588" s="1675"/>
      <c r="P588" s="1675"/>
      <c r="Q588" s="1675"/>
      <c r="R588" s="1675"/>
      <c r="S588" s="1675"/>
      <c r="T588" s="1675"/>
      <c r="U588" s="1675"/>
      <c r="V588" s="1042"/>
      <c r="W588" s="1679">
        <v>0</v>
      </c>
      <c r="X588" s="1679"/>
      <c r="Y588" s="1679"/>
      <c r="Z588" s="1679"/>
      <c r="AA588" s="1679"/>
      <c r="AB588" s="1679"/>
      <c r="AC588" s="1679"/>
    </row>
    <row r="589" spans="2:29" ht="20.25" customHeight="1" thickBot="1">
      <c r="B589" s="1698" t="s">
        <v>33</v>
      </c>
      <c r="C589" s="1698"/>
      <c r="D589" s="1698"/>
      <c r="E589" s="1698"/>
      <c r="F589" s="1698"/>
      <c r="G589" s="1698"/>
      <c r="H589" s="1698"/>
      <c r="I589" s="1698"/>
      <c r="J589" s="1698"/>
      <c r="K589" s="1698"/>
      <c r="L589" s="1699" t="s">
        <v>7</v>
      </c>
      <c r="M589" s="1699"/>
      <c r="N589" s="1699"/>
      <c r="O589" s="1699"/>
      <c r="P589" s="1699" t="s">
        <v>27</v>
      </c>
      <c r="Q589" s="1699"/>
      <c r="R589" s="1699"/>
      <c r="S589" s="1699"/>
      <c r="T589" s="1699"/>
      <c r="U589" s="1699" t="s">
        <v>28</v>
      </c>
      <c r="V589" s="1699"/>
      <c r="W589" s="1699"/>
      <c r="X589" s="1699"/>
      <c r="Y589" s="1699"/>
      <c r="Z589" s="1686" t="s">
        <v>29</v>
      </c>
      <c r="AA589" s="1686"/>
      <c r="AB589" s="1686"/>
      <c r="AC589" s="1686"/>
    </row>
    <row r="590" spans="2:29" ht="13.5" thickBot="1">
      <c r="B590" s="1674"/>
      <c r="C590" s="1674"/>
      <c r="D590" s="1674"/>
      <c r="E590" s="1674"/>
      <c r="F590" s="1674"/>
      <c r="G590" s="1674"/>
      <c r="H590" s="1674"/>
      <c r="I590" s="1674"/>
      <c r="J590" s="1675" t="s">
        <v>34</v>
      </c>
      <c r="K590" s="1675"/>
      <c r="L590" s="1675"/>
      <c r="M590" s="1675"/>
      <c r="N590" s="1675"/>
      <c r="O590" s="1675"/>
      <c r="P590" s="1675"/>
      <c r="Q590" s="1675"/>
      <c r="R590" s="1675"/>
      <c r="S590" s="1675"/>
      <c r="T590" s="1675"/>
      <c r="U590" s="1675"/>
      <c r="V590" s="1042"/>
      <c r="W590" s="1679">
        <v>0</v>
      </c>
      <c r="X590" s="1679"/>
      <c r="Y590" s="1679"/>
      <c r="Z590" s="1679"/>
      <c r="AA590" s="1679"/>
      <c r="AB590" s="1679"/>
      <c r="AC590" s="1679"/>
    </row>
    <row r="591" spans="2:29" ht="21" customHeight="1" thickBot="1">
      <c r="B591" s="1698" t="s">
        <v>35</v>
      </c>
      <c r="C591" s="1698"/>
      <c r="D591" s="1698"/>
      <c r="E591" s="1698"/>
      <c r="F591" s="1698"/>
      <c r="G591" s="1047" t="s">
        <v>7</v>
      </c>
      <c r="H591" s="1699" t="s">
        <v>36</v>
      </c>
      <c r="I591" s="1699"/>
      <c r="J591" s="1047" t="s">
        <v>37</v>
      </c>
      <c r="K591" s="1699" t="s">
        <v>38</v>
      </c>
      <c r="L591" s="1699"/>
      <c r="M591" s="1699" t="s">
        <v>39</v>
      </c>
      <c r="N591" s="1699"/>
      <c r="O591" s="1699"/>
      <c r="P591" s="1699"/>
      <c r="Q591" s="1699" t="s">
        <v>40</v>
      </c>
      <c r="R591" s="1699"/>
      <c r="S591" s="1699"/>
      <c r="T591" s="1699"/>
      <c r="U591" s="1699"/>
      <c r="V591" s="1699" t="s">
        <v>41</v>
      </c>
      <c r="W591" s="1699"/>
      <c r="X591" s="1699"/>
      <c r="Y591" s="1699"/>
      <c r="Z591" s="1686" t="s">
        <v>29</v>
      </c>
      <c r="AA591" s="1686"/>
      <c r="AB591" s="1686"/>
      <c r="AC591" s="1686"/>
    </row>
    <row r="592" spans="2:29" ht="13.5" thickBot="1">
      <c r="B592" s="1674"/>
      <c r="C592" s="1674"/>
      <c r="D592" s="1674"/>
      <c r="E592" s="1674"/>
      <c r="F592" s="1674"/>
      <c r="G592" s="1674"/>
      <c r="H592" s="1674"/>
      <c r="I592" s="1674"/>
      <c r="J592" s="1675" t="s">
        <v>42</v>
      </c>
      <c r="K592" s="1675"/>
      <c r="L592" s="1675"/>
      <c r="M592" s="1675"/>
      <c r="N592" s="1675"/>
      <c r="O592" s="1675"/>
      <c r="P592" s="1675"/>
      <c r="Q592" s="1675"/>
      <c r="R592" s="1675"/>
      <c r="S592" s="1675"/>
      <c r="T592" s="1675"/>
      <c r="U592" s="1675"/>
      <c r="V592" s="1042"/>
      <c r="W592" s="1679">
        <v>0</v>
      </c>
      <c r="X592" s="1679"/>
      <c r="Y592" s="1679"/>
      <c r="Z592" s="1679"/>
      <c r="AA592" s="1679"/>
      <c r="AB592" s="1679"/>
      <c r="AC592" s="1679"/>
    </row>
    <row r="593" spans="2:29">
      <c r="B593" s="1738"/>
      <c r="C593" s="1738"/>
      <c r="D593" s="1738"/>
      <c r="E593" s="1738"/>
      <c r="F593" s="1738"/>
      <c r="G593" s="1738"/>
      <c r="H593" s="1738"/>
      <c r="I593" s="1738"/>
      <c r="J593" s="1710" t="s">
        <v>43</v>
      </c>
      <c r="K593" s="1710"/>
      <c r="L593" s="1710"/>
      <c r="M593" s="1710"/>
      <c r="N593" s="1710"/>
      <c r="O593" s="1710"/>
      <c r="P593" s="1710"/>
      <c r="Q593" s="1710"/>
      <c r="R593" s="1710"/>
      <c r="S593" s="1710"/>
      <c r="T593" s="1710"/>
      <c r="U593" s="1710"/>
      <c r="V593" s="1739"/>
      <c r="W593" s="1740">
        <v>8.8079999999999998</v>
      </c>
      <c r="X593" s="1740"/>
      <c r="Y593" s="1740"/>
      <c r="Z593" s="1740"/>
      <c r="AA593" s="1740"/>
      <c r="AB593" s="1740"/>
      <c r="AC593" s="1740"/>
    </row>
    <row r="594" spans="2:29">
      <c r="B594" s="1690"/>
      <c r="C594" s="1690"/>
      <c r="D594" s="1690"/>
      <c r="E594" s="1690"/>
      <c r="F594" s="1690"/>
      <c r="G594" s="1690"/>
      <c r="H594" s="1690"/>
      <c r="I594" s="1689" t="s">
        <v>44</v>
      </c>
      <c r="J594" s="1689"/>
      <c r="K594" s="1689"/>
      <c r="L594" s="1689"/>
      <c r="M594" s="1689"/>
      <c r="N594" s="1040"/>
      <c r="O594" s="1682">
        <v>22.78</v>
      </c>
      <c r="P594" s="1682"/>
      <c r="Q594" s="1682"/>
      <c r="R594" s="1040"/>
      <c r="S594" s="1689" t="s">
        <v>45</v>
      </c>
      <c r="T594" s="1689"/>
      <c r="U594" s="1689"/>
      <c r="V594" s="1694"/>
      <c r="W594" s="1687">
        <f>W595-W593</f>
        <v>2.0020000000000007</v>
      </c>
      <c r="X594" s="1687"/>
      <c r="Y594" s="1687"/>
      <c r="Z594" s="1687"/>
      <c r="AA594" s="1687"/>
      <c r="AB594" s="1687"/>
      <c r="AC594" s="1687"/>
    </row>
    <row r="595" spans="2:29" ht="13.5" thickBot="1">
      <c r="B595" s="1691"/>
      <c r="C595" s="1691"/>
      <c r="D595" s="1691"/>
      <c r="E595" s="1691"/>
      <c r="F595" s="1691"/>
      <c r="G595" s="1691"/>
      <c r="H595" s="1691"/>
      <c r="I595" s="1691"/>
      <c r="J595" s="1692" t="s">
        <v>46</v>
      </c>
      <c r="K595" s="1692"/>
      <c r="L595" s="1692"/>
      <c r="M595" s="1692"/>
      <c r="N595" s="1692"/>
      <c r="O595" s="1692"/>
      <c r="P595" s="1692"/>
      <c r="Q595" s="1692"/>
      <c r="R595" s="1692"/>
      <c r="S595" s="1692"/>
      <c r="T595" s="1692"/>
      <c r="U595" s="1692"/>
      <c r="V595" s="1695"/>
      <c r="W595" s="1693">
        <f>TRUNC((W593*O594/100)+W593,2)</f>
        <v>10.81</v>
      </c>
      <c r="X595" s="1693"/>
      <c r="Y595" s="1693"/>
      <c r="Z595" s="1693"/>
      <c r="AA595" s="1693"/>
      <c r="AB595" s="1693"/>
      <c r="AC595" s="1693"/>
    </row>
    <row r="596" spans="2:29" ht="13.5" thickBot="1">
      <c r="B596" s="1681"/>
      <c r="C596" s="1681"/>
      <c r="D596" s="1681"/>
      <c r="E596" s="1681"/>
      <c r="F596" s="1681"/>
      <c r="G596" s="1681"/>
      <c r="H596" s="1681"/>
      <c r="I596" s="1681"/>
      <c r="J596" s="1681"/>
      <c r="K596" s="1681"/>
      <c r="L596" s="1681"/>
      <c r="M596" s="1681"/>
      <c r="N596" s="1681"/>
      <c r="O596" s="1681"/>
      <c r="P596" s="1681"/>
      <c r="Q596" s="1681"/>
      <c r="R596" s="1681"/>
      <c r="S596" s="1681"/>
      <c r="T596" s="1681"/>
      <c r="U596" s="1681"/>
      <c r="V596" s="1681"/>
      <c r="W596" s="1681"/>
      <c r="X596" s="1681"/>
      <c r="Y596" s="1681"/>
      <c r="Z596" s="1681"/>
      <c r="AA596" s="1681"/>
      <c r="AB596" s="1681"/>
      <c r="AC596" s="1681"/>
    </row>
    <row r="597" spans="2:29" ht="17.45" customHeight="1" thickBot="1">
      <c r="B597" s="1676" t="s">
        <v>0</v>
      </c>
      <c r="C597" s="1677"/>
      <c r="D597" s="1677"/>
      <c r="E597" s="1677"/>
      <c r="F597" s="1677"/>
      <c r="G597" s="1677"/>
      <c r="H597" s="1677"/>
      <c r="I597" s="1677"/>
      <c r="J597" s="1677"/>
      <c r="K597" s="1677"/>
      <c r="L597" s="1677"/>
      <c r="M597" s="1677"/>
      <c r="N597" s="1677"/>
      <c r="O597" s="1677"/>
      <c r="P597" s="1677"/>
      <c r="Q597" s="1677"/>
      <c r="R597" s="1677"/>
      <c r="S597" s="1677"/>
      <c r="T597" s="1677"/>
      <c r="U597" s="1677"/>
      <c r="V597" s="1677"/>
      <c r="W597" s="1677"/>
      <c r="X597" s="1677"/>
      <c r="Y597" s="1677"/>
      <c r="Z597" s="1677"/>
      <c r="AA597" s="1677"/>
      <c r="AB597" s="1677"/>
      <c r="AC597" s="1678"/>
    </row>
    <row r="598" spans="2:29" ht="16.7" customHeight="1" thickBot="1">
      <c r="B598" s="1065"/>
      <c r="C598" s="1725" t="s">
        <v>1</v>
      </c>
      <c r="D598" s="1725"/>
      <c r="E598" s="1726" t="s">
        <v>2016</v>
      </c>
      <c r="F598" s="1726"/>
      <c r="G598" s="1726"/>
      <c r="H598" s="1726"/>
      <c r="I598" s="1726"/>
      <c r="J598" s="1726"/>
      <c r="K598" s="1726"/>
      <c r="L598" s="1726"/>
      <c r="M598" s="1726"/>
      <c r="N598" s="1726"/>
      <c r="O598" s="1064"/>
      <c r="P598" s="1724" t="s">
        <v>1807</v>
      </c>
      <c r="Q598" s="1724"/>
      <c r="R598" s="1724"/>
      <c r="S598" s="1064"/>
      <c r="T598" s="1727" t="s">
        <v>2015</v>
      </c>
      <c r="U598" s="1727"/>
      <c r="V598" s="1727"/>
      <c r="W598" s="1727"/>
      <c r="X598" s="1064"/>
      <c r="Y598" s="1064"/>
      <c r="Z598" s="1064"/>
      <c r="AA598" s="1064"/>
      <c r="AB598" s="1064"/>
      <c r="AC598" s="1063"/>
    </row>
    <row r="599" spans="2:29" ht="17.45" customHeight="1" thickBot="1">
      <c r="B599" s="1062"/>
      <c r="C599" s="1725"/>
      <c r="D599" s="1725"/>
      <c r="E599" s="1726"/>
      <c r="F599" s="1726"/>
      <c r="G599" s="1726"/>
      <c r="H599" s="1726"/>
      <c r="I599" s="1726"/>
      <c r="J599" s="1726"/>
      <c r="K599" s="1726"/>
      <c r="L599" s="1726"/>
      <c r="M599" s="1726"/>
      <c r="N599" s="1726"/>
      <c r="O599" s="1061"/>
      <c r="P599" s="1722" t="s">
        <v>3</v>
      </c>
      <c r="Q599" s="1722"/>
      <c r="R599" s="1722"/>
      <c r="S599" s="1061"/>
      <c r="T599" s="1723">
        <v>64.84</v>
      </c>
      <c r="U599" s="1723"/>
      <c r="V599" s="1723"/>
      <c r="W599" s="1723"/>
      <c r="X599" s="1061"/>
      <c r="Y599" s="1722" t="s">
        <v>4</v>
      </c>
      <c r="Z599" s="1722"/>
      <c r="AA599" s="1061"/>
      <c r="AB599" s="1060" t="s">
        <v>47</v>
      </c>
      <c r="AC599" s="1059"/>
    </row>
    <row r="600" spans="2:29" ht="13.5" thickBot="1">
      <c r="B600" s="1698" t="s">
        <v>6</v>
      </c>
      <c r="C600" s="1698"/>
      <c r="D600" s="1698"/>
      <c r="E600" s="1698"/>
      <c r="F600" s="1698"/>
      <c r="G600" s="1698"/>
      <c r="H600" s="1698"/>
      <c r="I600" s="1698"/>
      <c r="J600" s="1699" t="s">
        <v>7</v>
      </c>
      <c r="K600" s="1699" t="s">
        <v>8</v>
      </c>
      <c r="L600" s="1699"/>
      <c r="M600" s="1699"/>
      <c r="N600" s="1699"/>
      <c r="O600" s="1699"/>
      <c r="P600" s="1699"/>
      <c r="Q600" s="1699" t="s">
        <v>9</v>
      </c>
      <c r="R600" s="1699"/>
      <c r="S600" s="1699"/>
      <c r="T600" s="1699"/>
      <c r="U600" s="1699"/>
      <c r="V600" s="1699"/>
      <c r="W600" s="1699"/>
      <c r="X600" s="1699"/>
      <c r="Y600" s="1699"/>
      <c r="Z600" s="1686" t="s">
        <v>10</v>
      </c>
      <c r="AA600" s="1686"/>
      <c r="AB600" s="1686"/>
      <c r="AC600" s="1686"/>
    </row>
    <row r="601" spans="2:29" ht="13.5" thickBot="1">
      <c r="B601" s="1698"/>
      <c r="C601" s="1698"/>
      <c r="D601" s="1698"/>
      <c r="E601" s="1698"/>
      <c r="F601" s="1698"/>
      <c r="G601" s="1698"/>
      <c r="H601" s="1698"/>
      <c r="I601" s="1698"/>
      <c r="J601" s="1699"/>
      <c r="K601" s="1699" t="s">
        <v>11</v>
      </c>
      <c r="L601" s="1699"/>
      <c r="M601" s="1699" t="s">
        <v>12</v>
      </c>
      <c r="N601" s="1699"/>
      <c r="O601" s="1699"/>
      <c r="P601" s="1699"/>
      <c r="Q601" s="1699" t="s">
        <v>11</v>
      </c>
      <c r="R601" s="1699"/>
      <c r="S601" s="1699"/>
      <c r="T601" s="1699"/>
      <c r="U601" s="1699"/>
      <c r="V601" s="1699" t="s">
        <v>12</v>
      </c>
      <c r="W601" s="1699"/>
      <c r="X601" s="1699"/>
      <c r="Y601" s="1699"/>
      <c r="Z601" s="1686"/>
      <c r="AA601" s="1686"/>
      <c r="AB601" s="1686"/>
      <c r="AC601" s="1686"/>
    </row>
    <row r="602" spans="2:29">
      <c r="B602" s="1056"/>
      <c r="C602" s="1055" t="s">
        <v>1611</v>
      </c>
      <c r="D602" s="1713" t="s">
        <v>1606</v>
      </c>
      <c r="E602" s="1713"/>
      <c r="F602" s="1713"/>
      <c r="G602" s="1713"/>
      <c r="H602" s="1713"/>
      <c r="I602" s="1713"/>
      <c r="J602" s="1054">
        <v>1</v>
      </c>
      <c r="K602" s="1721">
        <v>0.68</v>
      </c>
      <c r="L602" s="1721"/>
      <c r="M602" s="1721">
        <v>0.32</v>
      </c>
      <c r="N602" s="1721"/>
      <c r="O602" s="1721"/>
      <c r="P602" s="1721"/>
      <c r="Q602" s="1715">
        <v>187.3212</v>
      </c>
      <c r="R602" s="1715"/>
      <c r="S602" s="1715"/>
      <c r="T602" s="1715"/>
      <c r="U602" s="1715"/>
      <c r="V602" s="1715">
        <v>78.379900000000006</v>
      </c>
      <c r="W602" s="1715"/>
      <c r="X602" s="1715"/>
      <c r="Y602" s="1715"/>
      <c r="Z602" s="1716">
        <v>152.46</v>
      </c>
      <c r="AA602" s="1716"/>
      <c r="AB602" s="1716"/>
      <c r="AC602" s="1716"/>
    </row>
    <row r="603" spans="2:29">
      <c r="B603" s="1053"/>
      <c r="C603" s="1052" t="s">
        <v>1613</v>
      </c>
      <c r="D603" s="1717" t="s">
        <v>1614</v>
      </c>
      <c r="E603" s="1717"/>
      <c r="F603" s="1717"/>
      <c r="G603" s="1717"/>
      <c r="H603" s="1717"/>
      <c r="I603" s="1717"/>
      <c r="J603" s="1051">
        <v>1</v>
      </c>
      <c r="K603" s="1734">
        <v>1</v>
      </c>
      <c r="L603" s="1734"/>
      <c r="M603" s="1734">
        <v>0</v>
      </c>
      <c r="N603" s="1734"/>
      <c r="O603" s="1734"/>
      <c r="P603" s="1734"/>
      <c r="Q603" s="1719">
        <v>22.692</v>
      </c>
      <c r="R603" s="1719"/>
      <c r="S603" s="1719"/>
      <c r="T603" s="1719"/>
      <c r="U603" s="1719"/>
      <c r="V603" s="1719">
        <v>21.413499999999999</v>
      </c>
      <c r="W603" s="1719"/>
      <c r="X603" s="1719"/>
      <c r="Y603" s="1719"/>
      <c r="Z603" s="1680">
        <v>22.692</v>
      </c>
      <c r="AA603" s="1680"/>
      <c r="AB603" s="1680"/>
      <c r="AC603" s="1680"/>
    </row>
    <row r="604" spans="2:29">
      <c r="B604" s="1053"/>
      <c r="C604" s="1052" t="s">
        <v>168</v>
      </c>
      <c r="D604" s="1717" t="s">
        <v>169</v>
      </c>
      <c r="E604" s="1717"/>
      <c r="F604" s="1717"/>
      <c r="G604" s="1717"/>
      <c r="H604" s="1717"/>
      <c r="I604" s="1717"/>
      <c r="J604" s="1051">
        <v>1</v>
      </c>
      <c r="K604" s="1734">
        <v>0.38</v>
      </c>
      <c r="L604" s="1734"/>
      <c r="M604" s="1734">
        <v>0.62</v>
      </c>
      <c r="N604" s="1734"/>
      <c r="O604" s="1734"/>
      <c r="P604" s="1734"/>
      <c r="Q604" s="1719">
        <v>168.0043</v>
      </c>
      <c r="R604" s="1719"/>
      <c r="S604" s="1719"/>
      <c r="T604" s="1719"/>
      <c r="U604" s="1719"/>
      <c r="V604" s="1719">
        <v>67.277000000000001</v>
      </c>
      <c r="W604" s="1719"/>
      <c r="X604" s="1719"/>
      <c r="Y604" s="1719"/>
      <c r="Z604" s="1680">
        <v>105.5534</v>
      </c>
      <c r="AA604" s="1680"/>
      <c r="AB604" s="1680"/>
      <c r="AC604" s="1680"/>
    </row>
    <row r="605" spans="2:29">
      <c r="B605" s="1053"/>
      <c r="C605" s="1052" t="s">
        <v>1608</v>
      </c>
      <c r="D605" s="1717" t="s">
        <v>1609</v>
      </c>
      <c r="E605" s="1717"/>
      <c r="F605" s="1717"/>
      <c r="G605" s="1717"/>
      <c r="H605" s="1717"/>
      <c r="I605" s="1717"/>
      <c r="J605" s="1051">
        <v>1</v>
      </c>
      <c r="K605" s="1734">
        <v>1</v>
      </c>
      <c r="L605" s="1734"/>
      <c r="M605" s="1734">
        <v>0</v>
      </c>
      <c r="N605" s="1734"/>
      <c r="O605" s="1734"/>
      <c r="P605" s="1734"/>
      <c r="Q605" s="1719">
        <v>364.08089999999999</v>
      </c>
      <c r="R605" s="1719"/>
      <c r="S605" s="1719"/>
      <c r="T605" s="1719"/>
      <c r="U605" s="1719"/>
      <c r="V605" s="1719">
        <v>166.9359</v>
      </c>
      <c r="W605" s="1719"/>
      <c r="X605" s="1719"/>
      <c r="Y605" s="1719"/>
      <c r="Z605" s="1680">
        <v>364.08089999999999</v>
      </c>
      <c r="AA605" s="1680"/>
      <c r="AB605" s="1680"/>
      <c r="AC605" s="1680"/>
    </row>
    <row r="606" spans="2:29">
      <c r="B606" s="1053"/>
      <c r="C606" s="1052" t="s">
        <v>1617</v>
      </c>
      <c r="D606" s="1717" t="s">
        <v>1618</v>
      </c>
      <c r="E606" s="1717"/>
      <c r="F606" s="1717"/>
      <c r="G606" s="1717"/>
      <c r="H606" s="1717"/>
      <c r="I606" s="1717"/>
      <c r="J606" s="1051">
        <v>1</v>
      </c>
      <c r="K606" s="1734">
        <v>1</v>
      </c>
      <c r="L606" s="1734"/>
      <c r="M606" s="1734">
        <v>0</v>
      </c>
      <c r="N606" s="1734"/>
      <c r="O606" s="1734"/>
      <c r="P606" s="1734"/>
      <c r="Q606" s="1719">
        <v>26.546500000000002</v>
      </c>
      <c r="R606" s="1719"/>
      <c r="S606" s="1719"/>
      <c r="T606" s="1719"/>
      <c r="U606" s="1719"/>
      <c r="V606" s="1719">
        <v>5.8541999999999996</v>
      </c>
      <c r="W606" s="1719"/>
      <c r="X606" s="1719"/>
      <c r="Y606" s="1719"/>
      <c r="Z606" s="1680">
        <v>26.546500000000002</v>
      </c>
      <c r="AA606" s="1680"/>
      <c r="AB606" s="1680"/>
      <c r="AC606" s="1680"/>
    </row>
    <row r="607" spans="2:29" ht="13.5" thickBot="1">
      <c r="B607" s="1050"/>
      <c r="C607" s="1049" t="s">
        <v>1610</v>
      </c>
      <c r="D607" s="1706" t="s">
        <v>1605</v>
      </c>
      <c r="E607" s="1706"/>
      <c r="F607" s="1706"/>
      <c r="G607" s="1706"/>
      <c r="H607" s="1706"/>
      <c r="I607" s="1706"/>
      <c r="J607" s="1048">
        <v>2</v>
      </c>
      <c r="K607" s="1720">
        <v>0.73</v>
      </c>
      <c r="L607" s="1720"/>
      <c r="M607" s="1720">
        <v>0.27</v>
      </c>
      <c r="N607" s="1720"/>
      <c r="O607" s="1720"/>
      <c r="P607" s="1720"/>
      <c r="Q607" s="1708">
        <v>172.32939999999999</v>
      </c>
      <c r="R607" s="1708"/>
      <c r="S607" s="1708"/>
      <c r="T607" s="1708"/>
      <c r="U607" s="1708"/>
      <c r="V607" s="1708">
        <v>54.605200000000004</v>
      </c>
      <c r="W607" s="1708"/>
      <c r="X607" s="1708"/>
      <c r="Y607" s="1708"/>
      <c r="Z607" s="1709">
        <v>281.08769999999998</v>
      </c>
      <c r="AA607" s="1709"/>
      <c r="AB607" s="1709"/>
      <c r="AC607" s="1709"/>
    </row>
    <row r="608" spans="2:29" ht="13.5" thickBot="1">
      <c r="B608" s="1674"/>
      <c r="C608" s="1674"/>
      <c r="D608" s="1674"/>
      <c r="E608" s="1674"/>
      <c r="F608" s="1674"/>
      <c r="G608" s="1674"/>
      <c r="H608" s="1674"/>
      <c r="I608" s="1674"/>
      <c r="J608" s="1675" t="s">
        <v>15</v>
      </c>
      <c r="K608" s="1675"/>
      <c r="L608" s="1675"/>
      <c r="M608" s="1675"/>
      <c r="N608" s="1675"/>
      <c r="O608" s="1675"/>
      <c r="P608" s="1675"/>
      <c r="Q608" s="1675"/>
      <c r="R608" s="1675"/>
      <c r="S608" s="1675"/>
      <c r="T608" s="1675"/>
      <c r="U608" s="1675"/>
      <c r="V608" s="1042"/>
      <c r="W608" s="1679">
        <v>952.42049999999995</v>
      </c>
      <c r="X608" s="1679"/>
      <c r="Y608" s="1679"/>
      <c r="Z608" s="1679"/>
      <c r="AA608" s="1679"/>
      <c r="AB608" s="1679"/>
      <c r="AC608" s="1679"/>
    </row>
    <row r="609" spans="2:29" ht="20.25" customHeight="1" thickBot="1">
      <c r="B609" s="1698" t="s">
        <v>16</v>
      </c>
      <c r="C609" s="1698"/>
      <c r="D609" s="1698"/>
      <c r="E609" s="1698"/>
      <c r="F609" s="1698"/>
      <c r="G609" s="1698"/>
      <c r="H609" s="1698"/>
      <c r="I609" s="1698"/>
      <c r="J609" s="1698"/>
      <c r="K609" s="1698"/>
      <c r="L609" s="1699" t="s">
        <v>17</v>
      </c>
      <c r="M609" s="1699"/>
      <c r="N609" s="1699"/>
      <c r="O609" s="1699"/>
      <c r="P609" s="1699" t="s">
        <v>7</v>
      </c>
      <c r="Q609" s="1699"/>
      <c r="R609" s="1699"/>
      <c r="S609" s="1699"/>
      <c r="T609" s="1699"/>
      <c r="U609" s="1699" t="s">
        <v>18</v>
      </c>
      <c r="V609" s="1699"/>
      <c r="W609" s="1699"/>
      <c r="X609" s="1699"/>
      <c r="Y609" s="1699"/>
      <c r="Z609" s="1686" t="s">
        <v>10</v>
      </c>
      <c r="AA609" s="1686"/>
      <c r="AB609" s="1686"/>
      <c r="AC609" s="1686"/>
    </row>
    <row r="610" spans="2:29">
      <c r="B610" s="1056"/>
      <c r="C610" s="1055" t="s">
        <v>19</v>
      </c>
      <c r="D610" s="1713" t="s">
        <v>20</v>
      </c>
      <c r="E610" s="1713"/>
      <c r="F610" s="1713"/>
      <c r="G610" s="1713"/>
      <c r="H610" s="1713"/>
      <c r="I610" s="1713"/>
      <c r="J610" s="1713"/>
      <c r="K610" s="1713"/>
      <c r="L610" s="1714">
        <v>0</v>
      </c>
      <c r="M610" s="1714"/>
      <c r="N610" s="1714"/>
      <c r="O610" s="1714"/>
      <c r="P610" s="1714">
        <v>2</v>
      </c>
      <c r="Q610" s="1714"/>
      <c r="R610" s="1714"/>
      <c r="S610" s="1714"/>
      <c r="T610" s="1714"/>
      <c r="U610" s="1715">
        <v>16.656400000000001</v>
      </c>
      <c r="V610" s="1715"/>
      <c r="W610" s="1715"/>
      <c r="X610" s="1715"/>
      <c r="Y610" s="1715"/>
      <c r="Z610" s="1716">
        <v>33.312800000000003</v>
      </c>
      <c r="AA610" s="1716"/>
      <c r="AB610" s="1716"/>
      <c r="AC610" s="1716"/>
    </row>
    <row r="611" spans="2:29" ht="13.5" thickBot="1">
      <c r="B611" s="1050"/>
      <c r="C611" s="1049" t="s">
        <v>1603</v>
      </c>
      <c r="D611" s="1706" t="s">
        <v>1604</v>
      </c>
      <c r="E611" s="1706"/>
      <c r="F611" s="1706"/>
      <c r="G611" s="1706"/>
      <c r="H611" s="1706"/>
      <c r="I611" s="1706"/>
      <c r="J611" s="1706"/>
      <c r="K611" s="1706"/>
      <c r="L611" s="1707">
        <v>0</v>
      </c>
      <c r="M611" s="1707"/>
      <c r="N611" s="1707"/>
      <c r="O611" s="1707"/>
      <c r="P611" s="1707">
        <v>1</v>
      </c>
      <c r="Q611" s="1707"/>
      <c r="R611" s="1707"/>
      <c r="S611" s="1707"/>
      <c r="T611" s="1707"/>
      <c r="U611" s="1708">
        <v>31.5335</v>
      </c>
      <c r="V611" s="1708"/>
      <c r="W611" s="1708"/>
      <c r="X611" s="1708"/>
      <c r="Y611" s="1708"/>
      <c r="Z611" s="1709">
        <v>31.5335</v>
      </c>
      <c r="AA611" s="1709"/>
      <c r="AB611" s="1709"/>
      <c r="AC611" s="1709"/>
    </row>
    <row r="612" spans="2:29" ht="13.5" thickBot="1">
      <c r="B612" s="1674"/>
      <c r="C612" s="1674"/>
      <c r="D612" s="1674"/>
      <c r="E612" s="1674"/>
      <c r="F612" s="1674"/>
      <c r="G612" s="1674"/>
      <c r="H612" s="1674"/>
      <c r="I612" s="1674"/>
      <c r="J612" s="1710" t="s">
        <v>21</v>
      </c>
      <c r="K612" s="1710"/>
      <c r="L612" s="1710"/>
      <c r="M612" s="1710"/>
      <c r="N612" s="1710"/>
      <c r="O612" s="1710"/>
      <c r="P612" s="1710"/>
      <c r="Q612" s="1710"/>
      <c r="R612" s="1710"/>
      <c r="S612" s="1710"/>
      <c r="T612" s="1710"/>
      <c r="U612" s="1710"/>
      <c r="V612" s="1711"/>
      <c r="W612" s="1712">
        <v>64.846299999999999</v>
      </c>
      <c r="X612" s="1712"/>
      <c r="Y612" s="1712"/>
      <c r="Z612" s="1712"/>
      <c r="AA612" s="1712"/>
      <c r="AB612" s="1712"/>
      <c r="AC612" s="1712"/>
    </row>
    <row r="613" spans="2:29" ht="13.5" thickBot="1">
      <c r="B613" s="1674"/>
      <c r="C613" s="1674"/>
      <c r="D613" s="1674"/>
      <c r="E613" s="1674"/>
      <c r="F613" s="1674"/>
      <c r="G613" s="1674"/>
      <c r="H613" s="1674"/>
      <c r="I613" s="1674"/>
      <c r="J613" s="1689" t="s">
        <v>22</v>
      </c>
      <c r="K613" s="1689"/>
      <c r="L613" s="1689"/>
      <c r="M613" s="1689"/>
      <c r="N613" s="1689"/>
      <c r="O613" s="1689"/>
      <c r="P613" s="1689"/>
      <c r="Q613" s="1689"/>
      <c r="R613" s="1689"/>
      <c r="S613" s="1689"/>
      <c r="T613" s="1689"/>
      <c r="U613" s="1689"/>
      <c r="V613" s="1711"/>
      <c r="W613" s="1703">
        <v>1017.2668</v>
      </c>
      <c r="X613" s="1703"/>
      <c r="Y613" s="1703"/>
      <c r="Z613" s="1703"/>
      <c r="AA613" s="1703"/>
      <c r="AB613" s="1703"/>
      <c r="AC613" s="1703"/>
    </row>
    <row r="614" spans="2:29" ht="13.5" thickBot="1">
      <c r="B614" s="1674"/>
      <c r="C614" s="1674"/>
      <c r="D614" s="1674"/>
      <c r="E614" s="1674"/>
      <c r="F614" s="1674"/>
      <c r="G614" s="1674"/>
      <c r="H614" s="1674"/>
      <c r="I614" s="1674"/>
      <c r="J614" s="1689" t="s">
        <v>23</v>
      </c>
      <c r="K614" s="1689"/>
      <c r="L614" s="1689"/>
      <c r="M614" s="1689"/>
      <c r="N614" s="1689"/>
      <c r="O614" s="1689"/>
      <c r="P614" s="1689"/>
      <c r="Q614" s="1689"/>
      <c r="R614" s="1689"/>
      <c r="S614" s="1689"/>
      <c r="T614" s="1689"/>
      <c r="U614" s="1689"/>
      <c r="V614" s="1711"/>
      <c r="W614" s="1703">
        <v>15.6889</v>
      </c>
      <c r="X614" s="1703"/>
      <c r="Y614" s="1703"/>
      <c r="Z614" s="1703"/>
      <c r="AA614" s="1703"/>
      <c r="AB614" s="1703"/>
      <c r="AC614" s="1703"/>
    </row>
    <row r="615" spans="2:29" ht="13.5" thickBot="1">
      <c r="B615" s="1674"/>
      <c r="C615" s="1674"/>
      <c r="D615" s="1674"/>
      <c r="E615" s="1674"/>
      <c r="F615" s="1674"/>
      <c r="G615" s="1674"/>
      <c r="H615" s="1674"/>
      <c r="I615" s="1674"/>
      <c r="J615" s="1689" t="s">
        <v>24</v>
      </c>
      <c r="K615" s="1689"/>
      <c r="L615" s="1689"/>
      <c r="M615" s="1689"/>
      <c r="N615" s="1689"/>
      <c r="O615" s="1689"/>
      <c r="P615" s="1689"/>
      <c r="Q615" s="1689"/>
      <c r="R615" s="1689"/>
      <c r="S615" s="1689"/>
      <c r="T615" s="1689"/>
      <c r="U615" s="1689"/>
      <c r="V615" s="1711"/>
      <c r="W615" s="1703">
        <v>9.1770000000000004E-2</v>
      </c>
      <c r="X615" s="1703"/>
      <c r="Y615" s="1703"/>
      <c r="Z615" s="1703"/>
      <c r="AA615" s="1703"/>
      <c r="AB615" s="1703"/>
      <c r="AC615" s="1703"/>
    </row>
    <row r="616" spans="2:29" ht="13.5" thickBot="1">
      <c r="B616" s="1674"/>
      <c r="C616" s="1674"/>
      <c r="D616" s="1674"/>
      <c r="E616" s="1674"/>
      <c r="F616" s="1674"/>
      <c r="G616" s="1674"/>
      <c r="H616" s="1674"/>
      <c r="I616" s="1674"/>
      <c r="J616" s="1704" t="s">
        <v>25</v>
      </c>
      <c r="K616" s="1704"/>
      <c r="L616" s="1704"/>
      <c r="M616" s="1704"/>
      <c r="N616" s="1704"/>
      <c r="O616" s="1704"/>
      <c r="P616" s="1704"/>
      <c r="Q616" s="1704"/>
      <c r="R616" s="1704"/>
      <c r="S616" s="1704"/>
      <c r="T616" s="1704"/>
      <c r="U616" s="1704"/>
      <c r="V616" s="1711"/>
      <c r="W616" s="1705">
        <v>0</v>
      </c>
      <c r="X616" s="1705"/>
      <c r="Y616" s="1705"/>
      <c r="Z616" s="1705"/>
      <c r="AA616" s="1705"/>
      <c r="AB616" s="1705"/>
      <c r="AC616" s="1705"/>
    </row>
    <row r="617" spans="2:29" ht="22.5" customHeight="1" thickBot="1">
      <c r="B617" s="1698" t="s">
        <v>26</v>
      </c>
      <c r="C617" s="1698"/>
      <c r="D617" s="1698"/>
      <c r="E617" s="1698"/>
      <c r="F617" s="1698"/>
      <c r="G617" s="1698"/>
      <c r="H617" s="1698"/>
      <c r="I617" s="1698"/>
      <c r="J617" s="1698"/>
      <c r="K617" s="1698"/>
      <c r="L617" s="1699" t="s">
        <v>7</v>
      </c>
      <c r="M617" s="1699"/>
      <c r="N617" s="1699"/>
      <c r="O617" s="1699"/>
      <c r="P617" s="1699" t="s">
        <v>27</v>
      </c>
      <c r="Q617" s="1699"/>
      <c r="R617" s="1699"/>
      <c r="S617" s="1699"/>
      <c r="T617" s="1699"/>
      <c r="U617" s="1699" t="s">
        <v>28</v>
      </c>
      <c r="V617" s="1699"/>
      <c r="W617" s="1699"/>
      <c r="X617" s="1699"/>
      <c r="Y617" s="1699"/>
      <c r="Z617" s="1686" t="s">
        <v>29</v>
      </c>
      <c r="AA617" s="1686"/>
      <c r="AB617" s="1686"/>
      <c r="AC617" s="1686"/>
    </row>
    <row r="618" spans="2:29">
      <c r="B618" s="1056"/>
      <c r="C618" s="1055" t="s">
        <v>1441</v>
      </c>
      <c r="D618" s="1713" t="s">
        <v>1442</v>
      </c>
      <c r="E618" s="1713"/>
      <c r="F618" s="1713"/>
      <c r="G618" s="1713"/>
      <c r="H618" s="1713"/>
      <c r="I618" s="1713"/>
      <c r="J618" s="1713"/>
      <c r="K618" s="1713"/>
      <c r="L618" s="1714">
        <v>0.56000000000000005</v>
      </c>
      <c r="M618" s="1714"/>
      <c r="N618" s="1714"/>
      <c r="O618" s="1714"/>
      <c r="P618" s="1732" t="s">
        <v>156</v>
      </c>
      <c r="Q618" s="1732"/>
      <c r="R618" s="1732"/>
      <c r="S618" s="1732"/>
      <c r="T618" s="1732"/>
      <c r="U618" s="1715">
        <v>9.2250999999999994</v>
      </c>
      <c r="V618" s="1715"/>
      <c r="W618" s="1715"/>
      <c r="X618" s="1715"/>
      <c r="Y618" s="1715"/>
      <c r="Z618" s="1716">
        <v>5.1660560000000002</v>
      </c>
      <c r="AA618" s="1716"/>
      <c r="AB618" s="1716"/>
      <c r="AC618" s="1716"/>
    </row>
    <row r="619" spans="2:29">
      <c r="B619" s="1053"/>
      <c r="C619" s="1052" t="s">
        <v>1466</v>
      </c>
      <c r="D619" s="1717" t="s">
        <v>1467</v>
      </c>
      <c r="E619" s="1717"/>
      <c r="F619" s="1717"/>
      <c r="G619" s="1717"/>
      <c r="H619" s="1717"/>
      <c r="I619" s="1717"/>
      <c r="J619" s="1717"/>
      <c r="K619" s="1717"/>
      <c r="L619" s="1718">
        <v>4.4999999999999999E-4</v>
      </c>
      <c r="M619" s="1718"/>
      <c r="N619" s="1718"/>
      <c r="O619" s="1718"/>
      <c r="P619" s="1733" t="s">
        <v>138</v>
      </c>
      <c r="Q619" s="1733"/>
      <c r="R619" s="1733"/>
      <c r="S619" s="1733"/>
      <c r="T619" s="1733"/>
      <c r="U619" s="1719">
        <v>529.91510000000005</v>
      </c>
      <c r="V619" s="1719"/>
      <c r="W619" s="1719"/>
      <c r="X619" s="1719"/>
      <c r="Y619" s="1719"/>
      <c r="Z619" s="1680">
        <v>0.238461795</v>
      </c>
      <c r="AA619" s="1680"/>
      <c r="AB619" s="1680"/>
      <c r="AC619" s="1680"/>
    </row>
    <row r="620" spans="2:29">
      <c r="B620" s="1053"/>
      <c r="C620" s="1052" t="s">
        <v>1458</v>
      </c>
      <c r="D620" s="1717" t="s">
        <v>1459</v>
      </c>
      <c r="E620" s="1717"/>
      <c r="F620" s="1717"/>
      <c r="G620" s="1717"/>
      <c r="H620" s="1717"/>
      <c r="I620" s="1717"/>
      <c r="J620" s="1717"/>
      <c r="K620" s="1717"/>
      <c r="L620" s="1718">
        <v>3.4000000000000002E-4</v>
      </c>
      <c r="M620" s="1718"/>
      <c r="N620" s="1718"/>
      <c r="O620" s="1718"/>
      <c r="P620" s="1733" t="s">
        <v>138</v>
      </c>
      <c r="Q620" s="1733"/>
      <c r="R620" s="1733"/>
      <c r="S620" s="1733"/>
      <c r="T620" s="1733"/>
      <c r="U620" s="1719">
        <v>1223.8938000000001</v>
      </c>
      <c r="V620" s="1719"/>
      <c r="W620" s="1719"/>
      <c r="X620" s="1719"/>
      <c r="Y620" s="1719"/>
      <c r="Z620" s="1680">
        <v>0.416123892</v>
      </c>
      <c r="AA620" s="1680"/>
      <c r="AB620" s="1680"/>
      <c r="AC620" s="1680"/>
    </row>
    <row r="621" spans="2:29">
      <c r="B621" s="1053"/>
      <c r="C621" s="1052" t="s">
        <v>1476</v>
      </c>
      <c r="D621" s="1717" t="s">
        <v>1477</v>
      </c>
      <c r="E621" s="1717"/>
      <c r="F621" s="1717"/>
      <c r="G621" s="1717"/>
      <c r="H621" s="1717"/>
      <c r="I621" s="1717"/>
      <c r="J621" s="1717"/>
      <c r="K621" s="1717"/>
      <c r="L621" s="1718">
        <v>3.4000000000000002E-4</v>
      </c>
      <c r="M621" s="1718"/>
      <c r="N621" s="1718"/>
      <c r="O621" s="1718"/>
      <c r="P621" s="1733" t="s">
        <v>138</v>
      </c>
      <c r="Q621" s="1733"/>
      <c r="R621" s="1733"/>
      <c r="S621" s="1733"/>
      <c r="T621" s="1733"/>
      <c r="U621" s="1719">
        <v>221.06559999999999</v>
      </c>
      <c r="V621" s="1719"/>
      <c r="W621" s="1719"/>
      <c r="X621" s="1719"/>
      <c r="Y621" s="1719"/>
      <c r="Z621" s="1680">
        <v>7.5162303999999999E-2</v>
      </c>
      <c r="AA621" s="1680"/>
      <c r="AB621" s="1680"/>
      <c r="AC621" s="1680"/>
    </row>
    <row r="622" spans="2:29">
      <c r="B622" s="1053"/>
      <c r="C622" s="1052" t="s">
        <v>1462</v>
      </c>
      <c r="D622" s="1717" t="s">
        <v>1463</v>
      </c>
      <c r="E622" s="1717"/>
      <c r="F622" s="1717"/>
      <c r="G622" s="1717"/>
      <c r="H622" s="1717"/>
      <c r="I622" s="1717"/>
      <c r="J622" s="1717"/>
      <c r="K622" s="1717"/>
      <c r="L622" s="1718">
        <v>2.7999999999999998E-4</v>
      </c>
      <c r="M622" s="1718"/>
      <c r="N622" s="1718"/>
      <c r="O622" s="1718"/>
      <c r="P622" s="1733" t="s">
        <v>138</v>
      </c>
      <c r="Q622" s="1733"/>
      <c r="R622" s="1733"/>
      <c r="S622" s="1733"/>
      <c r="T622" s="1733"/>
      <c r="U622" s="1719">
        <v>1000.7849</v>
      </c>
      <c r="V622" s="1719"/>
      <c r="W622" s="1719"/>
      <c r="X622" s="1719"/>
      <c r="Y622" s="1719"/>
      <c r="Z622" s="1680">
        <v>0.28021977199999998</v>
      </c>
      <c r="AA622" s="1680"/>
      <c r="AB622" s="1680"/>
      <c r="AC622" s="1680"/>
    </row>
    <row r="623" spans="2:29">
      <c r="B623" s="1053"/>
      <c r="C623" s="1052" t="s">
        <v>1448</v>
      </c>
      <c r="D623" s="1717" t="s">
        <v>1449</v>
      </c>
      <c r="E623" s="1717"/>
      <c r="F623" s="1717"/>
      <c r="G623" s="1717"/>
      <c r="H623" s="1717"/>
      <c r="I623" s="1717"/>
      <c r="J623" s="1717"/>
      <c r="K623" s="1717"/>
      <c r="L623" s="1718">
        <v>0.15</v>
      </c>
      <c r="M623" s="1718"/>
      <c r="N623" s="1718"/>
      <c r="O623" s="1718"/>
      <c r="P623" s="1733" t="s">
        <v>138</v>
      </c>
      <c r="Q623" s="1733"/>
      <c r="R623" s="1733"/>
      <c r="S623" s="1733"/>
      <c r="T623" s="1733"/>
      <c r="U623" s="1719">
        <v>11.674200000000001</v>
      </c>
      <c r="V623" s="1719"/>
      <c r="W623" s="1719"/>
      <c r="X623" s="1719"/>
      <c r="Y623" s="1719"/>
      <c r="Z623" s="1680">
        <v>1.7511300000000001</v>
      </c>
      <c r="AA623" s="1680"/>
      <c r="AB623" s="1680"/>
      <c r="AC623" s="1680"/>
    </row>
    <row r="624" spans="2:29">
      <c r="B624" s="1053"/>
      <c r="C624" s="1052" t="s">
        <v>1464</v>
      </c>
      <c r="D624" s="1717" t="s">
        <v>1465</v>
      </c>
      <c r="E624" s="1717"/>
      <c r="F624" s="1717"/>
      <c r="G624" s="1717"/>
      <c r="H624" s="1717"/>
      <c r="I624" s="1717"/>
      <c r="J624" s="1717"/>
      <c r="K624" s="1717"/>
      <c r="L624" s="1718">
        <v>1.5709999999999998E-2</v>
      </c>
      <c r="M624" s="1718"/>
      <c r="N624" s="1718"/>
      <c r="O624" s="1718"/>
      <c r="P624" s="1733" t="s">
        <v>138</v>
      </c>
      <c r="Q624" s="1733"/>
      <c r="R624" s="1733"/>
      <c r="S624" s="1733"/>
      <c r="T624" s="1733"/>
      <c r="U624" s="1719">
        <v>10.821</v>
      </c>
      <c r="V624" s="1719"/>
      <c r="W624" s="1719"/>
      <c r="X624" s="1719"/>
      <c r="Y624" s="1719"/>
      <c r="Z624" s="1680">
        <v>0.16999791</v>
      </c>
      <c r="AA624" s="1680"/>
      <c r="AB624" s="1680"/>
      <c r="AC624" s="1680"/>
    </row>
    <row r="625" spans="2:29">
      <c r="B625" s="1053"/>
      <c r="C625" s="1052" t="s">
        <v>1450</v>
      </c>
      <c r="D625" s="1717" t="s">
        <v>1451</v>
      </c>
      <c r="E625" s="1717"/>
      <c r="F625" s="1717"/>
      <c r="G625" s="1717"/>
      <c r="H625" s="1717"/>
      <c r="I625" s="1717"/>
      <c r="J625" s="1717"/>
      <c r="K625" s="1717"/>
      <c r="L625" s="1718">
        <v>0.04</v>
      </c>
      <c r="M625" s="1718"/>
      <c r="N625" s="1718"/>
      <c r="O625" s="1718"/>
      <c r="P625" s="1733" t="s">
        <v>138</v>
      </c>
      <c r="Q625" s="1733"/>
      <c r="R625" s="1733"/>
      <c r="S625" s="1733"/>
      <c r="T625" s="1733"/>
      <c r="U625" s="1719">
        <v>13.715</v>
      </c>
      <c r="V625" s="1719"/>
      <c r="W625" s="1719"/>
      <c r="X625" s="1719"/>
      <c r="Y625" s="1719"/>
      <c r="Z625" s="1680">
        <v>0.54859999999999998</v>
      </c>
      <c r="AA625" s="1680"/>
      <c r="AB625" s="1680"/>
      <c r="AC625" s="1680"/>
    </row>
    <row r="626" spans="2:29">
      <c r="B626" s="1053"/>
      <c r="C626" s="1052" t="s">
        <v>1446</v>
      </c>
      <c r="D626" s="1717" t="s">
        <v>1447</v>
      </c>
      <c r="E626" s="1717"/>
      <c r="F626" s="1717"/>
      <c r="G626" s="1717"/>
      <c r="H626" s="1717"/>
      <c r="I626" s="1717"/>
      <c r="J626" s="1717"/>
      <c r="K626" s="1717"/>
      <c r="L626" s="1718">
        <v>3.3300000000000001E-3</v>
      </c>
      <c r="M626" s="1718"/>
      <c r="N626" s="1718"/>
      <c r="O626" s="1718"/>
      <c r="P626" s="1733" t="s">
        <v>138</v>
      </c>
      <c r="Q626" s="1733"/>
      <c r="R626" s="1733"/>
      <c r="S626" s="1733"/>
      <c r="T626" s="1733"/>
      <c r="U626" s="1719">
        <v>547.32129999999995</v>
      </c>
      <c r="V626" s="1719"/>
      <c r="W626" s="1719"/>
      <c r="X626" s="1719"/>
      <c r="Y626" s="1719"/>
      <c r="Z626" s="1680">
        <v>1.822579929</v>
      </c>
      <c r="AA626" s="1680"/>
      <c r="AB626" s="1680"/>
      <c r="AC626" s="1680"/>
    </row>
    <row r="627" spans="2:29" ht="13.5" thickBot="1">
      <c r="B627" s="1050"/>
      <c r="C627" s="1049" t="s">
        <v>1456</v>
      </c>
      <c r="D627" s="1706" t="s">
        <v>1457</v>
      </c>
      <c r="E627" s="1706"/>
      <c r="F627" s="1706"/>
      <c r="G627" s="1706"/>
      <c r="H627" s="1706"/>
      <c r="I627" s="1706"/>
      <c r="J627" s="1706"/>
      <c r="K627" s="1706"/>
      <c r="L627" s="1707">
        <v>1.4300000000000001E-3</v>
      </c>
      <c r="M627" s="1707"/>
      <c r="N627" s="1707"/>
      <c r="O627" s="1707"/>
      <c r="P627" s="1731" t="s">
        <v>138</v>
      </c>
      <c r="Q627" s="1731"/>
      <c r="R627" s="1731"/>
      <c r="S627" s="1731"/>
      <c r="T627" s="1731"/>
      <c r="U627" s="1708">
        <v>154.9306</v>
      </c>
      <c r="V627" s="1708"/>
      <c r="W627" s="1708"/>
      <c r="X627" s="1708"/>
      <c r="Y627" s="1708"/>
      <c r="Z627" s="1709">
        <v>0.22155075799999999</v>
      </c>
      <c r="AA627" s="1709"/>
      <c r="AB627" s="1709"/>
      <c r="AC627" s="1709"/>
    </row>
    <row r="628" spans="2:29" ht="13.5" thickBot="1">
      <c r="B628" s="1674"/>
      <c r="C628" s="1674"/>
      <c r="D628" s="1674"/>
      <c r="E628" s="1674"/>
      <c r="F628" s="1674"/>
      <c r="G628" s="1674"/>
      <c r="H628" s="1674"/>
      <c r="I628" s="1674"/>
      <c r="J628" s="1675" t="s">
        <v>30</v>
      </c>
      <c r="K628" s="1675"/>
      <c r="L628" s="1675"/>
      <c r="M628" s="1675"/>
      <c r="N628" s="1675"/>
      <c r="O628" s="1675"/>
      <c r="P628" s="1675"/>
      <c r="Q628" s="1675"/>
      <c r="R628" s="1675"/>
      <c r="S628" s="1675"/>
      <c r="T628" s="1675"/>
      <c r="U628" s="1675"/>
      <c r="V628" s="1042"/>
      <c r="W628" s="1679">
        <v>10.68988236</v>
      </c>
      <c r="X628" s="1679"/>
      <c r="Y628" s="1679"/>
      <c r="Z628" s="1679"/>
      <c r="AA628" s="1679"/>
      <c r="AB628" s="1679"/>
      <c r="AC628" s="1679"/>
    </row>
    <row r="629" spans="2:29" ht="21" customHeight="1" thickBot="1">
      <c r="B629" s="1698" t="s">
        <v>31</v>
      </c>
      <c r="C629" s="1698"/>
      <c r="D629" s="1698"/>
      <c r="E629" s="1698"/>
      <c r="F629" s="1698"/>
      <c r="G629" s="1698"/>
      <c r="H629" s="1698"/>
      <c r="I629" s="1698"/>
      <c r="J629" s="1698"/>
      <c r="K629" s="1698"/>
      <c r="L629" s="1699" t="s">
        <v>7</v>
      </c>
      <c r="M629" s="1699"/>
      <c r="N629" s="1699"/>
      <c r="O629" s="1699"/>
      <c r="P629" s="1699" t="s">
        <v>27</v>
      </c>
      <c r="Q629" s="1699"/>
      <c r="R629" s="1699"/>
      <c r="S629" s="1699"/>
      <c r="T629" s="1699"/>
      <c r="U629" s="1699" t="s">
        <v>28</v>
      </c>
      <c r="V629" s="1699"/>
      <c r="W629" s="1699"/>
      <c r="X629" s="1699"/>
      <c r="Y629" s="1699"/>
      <c r="Z629" s="1686" t="s">
        <v>29</v>
      </c>
      <c r="AA629" s="1686"/>
      <c r="AB629" s="1686"/>
      <c r="AC629" s="1686"/>
    </row>
    <row r="630" spans="2:29" ht="13.5" thickBot="1">
      <c r="B630" s="1674"/>
      <c r="C630" s="1674"/>
      <c r="D630" s="1674"/>
      <c r="E630" s="1674"/>
      <c r="F630" s="1674"/>
      <c r="G630" s="1674"/>
      <c r="H630" s="1674"/>
      <c r="I630" s="1674"/>
      <c r="J630" s="1675" t="s">
        <v>32</v>
      </c>
      <c r="K630" s="1675"/>
      <c r="L630" s="1675"/>
      <c r="M630" s="1675"/>
      <c r="N630" s="1675"/>
      <c r="O630" s="1675"/>
      <c r="P630" s="1675"/>
      <c r="Q630" s="1675"/>
      <c r="R630" s="1675"/>
      <c r="S630" s="1675"/>
      <c r="T630" s="1675"/>
      <c r="U630" s="1675"/>
      <c r="V630" s="1042"/>
      <c r="W630" s="1679">
        <v>0</v>
      </c>
      <c r="X630" s="1679"/>
      <c r="Y630" s="1679"/>
      <c r="Z630" s="1679"/>
      <c r="AA630" s="1679"/>
      <c r="AB630" s="1679"/>
      <c r="AC630" s="1679"/>
    </row>
    <row r="631" spans="2:29" ht="20.25" customHeight="1" thickBot="1">
      <c r="B631" s="1698" t="s">
        <v>33</v>
      </c>
      <c r="C631" s="1698"/>
      <c r="D631" s="1698"/>
      <c r="E631" s="1698"/>
      <c r="F631" s="1698"/>
      <c r="G631" s="1698"/>
      <c r="H631" s="1698"/>
      <c r="I631" s="1698"/>
      <c r="J631" s="1698"/>
      <c r="K631" s="1698"/>
      <c r="L631" s="1699" t="s">
        <v>7</v>
      </c>
      <c r="M631" s="1699"/>
      <c r="N631" s="1699"/>
      <c r="O631" s="1699"/>
      <c r="P631" s="1699" t="s">
        <v>27</v>
      </c>
      <c r="Q631" s="1699"/>
      <c r="R631" s="1699"/>
      <c r="S631" s="1699"/>
      <c r="T631" s="1699"/>
      <c r="U631" s="1699" t="s">
        <v>28</v>
      </c>
      <c r="V631" s="1699"/>
      <c r="W631" s="1699"/>
      <c r="X631" s="1699"/>
      <c r="Y631" s="1699"/>
      <c r="Z631" s="1686" t="s">
        <v>29</v>
      </c>
      <c r="AA631" s="1686"/>
      <c r="AB631" s="1686"/>
      <c r="AC631" s="1686"/>
    </row>
    <row r="632" spans="2:29" ht="13.5" thickBot="1">
      <c r="B632" s="1674"/>
      <c r="C632" s="1674"/>
      <c r="D632" s="1674"/>
      <c r="E632" s="1674"/>
      <c r="F632" s="1674"/>
      <c r="G632" s="1674"/>
      <c r="H632" s="1674"/>
      <c r="I632" s="1674"/>
      <c r="J632" s="1675" t="s">
        <v>34</v>
      </c>
      <c r="K632" s="1675"/>
      <c r="L632" s="1675"/>
      <c r="M632" s="1675"/>
      <c r="N632" s="1675"/>
      <c r="O632" s="1675"/>
      <c r="P632" s="1675"/>
      <c r="Q632" s="1675"/>
      <c r="R632" s="1675"/>
      <c r="S632" s="1675"/>
      <c r="T632" s="1675"/>
      <c r="U632" s="1675"/>
      <c r="V632" s="1042"/>
      <c r="W632" s="1679">
        <v>0</v>
      </c>
      <c r="X632" s="1679"/>
      <c r="Y632" s="1679"/>
      <c r="Z632" s="1679"/>
      <c r="AA632" s="1679"/>
      <c r="AB632" s="1679"/>
      <c r="AC632" s="1679"/>
    </row>
    <row r="633" spans="2:29" ht="20.25" customHeight="1" thickBot="1">
      <c r="B633" s="1698" t="s">
        <v>35</v>
      </c>
      <c r="C633" s="1698"/>
      <c r="D633" s="1698"/>
      <c r="E633" s="1698"/>
      <c r="F633" s="1698"/>
      <c r="G633" s="1047" t="s">
        <v>7</v>
      </c>
      <c r="H633" s="1699" t="s">
        <v>36</v>
      </c>
      <c r="I633" s="1699"/>
      <c r="J633" s="1047" t="s">
        <v>37</v>
      </c>
      <c r="K633" s="1699" t="s">
        <v>38</v>
      </c>
      <c r="L633" s="1699"/>
      <c r="M633" s="1699" t="s">
        <v>39</v>
      </c>
      <c r="N633" s="1699"/>
      <c r="O633" s="1699"/>
      <c r="P633" s="1699"/>
      <c r="Q633" s="1699" t="s">
        <v>40</v>
      </c>
      <c r="R633" s="1699"/>
      <c r="S633" s="1699"/>
      <c r="T633" s="1699"/>
      <c r="U633" s="1699"/>
      <c r="V633" s="1699" t="s">
        <v>41</v>
      </c>
      <c r="W633" s="1699"/>
      <c r="X633" s="1699"/>
      <c r="Y633" s="1699"/>
      <c r="Z633" s="1686" t="s">
        <v>29</v>
      </c>
      <c r="AA633" s="1686"/>
      <c r="AB633" s="1686"/>
      <c r="AC633" s="1686"/>
    </row>
    <row r="634" spans="2:29" ht="13.5" thickBot="1">
      <c r="B634" s="1674"/>
      <c r="C634" s="1674"/>
      <c r="D634" s="1674"/>
      <c r="E634" s="1674"/>
      <c r="F634" s="1674"/>
      <c r="G634" s="1674"/>
      <c r="H634" s="1674"/>
      <c r="I634" s="1674"/>
      <c r="J634" s="1675" t="s">
        <v>42</v>
      </c>
      <c r="K634" s="1675"/>
      <c r="L634" s="1675"/>
      <c r="M634" s="1675"/>
      <c r="N634" s="1675"/>
      <c r="O634" s="1675"/>
      <c r="P634" s="1675"/>
      <c r="Q634" s="1675"/>
      <c r="R634" s="1675"/>
      <c r="S634" s="1675"/>
      <c r="T634" s="1675"/>
      <c r="U634" s="1675"/>
      <c r="V634" s="1042"/>
      <c r="W634" s="1679">
        <v>0</v>
      </c>
      <c r="X634" s="1679"/>
      <c r="Y634" s="1679"/>
      <c r="Z634" s="1679"/>
      <c r="AA634" s="1679"/>
      <c r="AB634" s="1679"/>
      <c r="AC634" s="1679"/>
    </row>
    <row r="635" spans="2:29">
      <c r="B635" s="1738"/>
      <c r="C635" s="1738"/>
      <c r="D635" s="1738"/>
      <c r="E635" s="1738"/>
      <c r="F635" s="1738"/>
      <c r="G635" s="1738"/>
      <c r="H635" s="1738"/>
      <c r="I635" s="1738"/>
      <c r="J635" s="1710" t="s">
        <v>43</v>
      </c>
      <c r="K635" s="1710"/>
      <c r="L635" s="1710"/>
      <c r="M635" s="1710"/>
      <c r="N635" s="1710"/>
      <c r="O635" s="1710"/>
      <c r="P635" s="1710"/>
      <c r="Q635" s="1710"/>
      <c r="R635" s="1710"/>
      <c r="S635" s="1710"/>
      <c r="T635" s="1710"/>
      <c r="U635" s="1710"/>
      <c r="V635" s="1739"/>
      <c r="W635" s="1740">
        <v>26.470500000000001</v>
      </c>
      <c r="X635" s="1740"/>
      <c r="Y635" s="1740"/>
      <c r="Z635" s="1740"/>
      <c r="AA635" s="1740"/>
      <c r="AB635" s="1740"/>
      <c r="AC635" s="1740"/>
    </row>
    <row r="636" spans="2:29">
      <c r="B636" s="1690"/>
      <c r="C636" s="1690"/>
      <c r="D636" s="1690"/>
      <c r="E636" s="1690"/>
      <c r="F636" s="1690"/>
      <c r="G636" s="1690"/>
      <c r="H636" s="1690"/>
      <c r="I636" s="1689" t="s">
        <v>44</v>
      </c>
      <c r="J636" s="1689"/>
      <c r="K636" s="1689"/>
      <c r="L636" s="1689"/>
      <c r="M636" s="1689"/>
      <c r="N636" s="1040"/>
      <c r="O636" s="1682">
        <v>22.78</v>
      </c>
      <c r="P636" s="1682"/>
      <c r="Q636" s="1682"/>
      <c r="R636" s="1040"/>
      <c r="S636" s="1689" t="s">
        <v>45</v>
      </c>
      <c r="T636" s="1689"/>
      <c r="U636" s="1689"/>
      <c r="V636" s="1694"/>
      <c r="W636" s="1687">
        <f>W637-W635</f>
        <v>6.0294999999999987</v>
      </c>
      <c r="X636" s="1687"/>
      <c r="Y636" s="1687"/>
      <c r="Z636" s="1687"/>
      <c r="AA636" s="1687"/>
      <c r="AB636" s="1687"/>
      <c r="AC636" s="1687"/>
    </row>
    <row r="637" spans="2:29" ht="13.5" thickBot="1">
      <c r="B637" s="1691"/>
      <c r="C637" s="1691"/>
      <c r="D637" s="1691"/>
      <c r="E637" s="1691"/>
      <c r="F637" s="1691"/>
      <c r="G637" s="1691"/>
      <c r="H637" s="1691"/>
      <c r="I637" s="1691"/>
      <c r="J637" s="1692" t="s">
        <v>46</v>
      </c>
      <c r="K637" s="1692"/>
      <c r="L637" s="1692"/>
      <c r="M637" s="1692"/>
      <c r="N637" s="1692"/>
      <c r="O637" s="1692"/>
      <c r="P637" s="1692"/>
      <c r="Q637" s="1692"/>
      <c r="R637" s="1692"/>
      <c r="S637" s="1692"/>
      <c r="T637" s="1692"/>
      <c r="U637" s="1692"/>
      <c r="V637" s="1695"/>
      <c r="W637" s="1693">
        <f>TRUNC((W635*O636/100)+W635,2)</f>
        <v>32.5</v>
      </c>
      <c r="X637" s="1693"/>
      <c r="Y637" s="1693"/>
      <c r="Z637" s="1693"/>
      <c r="AA637" s="1693"/>
      <c r="AB637" s="1693"/>
      <c r="AC637" s="1693"/>
    </row>
    <row r="638" spans="2:29" ht="13.5" thickBot="1">
      <c r="B638" s="1681"/>
      <c r="C638" s="1681"/>
      <c r="D638" s="1681"/>
      <c r="E638" s="1681"/>
      <c r="F638" s="1681"/>
      <c r="G638" s="1681"/>
      <c r="H638" s="1681"/>
      <c r="I638" s="1681"/>
      <c r="J638" s="1681"/>
      <c r="K638" s="1681"/>
      <c r="L638" s="1681"/>
      <c r="M638" s="1681"/>
      <c r="N638" s="1681"/>
      <c r="O638" s="1681"/>
      <c r="P638" s="1681"/>
      <c r="Q638" s="1681"/>
      <c r="R638" s="1681"/>
      <c r="S638" s="1681"/>
      <c r="T638" s="1681"/>
      <c r="U638" s="1681"/>
      <c r="V638" s="1681"/>
      <c r="W638" s="1681"/>
      <c r="X638" s="1681"/>
      <c r="Y638" s="1681"/>
      <c r="Z638" s="1681"/>
      <c r="AA638" s="1681"/>
      <c r="AB638" s="1681"/>
      <c r="AC638" s="1681"/>
    </row>
    <row r="639" spans="2:29" ht="16.7" customHeight="1" thickBot="1">
      <c r="B639" s="1676" t="s">
        <v>0</v>
      </c>
      <c r="C639" s="1677"/>
      <c r="D639" s="1677"/>
      <c r="E639" s="1677"/>
      <c r="F639" s="1677"/>
      <c r="G639" s="1677"/>
      <c r="H639" s="1677"/>
      <c r="I639" s="1677"/>
      <c r="J639" s="1677"/>
      <c r="K639" s="1677"/>
      <c r="L639" s="1677"/>
      <c r="M639" s="1677"/>
      <c r="N639" s="1677"/>
      <c r="O639" s="1677"/>
      <c r="P639" s="1677"/>
      <c r="Q639" s="1677"/>
      <c r="R639" s="1677"/>
      <c r="S639" s="1677"/>
      <c r="T639" s="1677"/>
      <c r="U639" s="1677"/>
      <c r="V639" s="1677"/>
      <c r="W639" s="1677"/>
      <c r="X639" s="1677"/>
      <c r="Y639" s="1677"/>
      <c r="Z639" s="1677"/>
      <c r="AA639" s="1677"/>
      <c r="AB639" s="1677"/>
      <c r="AC639" s="1678"/>
    </row>
    <row r="640" spans="2:29" ht="17.45" customHeight="1" thickBot="1">
      <c r="B640" s="1065"/>
      <c r="C640" s="1725" t="s">
        <v>1</v>
      </c>
      <c r="D640" s="1725"/>
      <c r="E640" s="1726" t="s">
        <v>2014</v>
      </c>
      <c r="F640" s="1726"/>
      <c r="G640" s="1726"/>
      <c r="H640" s="1726"/>
      <c r="I640" s="1726"/>
      <c r="J640" s="1726"/>
      <c r="K640" s="1726"/>
      <c r="L640" s="1726"/>
      <c r="M640" s="1726"/>
      <c r="N640" s="1726"/>
      <c r="O640" s="1064"/>
      <c r="P640" s="1724" t="s">
        <v>1807</v>
      </c>
      <c r="Q640" s="1724"/>
      <c r="R640" s="1724"/>
      <c r="S640" s="1064"/>
      <c r="T640" s="1727" t="s">
        <v>2013</v>
      </c>
      <c r="U640" s="1727"/>
      <c r="V640" s="1727"/>
      <c r="W640" s="1727"/>
      <c r="X640" s="1064"/>
      <c r="Y640" s="1064"/>
      <c r="Z640" s="1064"/>
      <c r="AA640" s="1064"/>
      <c r="AB640" s="1064"/>
      <c r="AC640" s="1063"/>
    </row>
    <row r="641" spans="2:29" ht="17.45" customHeight="1" thickBot="1">
      <c r="B641" s="1062"/>
      <c r="C641" s="1725"/>
      <c r="D641" s="1725"/>
      <c r="E641" s="1726"/>
      <c r="F641" s="1726"/>
      <c r="G641" s="1726"/>
      <c r="H641" s="1726"/>
      <c r="I641" s="1726"/>
      <c r="J641" s="1726"/>
      <c r="K641" s="1726"/>
      <c r="L641" s="1726"/>
      <c r="M641" s="1726"/>
      <c r="N641" s="1726"/>
      <c r="O641" s="1061"/>
      <c r="P641" s="1722" t="s">
        <v>3</v>
      </c>
      <c r="Q641" s="1722"/>
      <c r="R641" s="1722"/>
      <c r="S641" s="1061"/>
      <c r="T641" s="1723">
        <v>64.84</v>
      </c>
      <c r="U641" s="1723"/>
      <c r="V641" s="1723"/>
      <c r="W641" s="1723"/>
      <c r="X641" s="1061"/>
      <c r="Y641" s="1722" t="s">
        <v>4</v>
      </c>
      <c r="Z641" s="1722"/>
      <c r="AA641" s="1061"/>
      <c r="AB641" s="1060" t="s">
        <v>47</v>
      </c>
      <c r="AC641" s="1059"/>
    </row>
    <row r="642" spans="2:29" ht="13.5" thickBot="1">
      <c r="B642" s="1698" t="s">
        <v>6</v>
      </c>
      <c r="C642" s="1698"/>
      <c r="D642" s="1698"/>
      <c r="E642" s="1698"/>
      <c r="F642" s="1698"/>
      <c r="G642" s="1698"/>
      <c r="H642" s="1698"/>
      <c r="I642" s="1698"/>
      <c r="J642" s="1699" t="s">
        <v>7</v>
      </c>
      <c r="K642" s="1699" t="s">
        <v>8</v>
      </c>
      <c r="L642" s="1699"/>
      <c r="M642" s="1699"/>
      <c r="N642" s="1699"/>
      <c r="O642" s="1699"/>
      <c r="P642" s="1699"/>
      <c r="Q642" s="1699" t="s">
        <v>9</v>
      </c>
      <c r="R642" s="1699"/>
      <c r="S642" s="1699"/>
      <c r="T642" s="1699"/>
      <c r="U642" s="1699"/>
      <c r="V642" s="1699"/>
      <c r="W642" s="1699"/>
      <c r="X642" s="1699"/>
      <c r="Y642" s="1699"/>
      <c r="Z642" s="1686" t="s">
        <v>10</v>
      </c>
      <c r="AA642" s="1686"/>
      <c r="AB642" s="1686"/>
      <c r="AC642" s="1686"/>
    </row>
    <row r="643" spans="2:29" ht="13.5" thickBot="1">
      <c r="B643" s="1698"/>
      <c r="C643" s="1698"/>
      <c r="D643" s="1698"/>
      <c r="E643" s="1698"/>
      <c r="F643" s="1698"/>
      <c r="G643" s="1698"/>
      <c r="H643" s="1698"/>
      <c r="I643" s="1698"/>
      <c r="J643" s="1699"/>
      <c r="K643" s="1699" t="s">
        <v>11</v>
      </c>
      <c r="L643" s="1699"/>
      <c r="M643" s="1699" t="s">
        <v>12</v>
      </c>
      <c r="N643" s="1699"/>
      <c r="O643" s="1699"/>
      <c r="P643" s="1699"/>
      <c r="Q643" s="1699" t="s">
        <v>11</v>
      </c>
      <c r="R643" s="1699"/>
      <c r="S643" s="1699"/>
      <c r="T643" s="1699"/>
      <c r="U643" s="1699"/>
      <c r="V643" s="1699" t="s">
        <v>12</v>
      </c>
      <c r="W643" s="1699"/>
      <c r="X643" s="1699"/>
      <c r="Y643" s="1699"/>
      <c r="Z643" s="1686"/>
      <c r="AA643" s="1686"/>
      <c r="AB643" s="1686"/>
      <c r="AC643" s="1686"/>
    </row>
    <row r="644" spans="2:29">
      <c r="B644" s="1056"/>
      <c r="C644" s="1055" t="s">
        <v>1611</v>
      </c>
      <c r="D644" s="1713" t="s">
        <v>1606</v>
      </c>
      <c r="E644" s="1713"/>
      <c r="F644" s="1713"/>
      <c r="G644" s="1713"/>
      <c r="H644" s="1713"/>
      <c r="I644" s="1713"/>
      <c r="J644" s="1054">
        <v>1</v>
      </c>
      <c r="K644" s="1721">
        <v>0.68</v>
      </c>
      <c r="L644" s="1721"/>
      <c r="M644" s="1721">
        <v>0.32</v>
      </c>
      <c r="N644" s="1721"/>
      <c r="O644" s="1721"/>
      <c r="P644" s="1721"/>
      <c r="Q644" s="1715">
        <v>187.3212</v>
      </c>
      <c r="R644" s="1715"/>
      <c r="S644" s="1715"/>
      <c r="T644" s="1715"/>
      <c r="U644" s="1715"/>
      <c r="V644" s="1715">
        <v>78.379900000000006</v>
      </c>
      <c r="W644" s="1715"/>
      <c r="X644" s="1715"/>
      <c r="Y644" s="1715"/>
      <c r="Z644" s="1716">
        <v>152.46</v>
      </c>
      <c r="AA644" s="1716"/>
      <c r="AB644" s="1716"/>
      <c r="AC644" s="1716"/>
    </row>
    <row r="645" spans="2:29">
      <c r="B645" s="1053"/>
      <c r="C645" s="1052" t="s">
        <v>1613</v>
      </c>
      <c r="D645" s="1717" t="s">
        <v>1614</v>
      </c>
      <c r="E645" s="1717"/>
      <c r="F645" s="1717"/>
      <c r="G645" s="1717"/>
      <c r="H645" s="1717"/>
      <c r="I645" s="1717"/>
      <c r="J645" s="1051">
        <v>1</v>
      </c>
      <c r="K645" s="1734">
        <v>1</v>
      </c>
      <c r="L645" s="1734"/>
      <c r="M645" s="1734">
        <v>0</v>
      </c>
      <c r="N645" s="1734"/>
      <c r="O645" s="1734"/>
      <c r="P645" s="1734"/>
      <c r="Q645" s="1719">
        <v>22.692</v>
      </c>
      <c r="R645" s="1719"/>
      <c r="S645" s="1719"/>
      <c r="T645" s="1719"/>
      <c r="U645" s="1719"/>
      <c r="V645" s="1719">
        <v>21.413499999999999</v>
      </c>
      <c r="W645" s="1719"/>
      <c r="X645" s="1719"/>
      <c r="Y645" s="1719"/>
      <c r="Z645" s="1680">
        <v>22.692</v>
      </c>
      <c r="AA645" s="1680"/>
      <c r="AB645" s="1680"/>
      <c r="AC645" s="1680"/>
    </row>
    <row r="646" spans="2:29">
      <c r="B646" s="1053"/>
      <c r="C646" s="1052" t="s">
        <v>168</v>
      </c>
      <c r="D646" s="1717" t="s">
        <v>169</v>
      </c>
      <c r="E646" s="1717"/>
      <c r="F646" s="1717"/>
      <c r="G646" s="1717"/>
      <c r="H646" s="1717"/>
      <c r="I646" s="1717"/>
      <c r="J646" s="1051">
        <v>1</v>
      </c>
      <c r="K646" s="1734">
        <v>0.38</v>
      </c>
      <c r="L646" s="1734"/>
      <c r="M646" s="1734">
        <v>0.62</v>
      </c>
      <c r="N646" s="1734"/>
      <c r="O646" s="1734"/>
      <c r="P646" s="1734"/>
      <c r="Q646" s="1719">
        <v>168.0043</v>
      </c>
      <c r="R646" s="1719"/>
      <c r="S646" s="1719"/>
      <c r="T646" s="1719"/>
      <c r="U646" s="1719"/>
      <c r="V646" s="1719">
        <v>67.277000000000001</v>
      </c>
      <c r="W646" s="1719"/>
      <c r="X646" s="1719"/>
      <c r="Y646" s="1719"/>
      <c r="Z646" s="1680">
        <v>105.5534</v>
      </c>
      <c r="AA646" s="1680"/>
      <c r="AB646" s="1680"/>
      <c r="AC646" s="1680"/>
    </row>
    <row r="647" spans="2:29">
      <c r="B647" s="1053"/>
      <c r="C647" s="1052" t="s">
        <v>1608</v>
      </c>
      <c r="D647" s="1717" t="s">
        <v>1609</v>
      </c>
      <c r="E647" s="1717"/>
      <c r="F647" s="1717"/>
      <c r="G647" s="1717"/>
      <c r="H647" s="1717"/>
      <c r="I647" s="1717"/>
      <c r="J647" s="1051">
        <v>1</v>
      </c>
      <c r="K647" s="1734">
        <v>1</v>
      </c>
      <c r="L647" s="1734"/>
      <c r="M647" s="1734">
        <v>0</v>
      </c>
      <c r="N647" s="1734"/>
      <c r="O647" s="1734"/>
      <c r="P647" s="1734"/>
      <c r="Q647" s="1719">
        <v>364.08089999999999</v>
      </c>
      <c r="R647" s="1719"/>
      <c r="S647" s="1719"/>
      <c r="T647" s="1719"/>
      <c r="U647" s="1719"/>
      <c r="V647" s="1719">
        <v>166.9359</v>
      </c>
      <c r="W647" s="1719"/>
      <c r="X647" s="1719"/>
      <c r="Y647" s="1719"/>
      <c r="Z647" s="1680">
        <v>364.08089999999999</v>
      </c>
      <c r="AA647" s="1680"/>
      <c r="AB647" s="1680"/>
      <c r="AC647" s="1680"/>
    </row>
    <row r="648" spans="2:29">
      <c r="B648" s="1053"/>
      <c r="C648" s="1052" t="s">
        <v>1617</v>
      </c>
      <c r="D648" s="1717" t="s">
        <v>1618</v>
      </c>
      <c r="E648" s="1717"/>
      <c r="F648" s="1717"/>
      <c r="G648" s="1717"/>
      <c r="H648" s="1717"/>
      <c r="I648" s="1717"/>
      <c r="J648" s="1051">
        <v>1</v>
      </c>
      <c r="K648" s="1734">
        <v>1</v>
      </c>
      <c r="L648" s="1734"/>
      <c r="M648" s="1734">
        <v>0</v>
      </c>
      <c r="N648" s="1734"/>
      <c r="O648" s="1734"/>
      <c r="P648" s="1734"/>
      <c r="Q648" s="1719">
        <v>26.546500000000002</v>
      </c>
      <c r="R648" s="1719"/>
      <c r="S648" s="1719"/>
      <c r="T648" s="1719"/>
      <c r="U648" s="1719"/>
      <c r="V648" s="1719">
        <v>5.8541999999999996</v>
      </c>
      <c r="W648" s="1719"/>
      <c r="X648" s="1719"/>
      <c r="Y648" s="1719"/>
      <c r="Z648" s="1680">
        <v>26.546500000000002</v>
      </c>
      <c r="AA648" s="1680"/>
      <c r="AB648" s="1680"/>
      <c r="AC648" s="1680"/>
    </row>
    <row r="649" spans="2:29" ht="13.5" thickBot="1">
      <c r="B649" s="1050"/>
      <c r="C649" s="1049" t="s">
        <v>1610</v>
      </c>
      <c r="D649" s="1706" t="s">
        <v>1605</v>
      </c>
      <c r="E649" s="1706"/>
      <c r="F649" s="1706"/>
      <c r="G649" s="1706"/>
      <c r="H649" s="1706"/>
      <c r="I649" s="1706"/>
      <c r="J649" s="1048">
        <v>2</v>
      </c>
      <c r="K649" s="1720">
        <v>0.8</v>
      </c>
      <c r="L649" s="1720"/>
      <c r="M649" s="1720">
        <v>0.2</v>
      </c>
      <c r="N649" s="1720"/>
      <c r="O649" s="1720"/>
      <c r="P649" s="1720"/>
      <c r="Q649" s="1708">
        <v>172.32939999999999</v>
      </c>
      <c r="R649" s="1708"/>
      <c r="S649" s="1708"/>
      <c r="T649" s="1708"/>
      <c r="U649" s="1708"/>
      <c r="V649" s="1708">
        <v>54.605200000000004</v>
      </c>
      <c r="W649" s="1708"/>
      <c r="X649" s="1708"/>
      <c r="Y649" s="1708"/>
      <c r="Z649" s="1709">
        <v>297.56909999999999</v>
      </c>
      <c r="AA649" s="1709"/>
      <c r="AB649" s="1709"/>
      <c r="AC649" s="1709"/>
    </row>
    <row r="650" spans="2:29" ht="13.5" thickBot="1">
      <c r="B650" s="1674"/>
      <c r="C650" s="1674"/>
      <c r="D650" s="1674"/>
      <c r="E650" s="1674"/>
      <c r="F650" s="1674"/>
      <c r="G650" s="1674"/>
      <c r="H650" s="1674"/>
      <c r="I650" s="1674"/>
      <c r="J650" s="1675" t="s">
        <v>15</v>
      </c>
      <c r="K650" s="1675"/>
      <c r="L650" s="1675"/>
      <c r="M650" s="1675"/>
      <c r="N650" s="1675"/>
      <c r="O650" s="1675"/>
      <c r="P650" s="1675"/>
      <c r="Q650" s="1675"/>
      <c r="R650" s="1675"/>
      <c r="S650" s="1675"/>
      <c r="T650" s="1675"/>
      <c r="U650" s="1675"/>
      <c r="V650" s="1042"/>
      <c r="W650" s="1679">
        <v>968.90189999999996</v>
      </c>
      <c r="X650" s="1679"/>
      <c r="Y650" s="1679"/>
      <c r="Z650" s="1679"/>
      <c r="AA650" s="1679"/>
      <c r="AB650" s="1679"/>
      <c r="AC650" s="1679"/>
    </row>
    <row r="651" spans="2:29" ht="21.75" customHeight="1" thickBot="1">
      <c r="B651" s="1698" t="s">
        <v>16</v>
      </c>
      <c r="C651" s="1698"/>
      <c r="D651" s="1698"/>
      <c r="E651" s="1698"/>
      <c r="F651" s="1698"/>
      <c r="G651" s="1698"/>
      <c r="H651" s="1698"/>
      <c r="I651" s="1698"/>
      <c r="J651" s="1698"/>
      <c r="K651" s="1698"/>
      <c r="L651" s="1699" t="s">
        <v>17</v>
      </c>
      <c r="M651" s="1699"/>
      <c r="N651" s="1699"/>
      <c r="O651" s="1699"/>
      <c r="P651" s="1699" t="s">
        <v>7</v>
      </c>
      <c r="Q651" s="1699"/>
      <c r="R651" s="1699"/>
      <c r="S651" s="1699"/>
      <c r="T651" s="1699"/>
      <c r="U651" s="1699" t="s">
        <v>18</v>
      </c>
      <c r="V651" s="1699"/>
      <c r="W651" s="1699"/>
      <c r="X651" s="1699"/>
      <c r="Y651" s="1699"/>
      <c r="Z651" s="1686" t="s">
        <v>10</v>
      </c>
      <c r="AA651" s="1686"/>
      <c r="AB651" s="1686"/>
      <c r="AC651" s="1686"/>
    </row>
    <row r="652" spans="2:29">
      <c r="B652" s="1056"/>
      <c r="C652" s="1055" t="s">
        <v>19</v>
      </c>
      <c r="D652" s="1713" t="s">
        <v>20</v>
      </c>
      <c r="E652" s="1713"/>
      <c r="F652" s="1713"/>
      <c r="G652" s="1713"/>
      <c r="H652" s="1713"/>
      <c r="I652" s="1713"/>
      <c r="J652" s="1713"/>
      <c r="K652" s="1713"/>
      <c r="L652" s="1714">
        <v>0</v>
      </c>
      <c r="M652" s="1714"/>
      <c r="N652" s="1714"/>
      <c r="O652" s="1714"/>
      <c r="P652" s="1714">
        <v>2</v>
      </c>
      <c r="Q652" s="1714"/>
      <c r="R652" s="1714"/>
      <c r="S652" s="1714"/>
      <c r="T652" s="1714"/>
      <c r="U652" s="1715">
        <v>16.656400000000001</v>
      </c>
      <c r="V652" s="1715"/>
      <c r="W652" s="1715"/>
      <c r="X652" s="1715"/>
      <c r="Y652" s="1715"/>
      <c r="Z652" s="1716">
        <v>33.312800000000003</v>
      </c>
      <c r="AA652" s="1716"/>
      <c r="AB652" s="1716"/>
      <c r="AC652" s="1716"/>
    </row>
    <row r="653" spans="2:29" ht="13.5" thickBot="1">
      <c r="B653" s="1050"/>
      <c r="C653" s="1049" t="s">
        <v>1603</v>
      </c>
      <c r="D653" s="1706" t="s">
        <v>1604</v>
      </c>
      <c r="E653" s="1706"/>
      <c r="F653" s="1706"/>
      <c r="G653" s="1706"/>
      <c r="H653" s="1706"/>
      <c r="I653" s="1706"/>
      <c r="J653" s="1706"/>
      <c r="K653" s="1706"/>
      <c r="L653" s="1707">
        <v>0</v>
      </c>
      <c r="M653" s="1707"/>
      <c r="N653" s="1707"/>
      <c r="O653" s="1707"/>
      <c r="P653" s="1707">
        <v>1</v>
      </c>
      <c r="Q653" s="1707"/>
      <c r="R653" s="1707"/>
      <c r="S653" s="1707"/>
      <c r="T653" s="1707"/>
      <c r="U653" s="1708">
        <v>31.5335</v>
      </c>
      <c r="V653" s="1708"/>
      <c r="W653" s="1708"/>
      <c r="X653" s="1708"/>
      <c r="Y653" s="1708"/>
      <c r="Z653" s="1709">
        <v>31.5335</v>
      </c>
      <c r="AA653" s="1709"/>
      <c r="AB653" s="1709"/>
      <c r="AC653" s="1709"/>
    </row>
    <row r="654" spans="2:29" ht="13.5" thickBot="1">
      <c r="B654" s="1674"/>
      <c r="C654" s="1674"/>
      <c r="D654" s="1674"/>
      <c r="E654" s="1674"/>
      <c r="F654" s="1674"/>
      <c r="G654" s="1674"/>
      <c r="H654" s="1674"/>
      <c r="I654" s="1674"/>
      <c r="J654" s="1710" t="s">
        <v>21</v>
      </c>
      <c r="K654" s="1710"/>
      <c r="L654" s="1710"/>
      <c r="M654" s="1710"/>
      <c r="N654" s="1710"/>
      <c r="O654" s="1710"/>
      <c r="P654" s="1710"/>
      <c r="Q654" s="1710"/>
      <c r="R654" s="1710"/>
      <c r="S654" s="1710"/>
      <c r="T654" s="1710"/>
      <c r="U654" s="1710"/>
      <c r="V654" s="1711"/>
      <c r="W654" s="1712">
        <v>64.846299999999999</v>
      </c>
      <c r="X654" s="1712"/>
      <c r="Y654" s="1712"/>
      <c r="Z654" s="1712"/>
      <c r="AA654" s="1712"/>
      <c r="AB654" s="1712"/>
      <c r="AC654" s="1712"/>
    </row>
    <row r="655" spans="2:29" ht="13.5" thickBot="1">
      <c r="B655" s="1674"/>
      <c r="C655" s="1674"/>
      <c r="D655" s="1674"/>
      <c r="E655" s="1674"/>
      <c r="F655" s="1674"/>
      <c r="G655" s="1674"/>
      <c r="H655" s="1674"/>
      <c r="I655" s="1674"/>
      <c r="J655" s="1689" t="s">
        <v>22</v>
      </c>
      <c r="K655" s="1689"/>
      <c r="L655" s="1689"/>
      <c r="M655" s="1689"/>
      <c r="N655" s="1689"/>
      <c r="O655" s="1689"/>
      <c r="P655" s="1689"/>
      <c r="Q655" s="1689"/>
      <c r="R655" s="1689"/>
      <c r="S655" s="1689"/>
      <c r="T655" s="1689"/>
      <c r="U655" s="1689"/>
      <c r="V655" s="1711"/>
      <c r="W655" s="1703">
        <v>1033.7482</v>
      </c>
      <c r="X655" s="1703"/>
      <c r="Y655" s="1703"/>
      <c r="Z655" s="1703"/>
      <c r="AA655" s="1703"/>
      <c r="AB655" s="1703"/>
      <c r="AC655" s="1703"/>
    </row>
    <row r="656" spans="2:29" ht="13.5" thickBot="1">
      <c r="B656" s="1674"/>
      <c r="C656" s="1674"/>
      <c r="D656" s="1674"/>
      <c r="E656" s="1674"/>
      <c r="F656" s="1674"/>
      <c r="G656" s="1674"/>
      <c r="H656" s="1674"/>
      <c r="I656" s="1674"/>
      <c r="J656" s="1689" t="s">
        <v>23</v>
      </c>
      <c r="K656" s="1689"/>
      <c r="L656" s="1689"/>
      <c r="M656" s="1689"/>
      <c r="N656" s="1689"/>
      <c r="O656" s="1689"/>
      <c r="P656" s="1689"/>
      <c r="Q656" s="1689"/>
      <c r="R656" s="1689"/>
      <c r="S656" s="1689"/>
      <c r="T656" s="1689"/>
      <c r="U656" s="1689"/>
      <c r="V656" s="1711"/>
      <c r="W656" s="1703">
        <v>15.943099999999999</v>
      </c>
      <c r="X656" s="1703"/>
      <c r="Y656" s="1703"/>
      <c r="Z656" s="1703"/>
      <c r="AA656" s="1703"/>
      <c r="AB656" s="1703"/>
      <c r="AC656" s="1703"/>
    </row>
    <row r="657" spans="2:29" ht="13.5" thickBot="1">
      <c r="B657" s="1674"/>
      <c r="C657" s="1674"/>
      <c r="D657" s="1674"/>
      <c r="E657" s="1674"/>
      <c r="F657" s="1674"/>
      <c r="G657" s="1674"/>
      <c r="H657" s="1674"/>
      <c r="I657" s="1674"/>
      <c r="J657" s="1689" t="s">
        <v>24</v>
      </c>
      <c r="K657" s="1689"/>
      <c r="L657" s="1689"/>
      <c r="M657" s="1689"/>
      <c r="N657" s="1689"/>
      <c r="O657" s="1689"/>
      <c r="P657" s="1689"/>
      <c r="Q657" s="1689"/>
      <c r="R657" s="1689"/>
      <c r="S657" s="1689"/>
      <c r="T657" s="1689"/>
      <c r="U657" s="1689"/>
      <c r="V657" s="1711"/>
      <c r="W657" s="1703">
        <v>9.3259999999999996E-2</v>
      </c>
      <c r="X657" s="1703"/>
      <c r="Y657" s="1703"/>
      <c r="Z657" s="1703"/>
      <c r="AA657" s="1703"/>
      <c r="AB657" s="1703"/>
      <c r="AC657" s="1703"/>
    </row>
    <row r="658" spans="2:29" ht="13.5" thickBot="1">
      <c r="B658" s="1674"/>
      <c r="C658" s="1674"/>
      <c r="D658" s="1674"/>
      <c r="E658" s="1674"/>
      <c r="F658" s="1674"/>
      <c r="G658" s="1674"/>
      <c r="H658" s="1674"/>
      <c r="I658" s="1674"/>
      <c r="J658" s="1704" t="s">
        <v>25</v>
      </c>
      <c r="K658" s="1704"/>
      <c r="L658" s="1704"/>
      <c r="M658" s="1704"/>
      <c r="N658" s="1704"/>
      <c r="O658" s="1704"/>
      <c r="P658" s="1704"/>
      <c r="Q658" s="1704"/>
      <c r="R658" s="1704"/>
      <c r="S658" s="1704"/>
      <c r="T658" s="1704"/>
      <c r="U658" s="1704"/>
      <c r="V658" s="1711"/>
      <c r="W658" s="1705">
        <v>0</v>
      </c>
      <c r="X658" s="1705"/>
      <c r="Y658" s="1705"/>
      <c r="Z658" s="1705"/>
      <c r="AA658" s="1705"/>
      <c r="AB658" s="1705"/>
      <c r="AC658" s="1705"/>
    </row>
    <row r="659" spans="2:29" ht="21.75" customHeight="1" thickBot="1">
      <c r="B659" s="1698" t="s">
        <v>26</v>
      </c>
      <c r="C659" s="1698"/>
      <c r="D659" s="1698"/>
      <c r="E659" s="1698"/>
      <c r="F659" s="1698"/>
      <c r="G659" s="1698"/>
      <c r="H659" s="1698"/>
      <c r="I659" s="1698"/>
      <c r="J659" s="1698"/>
      <c r="K659" s="1698"/>
      <c r="L659" s="1699" t="s">
        <v>7</v>
      </c>
      <c r="M659" s="1699"/>
      <c r="N659" s="1699"/>
      <c r="O659" s="1699"/>
      <c r="P659" s="1699" t="s">
        <v>27</v>
      </c>
      <c r="Q659" s="1699"/>
      <c r="R659" s="1699"/>
      <c r="S659" s="1699"/>
      <c r="T659" s="1699"/>
      <c r="U659" s="1699" t="s">
        <v>28</v>
      </c>
      <c r="V659" s="1699"/>
      <c r="W659" s="1699"/>
      <c r="X659" s="1699"/>
      <c r="Y659" s="1699"/>
      <c r="Z659" s="1686" t="s">
        <v>29</v>
      </c>
      <c r="AA659" s="1686"/>
      <c r="AB659" s="1686"/>
      <c r="AC659" s="1686"/>
    </row>
    <row r="660" spans="2:29">
      <c r="B660" s="1056"/>
      <c r="C660" s="1055" t="s">
        <v>1441</v>
      </c>
      <c r="D660" s="1713" t="s">
        <v>1442</v>
      </c>
      <c r="E660" s="1713"/>
      <c r="F660" s="1713"/>
      <c r="G660" s="1713"/>
      <c r="H660" s="1713"/>
      <c r="I660" s="1713"/>
      <c r="J660" s="1713"/>
      <c r="K660" s="1713"/>
      <c r="L660" s="1714">
        <v>0.56000000000000005</v>
      </c>
      <c r="M660" s="1714"/>
      <c r="N660" s="1714"/>
      <c r="O660" s="1714"/>
      <c r="P660" s="1732" t="s">
        <v>156</v>
      </c>
      <c r="Q660" s="1732"/>
      <c r="R660" s="1732"/>
      <c r="S660" s="1732"/>
      <c r="T660" s="1732"/>
      <c r="U660" s="1715">
        <v>9.2250999999999994</v>
      </c>
      <c r="V660" s="1715"/>
      <c r="W660" s="1715"/>
      <c r="X660" s="1715"/>
      <c r="Y660" s="1715"/>
      <c r="Z660" s="1716">
        <v>5.1660560000000002</v>
      </c>
      <c r="AA660" s="1716"/>
      <c r="AB660" s="1716"/>
      <c r="AC660" s="1716"/>
    </row>
    <row r="661" spans="2:29">
      <c r="B661" s="1053"/>
      <c r="C661" s="1052" t="s">
        <v>1466</v>
      </c>
      <c r="D661" s="1717" t="s">
        <v>1467</v>
      </c>
      <c r="E661" s="1717"/>
      <c r="F661" s="1717"/>
      <c r="G661" s="1717"/>
      <c r="H661" s="1717"/>
      <c r="I661" s="1717"/>
      <c r="J661" s="1717"/>
      <c r="K661" s="1717"/>
      <c r="L661" s="1718">
        <v>4.4999999999999999E-4</v>
      </c>
      <c r="M661" s="1718"/>
      <c r="N661" s="1718"/>
      <c r="O661" s="1718"/>
      <c r="P661" s="1733" t="s">
        <v>138</v>
      </c>
      <c r="Q661" s="1733"/>
      <c r="R661" s="1733"/>
      <c r="S661" s="1733"/>
      <c r="T661" s="1733"/>
      <c r="U661" s="1719">
        <v>529.91510000000005</v>
      </c>
      <c r="V661" s="1719"/>
      <c r="W661" s="1719"/>
      <c r="X661" s="1719"/>
      <c r="Y661" s="1719"/>
      <c r="Z661" s="1680">
        <v>0.238461795</v>
      </c>
      <c r="AA661" s="1680"/>
      <c r="AB661" s="1680"/>
      <c r="AC661" s="1680"/>
    </row>
    <row r="662" spans="2:29">
      <c r="B662" s="1053"/>
      <c r="C662" s="1052" t="s">
        <v>1458</v>
      </c>
      <c r="D662" s="1717" t="s">
        <v>1459</v>
      </c>
      <c r="E662" s="1717"/>
      <c r="F662" s="1717"/>
      <c r="G662" s="1717"/>
      <c r="H662" s="1717"/>
      <c r="I662" s="1717"/>
      <c r="J662" s="1717"/>
      <c r="K662" s="1717"/>
      <c r="L662" s="1718">
        <v>3.4000000000000002E-4</v>
      </c>
      <c r="M662" s="1718"/>
      <c r="N662" s="1718"/>
      <c r="O662" s="1718"/>
      <c r="P662" s="1733" t="s">
        <v>138</v>
      </c>
      <c r="Q662" s="1733"/>
      <c r="R662" s="1733"/>
      <c r="S662" s="1733"/>
      <c r="T662" s="1733"/>
      <c r="U662" s="1719">
        <v>1223.8938000000001</v>
      </c>
      <c r="V662" s="1719"/>
      <c r="W662" s="1719"/>
      <c r="X662" s="1719"/>
      <c r="Y662" s="1719"/>
      <c r="Z662" s="1680">
        <v>0.416123892</v>
      </c>
      <c r="AA662" s="1680"/>
      <c r="AB662" s="1680"/>
      <c r="AC662" s="1680"/>
    </row>
    <row r="663" spans="2:29">
      <c r="B663" s="1053"/>
      <c r="C663" s="1052" t="s">
        <v>1476</v>
      </c>
      <c r="D663" s="1717" t="s">
        <v>1477</v>
      </c>
      <c r="E663" s="1717"/>
      <c r="F663" s="1717"/>
      <c r="G663" s="1717"/>
      <c r="H663" s="1717"/>
      <c r="I663" s="1717"/>
      <c r="J663" s="1717"/>
      <c r="K663" s="1717"/>
      <c r="L663" s="1718">
        <v>3.4000000000000002E-4</v>
      </c>
      <c r="M663" s="1718"/>
      <c r="N663" s="1718"/>
      <c r="O663" s="1718"/>
      <c r="P663" s="1733" t="s">
        <v>138</v>
      </c>
      <c r="Q663" s="1733"/>
      <c r="R663" s="1733"/>
      <c r="S663" s="1733"/>
      <c r="T663" s="1733"/>
      <c r="U663" s="1719">
        <v>221.06559999999999</v>
      </c>
      <c r="V663" s="1719"/>
      <c r="W663" s="1719"/>
      <c r="X663" s="1719"/>
      <c r="Y663" s="1719"/>
      <c r="Z663" s="1680">
        <v>7.5162303999999999E-2</v>
      </c>
      <c r="AA663" s="1680"/>
      <c r="AB663" s="1680"/>
      <c r="AC663" s="1680"/>
    </row>
    <row r="664" spans="2:29">
      <c r="B664" s="1053"/>
      <c r="C664" s="1052" t="s">
        <v>1462</v>
      </c>
      <c r="D664" s="1717" t="s">
        <v>1463</v>
      </c>
      <c r="E664" s="1717"/>
      <c r="F664" s="1717"/>
      <c r="G664" s="1717"/>
      <c r="H664" s="1717"/>
      <c r="I664" s="1717"/>
      <c r="J664" s="1717"/>
      <c r="K664" s="1717"/>
      <c r="L664" s="1718">
        <v>2.7999999999999998E-4</v>
      </c>
      <c r="M664" s="1718"/>
      <c r="N664" s="1718"/>
      <c r="O664" s="1718"/>
      <c r="P664" s="1733" t="s">
        <v>138</v>
      </c>
      <c r="Q664" s="1733"/>
      <c r="R664" s="1733"/>
      <c r="S664" s="1733"/>
      <c r="T664" s="1733"/>
      <c r="U664" s="1719">
        <v>1000.7849</v>
      </c>
      <c r="V664" s="1719"/>
      <c r="W664" s="1719"/>
      <c r="X664" s="1719"/>
      <c r="Y664" s="1719"/>
      <c r="Z664" s="1680">
        <v>0.28021977199999998</v>
      </c>
      <c r="AA664" s="1680"/>
      <c r="AB664" s="1680"/>
      <c r="AC664" s="1680"/>
    </row>
    <row r="665" spans="2:29">
      <c r="B665" s="1053"/>
      <c r="C665" s="1052" t="s">
        <v>1448</v>
      </c>
      <c r="D665" s="1717" t="s">
        <v>1449</v>
      </c>
      <c r="E665" s="1717"/>
      <c r="F665" s="1717"/>
      <c r="G665" s="1717"/>
      <c r="H665" s="1717"/>
      <c r="I665" s="1717"/>
      <c r="J665" s="1717"/>
      <c r="K665" s="1717"/>
      <c r="L665" s="1718">
        <v>0.15</v>
      </c>
      <c r="M665" s="1718"/>
      <c r="N665" s="1718"/>
      <c r="O665" s="1718"/>
      <c r="P665" s="1733" t="s">
        <v>138</v>
      </c>
      <c r="Q665" s="1733"/>
      <c r="R665" s="1733"/>
      <c r="S665" s="1733"/>
      <c r="T665" s="1733"/>
      <c r="U665" s="1719">
        <v>11.674200000000001</v>
      </c>
      <c r="V665" s="1719"/>
      <c r="W665" s="1719"/>
      <c r="X665" s="1719"/>
      <c r="Y665" s="1719"/>
      <c r="Z665" s="1680">
        <v>1.7511300000000001</v>
      </c>
      <c r="AA665" s="1680"/>
      <c r="AB665" s="1680"/>
      <c r="AC665" s="1680"/>
    </row>
    <row r="666" spans="2:29">
      <c r="B666" s="1053"/>
      <c r="C666" s="1052" t="s">
        <v>1464</v>
      </c>
      <c r="D666" s="1717" t="s">
        <v>1465</v>
      </c>
      <c r="E666" s="1717"/>
      <c r="F666" s="1717"/>
      <c r="G666" s="1717"/>
      <c r="H666" s="1717"/>
      <c r="I666" s="1717"/>
      <c r="J666" s="1717"/>
      <c r="K666" s="1717"/>
      <c r="L666" s="1718">
        <v>1.5709999999999998E-2</v>
      </c>
      <c r="M666" s="1718"/>
      <c r="N666" s="1718"/>
      <c r="O666" s="1718"/>
      <c r="P666" s="1733" t="s">
        <v>138</v>
      </c>
      <c r="Q666" s="1733"/>
      <c r="R666" s="1733"/>
      <c r="S666" s="1733"/>
      <c r="T666" s="1733"/>
      <c r="U666" s="1719">
        <v>10.821</v>
      </c>
      <c r="V666" s="1719"/>
      <c r="W666" s="1719"/>
      <c r="X666" s="1719"/>
      <c r="Y666" s="1719"/>
      <c r="Z666" s="1680">
        <v>0.16999791</v>
      </c>
      <c r="AA666" s="1680"/>
      <c r="AB666" s="1680"/>
      <c r="AC666" s="1680"/>
    </row>
    <row r="667" spans="2:29">
      <c r="B667" s="1053"/>
      <c r="C667" s="1052" t="s">
        <v>1450</v>
      </c>
      <c r="D667" s="1717" t="s">
        <v>1451</v>
      </c>
      <c r="E667" s="1717"/>
      <c r="F667" s="1717"/>
      <c r="G667" s="1717"/>
      <c r="H667" s="1717"/>
      <c r="I667" s="1717"/>
      <c r="J667" s="1717"/>
      <c r="K667" s="1717"/>
      <c r="L667" s="1718">
        <v>0.04</v>
      </c>
      <c r="M667" s="1718"/>
      <c r="N667" s="1718"/>
      <c r="O667" s="1718"/>
      <c r="P667" s="1733" t="s">
        <v>138</v>
      </c>
      <c r="Q667" s="1733"/>
      <c r="R667" s="1733"/>
      <c r="S667" s="1733"/>
      <c r="T667" s="1733"/>
      <c r="U667" s="1719">
        <v>13.715</v>
      </c>
      <c r="V667" s="1719"/>
      <c r="W667" s="1719"/>
      <c r="X667" s="1719"/>
      <c r="Y667" s="1719"/>
      <c r="Z667" s="1680">
        <v>0.54859999999999998</v>
      </c>
      <c r="AA667" s="1680"/>
      <c r="AB667" s="1680"/>
      <c r="AC667" s="1680"/>
    </row>
    <row r="668" spans="2:29">
      <c r="B668" s="1053"/>
      <c r="C668" s="1052" t="s">
        <v>1446</v>
      </c>
      <c r="D668" s="1717" t="s">
        <v>1447</v>
      </c>
      <c r="E668" s="1717"/>
      <c r="F668" s="1717"/>
      <c r="G668" s="1717"/>
      <c r="H668" s="1717"/>
      <c r="I668" s="1717"/>
      <c r="J668" s="1717"/>
      <c r="K668" s="1717"/>
      <c r="L668" s="1718">
        <v>3.3300000000000001E-3</v>
      </c>
      <c r="M668" s="1718"/>
      <c r="N668" s="1718"/>
      <c r="O668" s="1718"/>
      <c r="P668" s="1733" t="s">
        <v>138</v>
      </c>
      <c r="Q668" s="1733"/>
      <c r="R668" s="1733"/>
      <c r="S668" s="1733"/>
      <c r="T668" s="1733"/>
      <c r="U668" s="1719">
        <v>547.32129999999995</v>
      </c>
      <c r="V668" s="1719"/>
      <c r="W668" s="1719"/>
      <c r="X668" s="1719"/>
      <c r="Y668" s="1719"/>
      <c r="Z668" s="1680">
        <v>1.822579929</v>
      </c>
      <c r="AA668" s="1680"/>
      <c r="AB668" s="1680"/>
      <c r="AC668" s="1680"/>
    </row>
    <row r="669" spans="2:29" ht="13.5" thickBot="1">
      <c r="B669" s="1050"/>
      <c r="C669" s="1049" t="s">
        <v>1456</v>
      </c>
      <c r="D669" s="1706" t="s">
        <v>1457</v>
      </c>
      <c r="E669" s="1706"/>
      <c r="F669" s="1706"/>
      <c r="G669" s="1706"/>
      <c r="H669" s="1706"/>
      <c r="I669" s="1706"/>
      <c r="J669" s="1706"/>
      <c r="K669" s="1706"/>
      <c r="L669" s="1707">
        <v>1.4300000000000001E-3</v>
      </c>
      <c r="M669" s="1707"/>
      <c r="N669" s="1707"/>
      <c r="O669" s="1707"/>
      <c r="P669" s="1731" t="s">
        <v>138</v>
      </c>
      <c r="Q669" s="1731"/>
      <c r="R669" s="1731"/>
      <c r="S669" s="1731"/>
      <c r="T669" s="1731"/>
      <c r="U669" s="1708">
        <v>154.9306</v>
      </c>
      <c r="V669" s="1708"/>
      <c r="W669" s="1708"/>
      <c r="X669" s="1708"/>
      <c r="Y669" s="1708"/>
      <c r="Z669" s="1709">
        <v>0.22155075799999999</v>
      </c>
      <c r="AA669" s="1709"/>
      <c r="AB669" s="1709"/>
      <c r="AC669" s="1709"/>
    </row>
    <row r="670" spans="2:29" ht="13.5" thickBot="1">
      <c r="B670" s="1674"/>
      <c r="C670" s="1674"/>
      <c r="D670" s="1674"/>
      <c r="E670" s="1674"/>
      <c r="F670" s="1674"/>
      <c r="G670" s="1674"/>
      <c r="H670" s="1674"/>
      <c r="I670" s="1674"/>
      <c r="J670" s="1675" t="s">
        <v>30</v>
      </c>
      <c r="K670" s="1675"/>
      <c r="L670" s="1675"/>
      <c r="M670" s="1675"/>
      <c r="N670" s="1675"/>
      <c r="O670" s="1675"/>
      <c r="P670" s="1675"/>
      <c r="Q670" s="1675"/>
      <c r="R670" s="1675"/>
      <c r="S670" s="1675"/>
      <c r="T670" s="1675"/>
      <c r="U670" s="1675"/>
      <c r="V670" s="1042"/>
      <c r="W670" s="1679">
        <v>10.68988236</v>
      </c>
      <c r="X670" s="1679"/>
      <c r="Y670" s="1679"/>
      <c r="Z670" s="1679"/>
      <c r="AA670" s="1679"/>
      <c r="AB670" s="1679"/>
      <c r="AC670" s="1679"/>
    </row>
    <row r="671" spans="2:29" ht="20.25" customHeight="1" thickBot="1">
      <c r="B671" s="1698" t="s">
        <v>31</v>
      </c>
      <c r="C671" s="1698"/>
      <c r="D671" s="1698"/>
      <c r="E671" s="1698"/>
      <c r="F671" s="1698"/>
      <c r="G671" s="1698"/>
      <c r="H671" s="1698"/>
      <c r="I671" s="1698"/>
      <c r="J671" s="1698"/>
      <c r="K671" s="1698"/>
      <c r="L671" s="1699" t="s">
        <v>7</v>
      </c>
      <c r="M671" s="1699"/>
      <c r="N671" s="1699"/>
      <c r="O671" s="1699"/>
      <c r="P671" s="1699" t="s">
        <v>27</v>
      </c>
      <c r="Q671" s="1699"/>
      <c r="R671" s="1699"/>
      <c r="S671" s="1699"/>
      <c r="T671" s="1699"/>
      <c r="U671" s="1699" t="s">
        <v>28</v>
      </c>
      <c r="V671" s="1699"/>
      <c r="W671" s="1699"/>
      <c r="X671" s="1699"/>
      <c r="Y671" s="1699"/>
      <c r="Z671" s="1686" t="s">
        <v>29</v>
      </c>
      <c r="AA671" s="1686"/>
      <c r="AB671" s="1686"/>
      <c r="AC671" s="1686"/>
    </row>
    <row r="672" spans="2:29" ht="13.5" thickBot="1">
      <c r="B672" s="1674"/>
      <c r="C672" s="1674"/>
      <c r="D672" s="1674"/>
      <c r="E672" s="1674"/>
      <c r="F672" s="1674"/>
      <c r="G672" s="1674"/>
      <c r="H672" s="1674"/>
      <c r="I672" s="1674"/>
      <c r="J672" s="1675" t="s">
        <v>32</v>
      </c>
      <c r="K672" s="1675"/>
      <c r="L672" s="1675"/>
      <c r="M672" s="1675"/>
      <c r="N672" s="1675"/>
      <c r="O672" s="1675"/>
      <c r="P672" s="1675"/>
      <c r="Q672" s="1675"/>
      <c r="R672" s="1675"/>
      <c r="S672" s="1675"/>
      <c r="T672" s="1675"/>
      <c r="U672" s="1675"/>
      <c r="V672" s="1042"/>
      <c r="W672" s="1679">
        <v>0</v>
      </c>
      <c r="X672" s="1679"/>
      <c r="Y672" s="1679"/>
      <c r="Z672" s="1679"/>
      <c r="AA672" s="1679"/>
      <c r="AB672" s="1679"/>
      <c r="AC672" s="1679"/>
    </row>
    <row r="673" spans="2:29" ht="21" customHeight="1" thickBot="1">
      <c r="B673" s="1698" t="s">
        <v>33</v>
      </c>
      <c r="C673" s="1698"/>
      <c r="D673" s="1698"/>
      <c r="E673" s="1698"/>
      <c r="F673" s="1698"/>
      <c r="G673" s="1698"/>
      <c r="H673" s="1698"/>
      <c r="I673" s="1698"/>
      <c r="J673" s="1698"/>
      <c r="K673" s="1698"/>
      <c r="L673" s="1699" t="s">
        <v>7</v>
      </c>
      <c r="M673" s="1699"/>
      <c r="N673" s="1699"/>
      <c r="O673" s="1699"/>
      <c r="P673" s="1699" t="s">
        <v>27</v>
      </c>
      <c r="Q673" s="1699"/>
      <c r="R673" s="1699"/>
      <c r="S673" s="1699"/>
      <c r="T673" s="1699"/>
      <c r="U673" s="1699" t="s">
        <v>28</v>
      </c>
      <c r="V673" s="1699"/>
      <c r="W673" s="1699"/>
      <c r="X673" s="1699"/>
      <c r="Y673" s="1699"/>
      <c r="Z673" s="1686" t="s">
        <v>29</v>
      </c>
      <c r="AA673" s="1686"/>
      <c r="AB673" s="1686"/>
      <c r="AC673" s="1686"/>
    </row>
    <row r="674" spans="2:29" ht="13.5" thickBot="1">
      <c r="B674" s="1674"/>
      <c r="C674" s="1674"/>
      <c r="D674" s="1674"/>
      <c r="E674" s="1674"/>
      <c r="F674" s="1674"/>
      <c r="G674" s="1674"/>
      <c r="H674" s="1674"/>
      <c r="I674" s="1674"/>
      <c r="J674" s="1675" t="s">
        <v>34</v>
      </c>
      <c r="K674" s="1675"/>
      <c r="L674" s="1675"/>
      <c r="M674" s="1675"/>
      <c r="N674" s="1675"/>
      <c r="O674" s="1675"/>
      <c r="P674" s="1675"/>
      <c r="Q674" s="1675"/>
      <c r="R674" s="1675"/>
      <c r="S674" s="1675"/>
      <c r="T674" s="1675"/>
      <c r="U674" s="1675"/>
      <c r="V674" s="1042"/>
      <c r="W674" s="1679">
        <v>0</v>
      </c>
      <c r="X674" s="1679"/>
      <c r="Y674" s="1679"/>
      <c r="Z674" s="1679"/>
      <c r="AA674" s="1679"/>
      <c r="AB674" s="1679"/>
      <c r="AC674" s="1679"/>
    </row>
    <row r="675" spans="2:29" ht="20.25" customHeight="1" thickBot="1">
      <c r="B675" s="1698" t="s">
        <v>35</v>
      </c>
      <c r="C675" s="1698"/>
      <c r="D675" s="1698"/>
      <c r="E675" s="1698"/>
      <c r="F675" s="1698"/>
      <c r="G675" s="1047" t="s">
        <v>7</v>
      </c>
      <c r="H675" s="1699" t="s">
        <v>36</v>
      </c>
      <c r="I675" s="1699"/>
      <c r="J675" s="1047" t="s">
        <v>37</v>
      </c>
      <c r="K675" s="1699" t="s">
        <v>38</v>
      </c>
      <c r="L675" s="1699"/>
      <c r="M675" s="1699" t="s">
        <v>39</v>
      </c>
      <c r="N675" s="1699"/>
      <c r="O675" s="1699"/>
      <c r="P675" s="1699"/>
      <c r="Q675" s="1699" t="s">
        <v>40</v>
      </c>
      <c r="R675" s="1699"/>
      <c r="S675" s="1699"/>
      <c r="T675" s="1699"/>
      <c r="U675" s="1699"/>
      <c r="V675" s="1699" t="s">
        <v>41</v>
      </c>
      <c r="W675" s="1699"/>
      <c r="X675" s="1699"/>
      <c r="Y675" s="1699"/>
      <c r="Z675" s="1686" t="s">
        <v>29</v>
      </c>
      <c r="AA675" s="1686"/>
      <c r="AB675" s="1686"/>
      <c r="AC675" s="1686"/>
    </row>
    <row r="676" spans="2:29" ht="13.5" thickBot="1">
      <c r="B676" s="1674"/>
      <c r="C676" s="1674"/>
      <c r="D676" s="1674"/>
      <c r="E676" s="1674"/>
      <c r="F676" s="1674"/>
      <c r="G676" s="1674"/>
      <c r="H676" s="1674"/>
      <c r="I676" s="1674"/>
      <c r="J676" s="1675" t="s">
        <v>42</v>
      </c>
      <c r="K676" s="1675"/>
      <c r="L676" s="1675"/>
      <c r="M676" s="1675"/>
      <c r="N676" s="1675"/>
      <c r="O676" s="1675"/>
      <c r="P676" s="1675"/>
      <c r="Q676" s="1675"/>
      <c r="R676" s="1675"/>
      <c r="S676" s="1675"/>
      <c r="T676" s="1675"/>
      <c r="U676" s="1675"/>
      <c r="V676" s="1042"/>
      <c r="W676" s="1679">
        <v>0</v>
      </c>
      <c r="X676" s="1679"/>
      <c r="Y676" s="1679"/>
      <c r="Z676" s="1679"/>
      <c r="AA676" s="1679"/>
      <c r="AB676" s="1679"/>
      <c r="AC676" s="1679"/>
    </row>
    <row r="677" spans="2:29">
      <c r="B677" s="1690"/>
      <c r="C677" s="1690"/>
      <c r="D677" s="1690"/>
      <c r="E677" s="1690"/>
      <c r="F677" s="1690"/>
      <c r="G677" s="1690"/>
      <c r="H677" s="1690"/>
      <c r="I677" s="1690"/>
      <c r="J677" s="1689" t="s">
        <v>43</v>
      </c>
      <c r="K677" s="1689"/>
      <c r="L677" s="1689"/>
      <c r="M677" s="1689"/>
      <c r="N677" s="1689"/>
      <c r="O677" s="1689"/>
      <c r="P677" s="1689"/>
      <c r="Q677" s="1689"/>
      <c r="R677" s="1689"/>
      <c r="S677" s="1689"/>
      <c r="T677" s="1689"/>
      <c r="U677" s="1689"/>
      <c r="V677" s="1694"/>
      <c r="W677" s="1687">
        <v>26.726199999999999</v>
      </c>
      <c r="X677" s="1687"/>
      <c r="Y677" s="1687"/>
      <c r="Z677" s="1687"/>
      <c r="AA677" s="1687"/>
      <c r="AB677" s="1687"/>
      <c r="AC677" s="1687"/>
    </row>
    <row r="678" spans="2:29">
      <c r="B678" s="1690"/>
      <c r="C678" s="1690"/>
      <c r="D678" s="1690"/>
      <c r="E678" s="1690"/>
      <c r="F678" s="1690"/>
      <c r="G678" s="1690"/>
      <c r="H678" s="1690"/>
      <c r="I678" s="1689" t="s">
        <v>44</v>
      </c>
      <c r="J678" s="1689"/>
      <c r="K678" s="1689"/>
      <c r="L678" s="1689"/>
      <c r="M678" s="1689"/>
      <c r="N678" s="1040"/>
      <c r="O678" s="1682">
        <v>22.78</v>
      </c>
      <c r="P678" s="1682"/>
      <c r="Q678" s="1682"/>
      <c r="R678" s="1040"/>
      <c r="S678" s="1689" t="s">
        <v>45</v>
      </c>
      <c r="T678" s="1689"/>
      <c r="U678" s="1689"/>
      <c r="V678" s="1694"/>
      <c r="W678" s="1687">
        <v>0</v>
      </c>
      <c r="X678" s="1687"/>
      <c r="Y678" s="1687"/>
      <c r="Z678" s="1687"/>
      <c r="AA678" s="1687"/>
      <c r="AB678" s="1687"/>
      <c r="AC678" s="1687"/>
    </row>
    <row r="679" spans="2:29">
      <c r="B679" s="1690"/>
      <c r="C679" s="1690"/>
      <c r="D679" s="1690"/>
      <c r="E679" s="1690"/>
      <c r="F679" s="1690"/>
      <c r="G679" s="1690"/>
      <c r="H679" s="1690"/>
      <c r="I679" s="1690"/>
      <c r="J679" s="1689" t="s">
        <v>46</v>
      </c>
      <c r="K679" s="1689"/>
      <c r="L679" s="1689"/>
      <c r="M679" s="1689"/>
      <c r="N679" s="1689"/>
      <c r="O679" s="1689"/>
      <c r="P679" s="1689"/>
      <c r="Q679" s="1689"/>
      <c r="R679" s="1689"/>
      <c r="S679" s="1689"/>
      <c r="T679" s="1689"/>
      <c r="U679" s="1689"/>
      <c r="V679" s="1694"/>
      <c r="W679" s="1687">
        <f>TRUNC((W677*O678/100)+W677,2)</f>
        <v>32.81</v>
      </c>
      <c r="X679" s="1687"/>
      <c r="Y679" s="1687"/>
      <c r="Z679" s="1687"/>
      <c r="AA679" s="1687"/>
      <c r="AB679" s="1687"/>
      <c r="AC679" s="1687"/>
    </row>
    <row r="680" spans="2:29" ht="13.5" thickBot="1">
      <c r="B680" s="1681"/>
      <c r="C680" s="1681"/>
      <c r="D680" s="1681"/>
      <c r="E680" s="1681"/>
      <c r="F680" s="1681"/>
      <c r="G680" s="1681"/>
      <c r="H680" s="1681"/>
      <c r="I680" s="1681"/>
      <c r="J680" s="1681"/>
      <c r="K680" s="1681"/>
      <c r="L680" s="1681"/>
      <c r="M680" s="1681"/>
      <c r="N680" s="1681"/>
      <c r="O680" s="1681"/>
      <c r="P680" s="1681"/>
      <c r="Q680" s="1681"/>
      <c r="R680" s="1681"/>
      <c r="S680" s="1681"/>
      <c r="T680" s="1681"/>
      <c r="U680" s="1681"/>
      <c r="V680" s="1681"/>
      <c r="W680" s="1681"/>
      <c r="X680" s="1681"/>
      <c r="Y680" s="1681"/>
      <c r="Z680" s="1681"/>
      <c r="AA680" s="1681"/>
      <c r="AB680" s="1681"/>
      <c r="AC680" s="1681"/>
    </row>
    <row r="681" spans="2:29" ht="17.45" customHeight="1" thickBot="1">
      <c r="B681" s="1676" t="s">
        <v>0</v>
      </c>
      <c r="C681" s="1677"/>
      <c r="D681" s="1677"/>
      <c r="E681" s="1677"/>
      <c r="F681" s="1677"/>
      <c r="G681" s="1677"/>
      <c r="H681" s="1677"/>
      <c r="I681" s="1677"/>
      <c r="J681" s="1677"/>
      <c r="K681" s="1677"/>
      <c r="L681" s="1677"/>
      <c r="M681" s="1677"/>
      <c r="N681" s="1677"/>
      <c r="O681" s="1677"/>
      <c r="P681" s="1677"/>
      <c r="Q681" s="1677"/>
      <c r="R681" s="1677"/>
      <c r="S681" s="1677"/>
      <c r="T681" s="1677"/>
      <c r="U681" s="1677"/>
      <c r="V681" s="1677"/>
      <c r="W681" s="1677"/>
      <c r="X681" s="1677"/>
      <c r="Y681" s="1677"/>
      <c r="Z681" s="1677"/>
      <c r="AA681" s="1677"/>
      <c r="AB681" s="1677"/>
      <c r="AC681" s="1678"/>
    </row>
    <row r="682" spans="2:29" ht="16.7" customHeight="1" thickBot="1">
      <c r="B682" s="1065"/>
      <c r="C682" s="1725" t="s">
        <v>1</v>
      </c>
      <c r="D682" s="1725"/>
      <c r="E682" s="1726" t="s">
        <v>2012</v>
      </c>
      <c r="F682" s="1726"/>
      <c r="G682" s="1726"/>
      <c r="H682" s="1726"/>
      <c r="I682" s="1726"/>
      <c r="J682" s="1726"/>
      <c r="K682" s="1726"/>
      <c r="L682" s="1726"/>
      <c r="M682" s="1726"/>
      <c r="N682" s="1726"/>
      <c r="O682" s="1064"/>
      <c r="P682" s="1724" t="s">
        <v>1807</v>
      </c>
      <c r="Q682" s="1724"/>
      <c r="R682" s="1724"/>
      <c r="S682" s="1064"/>
      <c r="T682" s="1727" t="s">
        <v>2011</v>
      </c>
      <c r="U682" s="1727"/>
      <c r="V682" s="1727"/>
      <c r="W682" s="1727"/>
      <c r="X682" s="1064"/>
      <c r="Y682" s="1064"/>
      <c r="Z682" s="1064"/>
      <c r="AA682" s="1064"/>
      <c r="AB682" s="1064"/>
      <c r="AC682" s="1063"/>
    </row>
    <row r="683" spans="2:29" ht="17.45" customHeight="1" thickBot="1">
      <c r="B683" s="1062"/>
      <c r="C683" s="1725"/>
      <c r="D683" s="1725"/>
      <c r="E683" s="1726"/>
      <c r="F683" s="1726"/>
      <c r="G683" s="1726"/>
      <c r="H683" s="1726"/>
      <c r="I683" s="1726"/>
      <c r="J683" s="1726"/>
      <c r="K683" s="1726"/>
      <c r="L683" s="1726"/>
      <c r="M683" s="1726"/>
      <c r="N683" s="1726"/>
      <c r="O683" s="1061"/>
      <c r="P683" s="1722" t="s">
        <v>3</v>
      </c>
      <c r="Q683" s="1722"/>
      <c r="R683" s="1722"/>
      <c r="S683" s="1061"/>
      <c r="T683" s="1723">
        <v>64.84</v>
      </c>
      <c r="U683" s="1723"/>
      <c r="V683" s="1723"/>
      <c r="W683" s="1723"/>
      <c r="X683" s="1061"/>
      <c r="Y683" s="1722" t="s">
        <v>4</v>
      </c>
      <c r="Z683" s="1722"/>
      <c r="AA683" s="1061"/>
      <c r="AB683" s="1060" t="s">
        <v>47</v>
      </c>
      <c r="AC683" s="1059"/>
    </row>
    <row r="684" spans="2:29" ht="13.5" thickBot="1">
      <c r="B684" s="1698" t="s">
        <v>6</v>
      </c>
      <c r="C684" s="1698"/>
      <c r="D684" s="1698"/>
      <c r="E684" s="1698"/>
      <c r="F684" s="1698"/>
      <c r="G684" s="1698"/>
      <c r="H684" s="1698"/>
      <c r="I684" s="1698"/>
      <c r="J684" s="1699" t="s">
        <v>7</v>
      </c>
      <c r="K684" s="1699" t="s">
        <v>8</v>
      </c>
      <c r="L684" s="1699"/>
      <c r="M684" s="1699"/>
      <c r="N684" s="1699"/>
      <c r="O684" s="1699"/>
      <c r="P684" s="1699"/>
      <c r="Q684" s="1699" t="s">
        <v>9</v>
      </c>
      <c r="R684" s="1699"/>
      <c r="S684" s="1699"/>
      <c r="T684" s="1699"/>
      <c r="U684" s="1699"/>
      <c r="V684" s="1699"/>
      <c r="W684" s="1699"/>
      <c r="X684" s="1699"/>
      <c r="Y684" s="1699"/>
      <c r="Z684" s="1686" t="s">
        <v>10</v>
      </c>
      <c r="AA684" s="1686"/>
      <c r="AB684" s="1686"/>
      <c r="AC684" s="1686"/>
    </row>
    <row r="685" spans="2:29" ht="13.5" thickBot="1">
      <c r="B685" s="1698"/>
      <c r="C685" s="1698"/>
      <c r="D685" s="1698"/>
      <c r="E685" s="1698"/>
      <c r="F685" s="1698"/>
      <c r="G685" s="1698"/>
      <c r="H685" s="1698"/>
      <c r="I685" s="1698"/>
      <c r="J685" s="1699"/>
      <c r="K685" s="1699" t="s">
        <v>11</v>
      </c>
      <c r="L685" s="1699"/>
      <c r="M685" s="1699" t="s">
        <v>12</v>
      </c>
      <c r="N685" s="1699"/>
      <c r="O685" s="1699"/>
      <c r="P685" s="1699"/>
      <c r="Q685" s="1699" t="s">
        <v>11</v>
      </c>
      <c r="R685" s="1699"/>
      <c r="S685" s="1699"/>
      <c r="T685" s="1699"/>
      <c r="U685" s="1699"/>
      <c r="V685" s="1699" t="s">
        <v>12</v>
      </c>
      <c r="W685" s="1699"/>
      <c r="X685" s="1699"/>
      <c r="Y685" s="1699"/>
      <c r="Z685" s="1686"/>
      <c r="AA685" s="1686"/>
      <c r="AB685" s="1686"/>
      <c r="AC685" s="1686"/>
    </row>
    <row r="686" spans="2:29">
      <c r="B686" s="1056"/>
      <c r="C686" s="1055" t="s">
        <v>1611</v>
      </c>
      <c r="D686" s="1713" t="s">
        <v>1606</v>
      </c>
      <c r="E686" s="1713"/>
      <c r="F686" s="1713"/>
      <c r="G686" s="1713"/>
      <c r="H686" s="1713"/>
      <c r="I686" s="1713"/>
      <c r="J686" s="1054">
        <v>1</v>
      </c>
      <c r="K686" s="1721">
        <v>0.68</v>
      </c>
      <c r="L686" s="1721"/>
      <c r="M686" s="1721">
        <v>0.32</v>
      </c>
      <c r="N686" s="1721"/>
      <c r="O686" s="1721"/>
      <c r="P686" s="1721"/>
      <c r="Q686" s="1715">
        <v>187.3212</v>
      </c>
      <c r="R686" s="1715"/>
      <c r="S686" s="1715"/>
      <c r="T686" s="1715"/>
      <c r="U686" s="1715"/>
      <c r="V686" s="1715">
        <v>78.379900000000006</v>
      </c>
      <c r="W686" s="1715"/>
      <c r="X686" s="1715"/>
      <c r="Y686" s="1715"/>
      <c r="Z686" s="1716">
        <v>152.46</v>
      </c>
      <c r="AA686" s="1716"/>
      <c r="AB686" s="1716"/>
      <c r="AC686" s="1716"/>
    </row>
    <row r="687" spans="2:29">
      <c r="B687" s="1053"/>
      <c r="C687" s="1052" t="s">
        <v>1613</v>
      </c>
      <c r="D687" s="1717" t="s">
        <v>1614</v>
      </c>
      <c r="E687" s="1717"/>
      <c r="F687" s="1717"/>
      <c r="G687" s="1717"/>
      <c r="H687" s="1717"/>
      <c r="I687" s="1717"/>
      <c r="J687" s="1051">
        <v>1</v>
      </c>
      <c r="K687" s="1734">
        <v>1</v>
      </c>
      <c r="L687" s="1734"/>
      <c r="M687" s="1734">
        <v>0</v>
      </c>
      <c r="N687" s="1734"/>
      <c r="O687" s="1734"/>
      <c r="P687" s="1734"/>
      <c r="Q687" s="1719">
        <v>22.692</v>
      </c>
      <c r="R687" s="1719"/>
      <c r="S687" s="1719"/>
      <c r="T687" s="1719"/>
      <c r="U687" s="1719"/>
      <c r="V687" s="1719">
        <v>21.413499999999999</v>
      </c>
      <c r="W687" s="1719"/>
      <c r="X687" s="1719"/>
      <c r="Y687" s="1719"/>
      <c r="Z687" s="1680">
        <v>22.692</v>
      </c>
      <c r="AA687" s="1680"/>
      <c r="AB687" s="1680"/>
      <c r="AC687" s="1680"/>
    </row>
    <row r="688" spans="2:29">
      <c r="B688" s="1053"/>
      <c r="C688" s="1052" t="s">
        <v>168</v>
      </c>
      <c r="D688" s="1717" t="s">
        <v>169</v>
      </c>
      <c r="E688" s="1717"/>
      <c r="F688" s="1717"/>
      <c r="G688" s="1717"/>
      <c r="H688" s="1717"/>
      <c r="I688" s="1717"/>
      <c r="J688" s="1051">
        <v>1</v>
      </c>
      <c r="K688" s="1734">
        <v>0.38</v>
      </c>
      <c r="L688" s="1734"/>
      <c r="M688" s="1734">
        <v>0.62</v>
      </c>
      <c r="N688" s="1734"/>
      <c r="O688" s="1734"/>
      <c r="P688" s="1734"/>
      <c r="Q688" s="1719">
        <v>168.0043</v>
      </c>
      <c r="R688" s="1719"/>
      <c r="S688" s="1719"/>
      <c r="T688" s="1719"/>
      <c r="U688" s="1719"/>
      <c r="V688" s="1719">
        <v>67.277000000000001</v>
      </c>
      <c r="W688" s="1719"/>
      <c r="X688" s="1719"/>
      <c r="Y688" s="1719"/>
      <c r="Z688" s="1680">
        <v>105.5534</v>
      </c>
      <c r="AA688" s="1680"/>
      <c r="AB688" s="1680"/>
      <c r="AC688" s="1680"/>
    </row>
    <row r="689" spans="2:29">
      <c r="B689" s="1053"/>
      <c r="C689" s="1052" t="s">
        <v>1608</v>
      </c>
      <c r="D689" s="1717" t="s">
        <v>1609</v>
      </c>
      <c r="E689" s="1717"/>
      <c r="F689" s="1717"/>
      <c r="G689" s="1717"/>
      <c r="H689" s="1717"/>
      <c r="I689" s="1717"/>
      <c r="J689" s="1051">
        <v>1</v>
      </c>
      <c r="K689" s="1734">
        <v>1</v>
      </c>
      <c r="L689" s="1734"/>
      <c r="M689" s="1734">
        <v>0</v>
      </c>
      <c r="N689" s="1734"/>
      <c r="O689" s="1734"/>
      <c r="P689" s="1734"/>
      <c r="Q689" s="1719">
        <v>364.08089999999999</v>
      </c>
      <c r="R689" s="1719"/>
      <c r="S689" s="1719"/>
      <c r="T689" s="1719"/>
      <c r="U689" s="1719"/>
      <c r="V689" s="1719">
        <v>166.9359</v>
      </c>
      <c r="W689" s="1719"/>
      <c r="X689" s="1719"/>
      <c r="Y689" s="1719"/>
      <c r="Z689" s="1680">
        <v>364.08089999999999</v>
      </c>
      <c r="AA689" s="1680"/>
      <c r="AB689" s="1680"/>
      <c r="AC689" s="1680"/>
    </row>
    <row r="690" spans="2:29">
      <c r="B690" s="1053"/>
      <c r="C690" s="1052" t="s">
        <v>1617</v>
      </c>
      <c r="D690" s="1717" t="s">
        <v>1618</v>
      </c>
      <c r="E690" s="1717"/>
      <c r="F690" s="1717"/>
      <c r="G690" s="1717"/>
      <c r="H690" s="1717"/>
      <c r="I690" s="1717"/>
      <c r="J690" s="1051">
        <v>1</v>
      </c>
      <c r="K690" s="1734">
        <v>1</v>
      </c>
      <c r="L690" s="1734"/>
      <c r="M690" s="1734">
        <v>0</v>
      </c>
      <c r="N690" s="1734"/>
      <c r="O690" s="1734"/>
      <c r="P690" s="1734"/>
      <c r="Q690" s="1719">
        <v>26.546500000000002</v>
      </c>
      <c r="R690" s="1719"/>
      <c r="S690" s="1719"/>
      <c r="T690" s="1719"/>
      <c r="U690" s="1719"/>
      <c r="V690" s="1719">
        <v>5.8541999999999996</v>
      </c>
      <c r="W690" s="1719"/>
      <c r="X690" s="1719"/>
      <c r="Y690" s="1719"/>
      <c r="Z690" s="1680">
        <v>26.546500000000002</v>
      </c>
      <c r="AA690" s="1680"/>
      <c r="AB690" s="1680"/>
      <c r="AC690" s="1680"/>
    </row>
    <row r="691" spans="2:29" ht="13.5" thickBot="1">
      <c r="B691" s="1050"/>
      <c r="C691" s="1049" t="s">
        <v>1610</v>
      </c>
      <c r="D691" s="1706" t="s">
        <v>1605</v>
      </c>
      <c r="E691" s="1706"/>
      <c r="F691" s="1706"/>
      <c r="G691" s="1706"/>
      <c r="H691" s="1706"/>
      <c r="I691" s="1706"/>
      <c r="J691" s="1048">
        <v>2</v>
      </c>
      <c r="K691" s="1720">
        <v>0.91</v>
      </c>
      <c r="L691" s="1720"/>
      <c r="M691" s="1720">
        <v>0.09</v>
      </c>
      <c r="N691" s="1720"/>
      <c r="O691" s="1720"/>
      <c r="P691" s="1720"/>
      <c r="Q691" s="1708">
        <v>172.32939999999999</v>
      </c>
      <c r="R691" s="1708"/>
      <c r="S691" s="1708"/>
      <c r="T691" s="1708"/>
      <c r="U691" s="1708"/>
      <c r="V691" s="1708">
        <v>54.605200000000004</v>
      </c>
      <c r="W691" s="1708"/>
      <c r="X691" s="1708"/>
      <c r="Y691" s="1708"/>
      <c r="Z691" s="1709">
        <v>323.46839999999997</v>
      </c>
      <c r="AA691" s="1709"/>
      <c r="AB691" s="1709"/>
      <c r="AC691" s="1709"/>
    </row>
    <row r="692" spans="2:29" ht="13.5" thickBot="1">
      <c r="B692" s="1674"/>
      <c r="C692" s="1674"/>
      <c r="D692" s="1674"/>
      <c r="E692" s="1674"/>
      <c r="F692" s="1674"/>
      <c r="G692" s="1674"/>
      <c r="H692" s="1674"/>
      <c r="I692" s="1674"/>
      <c r="J692" s="1675" t="s">
        <v>15</v>
      </c>
      <c r="K692" s="1675"/>
      <c r="L692" s="1675"/>
      <c r="M692" s="1675"/>
      <c r="N692" s="1675"/>
      <c r="O692" s="1675"/>
      <c r="P692" s="1675"/>
      <c r="Q692" s="1675"/>
      <c r="R692" s="1675"/>
      <c r="S692" s="1675"/>
      <c r="T692" s="1675"/>
      <c r="U692" s="1675"/>
      <c r="V692" s="1042"/>
      <c r="W692" s="1679">
        <v>994.80119999999999</v>
      </c>
      <c r="X692" s="1679"/>
      <c r="Y692" s="1679"/>
      <c r="Z692" s="1679"/>
      <c r="AA692" s="1679"/>
      <c r="AB692" s="1679"/>
      <c r="AC692" s="1679"/>
    </row>
    <row r="693" spans="2:29" ht="22.5" customHeight="1" thickBot="1">
      <c r="B693" s="1698" t="s">
        <v>16</v>
      </c>
      <c r="C693" s="1698"/>
      <c r="D693" s="1698"/>
      <c r="E693" s="1698"/>
      <c r="F693" s="1698"/>
      <c r="G693" s="1698"/>
      <c r="H693" s="1698"/>
      <c r="I693" s="1698"/>
      <c r="J693" s="1698"/>
      <c r="K693" s="1698"/>
      <c r="L693" s="1699" t="s">
        <v>17</v>
      </c>
      <c r="M693" s="1699"/>
      <c r="N693" s="1699"/>
      <c r="O693" s="1699"/>
      <c r="P693" s="1699" t="s">
        <v>7</v>
      </c>
      <c r="Q693" s="1699"/>
      <c r="R693" s="1699"/>
      <c r="S693" s="1699"/>
      <c r="T693" s="1699"/>
      <c r="U693" s="1699" t="s">
        <v>18</v>
      </c>
      <c r="V693" s="1699"/>
      <c r="W693" s="1699"/>
      <c r="X693" s="1699"/>
      <c r="Y693" s="1699"/>
      <c r="Z693" s="1686" t="s">
        <v>10</v>
      </c>
      <c r="AA693" s="1686"/>
      <c r="AB693" s="1686"/>
      <c r="AC693" s="1686"/>
    </row>
    <row r="694" spans="2:29">
      <c r="B694" s="1056"/>
      <c r="C694" s="1055" t="s">
        <v>19</v>
      </c>
      <c r="D694" s="1713" t="s">
        <v>20</v>
      </c>
      <c r="E694" s="1713"/>
      <c r="F694" s="1713"/>
      <c r="G694" s="1713"/>
      <c r="H694" s="1713"/>
      <c r="I694" s="1713"/>
      <c r="J694" s="1713"/>
      <c r="K694" s="1713"/>
      <c r="L694" s="1714">
        <v>0</v>
      </c>
      <c r="M694" s="1714"/>
      <c r="N694" s="1714"/>
      <c r="O694" s="1714"/>
      <c r="P694" s="1714">
        <v>2</v>
      </c>
      <c r="Q694" s="1714"/>
      <c r="R694" s="1714"/>
      <c r="S694" s="1714"/>
      <c r="T694" s="1714"/>
      <c r="U694" s="1715">
        <v>16.656400000000001</v>
      </c>
      <c r="V694" s="1715"/>
      <c r="W694" s="1715"/>
      <c r="X694" s="1715"/>
      <c r="Y694" s="1715"/>
      <c r="Z694" s="1716">
        <v>33.312800000000003</v>
      </c>
      <c r="AA694" s="1716"/>
      <c r="AB694" s="1716"/>
      <c r="AC694" s="1716"/>
    </row>
    <row r="695" spans="2:29" ht="13.5" thickBot="1">
      <c r="B695" s="1050"/>
      <c r="C695" s="1049" t="s">
        <v>1603</v>
      </c>
      <c r="D695" s="1706" t="s">
        <v>1604</v>
      </c>
      <c r="E695" s="1706"/>
      <c r="F695" s="1706"/>
      <c r="G695" s="1706"/>
      <c r="H695" s="1706"/>
      <c r="I695" s="1706"/>
      <c r="J695" s="1706"/>
      <c r="K695" s="1706"/>
      <c r="L695" s="1707">
        <v>0</v>
      </c>
      <c r="M695" s="1707"/>
      <c r="N695" s="1707"/>
      <c r="O695" s="1707"/>
      <c r="P695" s="1707">
        <v>1</v>
      </c>
      <c r="Q695" s="1707"/>
      <c r="R695" s="1707"/>
      <c r="S695" s="1707"/>
      <c r="T695" s="1707"/>
      <c r="U695" s="1708">
        <v>31.5335</v>
      </c>
      <c r="V695" s="1708"/>
      <c r="W695" s="1708"/>
      <c r="X695" s="1708"/>
      <c r="Y695" s="1708"/>
      <c r="Z695" s="1709">
        <v>31.5335</v>
      </c>
      <c r="AA695" s="1709"/>
      <c r="AB695" s="1709"/>
      <c r="AC695" s="1709"/>
    </row>
    <row r="696" spans="2:29" ht="13.5" thickBot="1">
      <c r="B696" s="1674"/>
      <c r="C696" s="1674"/>
      <c r="D696" s="1674"/>
      <c r="E696" s="1674"/>
      <c r="F696" s="1674"/>
      <c r="G696" s="1674"/>
      <c r="H696" s="1674"/>
      <c r="I696" s="1674"/>
      <c r="J696" s="1710" t="s">
        <v>21</v>
      </c>
      <c r="K696" s="1710"/>
      <c r="L696" s="1710"/>
      <c r="M696" s="1710"/>
      <c r="N696" s="1710"/>
      <c r="O696" s="1710"/>
      <c r="P696" s="1710"/>
      <c r="Q696" s="1710"/>
      <c r="R696" s="1710"/>
      <c r="S696" s="1710"/>
      <c r="T696" s="1710"/>
      <c r="U696" s="1710"/>
      <c r="V696" s="1711"/>
      <c r="W696" s="1712">
        <v>64.846299999999999</v>
      </c>
      <c r="X696" s="1712"/>
      <c r="Y696" s="1712"/>
      <c r="Z696" s="1712"/>
      <c r="AA696" s="1712"/>
      <c r="AB696" s="1712"/>
      <c r="AC696" s="1712"/>
    </row>
    <row r="697" spans="2:29" ht="13.5" thickBot="1">
      <c r="B697" s="1674"/>
      <c r="C697" s="1674"/>
      <c r="D697" s="1674"/>
      <c r="E697" s="1674"/>
      <c r="F697" s="1674"/>
      <c r="G697" s="1674"/>
      <c r="H697" s="1674"/>
      <c r="I697" s="1674"/>
      <c r="J697" s="1689" t="s">
        <v>22</v>
      </c>
      <c r="K697" s="1689"/>
      <c r="L697" s="1689"/>
      <c r="M697" s="1689"/>
      <c r="N697" s="1689"/>
      <c r="O697" s="1689"/>
      <c r="P697" s="1689"/>
      <c r="Q697" s="1689"/>
      <c r="R697" s="1689"/>
      <c r="S697" s="1689"/>
      <c r="T697" s="1689"/>
      <c r="U697" s="1689"/>
      <c r="V697" s="1711"/>
      <c r="W697" s="1703">
        <v>1059.6475</v>
      </c>
      <c r="X697" s="1703"/>
      <c r="Y697" s="1703"/>
      <c r="Z697" s="1703"/>
      <c r="AA697" s="1703"/>
      <c r="AB697" s="1703"/>
      <c r="AC697" s="1703"/>
    </row>
    <row r="698" spans="2:29" ht="13.5" thickBot="1">
      <c r="B698" s="1674"/>
      <c r="C698" s="1674"/>
      <c r="D698" s="1674"/>
      <c r="E698" s="1674"/>
      <c r="F698" s="1674"/>
      <c r="G698" s="1674"/>
      <c r="H698" s="1674"/>
      <c r="I698" s="1674"/>
      <c r="J698" s="1689" t="s">
        <v>23</v>
      </c>
      <c r="K698" s="1689"/>
      <c r="L698" s="1689"/>
      <c r="M698" s="1689"/>
      <c r="N698" s="1689"/>
      <c r="O698" s="1689"/>
      <c r="P698" s="1689"/>
      <c r="Q698" s="1689"/>
      <c r="R698" s="1689"/>
      <c r="S698" s="1689"/>
      <c r="T698" s="1689"/>
      <c r="U698" s="1689"/>
      <c r="V698" s="1711"/>
      <c r="W698" s="1703">
        <v>16.342500000000001</v>
      </c>
      <c r="X698" s="1703"/>
      <c r="Y698" s="1703"/>
      <c r="Z698" s="1703"/>
      <c r="AA698" s="1703"/>
      <c r="AB698" s="1703"/>
      <c r="AC698" s="1703"/>
    </row>
    <row r="699" spans="2:29" ht="13.5" thickBot="1">
      <c r="B699" s="1674"/>
      <c r="C699" s="1674"/>
      <c r="D699" s="1674"/>
      <c r="E699" s="1674"/>
      <c r="F699" s="1674"/>
      <c r="G699" s="1674"/>
      <c r="H699" s="1674"/>
      <c r="I699" s="1674"/>
      <c r="J699" s="1689" t="s">
        <v>24</v>
      </c>
      <c r="K699" s="1689"/>
      <c r="L699" s="1689"/>
      <c r="M699" s="1689"/>
      <c r="N699" s="1689"/>
      <c r="O699" s="1689"/>
      <c r="P699" s="1689"/>
      <c r="Q699" s="1689"/>
      <c r="R699" s="1689"/>
      <c r="S699" s="1689"/>
      <c r="T699" s="1689"/>
      <c r="U699" s="1689"/>
      <c r="V699" s="1711"/>
      <c r="W699" s="1703">
        <v>9.5600000000000004E-2</v>
      </c>
      <c r="X699" s="1703"/>
      <c r="Y699" s="1703"/>
      <c r="Z699" s="1703"/>
      <c r="AA699" s="1703"/>
      <c r="AB699" s="1703"/>
      <c r="AC699" s="1703"/>
    </row>
    <row r="700" spans="2:29" ht="13.5" thickBot="1">
      <c r="B700" s="1674"/>
      <c r="C700" s="1674"/>
      <c r="D700" s="1674"/>
      <c r="E700" s="1674"/>
      <c r="F700" s="1674"/>
      <c r="G700" s="1674"/>
      <c r="H700" s="1674"/>
      <c r="I700" s="1674"/>
      <c r="J700" s="1704" t="s">
        <v>25</v>
      </c>
      <c r="K700" s="1704"/>
      <c r="L700" s="1704"/>
      <c r="M700" s="1704"/>
      <c r="N700" s="1704"/>
      <c r="O700" s="1704"/>
      <c r="P700" s="1704"/>
      <c r="Q700" s="1704"/>
      <c r="R700" s="1704"/>
      <c r="S700" s="1704"/>
      <c r="T700" s="1704"/>
      <c r="U700" s="1704"/>
      <c r="V700" s="1711"/>
      <c r="W700" s="1705">
        <v>0</v>
      </c>
      <c r="X700" s="1705"/>
      <c r="Y700" s="1705"/>
      <c r="Z700" s="1705"/>
      <c r="AA700" s="1705"/>
      <c r="AB700" s="1705"/>
      <c r="AC700" s="1705"/>
    </row>
    <row r="701" spans="2:29" ht="20.25" customHeight="1" thickBot="1">
      <c r="B701" s="1698" t="s">
        <v>26</v>
      </c>
      <c r="C701" s="1698"/>
      <c r="D701" s="1698"/>
      <c r="E701" s="1698"/>
      <c r="F701" s="1698"/>
      <c r="G701" s="1698"/>
      <c r="H701" s="1698"/>
      <c r="I701" s="1698"/>
      <c r="J701" s="1698"/>
      <c r="K701" s="1698"/>
      <c r="L701" s="1699" t="s">
        <v>7</v>
      </c>
      <c r="M701" s="1699"/>
      <c r="N701" s="1699"/>
      <c r="O701" s="1699"/>
      <c r="P701" s="1699" t="s">
        <v>27</v>
      </c>
      <c r="Q701" s="1699"/>
      <c r="R701" s="1699"/>
      <c r="S701" s="1699"/>
      <c r="T701" s="1699"/>
      <c r="U701" s="1699" t="s">
        <v>28</v>
      </c>
      <c r="V701" s="1699"/>
      <c r="W701" s="1699"/>
      <c r="X701" s="1699"/>
      <c r="Y701" s="1699"/>
      <c r="Z701" s="1686" t="s">
        <v>29</v>
      </c>
      <c r="AA701" s="1686"/>
      <c r="AB701" s="1686"/>
      <c r="AC701" s="1686"/>
    </row>
    <row r="702" spans="2:29">
      <c r="B702" s="1056"/>
      <c r="C702" s="1055" t="s">
        <v>1441</v>
      </c>
      <c r="D702" s="1713" t="s">
        <v>1442</v>
      </c>
      <c r="E702" s="1713"/>
      <c r="F702" s="1713"/>
      <c r="G702" s="1713"/>
      <c r="H702" s="1713"/>
      <c r="I702" s="1713"/>
      <c r="J702" s="1713"/>
      <c r="K702" s="1713"/>
      <c r="L702" s="1714">
        <v>0.56000000000000005</v>
      </c>
      <c r="M702" s="1714"/>
      <c r="N702" s="1714"/>
      <c r="O702" s="1714"/>
      <c r="P702" s="1732" t="s">
        <v>156</v>
      </c>
      <c r="Q702" s="1732"/>
      <c r="R702" s="1732"/>
      <c r="S702" s="1732"/>
      <c r="T702" s="1732"/>
      <c r="U702" s="1715">
        <v>9.2250999999999994</v>
      </c>
      <c r="V702" s="1715"/>
      <c r="W702" s="1715"/>
      <c r="X702" s="1715"/>
      <c r="Y702" s="1715"/>
      <c r="Z702" s="1716">
        <v>5.1660560000000002</v>
      </c>
      <c r="AA702" s="1716"/>
      <c r="AB702" s="1716"/>
      <c r="AC702" s="1716"/>
    </row>
    <row r="703" spans="2:29">
      <c r="B703" s="1053"/>
      <c r="C703" s="1052" t="s">
        <v>1466</v>
      </c>
      <c r="D703" s="1717" t="s">
        <v>1467</v>
      </c>
      <c r="E703" s="1717"/>
      <c r="F703" s="1717"/>
      <c r="G703" s="1717"/>
      <c r="H703" s="1717"/>
      <c r="I703" s="1717"/>
      <c r="J703" s="1717"/>
      <c r="K703" s="1717"/>
      <c r="L703" s="1718">
        <v>4.4999999999999999E-4</v>
      </c>
      <c r="M703" s="1718"/>
      <c r="N703" s="1718"/>
      <c r="O703" s="1718"/>
      <c r="P703" s="1733" t="s">
        <v>138</v>
      </c>
      <c r="Q703" s="1733"/>
      <c r="R703" s="1733"/>
      <c r="S703" s="1733"/>
      <c r="T703" s="1733"/>
      <c r="U703" s="1719">
        <v>529.91510000000005</v>
      </c>
      <c r="V703" s="1719"/>
      <c r="W703" s="1719"/>
      <c r="X703" s="1719"/>
      <c r="Y703" s="1719"/>
      <c r="Z703" s="1680">
        <v>0.238461795</v>
      </c>
      <c r="AA703" s="1680"/>
      <c r="AB703" s="1680"/>
      <c r="AC703" s="1680"/>
    </row>
    <row r="704" spans="2:29">
      <c r="B704" s="1053"/>
      <c r="C704" s="1052" t="s">
        <v>1458</v>
      </c>
      <c r="D704" s="1717" t="s">
        <v>1459</v>
      </c>
      <c r="E704" s="1717"/>
      <c r="F704" s="1717"/>
      <c r="G704" s="1717"/>
      <c r="H704" s="1717"/>
      <c r="I704" s="1717"/>
      <c r="J704" s="1717"/>
      <c r="K704" s="1717"/>
      <c r="L704" s="1718">
        <v>3.4000000000000002E-4</v>
      </c>
      <c r="M704" s="1718"/>
      <c r="N704" s="1718"/>
      <c r="O704" s="1718"/>
      <c r="P704" s="1733" t="s">
        <v>138</v>
      </c>
      <c r="Q704" s="1733"/>
      <c r="R704" s="1733"/>
      <c r="S704" s="1733"/>
      <c r="T704" s="1733"/>
      <c r="U704" s="1719">
        <v>1223.8938000000001</v>
      </c>
      <c r="V704" s="1719"/>
      <c r="W704" s="1719"/>
      <c r="X704" s="1719"/>
      <c r="Y704" s="1719"/>
      <c r="Z704" s="1680">
        <v>0.416123892</v>
      </c>
      <c r="AA704" s="1680"/>
      <c r="AB704" s="1680"/>
      <c r="AC704" s="1680"/>
    </row>
    <row r="705" spans="2:29">
      <c r="B705" s="1053"/>
      <c r="C705" s="1052" t="s">
        <v>1476</v>
      </c>
      <c r="D705" s="1717" t="s">
        <v>1477</v>
      </c>
      <c r="E705" s="1717"/>
      <c r="F705" s="1717"/>
      <c r="G705" s="1717"/>
      <c r="H705" s="1717"/>
      <c r="I705" s="1717"/>
      <c r="J705" s="1717"/>
      <c r="K705" s="1717"/>
      <c r="L705" s="1718">
        <v>3.4000000000000002E-4</v>
      </c>
      <c r="M705" s="1718"/>
      <c r="N705" s="1718"/>
      <c r="O705" s="1718"/>
      <c r="P705" s="1733" t="s">
        <v>138</v>
      </c>
      <c r="Q705" s="1733"/>
      <c r="R705" s="1733"/>
      <c r="S705" s="1733"/>
      <c r="T705" s="1733"/>
      <c r="U705" s="1719">
        <v>221.06559999999999</v>
      </c>
      <c r="V705" s="1719"/>
      <c r="W705" s="1719"/>
      <c r="X705" s="1719"/>
      <c r="Y705" s="1719"/>
      <c r="Z705" s="1680">
        <v>7.5162303999999999E-2</v>
      </c>
      <c r="AA705" s="1680"/>
      <c r="AB705" s="1680"/>
      <c r="AC705" s="1680"/>
    </row>
    <row r="706" spans="2:29">
      <c r="B706" s="1053"/>
      <c r="C706" s="1052" t="s">
        <v>1462</v>
      </c>
      <c r="D706" s="1717" t="s">
        <v>1463</v>
      </c>
      <c r="E706" s="1717"/>
      <c r="F706" s="1717"/>
      <c r="G706" s="1717"/>
      <c r="H706" s="1717"/>
      <c r="I706" s="1717"/>
      <c r="J706" s="1717"/>
      <c r="K706" s="1717"/>
      <c r="L706" s="1718">
        <v>2.7999999999999998E-4</v>
      </c>
      <c r="M706" s="1718"/>
      <c r="N706" s="1718"/>
      <c r="O706" s="1718"/>
      <c r="P706" s="1733" t="s">
        <v>138</v>
      </c>
      <c r="Q706" s="1733"/>
      <c r="R706" s="1733"/>
      <c r="S706" s="1733"/>
      <c r="T706" s="1733"/>
      <c r="U706" s="1719">
        <v>1000.7849</v>
      </c>
      <c r="V706" s="1719"/>
      <c r="W706" s="1719"/>
      <c r="X706" s="1719"/>
      <c r="Y706" s="1719"/>
      <c r="Z706" s="1680">
        <v>0.28021977199999998</v>
      </c>
      <c r="AA706" s="1680"/>
      <c r="AB706" s="1680"/>
      <c r="AC706" s="1680"/>
    </row>
    <row r="707" spans="2:29">
      <c r="B707" s="1053"/>
      <c r="C707" s="1052" t="s">
        <v>1448</v>
      </c>
      <c r="D707" s="1717" t="s">
        <v>1449</v>
      </c>
      <c r="E707" s="1717"/>
      <c r="F707" s="1717"/>
      <c r="G707" s="1717"/>
      <c r="H707" s="1717"/>
      <c r="I707" s="1717"/>
      <c r="J707" s="1717"/>
      <c r="K707" s="1717"/>
      <c r="L707" s="1718">
        <v>0.15</v>
      </c>
      <c r="M707" s="1718"/>
      <c r="N707" s="1718"/>
      <c r="O707" s="1718"/>
      <c r="P707" s="1733" t="s">
        <v>138</v>
      </c>
      <c r="Q707" s="1733"/>
      <c r="R707" s="1733"/>
      <c r="S707" s="1733"/>
      <c r="T707" s="1733"/>
      <c r="U707" s="1719">
        <v>11.674200000000001</v>
      </c>
      <c r="V707" s="1719"/>
      <c r="W707" s="1719"/>
      <c r="X707" s="1719"/>
      <c r="Y707" s="1719"/>
      <c r="Z707" s="1680">
        <v>1.7511300000000001</v>
      </c>
      <c r="AA707" s="1680"/>
      <c r="AB707" s="1680"/>
      <c r="AC707" s="1680"/>
    </row>
    <row r="708" spans="2:29">
      <c r="B708" s="1053"/>
      <c r="C708" s="1052" t="s">
        <v>1464</v>
      </c>
      <c r="D708" s="1717" t="s">
        <v>1465</v>
      </c>
      <c r="E708" s="1717"/>
      <c r="F708" s="1717"/>
      <c r="G708" s="1717"/>
      <c r="H708" s="1717"/>
      <c r="I708" s="1717"/>
      <c r="J708" s="1717"/>
      <c r="K708" s="1717"/>
      <c r="L708" s="1718">
        <v>1.5709999999999998E-2</v>
      </c>
      <c r="M708" s="1718"/>
      <c r="N708" s="1718"/>
      <c r="O708" s="1718"/>
      <c r="P708" s="1733" t="s">
        <v>138</v>
      </c>
      <c r="Q708" s="1733"/>
      <c r="R708" s="1733"/>
      <c r="S708" s="1733"/>
      <c r="T708" s="1733"/>
      <c r="U708" s="1719">
        <v>10.821</v>
      </c>
      <c r="V708" s="1719"/>
      <c r="W708" s="1719"/>
      <c r="X708" s="1719"/>
      <c r="Y708" s="1719"/>
      <c r="Z708" s="1680">
        <v>0.16999791</v>
      </c>
      <c r="AA708" s="1680"/>
      <c r="AB708" s="1680"/>
      <c r="AC708" s="1680"/>
    </row>
    <row r="709" spans="2:29">
      <c r="B709" s="1053"/>
      <c r="C709" s="1052" t="s">
        <v>1450</v>
      </c>
      <c r="D709" s="1717" t="s">
        <v>1451</v>
      </c>
      <c r="E709" s="1717"/>
      <c r="F709" s="1717"/>
      <c r="G709" s="1717"/>
      <c r="H709" s="1717"/>
      <c r="I709" s="1717"/>
      <c r="J709" s="1717"/>
      <c r="K709" s="1717"/>
      <c r="L709" s="1718">
        <v>0.04</v>
      </c>
      <c r="M709" s="1718"/>
      <c r="N709" s="1718"/>
      <c r="O709" s="1718"/>
      <c r="P709" s="1733" t="s">
        <v>138</v>
      </c>
      <c r="Q709" s="1733"/>
      <c r="R709" s="1733"/>
      <c r="S709" s="1733"/>
      <c r="T709" s="1733"/>
      <c r="U709" s="1719">
        <v>13.715</v>
      </c>
      <c r="V709" s="1719"/>
      <c r="W709" s="1719"/>
      <c r="X709" s="1719"/>
      <c r="Y709" s="1719"/>
      <c r="Z709" s="1680">
        <v>0.54859999999999998</v>
      </c>
      <c r="AA709" s="1680"/>
      <c r="AB709" s="1680"/>
      <c r="AC709" s="1680"/>
    </row>
    <row r="710" spans="2:29">
      <c r="B710" s="1053"/>
      <c r="C710" s="1052" t="s">
        <v>1446</v>
      </c>
      <c r="D710" s="1717" t="s">
        <v>1447</v>
      </c>
      <c r="E710" s="1717"/>
      <c r="F710" s="1717"/>
      <c r="G710" s="1717"/>
      <c r="H710" s="1717"/>
      <c r="I710" s="1717"/>
      <c r="J710" s="1717"/>
      <c r="K710" s="1717"/>
      <c r="L710" s="1718">
        <v>3.3300000000000001E-3</v>
      </c>
      <c r="M710" s="1718"/>
      <c r="N710" s="1718"/>
      <c r="O710" s="1718"/>
      <c r="P710" s="1733" t="s">
        <v>138</v>
      </c>
      <c r="Q710" s="1733"/>
      <c r="R710" s="1733"/>
      <c r="S710" s="1733"/>
      <c r="T710" s="1733"/>
      <c r="U710" s="1719">
        <v>547.32129999999995</v>
      </c>
      <c r="V710" s="1719"/>
      <c r="W710" s="1719"/>
      <c r="X710" s="1719"/>
      <c r="Y710" s="1719"/>
      <c r="Z710" s="1680">
        <v>1.822579929</v>
      </c>
      <c r="AA710" s="1680"/>
      <c r="AB710" s="1680"/>
      <c r="AC710" s="1680"/>
    </row>
    <row r="711" spans="2:29" ht="13.5" thickBot="1">
      <c r="B711" s="1050"/>
      <c r="C711" s="1049" t="s">
        <v>1456</v>
      </c>
      <c r="D711" s="1706" t="s">
        <v>1457</v>
      </c>
      <c r="E711" s="1706"/>
      <c r="F711" s="1706"/>
      <c r="G711" s="1706"/>
      <c r="H711" s="1706"/>
      <c r="I711" s="1706"/>
      <c r="J711" s="1706"/>
      <c r="K711" s="1706"/>
      <c r="L711" s="1707">
        <v>1.4300000000000001E-3</v>
      </c>
      <c r="M711" s="1707"/>
      <c r="N711" s="1707"/>
      <c r="O711" s="1707"/>
      <c r="P711" s="1731" t="s">
        <v>138</v>
      </c>
      <c r="Q711" s="1731"/>
      <c r="R711" s="1731"/>
      <c r="S711" s="1731"/>
      <c r="T711" s="1731"/>
      <c r="U711" s="1708">
        <v>154.9306</v>
      </c>
      <c r="V711" s="1708"/>
      <c r="W711" s="1708"/>
      <c r="X711" s="1708"/>
      <c r="Y711" s="1708"/>
      <c r="Z711" s="1709">
        <v>0.22155075799999999</v>
      </c>
      <c r="AA711" s="1709"/>
      <c r="AB711" s="1709"/>
      <c r="AC711" s="1709"/>
    </row>
    <row r="712" spans="2:29" ht="13.5" thickBot="1">
      <c r="B712" s="1674"/>
      <c r="C712" s="1674"/>
      <c r="D712" s="1674"/>
      <c r="E712" s="1674"/>
      <c r="F712" s="1674"/>
      <c r="G712" s="1674"/>
      <c r="H712" s="1674"/>
      <c r="I712" s="1674"/>
      <c r="J712" s="1675" t="s">
        <v>30</v>
      </c>
      <c r="K712" s="1675"/>
      <c r="L712" s="1675"/>
      <c r="M712" s="1675"/>
      <c r="N712" s="1675"/>
      <c r="O712" s="1675"/>
      <c r="P712" s="1675"/>
      <c r="Q712" s="1675"/>
      <c r="R712" s="1675"/>
      <c r="S712" s="1675"/>
      <c r="T712" s="1675"/>
      <c r="U712" s="1675"/>
      <c r="V712" s="1042"/>
      <c r="W712" s="1679">
        <v>10.68988236</v>
      </c>
      <c r="X712" s="1679"/>
      <c r="Y712" s="1679"/>
      <c r="Z712" s="1679"/>
      <c r="AA712" s="1679"/>
      <c r="AB712" s="1679"/>
      <c r="AC712" s="1679"/>
    </row>
    <row r="713" spans="2:29" ht="21" customHeight="1" thickBot="1">
      <c r="B713" s="1698" t="s">
        <v>31</v>
      </c>
      <c r="C713" s="1698"/>
      <c r="D713" s="1698"/>
      <c r="E713" s="1698"/>
      <c r="F713" s="1698"/>
      <c r="G713" s="1698"/>
      <c r="H713" s="1698"/>
      <c r="I713" s="1698"/>
      <c r="J713" s="1698"/>
      <c r="K713" s="1698"/>
      <c r="L713" s="1699" t="s">
        <v>7</v>
      </c>
      <c r="M713" s="1699"/>
      <c r="N713" s="1699"/>
      <c r="O713" s="1699"/>
      <c r="P713" s="1699" t="s">
        <v>27</v>
      </c>
      <c r="Q713" s="1699"/>
      <c r="R713" s="1699"/>
      <c r="S713" s="1699"/>
      <c r="T713" s="1699"/>
      <c r="U713" s="1699" t="s">
        <v>28</v>
      </c>
      <c r="V713" s="1699"/>
      <c r="W713" s="1699"/>
      <c r="X713" s="1699"/>
      <c r="Y713" s="1699"/>
      <c r="Z713" s="1686" t="s">
        <v>29</v>
      </c>
      <c r="AA713" s="1686"/>
      <c r="AB713" s="1686"/>
      <c r="AC713" s="1686"/>
    </row>
    <row r="714" spans="2:29" ht="13.5" thickBot="1">
      <c r="B714" s="1674"/>
      <c r="C714" s="1674"/>
      <c r="D714" s="1674"/>
      <c r="E714" s="1674"/>
      <c r="F714" s="1674"/>
      <c r="G714" s="1674"/>
      <c r="H714" s="1674"/>
      <c r="I714" s="1674"/>
      <c r="J714" s="1675" t="s">
        <v>32</v>
      </c>
      <c r="K714" s="1675"/>
      <c r="L714" s="1675"/>
      <c r="M714" s="1675"/>
      <c r="N714" s="1675"/>
      <c r="O714" s="1675"/>
      <c r="P714" s="1675"/>
      <c r="Q714" s="1675"/>
      <c r="R714" s="1675"/>
      <c r="S714" s="1675"/>
      <c r="T714" s="1675"/>
      <c r="U714" s="1675"/>
      <c r="V714" s="1042"/>
      <c r="W714" s="1679">
        <v>0</v>
      </c>
      <c r="X714" s="1679"/>
      <c r="Y714" s="1679"/>
      <c r="Z714" s="1679"/>
      <c r="AA714" s="1679"/>
      <c r="AB714" s="1679"/>
      <c r="AC714" s="1679"/>
    </row>
    <row r="715" spans="2:29" ht="21.75" customHeight="1" thickBot="1">
      <c r="B715" s="1698" t="s">
        <v>33</v>
      </c>
      <c r="C715" s="1698"/>
      <c r="D715" s="1698"/>
      <c r="E715" s="1698"/>
      <c r="F715" s="1698"/>
      <c r="G715" s="1698"/>
      <c r="H715" s="1698"/>
      <c r="I715" s="1698"/>
      <c r="J715" s="1698"/>
      <c r="K715" s="1698"/>
      <c r="L715" s="1699" t="s">
        <v>7</v>
      </c>
      <c r="M715" s="1699"/>
      <c r="N715" s="1699"/>
      <c r="O715" s="1699"/>
      <c r="P715" s="1699" t="s">
        <v>27</v>
      </c>
      <c r="Q715" s="1699"/>
      <c r="R715" s="1699"/>
      <c r="S715" s="1699"/>
      <c r="T715" s="1699"/>
      <c r="U715" s="1699" t="s">
        <v>28</v>
      </c>
      <c r="V715" s="1699"/>
      <c r="W715" s="1699"/>
      <c r="X715" s="1699"/>
      <c r="Y715" s="1699"/>
      <c r="Z715" s="1686" t="s">
        <v>29</v>
      </c>
      <c r="AA715" s="1686"/>
      <c r="AB715" s="1686"/>
      <c r="AC715" s="1686"/>
    </row>
    <row r="716" spans="2:29" ht="13.5" thickBot="1">
      <c r="B716" s="1674"/>
      <c r="C716" s="1674"/>
      <c r="D716" s="1674"/>
      <c r="E716" s="1674"/>
      <c r="F716" s="1674"/>
      <c r="G716" s="1674"/>
      <c r="H716" s="1674"/>
      <c r="I716" s="1674"/>
      <c r="J716" s="1675" t="s">
        <v>34</v>
      </c>
      <c r="K716" s="1675"/>
      <c r="L716" s="1675"/>
      <c r="M716" s="1675"/>
      <c r="N716" s="1675"/>
      <c r="O716" s="1675"/>
      <c r="P716" s="1675"/>
      <c r="Q716" s="1675"/>
      <c r="R716" s="1675"/>
      <c r="S716" s="1675"/>
      <c r="T716" s="1675"/>
      <c r="U716" s="1675"/>
      <c r="V716" s="1042"/>
      <c r="W716" s="1679">
        <v>0</v>
      </c>
      <c r="X716" s="1679"/>
      <c r="Y716" s="1679"/>
      <c r="Z716" s="1679"/>
      <c r="AA716" s="1679"/>
      <c r="AB716" s="1679"/>
      <c r="AC716" s="1679"/>
    </row>
    <row r="717" spans="2:29" ht="21" customHeight="1" thickBot="1">
      <c r="B717" s="1698" t="s">
        <v>35</v>
      </c>
      <c r="C717" s="1698"/>
      <c r="D717" s="1698"/>
      <c r="E717" s="1698"/>
      <c r="F717" s="1698"/>
      <c r="G717" s="1047" t="s">
        <v>7</v>
      </c>
      <c r="H717" s="1699" t="s">
        <v>36</v>
      </c>
      <c r="I717" s="1699"/>
      <c r="J717" s="1047" t="s">
        <v>37</v>
      </c>
      <c r="K717" s="1699" t="s">
        <v>38</v>
      </c>
      <c r="L717" s="1699"/>
      <c r="M717" s="1699" t="s">
        <v>39</v>
      </c>
      <c r="N717" s="1699"/>
      <c r="O717" s="1699"/>
      <c r="P717" s="1699"/>
      <c r="Q717" s="1699" t="s">
        <v>40</v>
      </c>
      <c r="R717" s="1699"/>
      <c r="S717" s="1699"/>
      <c r="T717" s="1699"/>
      <c r="U717" s="1699"/>
      <c r="V717" s="1699" t="s">
        <v>41</v>
      </c>
      <c r="W717" s="1699"/>
      <c r="X717" s="1699"/>
      <c r="Y717" s="1699"/>
      <c r="Z717" s="1686" t="s">
        <v>29</v>
      </c>
      <c r="AA717" s="1686"/>
      <c r="AB717" s="1686"/>
      <c r="AC717" s="1686"/>
    </row>
    <row r="718" spans="2:29" ht="13.5" thickBot="1">
      <c r="B718" s="1674"/>
      <c r="C718" s="1674"/>
      <c r="D718" s="1674"/>
      <c r="E718" s="1674"/>
      <c r="F718" s="1674"/>
      <c r="G718" s="1674"/>
      <c r="H718" s="1674"/>
      <c r="I718" s="1674"/>
      <c r="J718" s="1675" t="s">
        <v>42</v>
      </c>
      <c r="K718" s="1675"/>
      <c r="L718" s="1675"/>
      <c r="M718" s="1675"/>
      <c r="N718" s="1675"/>
      <c r="O718" s="1675"/>
      <c r="P718" s="1675"/>
      <c r="Q718" s="1675"/>
      <c r="R718" s="1675"/>
      <c r="S718" s="1675"/>
      <c r="T718" s="1675"/>
      <c r="U718" s="1675"/>
      <c r="V718" s="1042"/>
      <c r="W718" s="1679">
        <v>0</v>
      </c>
      <c r="X718" s="1679"/>
      <c r="Y718" s="1679"/>
      <c r="Z718" s="1679"/>
      <c r="AA718" s="1679"/>
      <c r="AB718" s="1679"/>
      <c r="AC718" s="1679"/>
    </row>
    <row r="719" spans="2:29">
      <c r="B719" s="1738"/>
      <c r="C719" s="1738"/>
      <c r="D719" s="1738"/>
      <c r="E719" s="1738"/>
      <c r="F719" s="1738"/>
      <c r="G719" s="1738"/>
      <c r="H719" s="1738"/>
      <c r="I719" s="1738"/>
      <c r="J719" s="1710" t="s">
        <v>43</v>
      </c>
      <c r="K719" s="1710"/>
      <c r="L719" s="1710"/>
      <c r="M719" s="1710"/>
      <c r="N719" s="1710"/>
      <c r="O719" s="1710"/>
      <c r="P719" s="1710"/>
      <c r="Q719" s="1710"/>
      <c r="R719" s="1710"/>
      <c r="S719" s="1710"/>
      <c r="T719" s="1710"/>
      <c r="U719" s="1710"/>
      <c r="V719" s="1739"/>
      <c r="W719" s="1740">
        <v>27.128</v>
      </c>
      <c r="X719" s="1740"/>
      <c r="Y719" s="1740"/>
      <c r="Z719" s="1740"/>
      <c r="AA719" s="1740"/>
      <c r="AB719" s="1740"/>
      <c r="AC719" s="1740"/>
    </row>
    <row r="720" spans="2:29">
      <c r="B720" s="1690"/>
      <c r="C720" s="1690"/>
      <c r="D720" s="1690"/>
      <c r="E720" s="1690"/>
      <c r="F720" s="1690"/>
      <c r="G720" s="1690"/>
      <c r="H720" s="1690"/>
      <c r="I720" s="1689" t="s">
        <v>44</v>
      </c>
      <c r="J720" s="1689"/>
      <c r="K720" s="1689"/>
      <c r="L720" s="1689"/>
      <c r="M720" s="1689"/>
      <c r="N720" s="1040"/>
      <c r="O720" s="1682">
        <v>22.78</v>
      </c>
      <c r="P720" s="1682"/>
      <c r="Q720" s="1682"/>
      <c r="R720" s="1040"/>
      <c r="S720" s="1689" t="s">
        <v>45</v>
      </c>
      <c r="T720" s="1689"/>
      <c r="U720" s="1689"/>
      <c r="V720" s="1694"/>
      <c r="W720" s="1687">
        <f>W721-W719</f>
        <v>6.171999999999997</v>
      </c>
      <c r="X720" s="1687"/>
      <c r="Y720" s="1687"/>
      <c r="Z720" s="1687"/>
      <c r="AA720" s="1687"/>
      <c r="AB720" s="1687"/>
      <c r="AC720" s="1687"/>
    </row>
    <row r="721" spans="2:29" ht="13.5" thickBot="1">
      <c r="B721" s="1691"/>
      <c r="C721" s="1691"/>
      <c r="D721" s="1691"/>
      <c r="E721" s="1691"/>
      <c r="F721" s="1691"/>
      <c r="G721" s="1691"/>
      <c r="H721" s="1691"/>
      <c r="I721" s="1691"/>
      <c r="J721" s="1692" t="s">
        <v>46</v>
      </c>
      <c r="K721" s="1692"/>
      <c r="L721" s="1692"/>
      <c r="M721" s="1692"/>
      <c r="N721" s="1692"/>
      <c r="O721" s="1692"/>
      <c r="P721" s="1692"/>
      <c r="Q721" s="1692"/>
      <c r="R721" s="1692"/>
      <c r="S721" s="1692"/>
      <c r="T721" s="1692"/>
      <c r="U721" s="1692"/>
      <c r="V721" s="1695"/>
      <c r="W721" s="1693">
        <f>TRUNC((W719*O720/100)+W719,2)</f>
        <v>33.299999999999997</v>
      </c>
      <c r="X721" s="1693"/>
      <c r="Y721" s="1693"/>
      <c r="Z721" s="1693"/>
      <c r="AA721" s="1693"/>
      <c r="AB721" s="1693"/>
      <c r="AC721" s="1693"/>
    </row>
    <row r="722" spans="2:29" ht="13.5" thickBot="1">
      <c r="B722" s="1681"/>
      <c r="C722" s="1681"/>
      <c r="D722" s="1681"/>
      <c r="E722" s="1681"/>
      <c r="F722" s="1681"/>
      <c r="G722" s="1681"/>
      <c r="H722" s="1681"/>
      <c r="I722" s="1681"/>
      <c r="J722" s="1681"/>
      <c r="K722" s="1681"/>
      <c r="L722" s="1681"/>
      <c r="M722" s="1681"/>
      <c r="N722" s="1681"/>
      <c r="O722" s="1681"/>
      <c r="P722" s="1681"/>
      <c r="Q722" s="1681"/>
      <c r="R722" s="1681"/>
      <c r="S722" s="1681"/>
      <c r="T722" s="1681"/>
      <c r="U722" s="1681"/>
      <c r="V722" s="1681"/>
      <c r="W722" s="1681"/>
      <c r="X722" s="1681"/>
      <c r="Y722" s="1681"/>
      <c r="Z722" s="1681"/>
      <c r="AA722" s="1681"/>
      <c r="AB722" s="1681"/>
      <c r="AC722" s="1681"/>
    </row>
    <row r="723" spans="2:29" ht="16.7" customHeight="1" thickBot="1">
      <c r="B723" s="1676" t="s">
        <v>0</v>
      </c>
      <c r="C723" s="1677"/>
      <c r="D723" s="1677"/>
      <c r="E723" s="1677"/>
      <c r="F723" s="1677"/>
      <c r="G723" s="1677"/>
      <c r="H723" s="1677"/>
      <c r="I723" s="1677"/>
      <c r="J723" s="1677"/>
      <c r="K723" s="1677"/>
      <c r="L723" s="1677"/>
      <c r="M723" s="1677"/>
      <c r="N723" s="1677"/>
      <c r="O723" s="1677"/>
      <c r="P723" s="1677"/>
      <c r="Q723" s="1677"/>
      <c r="R723" s="1677"/>
      <c r="S723" s="1677"/>
      <c r="T723" s="1677"/>
      <c r="U723" s="1677"/>
      <c r="V723" s="1677"/>
      <c r="W723" s="1677"/>
      <c r="X723" s="1677"/>
      <c r="Y723" s="1677"/>
      <c r="Z723" s="1677"/>
      <c r="AA723" s="1677"/>
      <c r="AB723" s="1677"/>
      <c r="AC723" s="1678"/>
    </row>
    <row r="724" spans="2:29" ht="13.5" thickBot="1">
      <c r="B724" s="1065"/>
      <c r="C724" s="1725" t="s">
        <v>1</v>
      </c>
      <c r="D724" s="1725"/>
      <c r="E724" s="1726" t="s">
        <v>61</v>
      </c>
      <c r="F724" s="1726"/>
      <c r="G724" s="1726"/>
      <c r="H724" s="1726"/>
      <c r="I724" s="1726"/>
      <c r="J724" s="1726"/>
      <c r="K724" s="1726"/>
      <c r="L724" s="1726"/>
      <c r="M724" s="1726"/>
      <c r="N724" s="1726"/>
      <c r="O724" s="1064"/>
      <c r="P724" s="1724" t="s">
        <v>1807</v>
      </c>
      <c r="Q724" s="1724"/>
      <c r="R724" s="1724"/>
      <c r="S724" s="1064"/>
      <c r="T724" s="1727" t="s">
        <v>2010</v>
      </c>
      <c r="U724" s="1727"/>
      <c r="V724" s="1727"/>
      <c r="W724" s="1727"/>
      <c r="X724" s="1064"/>
      <c r="Y724" s="1064"/>
      <c r="Z724" s="1064"/>
      <c r="AA724" s="1064"/>
      <c r="AB724" s="1064"/>
      <c r="AC724" s="1063"/>
    </row>
    <row r="725" spans="2:29" ht="17.45" customHeight="1" thickBot="1">
      <c r="B725" s="1062"/>
      <c r="C725" s="1725"/>
      <c r="D725" s="1725"/>
      <c r="E725" s="1726"/>
      <c r="F725" s="1726"/>
      <c r="G725" s="1726"/>
      <c r="H725" s="1726"/>
      <c r="I725" s="1726"/>
      <c r="J725" s="1726"/>
      <c r="K725" s="1726"/>
      <c r="L725" s="1726"/>
      <c r="M725" s="1726"/>
      <c r="N725" s="1726"/>
      <c r="O725" s="1061"/>
      <c r="P725" s="1722" t="s">
        <v>3</v>
      </c>
      <c r="Q725" s="1722"/>
      <c r="R725" s="1722"/>
      <c r="S725" s="1061"/>
      <c r="T725" s="1723">
        <v>168.2</v>
      </c>
      <c r="U725" s="1723"/>
      <c r="V725" s="1723"/>
      <c r="W725" s="1723"/>
      <c r="X725" s="1061"/>
      <c r="Y725" s="1722" t="s">
        <v>4</v>
      </c>
      <c r="Z725" s="1722"/>
      <c r="AA725" s="1061"/>
      <c r="AB725" s="1060" t="s">
        <v>47</v>
      </c>
      <c r="AC725" s="1059"/>
    </row>
    <row r="726" spans="2:29" ht="13.5" thickBot="1">
      <c r="B726" s="1698" t="s">
        <v>6</v>
      </c>
      <c r="C726" s="1698"/>
      <c r="D726" s="1698"/>
      <c r="E726" s="1698"/>
      <c r="F726" s="1698"/>
      <c r="G726" s="1698"/>
      <c r="H726" s="1698"/>
      <c r="I726" s="1698"/>
      <c r="J726" s="1699" t="s">
        <v>7</v>
      </c>
      <c r="K726" s="1699" t="s">
        <v>8</v>
      </c>
      <c r="L726" s="1699"/>
      <c r="M726" s="1699"/>
      <c r="N726" s="1699"/>
      <c r="O726" s="1699"/>
      <c r="P726" s="1699"/>
      <c r="Q726" s="1699" t="s">
        <v>9</v>
      </c>
      <c r="R726" s="1699"/>
      <c r="S726" s="1699"/>
      <c r="T726" s="1699"/>
      <c r="U726" s="1699"/>
      <c r="V726" s="1699"/>
      <c r="W726" s="1699"/>
      <c r="X726" s="1699"/>
      <c r="Y726" s="1699"/>
      <c r="Z726" s="1686" t="s">
        <v>10</v>
      </c>
      <c r="AA726" s="1686"/>
      <c r="AB726" s="1686"/>
      <c r="AC726" s="1686"/>
    </row>
    <row r="727" spans="2:29" ht="13.5" thickBot="1">
      <c r="B727" s="1698"/>
      <c r="C727" s="1698"/>
      <c r="D727" s="1698"/>
      <c r="E727" s="1698"/>
      <c r="F727" s="1698"/>
      <c r="G727" s="1698"/>
      <c r="H727" s="1698"/>
      <c r="I727" s="1698"/>
      <c r="J727" s="1699"/>
      <c r="K727" s="1699" t="s">
        <v>11</v>
      </c>
      <c r="L727" s="1699"/>
      <c r="M727" s="1699" t="s">
        <v>12</v>
      </c>
      <c r="N727" s="1699"/>
      <c r="O727" s="1699"/>
      <c r="P727" s="1699"/>
      <c r="Q727" s="1699" t="s">
        <v>11</v>
      </c>
      <c r="R727" s="1699"/>
      <c r="S727" s="1699"/>
      <c r="T727" s="1699"/>
      <c r="U727" s="1699"/>
      <c r="V727" s="1699" t="s">
        <v>12</v>
      </c>
      <c r="W727" s="1699"/>
      <c r="X727" s="1699"/>
      <c r="Y727" s="1699"/>
      <c r="Z727" s="1686"/>
      <c r="AA727" s="1686"/>
      <c r="AB727" s="1686"/>
      <c r="AC727" s="1686"/>
    </row>
    <row r="728" spans="2:29">
      <c r="B728" s="1056"/>
      <c r="C728" s="1055" t="s">
        <v>63</v>
      </c>
      <c r="D728" s="1713" t="s">
        <v>64</v>
      </c>
      <c r="E728" s="1713"/>
      <c r="F728" s="1713"/>
      <c r="G728" s="1713"/>
      <c r="H728" s="1713"/>
      <c r="I728" s="1713"/>
      <c r="J728" s="1054">
        <v>1</v>
      </c>
      <c r="K728" s="1721">
        <v>0.52</v>
      </c>
      <c r="L728" s="1721"/>
      <c r="M728" s="1721">
        <v>0.48</v>
      </c>
      <c r="N728" s="1721"/>
      <c r="O728" s="1721"/>
      <c r="P728" s="1721"/>
      <c r="Q728" s="1715">
        <v>2.2913999999999999</v>
      </c>
      <c r="R728" s="1715"/>
      <c r="S728" s="1715"/>
      <c r="T728" s="1715"/>
      <c r="U728" s="1715"/>
      <c r="V728" s="1715">
        <v>1.5406</v>
      </c>
      <c r="W728" s="1715"/>
      <c r="X728" s="1715"/>
      <c r="Y728" s="1715"/>
      <c r="Z728" s="1716">
        <v>1.931</v>
      </c>
      <c r="AA728" s="1716"/>
      <c r="AB728" s="1716"/>
      <c r="AC728" s="1716"/>
    </row>
    <row r="729" spans="2:29">
      <c r="B729" s="1053"/>
      <c r="C729" s="1052" t="s">
        <v>65</v>
      </c>
      <c r="D729" s="1717" t="s">
        <v>66</v>
      </c>
      <c r="E729" s="1717"/>
      <c r="F729" s="1717"/>
      <c r="G729" s="1717"/>
      <c r="H729" s="1717"/>
      <c r="I729" s="1717"/>
      <c r="J729" s="1051">
        <v>1</v>
      </c>
      <c r="K729" s="1734">
        <v>0.28999999999999998</v>
      </c>
      <c r="L729" s="1734"/>
      <c r="M729" s="1734">
        <v>0.71</v>
      </c>
      <c r="N729" s="1734"/>
      <c r="O729" s="1734"/>
      <c r="P729" s="1734"/>
      <c r="Q729" s="1719">
        <v>161.06110000000001</v>
      </c>
      <c r="R729" s="1719"/>
      <c r="S729" s="1719"/>
      <c r="T729" s="1719"/>
      <c r="U729" s="1719"/>
      <c r="V729" s="1719">
        <v>68.255200000000002</v>
      </c>
      <c r="W729" s="1719"/>
      <c r="X729" s="1719"/>
      <c r="Y729" s="1719"/>
      <c r="Z729" s="1680">
        <v>95.168899999999994</v>
      </c>
      <c r="AA729" s="1680"/>
      <c r="AB729" s="1680"/>
      <c r="AC729" s="1680"/>
    </row>
    <row r="730" spans="2:29">
      <c r="B730" s="1053"/>
      <c r="C730" s="1052" t="s">
        <v>67</v>
      </c>
      <c r="D730" s="1717" t="s">
        <v>68</v>
      </c>
      <c r="E730" s="1717"/>
      <c r="F730" s="1717"/>
      <c r="G730" s="1717"/>
      <c r="H730" s="1717"/>
      <c r="I730" s="1717"/>
      <c r="J730" s="1051">
        <v>1</v>
      </c>
      <c r="K730" s="1734">
        <v>0.99</v>
      </c>
      <c r="L730" s="1734"/>
      <c r="M730" s="1734">
        <v>0.01</v>
      </c>
      <c r="N730" s="1734"/>
      <c r="O730" s="1734"/>
      <c r="P730" s="1734"/>
      <c r="Q730" s="1719">
        <v>198.9931</v>
      </c>
      <c r="R730" s="1719"/>
      <c r="S730" s="1719"/>
      <c r="T730" s="1719"/>
      <c r="U730" s="1719"/>
      <c r="V730" s="1719">
        <v>49.739899999999999</v>
      </c>
      <c r="W730" s="1719"/>
      <c r="X730" s="1719"/>
      <c r="Y730" s="1719"/>
      <c r="Z730" s="1680">
        <v>197.50059999999999</v>
      </c>
      <c r="AA730" s="1680"/>
      <c r="AB730" s="1680"/>
      <c r="AC730" s="1680"/>
    </row>
    <row r="731" spans="2:29">
      <c r="B731" s="1053"/>
      <c r="C731" s="1052" t="s">
        <v>69</v>
      </c>
      <c r="D731" s="1717" t="s">
        <v>70</v>
      </c>
      <c r="E731" s="1717"/>
      <c r="F731" s="1717"/>
      <c r="G731" s="1717"/>
      <c r="H731" s="1717"/>
      <c r="I731" s="1717"/>
      <c r="J731" s="1051">
        <v>1</v>
      </c>
      <c r="K731" s="1734">
        <v>0.52</v>
      </c>
      <c r="L731" s="1734"/>
      <c r="M731" s="1734">
        <v>0.48</v>
      </c>
      <c r="N731" s="1734"/>
      <c r="O731" s="1734"/>
      <c r="P731" s="1734"/>
      <c r="Q731" s="1719">
        <v>124.6725</v>
      </c>
      <c r="R731" s="1719"/>
      <c r="S731" s="1719"/>
      <c r="T731" s="1719"/>
      <c r="U731" s="1719"/>
      <c r="V731" s="1719">
        <v>31.983799999999999</v>
      </c>
      <c r="W731" s="1719"/>
      <c r="X731" s="1719"/>
      <c r="Y731" s="1719"/>
      <c r="Z731" s="1680">
        <v>80.181899999999999</v>
      </c>
      <c r="AA731" s="1680"/>
      <c r="AB731" s="1680"/>
      <c r="AC731" s="1680"/>
    </row>
    <row r="732" spans="2:29" ht="13.5" thickBot="1">
      <c r="B732" s="1050"/>
      <c r="C732" s="1049" t="s">
        <v>71</v>
      </c>
      <c r="D732" s="1706" t="s">
        <v>72</v>
      </c>
      <c r="E732" s="1706"/>
      <c r="F732" s="1706"/>
      <c r="G732" s="1706"/>
      <c r="H732" s="1706"/>
      <c r="I732" s="1706"/>
      <c r="J732" s="1048">
        <v>1</v>
      </c>
      <c r="K732" s="1720">
        <v>1</v>
      </c>
      <c r="L732" s="1720"/>
      <c r="M732" s="1720">
        <v>0</v>
      </c>
      <c r="N732" s="1720"/>
      <c r="O732" s="1720"/>
      <c r="P732" s="1720"/>
      <c r="Q732" s="1708">
        <v>131.56540000000001</v>
      </c>
      <c r="R732" s="1708"/>
      <c r="S732" s="1708"/>
      <c r="T732" s="1708"/>
      <c r="U732" s="1708"/>
      <c r="V732" s="1708">
        <v>58.741599999999998</v>
      </c>
      <c r="W732" s="1708"/>
      <c r="X732" s="1708"/>
      <c r="Y732" s="1708"/>
      <c r="Z732" s="1709">
        <v>131.56540000000001</v>
      </c>
      <c r="AA732" s="1709"/>
      <c r="AB732" s="1709"/>
      <c r="AC732" s="1709"/>
    </row>
    <row r="733" spans="2:29" ht="13.5" thickBot="1">
      <c r="B733" s="1674"/>
      <c r="C733" s="1674"/>
      <c r="D733" s="1674"/>
      <c r="E733" s="1674"/>
      <c r="F733" s="1674"/>
      <c r="G733" s="1674"/>
      <c r="H733" s="1674"/>
      <c r="I733" s="1674"/>
      <c r="J733" s="1675" t="s">
        <v>15</v>
      </c>
      <c r="K733" s="1675"/>
      <c r="L733" s="1675"/>
      <c r="M733" s="1675"/>
      <c r="N733" s="1675"/>
      <c r="O733" s="1675"/>
      <c r="P733" s="1675"/>
      <c r="Q733" s="1675"/>
      <c r="R733" s="1675"/>
      <c r="S733" s="1675"/>
      <c r="T733" s="1675"/>
      <c r="U733" s="1675"/>
      <c r="V733" s="1042"/>
      <c r="W733" s="1679">
        <v>506.34780000000001</v>
      </c>
      <c r="X733" s="1679"/>
      <c r="Y733" s="1679"/>
      <c r="Z733" s="1679"/>
      <c r="AA733" s="1679"/>
      <c r="AB733" s="1679"/>
      <c r="AC733" s="1679"/>
    </row>
    <row r="734" spans="2:29" ht="21.75" customHeight="1" thickBot="1">
      <c r="B734" s="1698" t="s">
        <v>16</v>
      </c>
      <c r="C734" s="1698"/>
      <c r="D734" s="1698"/>
      <c r="E734" s="1698"/>
      <c r="F734" s="1698"/>
      <c r="G734" s="1698"/>
      <c r="H734" s="1698"/>
      <c r="I734" s="1698"/>
      <c r="J734" s="1698"/>
      <c r="K734" s="1698"/>
      <c r="L734" s="1699" t="s">
        <v>17</v>
      </c>
      <c r="M734" s="1699"/>
      <c r="N734" s="1699"/>
      <c r="O734" s="1699"/>
      <c r="P734" s="1699" t="s">
        <v>7</v>
      </c>
      <c r="Q734" s="1699"/>
      <c r="R734" s="1699"/>
      <c r="S734" s="1699"/>
      <c r="T734" s="1699"/>
      <c r="U734" s="1699" t="s">
        <v>18</v>
      </c>
      <c r="V734" s="1699"/>
      <c r="W734" s="1699"/>
      <c r="X734" s="1699"/>
      <c r="Y734" s="1699"/>
      <c r="Z734" s="1686" t="s">
        <v>10</v>
      </c>
      <c r="AA734" s="1686"/>
      <c r="AB734" s="1686"/>
      <c r="AC734" s="1686"/>
    </row>
    <row r="735" spans="2:29" ht="13.5" thickBot="1">
      <c r="B735" s="1046"/>
      <c r="C735" s="1045" t="s">
        <v>19</v>
      </c>
      <c r="D735" s="1700" t="s">
        <v>20</v>
      </c>
      <c r="E735" s="1700"/>
      <c r="F735" s="1700"/>
      <c r="G735" s="1700"/>
      <c r="H735" s="1700"/>
      <c r="I735" s="1700"/>
      <c r="J735" s="1700"/>
      <c r="K735" s="1700"/>
      <c r="L735" s="1701">
        <v>0</v>
      </c>
      <c r="M735" s="1701"/>
      <c r="N735" s="1701"/>
      <c r="O735" s="1701"/>
      <c r="P735" s="1701">
        <v>1</v>
      </c>
      <c r="Q735" s="1701"/>
      <c r="R735" s="1701"/>
      <c r="S735" s="1701"/>
      <c r="T735" s="1701"/>
      <c r="U735" s="1697">
        <v>16.656400000000001</v>
      </c>
      <c r="V735" s="1697"/>
      <c r="W735" s="1697"/>
      <c r="X735" s="1697"/>
      <c r="Y735" s="1697"/>
      <c r="Z735" s="1688">
        <v>16.656400000000001</v>
      </c>
      <c r="AA735" s="1688"/>
      <c r="AB735" s="1688"/>
      <c r="AC735" s="1688"/>
    </row>
    <row r="736" spans="2:29" ht="13.5" thickBot="1">
      <c r="B736" s="1674"/>
      <c r="C736" s="1674"/>
      <c r="D736" s="1674"/>
      <c r="E736" s="1674"/>
      <c r="F736" s="1674"/>
      <c r="G736" s="1674"/>
      <c r="H736" s="1674"/>
      <c r="I736" s="1674"/>
      <c r="J736" s="1710" t="s">
        <v>21</v>
      </c>
      <c r="K736" s="1710"/>
      <c r="L736" s="1710"/>
      <c r="M736" s="1710"/>
      <c r="N736" s="1710"/>
      <c r="O736" s="1710"/>
      <c r="P736" s="1710"/>
      <c r="Q736" s="1710"/>
      <c r="R736" s="1710"/>
      <c r="S736" s="1710"/>
      <c r="T736" s="1710"/>
      <c r="U736" s="1710"/>
      <c r="V736" s="1711"/>
      <c r="W736" s="1712">
        <v>16.656400000000001</v>
      </c>
      <c r="X736" s="1712"/>
      <c r="Y736" s="1712"/>
      <c r="Z736" s="1712"/>
      <c r="AA736" s="1712"/>
      <c r="AB736" s="1712"/>
      <c r="AC736" s="1712"/>
    </row>
    <row r="737" spans="2:29" ht="13.5" thickBot="1">
      <c r="B737" s="1674"/>
      <c r="C737" s="1674"/>
      <c r="D737" s="1674"/>
      <c r="E737" s="1674"/>
      <c r="F737" s="1674"/>
      <c r="G737" s="1674"/>
      <c r="H737" s="1674"/>
      <c r="I737" s="1674"/>
      <c r="J737" s="1689" t="s">
        <v>22</v>
      </c>
      <c r="K737" s="1689"/>
      <c r="L737" s="1689"/>
      <c r="M737" s="1689"/>
      <c r="N737" s="1689"/>
      <c r="O737" s="1689"/>
      <c r="P737" s="1689"/>
      <c r="Q737" s="1689"/>
      <c r="R737" s="1689"/>
      <c r="S737" s="1689"/>
      <c r="T737" s="1689"/>
      <c r="U737" s="1689"/>
      <c r="V737" s="1711"/>
      <c r="W737" s="1703">
        <v>523.00419999999997</v>
      </c>
      <c r="X737" s="1703"/>
      <c r="Y737" s="1703"/>
      <c r="Z737" s="1703"/>
      <c r="AA737" s="1703"/>
      <c r="AB737" s="1703"/>
      <c r="AC737" s="1703"/>
    </row>
    <row r="738" spans="2:29" ht="13.5" thickBot="1">
      <c r="B738" s="1674"/>
      <c r="C738" s="1674"/>
      <c r="D738" s="1674"/>
      <c r="E738" s="1674"/>
      <c r="F738" s="1674"/>
      <c r="G738" s="1674"/>
      <c r="H738" s="1674"/>
      <c r="I738" s="1674"/>
      <c r="J738" s="1689" t="s">
        <v>23</v>
      </c>
      <c r="K738" s="1689"/>
      <c r="L738" s="1689"/>
      <c r="M738" s="1689"/>
      <c r="N738" s="1689"/>
      <c r="O738" s="1689"/>
      <c r="P738" s="1689"/>
      <c r="Q738" s="1689"/>
      <c r="R738" s="1689"/>
      <c r="S738" s="1689"/>
      <c r="T738" s="1689"/>
      <c r="U738" s="1689"/>
      <c r="V738" s="1711"/>
      <c r="W738" s="1703">
        <v>3.1093999999999999</v>
      </c>
      <c r="X738" s="1703"/>
      <c r="Y738" s="1703"/>
      <c r="Z738" s="1703"/>
      <c r="AA738" s="1703"/>
      <c r="AB738" s="1703"/>
      <c r="AC738" s="1703"/>
    </row>
    <row r="739" spans="2:29" ht="13.5" thickBot="1">
      <c r="B739" s="1674"/>
      <c r="C739" s="1674"/>
      <c r="D739" s="1674"/>
      <c r="E739" s="1674"/>
      <c r="F739" s="1674"/>
      <c r="G739" s="1674"/>
      <c r="H739" s="1674"/>
      <c r="I739" s="1674"/>
      <c r="J739" s="1689" t="s">
        <v>24</v>
      </c>
      <c r="K739" s="1689"/>
      <c r="L739" s="1689"/>
      <c r="M739" s="1689"/>
      <c r="N739" s="1689"/>
      <c r="O739" s="1689"/>
      <c r="P739" s="1689"/>
      <c r="Q739" s="1689"/>
      <c r="R739" s="1689"/>
      <c r="S739" s="1689"/>
      <c r="T739" s="1689"/>
      <c r="U739" s="1689"/>
      <c r="V739" s="1711"/>
      <c r="W739" s="1703">
        <v>0.10929</v>
      </c>
      <c r="X739" s="1703"/>
      <c r="Y739" s="1703"/>
      <c r="Z739" s="1703"/>
      <c r="AA739" s="1703"/>
      <c r="AB739" s="1703"/>
      <c r="AC739" s="1703"/>
    </row>
    <row r="740" spans="2:29" ht="13.5" thickBot="1">
      <c r="B740" s="1674"/>
      <c r="C740" s="1674"/>
      <c r="D740" s="1674"/>
      <c r="E740" s="1674"/>
      <c r="F740" s="1674"/>
      <c r="G740" s="1674"/>
      <c r="H740" s="1674"/>
      <c r="I740" s="1674"/>
      <c r="J740" s="1704" t="s">
        <v>25</v>
      </c>
      <c r="K740" s="1704"/>
      <c r="L740" s="1704"/>
      <c r="M740" s="1704"/>
      <c r="N740" s="1704"/>
      <c r="O740" s="1704"/>
      <c r="P740" s="1704"/>
      <c r="Q740" s="1704"/>
      <c r="R740" s="1704"/>
      <c r="S740" s="1704"/>
      <c r="T740" s="1704"/>
      <c r="U740" s="1704"/>
      <c r="V740" s="1711"/>
      <c r="W740" s="1705">
        <v>0</v>
      </c>
      <c r="X740" s="1705"/>
      <c r="Y740" s="1705"/>
      <c r="Z740" s="1705"/>
      <c r="AA740" s="1705"/>
      <c r="AB740" s="1705"/>
      <c r="AC740" s="1705"/>
    </row>
    <row r="741" spans="2:29" ht="21" customHeight="1" thickBot="1">
      <c r="B741" s="1698" t="s">
        <v>26</v>
      </c>
      <c r="C741" s="1698"/>
      <c r="D741" s="1698"/>
      <c r="E741" s="1698"/>
      <c r="F741" s="1698"/>
      <c r="G741" s="1698"/>
      <c r="H741" s="1698"/>
      <c r="I741" s="1698"/>
      <c r="J741" s="1698"/>
      <c r="K741" s="1698"/>
      <c r="L741" s="1699" t="s">
        <v>7</v>
      </c>
      <c r="M741" s="1699"/>
      <c r="N741" s="1699"/>
      <c r="O741" s="1699"/>
      <c r="P741" s="1699" t="s">
        <v>27</v>
      </c>
      <c r="Q741" s="1699"/>
      <c r="R741" s="1699"/>
      <c r="S741" s="1699"/>
      <c r="T741" s="1699"/>
      <c r="U741" s="1699" t="s">
        <v>28</v>
      </c>
      <c r="V741" s="1699"/>
      <c r="W741" s="1699"/>
      <c r="X741" s="1699"/>
      <c r="Y741" s="1699"/>
      <c r="Z741" s="1686" t="s">
        <v>29</v>
      </c>
      <c r="AA741" s="1686"/>
      <c r="AB741" s="1686"/>
      <c r="AC741" s="1686"/>
    </row>
    <row r="742" spans="2:29" ht="13.5" thickBot="1">
      <c r="B742" s="1674"/>
      <c r="C742" s="1674"/>
      <c r="D742" s="1674"/>
      <c r="E742" s="1674"/>
      <c r="F742" s="1674"/>
      <c r="G742" s="1674"/>
      <c r="H742" s="1674"/>
      <c r="I742" s="1674"/>
      <c r="J742" s="1675" t="s">
        <v>30</v>
      </c>
      <c r="K742" s="1675"/>
      <c r="L742" s="1675"/>
      <c r="M742" s="1675"/>
      <c r="N742" s="1675"/>
      <c r="O742" s="1675"/>
      <c r="P742" s="1675"/>
      <c r="Q742" s="1675"/>
      <c r="R742" s="1675"/>
      <c r="S742" s="1675"/>
      <c r="T742" s="1675"/>
      <c r="U742" s="1675"/>
      <c r="V742" s="1042"/>
      <c r="W742" s="1679">
        <v>0</v>
      </c>
      <c r="X742" s="1679"/>
      <c r="Y742" s="1679"/>
      <c r="Z742" s="1679"/>
      <c r="AA742" s="1679"/>
      <c r="AB742" s="1679"/>
      <c r="AC742" s="1679"/>
    </row>
    <row r="743" spans="2:29" ht="19.5" customHeight="1" thickBot="1">
      <c r="B743" s="1698" t="s">
        <v>31</v>
      </c>
      <c r="C743" s="1698"/>
      <c r="D743" s="1698"/>
      <c r="E743" s="1698"/>
      <c r="F743" s="1698"/>
      <c r="G743" s="1698"/>
      <c r="H743" s="1698"/>
      <c r="I743" s="1698"/>
      <c r="J743" s="1698"/>
      <c r="K743" s="1698"/>
      <c r="L743" s="1699" t="s">
        <v>7</v>
      </c>
      <c r="M743" s="1699"/>
      <c r="N743" s="1699"/>
      <c r="O743" s="1699"/>
      <c r="P743" s="1699" t="s">
        <v>27</v>
      </c>
      <c r="Q743" s="1699"/>
      <c r="R743" s="1699"/>
      <c r="S743" s="1699"/>
      <c r="T743" s="1699"/>
      <c r="U743" s="1699" t="s">
        <v>28</v>
      </c>
      <c r="V743" s="1699"/>
      <c r="W743" s="1699"/>
      <c r="X743" s="1699"/>
      <c r="Y743" s="1699"/>
      <c r="Z743" s="1686" t="s">
        <v>29</v>
      </c>
      <c r="AA743" s="1686"/>
      <c r="AB743" s="1686"/>
      <c r="AC743" s="1686"/>
    </row>
    <row r="744" spans="2:29" ht="13.5" thickBot="1">
      <c r="B744" s="1674"/>
      <c r="C744" s="1674"/>
      <c r="D744" s="1674"/>
      <c r="E744" s="1674"/>
      <c r="F744" s="1674"/>
      <c r="G744" s="1674"/>
      <c r="H744" s="1674"/>
      <c r="I744" s="1674"/>
      <c r="J744" s="1675" t="s">
        <v>32</v>
      </c>
      <c r="K744" s="1675"/>
      <c r="L744" s="1675"/>
      <c r="M744" s="1675"/>
      <c r="N744" s="1675"/>
      <c r="O744" s="1675"/>
      <c r="P744" s="1675"/>
      <c r="Q744" s="1675"/>
      <c r="R744" s="1675"/>
      <c r="S744" s="1675"/>
      <c r="T744" s="1675"/>
      <c r="U744" s="1675"/>
      <c r="V744" s="1042"/>
      <c r="W744" s="1679">
        <v>0</v>
      </c>
      <c r="X744" s="1679"/>
      <c r="Y744" s="1679"/>
      <c r="Z744" s="1679"/>
      <c r="AA744" s="1679"/>
      <c r="AB744" s="1679"/>
      <c r="AC744" s="1679"/>
    </row>
    <row r="745" spans="2:29" ht="21" customHeight="1" thickBot="1">
      <c r="B745" s="1698" t="s">
        <v>33</v>
      </c>
      <c r="C745" s="1698"/>
      <c r="D745" s="1698"/>
      <c r="E745" s="1698"/>
      <c r="F745" s="1698"/>
      <c r="G745" s="1698"/>
      <c r="H745" s="1698"/>
      <c r="I745" s="1698"/>
      <c r="J745" s="1698"/>
      <c r="K745" s="1698"/>
      <c r="L745" s="1699" t="s">
        <v>7</v>
      </c>
      <c r="M745" s="1699"/>
      <c r="N745" s="1699"/>
      <c r="O745" s="1699"/>
      <c r="P745" s="1699" t="s">
        <v>27</v>
      </c>
      <c r="Q745" s="1699"/>
      <c r="R745" s="1699"/>
      <c r="S745" s="1699"/>
      <c r="T745" s="1699"/>
      <c r="U745" s="1699" t="s">
        <v>28</v>
      </c>
      <c r="V745" s="1699"/>
      <c r="W745" s="1699"/>
      <c r="X745" s="1699"/>
      <c r="Y745" s="1699"/>
      <c r="Z745" s="1686" t="s">
        <v>29</v>
      </c>
      <c r="AA745" s="1686"/>
      <c r="AB745" s="1686"/>
      <c r="AC745" s="1686"/>
    </row>
    <row r="746" spans="2:29" ht="13.5" thickBot="1">
      <c r="B746" s="1674"/>
      <c r="C746" s="1674"/>
      <c r="D746" s="1674"/>
      <c r="E746" s="1674"/>
      <c r="F746" s="1674"/>
      <c r="G746" s="1674"/>
      <c r="H746" s="1674"/>
      <c r="I746" s="1674"/>
      <c r="J746" s="1675" t="s">
        <v>34</v>
      </c>
      <c r="K746" s="1675"/>
      <c r="L746" s="1675"/>
      <c r="M746" s="1675"/>
      <c r="N746" s="1675"/>
      <c r="O746" s="1675"/>
      <c r="P746" s="1675"/>
      <c r="Q746" s="1675"/>
      <c r="R746" s="1675"/>
      <c r="S746" s="1675"/>
      <c r="T746" s="1675"/>
      <c r="U746" s="1675"/>
      <c r="V746" s="1042"/>
      <c r="W746" s="1679">
        <v>0</v>
      </c>
      <c r="X746" s="1679"/>
      <c r="Y746" s="1679"/>
      <c r="Z746" s="1679"/>
      <c r="AA746" s="1679"/>
      <c r="AB746" s="1679"/>
      <c r="AC746" s="1679"/>
    </row>
    <row r="747" spans="2:29" ht="20.25" customHeight="1" thickBot="1">
      <c r="B747" s="1698" t="s">
        <v>35</v>
      </c>
      <c r="C747" s="1698"/>
      <c r="D747" s="1698"/>
      <c r="E747" s="1698"/>
      <c r="F747" s="1698"/>
      <c r="G747" s="1047" t="s">
        <v>7</v>
      </c>
      <c r="H747" s="1699" t="s">
        <v>36</v>
      </c>
      <c r="I747" s="1699"/>
      <c r="J747" s="1047" t="s">
        <v>37</v>
      </c>
      <c r="K747" s="1699" t="s">
        <v>38</v>
      </c>
      <c r="L747" s="1699"/>
      <c r="M747" s="1699" t="s">
        <v>39</v>
      </c>
      <c r="N747" s="1699"/>
      <c r="O747" s="1699"/>
      <c r="P747" s="1699"/>
      <c r="Q747" s="1699" t="s">
        <v>40</v>
      </c>
      <c r="R747" s="1699"/>
      <c r="S747" s="1699"/>
      <c r="T747" s="1699"/>
      <c r="U747" s="1699"/>
      <c r="V747" s="1699" t="s">
        <v>41</v>
      </c>
      <c r="W747" s="1699"/>
      <c r="X747" s="1699"/>
      <c r="Y747" s="1699"/>
      <c r="Z747" s="1686" t="s">
        <v>29</v>
      </c>
      <c r="AA747" s="1686"/>
      <c r="AB747" s="1686"/>
      <c r="AC747" s="1686"/>
    </row>
    <row r="748" spans="2:29" ht="13.5" thickBot="1">
      <c r="B748" s="1674"/>
      <c r="C748" s="1674"/>
      <c r="D748" s="1674"/>
      <c r="E748" s="1674"/>
      <c r="F748" s="1674"/>
      <c r="G748" s="1674"/>
      <c r="H748" s="1674"/>
      <c r="I748" s="1674"/>
      <c r="J748" s="1675" t="s">
        <v>42</v>
      </c>
      <c r="K748" s="1675"/>
      <c r="L748" s="1675"/>
      <c r="M748" s="1675"/>
      <c r="N748" s="1675"/>
      <c r="O748" s="1675"/>
      <c r="P748" s="1675"/>
      <c r="Q748" s="1675"/>
      <c r="R748" s="1675"/>
      <c r="S748" s="1675"/>
      <c r="T748" s="1675"/>
      <c r="U748" s="1675"/>
      <c r="V748" s="1042"/>
      <c r="W748" s="1679">
        <v>0</v>
      </c>
      <c r="X748" s="1679"/>
      <c r="Y748" s="1679"/>
      <c r="Z748" s="1679"/>
      <c r="AA748" s="1679"/>
      <c r="AB748" s="1679"/>
      <c r="AC748" s="1679"/>
    </row>
    <row r="749" spans="2:29">
      <c r="B749" s="1738"/>
      <c r="C749" s="1738"/>
      <c r="D749" s="1738"/>
      <c r="E749" s="1738"/>
      <c r="F749" s="1738"/>
      <c r="G749" s="1738"/>
      <c r="H749" s="1738"/>
      <c r="I749" s="1738"/>
      <c r="J749" s="1710" t="s">
        <v>43</v>
      </c>
      <c r="K749" s="1710"/>
      <c r="L749" s="1710"/>
      <c r="M749" s="1710"/>
      <c r="N749" s="1710"/>
      <c r="O749" s="1710"/>
      <c r="P749" s="1710"/>
      <c r="Q749" s="1710"/>
      <c r="R749" s="1710"/>
      <c r="S749" s="1710"/>
      <c r="T749" s="1710"/>
      <c r="U749" s="1710"/>
      <c r="V749" s="1739"/>
      <c r="W749" s="1740">
        <v>3.2187000000000001</v>
      </c>
      <c r="X749" s="1740"/>
      <c r="Y749" s="1740"/>
      <c r="Z749" s="1740"/>
      <c r="AA749" s="1740"/>
      <c r="AB749" s="1740"/>
      <c r="AC749" s="1740"/>
    </row>
    <row r="750" spans="2:29">
      <c r="B750" s="1690"/>
      <c r="C750" s="1690"/>
      <c r="D750" s="1690"/>
      <c r="E750" s="1690"/>
      <c r="F750" s="1690"/>
      <c r="G750" s="1690"/>
      <c r="H750" s="1690"/>
      <c r="I750" s="1689" t="s">
        <v>44</v>
      </c>
      <c r="J750" s="1689"/>
      <c r="K750" s="1689"/>
      <c r="L750" s="1689"/>
      <c r="M750" s="1689"/>
      <c r="N750" s="1040"/>
      <c r="O750" s="1682">
        <v>22.78</v>
      </c>
      <c r="P750" s="1682"/>
      <c r="Q750" s="1682"/>
      <c r="R750" s="1040"/>
      <c r="S750" s="1689" t="s">
        <v>45</v>
      </c>
      <c r="T750" s="1689"/>
      <c r="U750" s="1689"/>
      <c r="V750" s="1694"/>
      <c r="W750" s="1687">
        <f>W751-W749</f>
        <v>0.73130000000000006</v>
      </c>
      <c r="X750" s="1687"/>
      <c r="Y750" s="1687"/>
      <c r="Z750" s="1687"/>
      <c r="AA750" s="1687"/>
      <c r="AB750" s="1687"/>
      <c r="AC750" s="1687"/>
    </row>
    <row r="751" spans="2:29" ht="13.5" thickBot="1">
      <c r="B751" s="1691"/>
      <c r="C751" s="1691"/>
      <c r="D751" s="1691"/>
      <c r="E751" s="1691"/>
      <c r="F751" s="1691"/>
      <c r="G751" s="1691"/>
      <c r="H751" s="1691"/>
      <c r="I751" s="1691"/>
      <c r="J751" s="1692" t="s">
        <v>46</v>
      </c>
      <c r="K751" s="1692"/>
      <c r="L751" s="1692"/>
      <c r="M751" s="1692"/>
      <c r="N751" s="1692"/>
      <c r="O751" s="1692"/>
      <c r="P751" s="1692"/>
      <c r="Q751" s="1692"/>
      <c r="R751" s="1692"/>
      <c r="S751" s="1692"/>
      <c r="T751" s="1692"/>
      <c r="U751" s="1692"/>
      <c r="V751" s="1695"/>
      <c r="W751" s="1693">
        <f>TRUNC((W749*O750/100)+W749,2)</f>
        <v>3.95</v>
      </c>
      <c r="X751" s="1693"/>
      <c r="Y751" s="1693"/>
      <c r="Z751" s="1693"/>
      <c r="AA751" s="1693"/>
      <c r="AB751" s="1693"/>
      <c r="AC751" s="1693"/>
    </row>
    <row r="752" spans="2:29" ht="13.5" thickBot="1">
      <c r="B752" s="1681"/>
      <c r="C752" s="1681"/>
      <c r="D752" s="1681"/>
      <c r="E752" s="1681"/>
      <c r="F752" s="1681"/>
      <c r="G752" s="1681"/>
      <c r="H752" s="1681"/>
      <c r="I752" s="1681"/>
      <c r="J752" s="1681"/>
      <c r="K752" s="1681"/>
      <c r="L752" s="1681"/>
      <c r="M752" s="1681"/>
      <c r="N752" s="1681"/>
      <c r="O752" s="1681"/>
      <c r="P752" s="1681"/>
      <c r="Q752" s="1681"/>
      <c r="R752" s="1681"/>
      <c r="S752" s="1681"/>
      <c r="T752" s="1681"/>
      <c r="U752" s="1681"/>
      <c r="V752" s="1681"/>
      <c r="W752" s="1681"/>
      <c r="X752" s="1681"/>
      <c r="Y752" s="1681"/>
      <c r="Z752" s="1681"/>
      <c r="AA752" s="1681"/>
      <c r="AB752" s="1681"/>
      <c r="AC752" s="1681"/>
    </row>
    <row r="753" spans="2:29" ht="17.45" customHeight="1" thickBot="1">
      <c r="B753" s="1676" t="s">
        <v>0</v>
      </c>
      <c r="C753" s="1677"/>
      <c r="D753" s="1677"/>
      <c r="E753" s="1677"/>
      <c r="F753" s="1677"/>
      <c r="G753" s="1677"/>
      <c r="H753" s="1677"/>
      <c r="I753" s="1677"/>
      <c r="J753" s="1677"/>
      <c r="K753" s="1677"/>
      <c r="L753" s="1677"/>
      <c r="M753" s="1677"/>
      <c r="N753" s="1677"/>
      <c r="O753" s="1677"/>
      <c r="P753" s="1677"/>
      <c r="Q753" s="1677"/>
      <c r="R753" s="1677"/>
      <c r="S753" s="1677"/>
      <c r="T753" s="1677"/>
      <c r="U753" s="1677"/>
      <c r="V753" s="1677"/>
      <c r="W753" s="1677"/>
      <c r="X753" s="1677"/>
      <c r="Y753" s="1677"/>
      <c r="Z753" s="1677"/>
      <c r="AA753" s="1677"/>
      <c r="AB753" s="1677"/>
      <c r="AC753" s="1678"/>
    </row>
    <row r="754" spans="2:29" ht="13.5" thickBot="1">
      <c r="B754" s="1065"/>
      <c r="C754" s="1725" t="s">
        <v>1</v>
      </c>
      <c r="D754" s="1725"/>
      <c r="E754" s="1726" t="s">
        <v>73</v>
      </c>
      <c r="F754" s="1726"/>
      <c r="G754" s="1726"/>
      <c r="H754" s="1726"/>
      <c r="I754" s="1726"/>
      <c r="J754" s="1726"/>
      <c r="K754" s="1726"/>
      <c r="L754" s="1726"/>
      <c r="M754" s="1726"/>
      <c r="N754" s="1726"/>
      <c r="O754" s="1064"/>
      <c r="P754" s="1724" t="s">
        <v>1807</v>
      </c>
      <c r="Q754" s="1724"/>
      <c r="R754" s="1724"/>
      <c r="S754" s="1064"/>
      <c r="T754" s="1727" t="s">
        <v>2009</v>
      </c>
      <c r="U754" s="1727"/>
      <c r="V754" s="1727"/>
      <c r="W754" s="1727"/>
      <c r="X754" s="1064"/>
      <c r="Y754" s="1064"/>
      <c r="Z754" s="1064"/>
      <c r="AA754" s="1064"/>
      <c r="AB754" s="1064"/>
      <c r="AC754" s="1063"/>
    </row>
    <row r="755" spans="2:29" ht="16.7" customHeight="1" thickBot="1">
      <c r="B755" s="1062"/>
      <c r="C755" s="1725"/>
      <c r="D755" s="1725"/>
      <c r="E755" s="1726"/>
      <c r="F755" s="1726"/>
      <c r="G755" s="1726"/>
      <c r="H755" s="1726"/>
      <c r="I755" s="1726"/>
      <c r="J755" s="1726"/>
      <c r="K755" s="1726"/>
      <c r="L755" s="1726"/>
      <c r="M755" s="1726"/>
      <c r="N755" s="1726"/>
      <c r="O755" s="1061"/>
      <c r="P755" s="1722" t="s">
        <v>3</v>
      </c>
      <c r="Q755" s="1722"/>
      <c r="R755" s="1722"/>
      <c r="S755" s="1061"/>
      <c r="T755" s="1723">
        <v>76.89</v>
      </c>
      <c r="U755" s="1723"/>
      <c r="V755" s="1723"/>
      <c r="W755" s="1723"/>
      <c r="X755" s="1061"/>
      <c r="Y755" s="1722" t="s">
        <v>4</v>
      </c>
      <c r="Z755" s="1722"/>
      <c r="AA755" s="1061"/>
      <c r="AB755" s="1060" t="s">
        <v>47</v>
      </c>
      <c r="AC755" s="1059"/>
    </row>
    <row r="756" spans="2:29" ht="13.5" thickBot="1">
      <c r="B756" s="1698" t="s">
        <v>6</v>
      </c>
      <c r="C756" s="1698"/>
      <c r="D756" s="1698"/>
      <c r="E756" s="1698"/>
      <c r="F756" s="1698"/>
      <c r="G756" s="1698"/>
      <c r="H756" s="1698"/>
      <c r="I756" s="1698"/>
      <c r="J756" s="1699" t="s">
        <v>7</v>
      </c>
      <c r="K756" s="1699" t="s">
        <v>8</v>
      </c>
      <c r="L756" s="1699"/>
      <c r="M756" s="1699"/>
      <c r="N756" s="1699"/>
      <c r="O756" s="1699"/>
      <c r="P756" s="1699"/>
      <c r="Q756" s="1699" t="s">
        <v>9</v>
      </c>
      <c r="R756" s="1699"/>
      <c r="S756" s="1699"/>
      <c r="T756" s="1699"/>
      <c r="U756" s="1699"/>
      <c r="V756" s="1699"/>
      <c r="W756" s="1699"/>
      <c r="X756" s="1699"/>
      <c r="Y756" s="1699"/>
      <c r="Z756" s="1686" t="s">
        <v>10</v>
      </c>
      <c r="AA756" s="1686"/>
      <c r="AB756" s="1686"/>
      <c r="AC756" s="1686"/>
    </row>
    <row r="757" spans="2:29" ht="13.5" thickBot="1">
      <c r="B757" s="1698"/>
      <c r="C757" s="1698"/>
      <c r="D757" s="1698"/>
      <c r="E757" s="1698"/>
      <c r="F757" s="1698"/>
      <c r="G757" s="1698"/>
      <c r="H757" s="1698"/>
      <c r="I757" s="1698"/>
      <c r="J757" s="1699"/>
      <c r="K757" s="1699" t="s">
        <v>11</v>
      </c>
      <c r="L757" s="1699"/>
      <c r="M757" s="1699" t="s">
        <v>12</v>
      </c>
      <c r="N757" s="1699"/>
      <c r="O757" s="1699"/>
      <c r="P757" s="1699"/>
      <c r="Q757" s="1699" t="s">
        <v>11</v>
      </c>
      <c r="R757" s="1699"/>
      <c r="S757" s="1699"/>
      <c r="T757" s="1699"/>
      <c r="U757" s="1699"/>
      <c r="V757" s="1699" t="s">
        <v>12</v>
      </c>
      <c r="W757" s="1699"/>
      <c r="X757" s="1699"/>
      <c r="Y757" s="1699"/>
      <c r="Z757" s="1686"/>
      <c r="AA757" s="1686"/>
      <c r="AB757" s="1686"/>
      <c r="AC757" s="1686"/>
    </row>
    <row r="758" spans="2:29">
      <c r="B758" s="1056"/>
      <c r="C758" s="1055" t="s">
        <v>63</v>
      </c>
      <c r="D758" s="1713" t="s">
        <v>64</v>
      </c>
      <c r="E758" s="1713"/>
      <c r="F758" s="1713"/>
      <c r="G758" s="1713"/>
      <c r="H758" s="1713"/>
      <c r="I758" s="1713"/>
      <c r="J758" s="1054">
        <v>1</v>
      </c>
      <c r="K758" s="1721">
        <v>0.24</v>
      </c>
      <c r="L758" s="1721"/>
      <c r="M758" s="1721">
        <v>0.76</v>
      </c>
      <c r="N758" s="1721"/>
      <c r="O758" s="1721"/>
      <c r="P758" s="1721"/>
      <c r="Q758" s="1715">
        <v>2.2913999999999999</v>
      </c>
      <c r="R758" s="1715"/>
      <c r="S758" s="1715"/>
      <c r="T758" s="1715"/>
      <c r="U758" s="1715"/>
      <c r="V758" s="1715">
        <v>1.5406</v>
      </c>
      <c r="W758" s="1715"/>
      <c r="X758" s="1715"/>
      <c r="Y758" s="1715"/>
      <c r="Z758" s="1716">
        <v>1.7208000000000001</v>
      </c>
      <c r="AA758" s="1716"/>
      <c r="AB758" s="1716"/>
      <c r="AC758" s="1716"/>
    </row>
    <row r="759" spans="2:29">
      <c r="B759" s="1053"/>
      <c r="C759" s="1052" t="s">
        <v>65</v>
      </c>
      <c r="D759" s="1717" t="s">
        <v>66</v>
      </c>
      <c r="E759" s="1717"/>
      <c r="F759" s="1717"/>
      <c r="G759" s="1717"/>
      <c r="H759" s="1717"/>
      <c r="I759" s="1717"/>
      <c r="J759" s="1051">
        <v>1</v>
      </c>
      <c r="K759" s="1734">
        <v>0.13</v>
      </c>
      <c r="L759" s="1734"/>
      <c r="M759" s="1734">
        <v>0.87</v>
      </c>
      <c r="N759" s="1734"/>
      <c r="O759" s="1734"/>
      <c r="P759" s="1734"/>
      <c r="Q759" s="1719">
        <v>161.06110000000001</v>
      </c>
      <c r="R759" s="1719"/>
      <c r="S759" s="1719"/>
      <c r="T759" s="1719"/>
      <c r="U759" s="1719"/>
      <c r="V759" s="1719">
        <v>68.255200000000002</v>
      </c>
      <c r="W759" s="1719"/>
      <c r="X759" s="1719"/>
      <c r="Y759" s="1719"/>
      <c r="Z759" s="1680">
        <v>80.319999999999993</v>
      </c>
      <c r="AA759" s="1680"/>
      <c r="AB759" s="1680"/>
      <c r="AC759" s="1680"/>
    </row>
    <row r="760" spans="2:29">
      <c r="B760" s="1053"/>
      <c r="C760" s="1052" t="s">
        <v>67</v>
      </c>
      <c r="D760" s="1717" t="s">
        <v>68</v>
      </c>
      <c r="E760" s="1717"/>
      <c r="F760" s="1717"/>
      <c r="G760" s="1717"/>
      <c r="H760" s="1717"/>
      <c r="I760" s="1717"/>
      <c r="J760" s="1051">
        <v>1</v>
      </c>
      <c r="K760" s="1734">
        <v>0.45</v>
      </c>
      <c r="L760" s="1734"/>
      <c r="M760" s="1734">
        <v>0.55000000000000004</v>
      </c>
      <c r="N760" s="1734"/>
      <c r="O760" s="1734"/>
      <c r="P760" s="1734"/>
      <c r="Q760" s="1719">
        <v>198.9931</v>
      </c>
      <c r="R760" s="1719"/>
      <c r="S760" s="1719"/>
      <c r="T760" s="1719"/>
      <c r="U760" s="1719"/>
      <c r="V760" s="1719">
        <v>49.739899999999999</v>
      </c>
      <c r="W760" s="1719"/>
      <c r="X760" s="1719"/>
      <c r="Y760" s="1719"/>
      <c r="Z760" s="1680">
        <v>116.9038</v>
      </c>
      <c r="AA760" s="1680"/>
      <c r="AB760" s="1680"/>
      <c r="AC760" s="1680"/>
    </row>
    <row r="761" spans="2:29">
      <c r="B761" s="1053"/>
      <c r="C761" s="1052" t="s">
        <v>69</v>
      </c>
      <c r="D761" s="1717" t="s">
        <v>70</v>
      </c>
      <c r="E761" s="1717"/>
      <c r="F761" s="1717"/>
      <c r="G761" s="1717"/>
      <c r="H761" s="1717"/>
      <c r="I761" s="1717"/>
      <c r="J761" s="1051">
        <v>1</v>
      </c>
      <c r="K761" s="1734">
        <v>0.24</v>
      </c>
      <c r="L761" s="1734"/>
      <c r="M761" s="1734">
        <v>0.76</v>
      </c>
      <c r="N761" s="1734"/>
      <c r="O761" s="1734"/>
      <c r="P761" s="1734"/>
      <c r="Q761" s="1719">
        <v>124.6725</v>
      </c>
      <c r="R761" s="1719"/>
      <c r="S761" s="1719"/>
      <c r="T761" s="1719"/>
      <c r="U761" s="1719"/>
      <c r="V761" s="1719">
        <v>31.983799999999999</v>
      </c>
      <c r="W761" s="1719"/>
      <c r="X761" s="1719"/>
      <c r="Y761" s="1719"/>
      <c r="Z761" s="1680">
        <v>54.229100000000003</v>
      </c>
      <c r="AA761" s="1680"/>
      <c r="AB761" s="1680"/>
      <c r="AC761" s="1680"/>
    </row>
    <row r="762" spans="2:29" ht="13.5" thickBot="1">
      <c r="B762" s="1050"/>
      <c r="C762" s="1049" t="s">
        <v>71</v>
      </c>
      <c r="D762" s="1706" t="s">
        <v>72</v>
      </c>
      <c r="E762" s="1706"/>
      <c r="F762" s="1706"/>
      <c r="G762" s="1706"/>
      <c r="H762" s="1706"/>
      <c r="I762" s="1706"/>
      <c r="J762" s="1048">
        <v>1</v>
      </c>
      <c r="K762" s="1720">
        <v>1</v>
      </c>
      <c r="L762" s="1720"/>
      <c r="M762" s="1720">
        <v>0</v>
      </c>
      <c r="N762" s="1720"/>
      <c r="O762" s="1720"/>
      <c r="P762" s="1720"/>
      <c r="Q762" s="1708">
        <v>131.56540000000001</v>
      </c>
      <c r="R762" s="1708"/>
      <c r="S762" s="1708"/>
      <c r="T762" s="1708"/>
      <c r="U762" s="1708"/>
      <c r="V762" s="1708">
        <v>58.741599999999998</v>
      </c>
      <c r="W762" s="1708"/>
      <c r="X762" s="1708"/>
      <c r="Y762" s="1708"/>
      <c r="Z762" s="1709">
        <v>131.56540000000001</v>
      </c>
      <c r="AA762" s="1709"/>
      <c r="AB762" s="1709"/>
      <c r="AC762" s="1709"/>
    </row>
    <row r="763" spans="2:29" ht="13.5" thickBot="1">
      <c r="B763" s="1674"/>
      <c r="C763" s="1674"/>
      <c r="D763" s="1674"/>
      <c r="E763" s="1674"/>
      <c r="F763" s="1674"/>
      <c r="G763" s="1674"/>
      <c r="H763" s="1674"/>
      <c r="I763" s="1674"/>
      <c r="J763" s="1675" t="s">
        <v>15</v>
      </c>
      <c r="K763" s="1675"/>
      <c r="L763" s="1675"/>
      <c r="M763" s="1675"/>
      <c r="N763" s="1675"/>
      <c r="O763" s="1675"/>
      <c r="P763" s="1675"/>
      <c r="Q763" s="1675"/>
      <c r="R763" s="1675"/>
      <c r="S763" s="1675"/>
      <c r="T763" s="1675"/>
      <c r="U763" s="1675"/>
      <c r="V763" s="1042"/>
      <c r="W763" s="1679">
        <v>384.73910000000001</v>
      </c>
      <c r="X763" s="1679"/>
      <c r="Y763" s="1679"/>
      <c r="Z763" s="1679"/>
      <c r="AA763" s="1679"/>
      <c r="AB763" s="1679"/>
      <c r="AC763" s="1679"/>
    </row>
    <row r="764" spans="2:29" ht="21" customHeight="1" thickBot="1">
      <c r="B764" s="1698" t="s">
        <v>16</v>
      </c>
      <c r="C764" s="1698"/>
      <c r="D764" s="1698"/>
      <c r="E764" s="1698"/>
      <c r="F764" s="1698"/>
      <c r="G764" s="1698"/>
      <c r="H764" s="1698"/>
      <c r="I764" s="1698"/>
      <c r="J764" s="1698"/>
      <c r="K764" s="1698"/>
      <c r="L764" s="1699" t="s">
        <v>17</v>
      </c>
      <c r="M764" s="1699"/>
      <c r="N764" s="1699"/>
      <c r="O764" s="1699"/>
      <c r="P764" s="1699" t="s">
        <v>7</v>
      </c>
      <c r="Q764" s="1699"/>
      <c r="R764" s="1699"/>
      <c r="S764" s="1699"/>
      <c r="T764" s="1699"/>
      <c r="U764" s="1699" t="s">
        <v>18</v>
      </c>
      <c r="V764" s="1699"/>
      <c r="W764" s="1699"/>
      <c r="X764" s="1699"/>
      <c r="Y764" s="1699"/>
      <c r="Z764" s="1686" t="s">
        <v>10</v>
      </c>
      <c r="AA764" s="1686"/>
      <c r="AB764" s="1686"/>
      <c r="AC764" s="1686"/>
    </row>
    <row r="765" spans="2:29" ht="13.5" thickBot="1">
      <c r="B765" s="1046"/>
      <c r="C765" s="1045" t="s">
        <v>19</v>
      </c>
      <c r="D765" s="1700" t="s">
        <v>20</v>
      </c>
      <c r="E765" s="1700"/>
      <c r="F765" s="1700"/>
      <c r="G765" s="1700"/>
      <c r="H765" s="1700"/>
      <c r="I765" s="1700"/>
      <c r="J765" s="1700"/>
      <c r="K765" s="1700"/>
      <c r="L765" s="1701">
        <v>0</v>
      </c>
      <c r="M765" s="1701"/>
      <c r="N765" s="1701"/>
      <c r="O765" s="1701"/>
      <c r="P765" s="1701">
        <v>1</v>
      </c>
      <c r="Q765" s="1701"/>
      <c r="R765" s="1701"/>
      <c r="S765" s="1701"/>
      <c r="T765" s="1701"/>
      <c r="U765" s="1697">
        <v>16.656400000000001</v>
      </c>
      <c r="V765" s="1697"/>
      <c r="W765" s="1697"/>
      <c r="X765" s="1697"/>
      <c r="Y765" s="1697"/>
      <c r="Z765" s="1688">
        <v>16.656400000000001</v>
      </c>
      <c r="AA765" s="1688"/>
      <c r="AB765" s="1688"/>
      <c r="AC765" s="1688"/>
    </row>
    <row r="766" spans="2:29" ht="13.5" thickBot="1">
      <c r="B766" s="1674"/>
      <c r="C766" s="1674"/>
      <c r="D766" s="1674"/>
      <c r="E766" s="1674"/>
      <c r="F766" s="1674"/>
      <c r="G766" s="1674"/>
      <c r="H766" s="1674"/>
      <c r="I766" s="1674"/>
      <c r="J766" s="1710" t="s">
        <v>21</v>
      </c>
      <c r="K766" s="1710"/>
      <c r="L766" s="1710"/>
      <c r="M766" s="1710"/>
      <c r="N766" s="1710"/>
      <c r="O766" s="1710"/>
      <c r="P766" s="1710"/>
      <c r="Q766" s="1710"/>
      <c r="R766" s="1710"/>
      <c r="S766" s="1710"/>
      <c r="T766" s="1710"/>
      <c r="U766" s="1710"/>
      <c r="V766" s="1711"/>
      <c r="W766" s="1712">
        <v>16.656400000000001</v>
      </c>
      <c r="X766" s="1712"/>
      <c r="Y766" s="1712"/>
      <c r="Z766" s="1712"/>
      <c r="AA766" s="1712"/>
      <c r="AB766" s="1712"/>
      <c r="AC766" s="1712"/>
    </row>
    <row r="767" spans="2:29" ht="13.5" thickBot="1">
      <c r="B767" s="1674"/>
      <c r="C767" s="1674"/>
      <c r="D767" s="1674"/>
      <c r="E767" s="1674"/>
      <c r="F767" s="1674"/>
      <c r="G767" s="1674"/>
      <c r="H767" s="1674"/>
      <c r="I767" s="1674"/>
      <c r="J767" s="1689" t="s">
        <v>22</v>
      </c>
      <c r="K767" s="1689"/>
      <c r="L767" s="1689"/>
      <c r="M767" s="1689"/>
      <c r="N767" s="1689"/>
      <c r="O767" s="1689"/>
      <c r="P767" s="1689"/>
      <c r="Q767" s="1689"/>
      <c r="R767" s="1689"/>
      <c r="S767" s="1689"/>
      <c r="T767" s="1689"/>
      <c r="U767" s="1689"/>
      <c r="V767" s="1711"/>
      <c r="W767" s="1703">
        <v>401.39550000000003</v>
      </c>
      <c r="X767" s="1703"/>
      <c r="Y767" s="1703"/>
      <c r="Z767" s="1703"/>
      <c r="AA767" s="1703"/>
      <c r="AB767" s="1703"/>
      <c r="AC767" s="1703"/>
    </row>
    <row r="768" spans="2:29" ht="13.5" thickBot="1">
      <c r="B768" s="1674"/>
      <c r="C768" s="1674"/>
      <c r="D768" s="1674"/>
      <c r="E768" s="1674"/>
      <c r="F768" s="1674"/>
      <c r="G768" s="1674"/>
      <c r="H768" s="1674"/>
      <c r="I768" s="1674"/>
      <c r="J768" s="1689" t="s">
        <v>23</v>
      </c>
      <c r="K768" s="1689"/>
      <c r="L768" s="1689"/>
      <c r="M768" s="1689"/>
      <c r="N768" s="1689"/>
      <c r="O768" s="1689"/>
      <c r="P768" s="1689"/>
      <c r="Q768" s="1689"/>
      <c r="R768" s="1689"/>
      <c r="S768" s="1689"/>
      <c r="T768" s="1689"/>
      <c r="U768" s="1689"/>
      <c r="V768" s="1711"/>
      <c r="W768" s="1703">
        <v>5.2203999999999997</v>
      </c>
      <c r="X768" s="1703"/>
      <c r="Y768" s="1703"/>
      <c r="Z768" s="1703"/>
      <c r="AA768" s="1703"/>
      <c r="AB768" s="1703"/>
      <c r="AC768" s="1703"/>
    </row>
    <row r="769" spans="2:29" ht="13.5" thickBot="1">
      <c r="B769" s="1674"/>
      <c r="C769" s="1674"/>
      <c r="D769" s="1674"/>
      <c r="E769" s="1674"/>
      <c r="F769" s="1674"/>
      <c r="G769" s="1674"/>
      <c r="H769" s="1674"/>
      <c r="I769" s="1674"/>
      <c r="J769" s="1689" t="s">
        <v>24</v>
      </c>
      <c r="K769" s="1689"/>
      <c r="L769" s="1689"/>
      <c r="M769" s="1689"/>
      <c r="N769" s="1689"/>
      <c r="O769" s="1689"/>
      <c r="P769" s="1689"/>
      <c r="Q769" s="1689"/>
      <c r="R769" s="1689"/>
      <c r="S769" s="1689"/>
      <c r="T769" s="1689"/>
      <c r="U769" s="1689"/>
      <c r="V769" s="1711"/>
      <c r="W769" s="1703">
        <v>0.18348999999999999</v>
      </c>
      <c r="X769" s="1703"/>
      <c r="Y769" s="1703"/>
      <c r="Z769" s="1703"/>
      <c r="AA769" s="1703"/>
      <c r="AB769" s="1703"/>
      <c r="AC769" s="1703"/>
    </row>
    <row r="770" spans="2:29" ht="13.5" thickBot="1">
      <c r="B770" s="1674"/>
      <c r="C770" s="1674"/>
      <c r="D770" s="1674"/>
      <c r="E770" s="1674"/>
      <c r="F770" s="1674"/>
      <c r="G770" s="1674"/>
      <c r="H770" s="1674"/>
      <c r="I770" s="1674"/>
      <c r="J770" s="1704" t="s">
        <v>25</v>
      </c>
      <c r="K770" s="1704"/>
      <c r="L770" s="1704"/>
      <c r="M770" s="1704"/>
      <c r="N770" s="1704"/>
      <c r="O770" s="1704"/>
      <c r="P770" s="1704"/>
      <c r="Q770" s="1704"/>
      <c r="R770" s="1704"/>
      <c r="S770" s="1704"/>
      <c r="T770" s="1704"/>
      <c r="U770" s="1704"/>
      <c r="V770" s="1711"/>
      <c r="W770" s="1705">
        <v>0</v>
      </c>
      <c r="X770" s="1705"/>
      <c r="Y770" s="1705"/>
      <c r="Z770" s="1705"/>
      <c r="AA770" s="1705"/>
      <c r="AB770" s="1705"/>
      <c r="AC770" s="1705"/>
    </row>
    <row r="771" spans="2:29" ht="19.5" customHeight="1" thickBot="1">
      <c r="B771" s="1698" t="s">
        <v>26</v>
      </c>
      <c r="C771" s="1698"/>
      <c r="D771" s="1698"/>
      <c r="E771" s="1698"/>
      <c r="F771" s="1698"/>
      <c r="G771" s="1698"/>
      <c r="H771" s="1698"/>
      <c r="I771" s="1698"/>
      <c r="J771" s="1698"/>
      <c r="K771" s="1698"/>
      <c r="L771" s="1699" t="s">
        <v>7</v>
      </c>
      <c r="M771" s="1699"/>
      <c r="N771" s="1699"/>
      <c r="O771" s="1699"/>
      <c r="P771" s="1699" t="s">
        <v>27</v>
      </c>
      <c r="Q771" s="1699"/>
      <c r="R771" s="1699"/>
      <c r="S771" s="1699"/>
      <c r="T771" s="1699"/>
      <c r="U771" s="1699" t="s">
        <v>28</v>
      </c>
      <c r="V771" s="1699"/>
      <c r="W771" s="1699"/>
      <c r="X771" s="1699"/>
      <c r="Y771" s="1699"/>
      <c r="Z771" s="1686" t="s">
        <v>29</v>
      </c>
      <c r="AA771" s="1686"/>
      <c r="AB771" s="1686"/>
      <c r="AC771" s="1686"/>
    </row>
    <row r="772" spans="2:29" ht="13.5" thickBot="1">
      <c r="B772" s="1674"/>
      <c r="C772" s="1674"/>
      <c r="D772" s="1674"/>
      <c r="E772" s="1674"/>
      <c r="F772" s="1674"/>
      <c r="G772" s="1674"/>
      <c r="H772" s="1674"/>
      <c r="I772" s="1674"/>
      <c r="J772" s="1675" t="s">
        <v>30</v>
      </c>
      <c r="K772" s="1675"/>
      <c r="L772" s="1675"/>
      <c r="M772" s="1675"/>
      <c r="N772" s="1675"/>
      <c r="O772" s="1675"/>
      <c r="P772" s="1675"/>
      <c r="Q772" s="1675"/>
      <c r="R772" s="1675"/>
      <c r="S772" s="1675"/>
      <c r="T772" s="1675"/>
      <c r="U772" s="1675"/>
      <c r="V772" s="1042"/>
      <c r="W772" s="1679">
        <v>0</v>
      </c>
      <c r="X772" s="1679"/>
      <c r="Y772" s="1679"/>
      <c r="Z772" s="1679"/>
      <c r="AA772" s="1679"/>
      <c r="AB772" s="1679"/>
      <c r="AC772" s="1679"/>
    </row>
    <row r="773" spans="2:29" ht="20.25" customHeight="1" thickBot="1">
      <c r="B773" s="1698" t="s">
        <v>31</v>
      </c>
      <c r="C773" s="1698"/>
      <c r="D773" s="1698"/>
      <c r="E773" s="1698"/>
      <c r="F773" s="1698"/>
      <c r="G773" s="1698"/>
      <c r="H773" s="1698"/>
      <c r="I773" s="1698"/>
      <c r="J773" s="1698"/>
      <c r="K773" s="1698"/>
      <c r="L773" s="1699" t="s">
        <v>7</v>
      </c>
      <c r="M773" s="1699"/>
      <c r="N773" s="1699"/>
      <c r="O773" s="1699"/>
      <c r="P773" s="1699" t="s">
        <v>27</v>
      </c>
      <c r="Q773" s="1699"/>
      <c r="R773" s="1699"/>
      <c r="S773" s="1699"/>
      <c r="T773" s="1699"/>
      <c r="U773" s="1699" t="s">
        <v>28</v>
      </c>
      <c r="V773" s="1699"/>
      <c r="W773" s="1699"/>
      <c r="X773" s="1699"/>
      <c r="Y773" s="1699"/>
      <c r="Z773" s="1686" t="s">
        <v>29</v>
      </c>
      <c r="AA773" s="1686"/>
      <c r="AB773" s="1686"/>
      <c r="AC773" s="1686"/>
    </row>
    <row r="774" spans="2:29" ht="13.5" thickBot="1">
      <c r="B774" s="1674"/>
      <c r="C774" s="1674"/>
      <c r="D774" s="1674"/>
      <c r="E774" s="1674"/>
      <c r="F774" s="1674"/>
      <c r="G774" s="1674"/>
      <c r="H774" s="1674"/>
      <c r="I774" s="1674"/>
      <c r="J774" s="1675" t="s">
        <v>32</v>
      </c>
      <c r="K774" s="1675"/>
      <c r="L774" s="1675"/>
      <c r="M774" s="1675"/>
      <c r="N774" s="1675"/>
      <c r="O774" s="1675"/>
      <c r="P774" s="1675"/>
      <c r="Q774" s="1675"/>
      <c r="R774" s="1675"/>
      <c r="S774" s="1675"/>
      <c r="T774" s="1675"/>
      <c r="U774" s="1675"/>
      <c r="V774" s="1042"/>
      <c r="W774" s="1679">
        <v>0</v>
      </c>
      <c r="X774" s="1679"/>
      <c r="Y774" s="1679"/>
      <c r="Z774" s="1679"/>
      <c r="AA774" s="1679"/>
      <c r="AB774" s="1679"/>
      <c r="AC774" s="1679"/>
    </row>
    <row r="775" spans="2:29" ht="21.75" customHeight="1" thickBot="1">
      <c r="B775" s="1698" t="s">
        <v>33</v>
      </c>
      <c r="C775" s="1698"/>
      <c r="D775" s="1698"/>
      <c r="E775" s="1698"/>
      <c r="F775" s="1698"/>
      <c r="G775" s="1698"/>
      <c r="H775" s="1698"/>
      <c r="I775" s="1698"/>
      <c r="J775" s="1698"/>
      <c r="K775" s="1698"/>
      <c r="L775" s="1699" t="s">
        <v>7</v>
      </c>
      <c r="M775" s="1699"/>
      <c r="N775" s="1699"/>
      <c r="O775" s="1699"/>
      <c r="P775" s="1699" t="s">
        <v>27</v>
      </c>
      <c r="Q775" s="1699"/>
      <c r="R775" s="1699"/>
      <c r="S775" s="1699"/>
      <c r="T775" s="1699"/>
      <c r="U775" s="1699" t="s">
        <v>28</v>
      </c>
      <c r="V775" s="1699"/>
      <c r="W775" s="1699"/>
      <c r="X775" s="1699"/>
      <c r="Y775" s="1699"/>
      <c r="Z775" s="1686" t="s">
        <v>29</v>
      </c>
      <c r="AA775" s="1686"/>
      <c r="AB775" s="1686"/>
      <c r="AC775" s="1686"/>
    </row>
    <row r="776" spans="2:29" ht="13.5" thickBot="1">
      <c r="B776" s="1674"/>
      <c r="C776" s="1674"/>
      <c r="D776" s="1674"/>
      <c r="E776" s="1674"/>
      <c r="F776" s="1674"/>
      <c r="G776" s="1674"/>
      <c r="H776" s="1674"/>
      <c r="I776" s="1674"/>
      <c r="J776" s="1675" t="s">
        <v>34</v>
      </c>
      <c r="K776" s="1675"/>
      <c r="L776" s="1675"/>
      <c r="M776" s="1675"/>
      <c r="N776" s="1675"/>
      <c r="O776" s="1675"/>
      <c r="P776" s="1675"/>
      <c r="Q776" s="1675"/>
      <c r="R776" s="1675"/>
      <c r="S776" s="1675"/>
      <c r="T776" s="1675"/>
      <c r="U776" s="1675"/>
      <c r="V776" s="1042"/>
      <c r="W776" s="1679">
        <v>0</v>
      </c>
      <c r="X776" s="1679"/>
      <c r="Y776" s="1679"/>
      <c r="Z776" s="1679"/>
      <c r="AA776" s="1679"/>
      <c r="AB776" s="1679"/>
      <c r="AC776" s="1679"/>
    </row>
    <row r="777" spans="2:29" ht="22.5" customHeight="1" thickBot="1">
      <c r="B777" s="1698" t="s">
        <v>35</v>
      </c>
      <c r="C777" s="1698"/>
      <c r="D777" s="1698"/>
      <c r="E777" s="1698"/>
      <c r="F777" s="1698"/>
      <c r="G777" s="1047" t="s">
        <v>7</v>
      </c>
      <c r="H777" s="1699" t="s">
        <v>36</v>
      </c>
      <c r="I777" s="1699"/>
      <c r="J777" s="1047" t="s">
        <v>37</v>
      </c>
      <c r="K777" s="1699" t="s">
        <v>38</v>
      </c>
      <c r="L777" s="1699"/>
      <c r="M777" s="1699" t="s">
        <v>39</v>
      </c>
      <c r="N777" s="1699"/>
      <c r="O777" s="1699"/>
      <c r="P777" s="1699"/>
      <c r="Q777" s="1699" t="s">
        <v>40</v>
      </c>
      <c r="R777" s="1699"/>
      <c r="S777" s="1699"/>
      <c r="T777" s="1699"/>
      <c r="U777" s="1699"/>
      <c r="V777" s="1699" t="s">
        <v>41</v>
      </c>
      <c r="W777" s="1699"/>
      <c r="X777" s="1699"/>
      <c r="Y777" s="1699"/>
      <c r="Z777" s="1686" t="s">
        <v>29</v>
      </c>
      <c r="AA777" s="1686"/>
      <c r="AB777" s="1686"/>
      <c r="AC777" s="1686"/>
    </row>
    <row r="778" spans="2:29" ht="13.5" thickBot="1">
      <c r="B778" s="1674"/>
      <c r="C778" s="1674"/>
      <c r="D778" s="1674"/>
      <c r="E778" s="1674"/>
      <c r="F778" s="1674"/>
      <c r="G778" s="1674"/>
      <c r="H778" s="1674"/>
      <c r="I778" s="1674"/>
      <c r="J778" s="1675" t="s">
        <v>42</v>
      </c>
      <c r="K778" s="1675"/>
      <c r="L778" s="1675"/>
      <c r="M778" s="1675"/>
      <c r="N778" s="1675"/>
      <c r="O778" s="1675"/>
      <c r="P778" s="1675"/>
      <c r="Q778" s="1675"/>
      <c r="R778" s="1675"/>
      <c r="S778" s="1675"/>
      <c r="T778" s="1675"/>
      <c r="U778" s="1675"/>
      <c r="V778" s="1042"/>
      <c r="W778" s="1679">
        <v>0</v>
      </c>
      <c r="X778" s="1679"/>
      <c r="Y778" s="1679"/>
      <c r="Z778" s="1679"/>
      <c r="AA778" s="1679"/>
      <c r="AB778" s="1679"/>
      <c r="AC778" s="1679"/>
    </row>
    <row r="779" spans="2:29">
      <c r="B779" s="1738"/>
      <c r="C779" s="1738"/>
      <c r="D779" s="1738"/>
      <c r="E779" s="1738"/>
      <c r="F779" s="1738"/>
      <c r="G779" s="1738"/>
      <c r="H779" s="1738"/>
      <c r="I779" s="1738"/>
      <c r="J779" s="1710" t="s">
        <v>43</v>
      </c>
      <c r="K779" s="1710"/>
      <c r="L779" s="1710"/>
      <c r="M779" s="1710"/>
      <c r="N779" s="1710"/>
      <c r="O779" s="1710"/>
      <c r="P779" s="1710"/>
      <c r="Q779" s="1710"/>
      <c r="R779" s="1710"/>
      <c r="S779" s="1710"/>
      <c r="T779" s="1710"/>
      <c r="U779" s="1710"/>
      <c r="V779" s="1739"/>
      <c r="W779" s="1740">
        <v>5.4039000000000001</v>
      </c>
      <c r="X779" s="1740"/>
      <c r="Y779" s="1740"/>
      <c r="Z779" s="1740"/>
      <c r="AA779" s="1740"/>
      <c r="AB779" s="1740"/>
      <c r="AC779" s="1740"/>
    </row>
    <row r="780" spans="2:29">
      <c r="B780" s="1690"/>
      <c r="C780" s="1690"/>
      <c r="D780" s="1690"/>
      <c r="E780" s="1690"/>
      <c r="F780" s="1690"/>
      <c r="G780" s="1690"/>
      <c r="H780" s="1690"/>
      <c r="I780" s="1689" t="s">
        <v>44</v>
      </c>
      <c r="J780" s="1689"/>
      <c r="K780" s="1689"/>
      <c r="L780" s="1689"/>
      <c r="M780" s="1689"/>
      <c r="N780" s="1040"/>
      <c r="O780" s="1682">
        <v>22.78</v>
      </c>
      <c r="P780" s="1682"/>
      <c r="Q780" s="1682"/>
      <c r="R780" s="1040"/>
      <c r="S780" s="1689" t="s">
        <v>45</v>
      </c>
      <c r="T780" s="1689"/>
      <c r="U780" s="1689"/>
      <c r="V780" s="1694"/>
      <c r="W780" s="1687">
        <f>W781-W779</f>
        <v>1.2260999999999997</v>
      </c>
      <c r="X780" s="1687"/>
      <c r="Y780" s="1687"/>
      <c r="Z780" s="1687"/>
      <c r="AA780" s="1687"/>
      <c r="AB780" s="1687"/>
      <c r="AC780" s="1687"/>
    </row>
    <row r="781" spans="2:29" ht="13.5" thickBot="1">
      <c r="B781" s="1691"/>
      <c r="C781" s="1691"/>
      <c r="D781" s="1691"/>
      <c r="E781" s="1691"/>
      <c r="F781" s="1691"/>
      <c r="G781" s="1691"/>
      <c r="H781" s="1691"/>
      <c r="I781" s="1691"/>
      <c r="J781" s="1692" t="s">
        <v>46</v>
      </c>
      <c r="K781" s="1692"/>
      <c r="L781" s="1692"/>
      <c r="M781" s="1692"/>
      <c r="N781" s="1692"/>
      <c r="O781" s="1692"/>
      <c r="P781" s="1692"/>
      <c r="Q781" s="1692"/>
      <c r="R781" s="1692"/>
      <c r="S781" s="1692"/>
      <c r="T781" s="1692"/>
      <c r="U781" s="1692"/>
      <c r="V781" s="1695"/>
      <c r="W781" s="1693">
        <f>TRUNC((W779*O780/100)+W779,2)</f>
        <v>6.63</v>
      </c>
      <c r="X781" s="1693"/>
      <c r="Y781" s="1693"/>
      <c r="Z781" s="1693"/>
      <c r="AA781" s="1693"/>
      <c r="AB781" s="1693"/>
      <c r="AC781" s="1693"/>
    </row>
    <row r="782" spans="2:29" ht="13.5" thickBot="1">
      <c r="B782" s="1681"/>
      <c r="C782" s="1681"/>
      <c r="D782" s="1681"/>
      <c r="E782" s="1681"/>
      <c r="F782" s="1681"/>
      <c r="G782" s="1681"/>
      <c r="H782" s="1681"/>
      <c r="I782" s="1681"/>
      <c r="J782" s="1681"/>
      <c r="K782" s="1681"/>
      <c r="L782" s="1681"/>
      <c r="M782" s="1681"/>
      <c r="N782" s="1681"/>
      <c r="O782" s="1681"/>
      <c r="P782" s="1681"/>
      <c r="Q782" s="1681"/>
      <c r="R782" s="1681"/>
      <c r="S782" s="1681"/>
      <c r="T782" s="1681"/>
      <c r="U782" s="1681"/>
      <c r="V782" s="1681"/>
      <c r="W782" s="1681"/>
      <c r="X782" s="1681"/>
      <c r="Y782" s="1681"/>
      <c r="Z782" s="1681"/>
      <c r="AA782" s="1681"/>
      <c r="AB782" s="1681"/>
      <c r="AC782" s="1681"/>
    </row>
    <row r="783" spans="2:29" ht="17.45" customHeight="1" thickBot="1">
      <c r="B783" s="1676" t="s">
        <v>0</v>
      </c>
      <c r="C783" s="1677"/>
      <c r="D783" s="1677"/>
      <c r="E783" s="1677"/>
      <c r="F783" s="1677"/>
      <c r="G783" s="1677"/>
      <c r="H783" s="1677"/>
      <c r="I783" s="1677"/>
      <c r="J783" s="1677"/>
      <c r="K783" s="1677"/>
      <c r="L783" s="1677"/>
      <c r="M783" s="1677"/>
      <c r="N783" s="1677"/>
      <c r="O783" s="1677"/>
      <c r="P783" s="1677"/>
      <c r="Q783" s="1677"/>
      <c r="R783" s="1677"/>
      <c r="S783" s="1677"/>
      <c r="T783" s="1677"/>
      <c r="U783" s="1677"/>
      <c r="V783" s="1677"/>
      <c r="W783" s="1677"/>
      <c r="X783" s="1677"/>
      <c r="Y783" s="1677"/>
      <c r="Z783" s="1677"/>
      <c r="AA783" s="1677"/>
      <c r="AB783" s="1677"/>
      <c r="AC783" s="1678"/>
    </row>
    <row r="784" spans="2:29" ht="16.7" customHeight="1" thickBot="1">
      <c r="B784" s="1065"/>
      <c r="C784" s="1725" t="s">
        <v>1</v>
      </c>
      <c r="D784" s="1725"/>
      <c r="E784" s="1726" t="s">
        <v>2008</v>
      </c>
      <c r="F784" s="1726"/>
      <c r="G784" s="1726"/>
      <c r="H784" s="1726"/>
      <c r="I784" s="1726"/>
      <c r="J784" s="1726"/>
      <c r="K784" s="1726"/>
      <c r="L784" s="1726"/>
      <c r="M784" s="1726"/>
      <c r="N784" s="1726"/>
      <c r="O784" s="1064"/>
      <c r="P784" s="1724" t="s">
        <v>1807</v>
      </c>
      <c r="Q784" s="1724"/>
      <c r="R784" s="1724"/>
      <c r="S784" s="1064"/>
      <c r="T784" s="1727" t="s">
        <v>2007</v>
      </c>
      <c r="U784" s="1727"/>
      <c r="V784" s="1727"/>
      <c r="W784" s="1727"/>
      <c r="X784" s="1064"/>
      <c r="Y784" s="1064"/>
      <c r="Z784" s="1064"/>
      <c r="AA784" s="1064"/>
      <c r="AB784" s="1064"/>
      <c r="AC784" s="1063"/>
    </row>
    <row r="785" spans="2:29" ht="17.45" customHeight="1" thickBot="1">
      <c r="B785" s="1062"/>
      <c r="C785" s="1725"/>
      <c r="D785" s="1725"/>
      <c r="E785" s="1726"/>
      <c r="F785" s="1726"/>
      <c r="G785" s="1726"/>
      <c r="H785" s="1726"/>
      <c r="I785" s="1726"/>
      <c r="J785" s="1726"/>
      <c r="K785" s="1726"/>
      <c r="L785" s="1726"/>
      <c r="M785" s="1726"/>
      <c r="N785" s="1726"/>
      <c r="O785" s="1061"/>
      <c r="P785" s="1722" t="s">
        <v>3</v>
      </c>
      <c r="Q785" s="1722"/>
      <c r="R785" s="1722"/>
      <c r="S785" s="1061"/>
      <c r="T785" s="1723">
        <v>384.37</v>
      </c>
      <c r="U785" s="1723"/>
      <c r="V785" s="1723"/>
      <c r="W785" s="1723"/>
      <c r="X785" s="1061"/>
      <c r="Y785" s="1722" t="s">
        <v>4</v>
      </c>
      <c r="Z785" s="1722"/>
      <c r="AA785" s="1061"/>
      <c r="AB785" s="1060" t="s">
        <v>47</v>
      </c>
      <c r="AC785" s="1059"/>
    </row>
    <row r="786" spans="2:29" ht="13.5" thickBot="1">
      <c r="B786" s="1698" t="s">
        <v>6</v>
      </c>
      <c r="C786" s="1698"/>
      <c r="D786" s="1698"/>
      <c r="E786" s="1698"/>
      <c r="F786" s="1698"/>
      <c r="G786" s="1698"/>
      <c r="H786" s="1698"/>
      <c r="I786" s="1698"/>
      <c r="J786" s="1699" t="s">
        <v>7</v>
      </c>
      <c r="K786" s="1699" t="s">
        <v>8</v>
      </c>
      <c r="L786" s="1699"/>
      <c r="M786" s="1699"/>
      <c r="N786" s="1699"/>
      <c r="O786" s="1699"/>
      <c r="P786" s="1699"/>
      <c r="Q786" s="1699" t="s">
        <v>9</v>
      </c>
      <c r="R786" s="1699"/>
      <c r="S786" s="1699"/>
      <c r="T786" s="1699"/>
      <c r="U786" s="1699"/>
      <c r="V786" s="1699"/>
      <c r="W786" s="1699"/>
      <c r="X786" s="1699"/>
      <c r="Y786" s="1699"/>
      <c r="Z786" s="1686" t="s">
        <v>10</v>
      </c>
      <c r="AA786" s="1686"/>
      <c r="AB786" s="1686"/>
      <c r="AC786" s="1686"/>
    </row>
    <row r="787" spans="2:29" ht="13.5" thickBot="1">
      <c r="B787" s="1698"/>
      <c r="C787" s="1698"/>
      <c r="D787" s="1698"/>
      <c r="E787" s="1698"/>
      <c r="F787" s="1698"/>
      <c r="G787" s="1698"/>
      <c r="H787" s="1698"/>
      <c r="I787" s="1698"/>
      <c r="J787" s="1699"/>
      <c r="K787" s="1699" t="s">
        <v>11</v>
      </c>
      <c r="L787" s="1699"/>
      <c r="M787" s="1699" t="s">
        <v>12</v>
      </c>
      <c r="N787" s="1699"/>
      <c r="O787" s="1699"/>
      <c r="P787" s="1699"/>
      <c r="Q787" s="1699" t="s">
        <v>11</v>
      </c>
      <c r="R787" s="1699"/>
      <c r="S787" s="1699"/>
      <c r="T787" s="1699"/>
      <c r="U787" s="1699"/>
      <c r="V787" s="1699" t="s">
        <v>12</v>
      </c>
      <c r="W787" s="1699"/>
      <c r="X787" s="1699"/>
      <c r="Y787" s="1699"/>
      <c r="Z787" s="1686"/>
      <c r="AA787" s="1686"/>
      <c r="AB787" s="1686"/>
      <c r="AC787" s="1686"/>
    </row>
    <row r="788" spans="2:29">
      <c r="B788" s="1056"/>
      <c r="C788" s="1055" t="s">
        <v>65</v>
      </c>
      <c r="D788" s="1713" t="s">
        <v>66</v>
      </c>
      <c r="E788" s="1713"/>
      <c r="F788" s="1713"/>
      <c r="G788" s="1713"/>
      <c r="H788" s="1713"/>
      <c r="I788" s="1713"/>
      <c r="J788" s="1054">
        <v>1</v>
      </c>
      <c r="K788" s="1721">
        <v>0.59</v>
      </c>
      <c r="L788" s="1721"/>
      <c r="M788" s="1721">
        <v>0.41</v>
      </c>
      <c r="N788" s="1721"/>
      <c r="O788" s="1721"/>
      <c r="P788" s="1721"/>
      <c r="Q788" s="1715">
        <v>161.06110000000001</v>
      </c>
      <c r="R788" s="1715"/>
      <c r="S788" s="1715"/>
      <c r="T788" s="1715"/>
      <c r="U788" s="1715"/>
      <c r="V788" s="1715">
        <v>68.255200000000002</v>
      </c>
      <c r="W788" s="1715"/>
      <c r="X788" s="1715"/>
      <c r="Y788" s="1715"/>
      <c r="Z788" s="1716">
        <v>123.0107</v>
      </c>
      <c r="AA788" s="1716"/>
      <c r="AB788" s="1716"/>
      <c r="AC788" s="1716"/>
    </row>
    <row r="789" spans="2:29" ht="13.5" thickBot="1">
      <c r="B789" s="1050"/>
      <c r="C789" s="1049" t="s">
        <v>76</v>
      </c>
      <c r="D789" s="1706" t="s">
        <v>2006</v>
      </c>
      <c r="E789" s="1706"/>
      <c r="F789" s="1706"/>
      <c r="G789" s="1706"/>
      <c r="H789" s="1706"/>
      <c r="I789" s="1706"/>
      <c r="J789" s="1048">
        <v>1</v>
      </c>
      <c r="K789" s="1720">
        <v>1</v>
      </c>
      <c r="L789" s="1720"/>
      <c r="M789" s="1720">
        <v>0</v>
      </c>
      <c r="N789" s="1720"/>
      <c r="O789" s="1720"/>
      <c r="P789" s="1720"/>
      <c r="Q789" s="1708">
        <v>135.70160000000001</v>
      </c>
      <c r="R789" s="1708"/>
      <c r="S789" s="1708"/>
      <c r="T789" s="1708"/>
      <c r="U789" s="1708"/>
      <c r="V789" s="1708">
        <v>56.616399999999999</v>
      </c>
      <c r="W789" s="1708"/>
      <c r="X789" s="1708"/>
      <c r="Y789" s="1708"/>
      <c r="Z789" s="1709">
        <v>135.70160000000001</v>
      </c>
      <c r="AA789" s="1709"/>
      <c r="AB789" s="1709"/>
      <c r="AC789" s="1709"/>
    </row>
    <row r="790" spans="2:29" ht="13.5" thickBot="1">
      <c r="B790" s="1674"/>
      <c r="C790" s="1674"/>
      <c r="D790" s="1674"/>
      <c r="E790" s="1674"/>
      <c r="F790" s="1674"/>
      <c r="G790" s="1674"/>
      <c r="H790" s="1674"/>
      <c r="I790" s="1674"/>
      <c r="J790" s="1675" t="s">
        <v>15</v>
      </c>
      <c r="K790" s="1675"/>
      <c r="L790" s="1675"/>
      <c r="M790" s="1675"/>
      <c r="N790" s="1675"/>
      <c r="O790" s="1675"/>
      <c r="P790" s="1675"/>
      <c r="Q790" s="1675"/>
      <c r="R790" s="1675"/>
      <c r="S790" s="1675"/>
      <c r="T790" s="1675"/>
      <c r="U790" s="1675"/>
      <c r="V790" s="1042"/>
      <c r="W790" s="1679">
        <v>258.71230000000003</v>
      </c>
      <c r="X790" s="1679"/>
      <c r="Y790" s="1679"/>
      <c r="Z790" s="1679"/>
      <c r="AA790" s="1679"/>
      <c r="AB790" s="1679"/>
      <c r="AC790" s="1679"/>
    </row>
    <row r="791" spans="2:29" ht="20.25" customHeight="1" thickBot="1">
      <c r="B791" s="1698" t="s">
        <v>16</v>
      </c>
      <c r="C791" s="1698"/>
      <c r="D791" s="1698"/>
      <c r="E791" s="1698"/>
      <c r="F791" s="1698"/>
      <c r="G791" s="1698"/>
      <c r="H791" s="1698"/>
      <c r="I791" s="1698"/>
      <c r="J791" s="1698"/>
      <c r="K791" s="1698"/>
      <c r="L791" s="1699" t="s">
        <v>17</v>
      </c>
      <c r="M791" s="1699"/>
      <c r="N791" s="1699"/>
      <c r="O791" s="1699"/>
      <c r="P791" s="1699" t="s">
        <v>7</v>
      </c>
      <c r="Q791" s="1699"/>
      <c r="R791" s="1699"/>
      <c r="S791" s="1699"/>
      <c r="T791" s="1699"/>
      <c r="U791" s="1699" t="s">
        <v>18</v>
      </c>
      <c r="V791" s="1699"/>
      <c r="W791" s="1699"/>
      <c r="X791" s="1699"/>
      <c r="Y791" s="1699"/>
      <c r="Z791" s="1686" t="s">
        <v>10</v>
      </c>
      <c r="AA791" s="1686"/>
      <c r="AB791" s="1686"/>
      <c r="AC791" s="1686"/>
    </row>
    <row r="792" spans="2:29" ht="13.5" thickBot="1">
      <c r="B792" s="1046"/>
      <c r="C792" s="1045" t="s">
        <v>19</v>
      </c>
      <c r="D792" s="1700" t="s">
        <v>20</v>
      </c>
      <c r="E792" s="1700"/>
      <c r="F792" s="1700"/>
      <c r="G792" s="1700"/>
      <c r="H792" s="1700"/>
      <c r="I792" s="1700"/>
      <c r="J792" s="1700"/>
      <c r="K792" s="1700"/>
      <c r="L792" s="1701">
        <v>0</v>
      </c>
      <c r="M792" s="1701"/>
      <c r="N792" s="1701"/>
      <c r="O792" s="1701"/>
      <c r="P792" s="1701">
        <v>6</v>
      </c>
      <c r="Q792" s="1701"/>
      <c r="R792" s="1701"/>
      <c r="S792" s="1701"/>
      <c r="T792" s="1701"/>
      <c r="U792" s="1697">
        <v>16.656400000000001</v>
      </c>
      <c r="V792" s="1697"/>
      <c r="W792" s="1697"/>
      <c r="X792" s="1697"/>
      <c r="Y792" s="1697"/>
      <c r="Z792" s="1688">
        <v>99.938400000000001</v>
      </c>
      <c r="AA792" s="1688"/>
      <c r="AB792" s="1688"/>
      <c r="AC792" s="1688"/>
    </row>
    <row r="793" spans="2:29" ht="13.5" thickBot="1">
      <c r="B793" s="1674"/>
      <c r="C793" s="1674"/>
      <c r="D793" s="1674"/>
      <c r="E793" s="1674"/>
      <c r="F793" s="1674"/>
      <c r="G793" s="1674"/>
      <c r="H793" s="1674"/>
      <c r="I793" s="1674"/>
      <c r="J793" s="1710" t="s">
        <v>21</v>
      </c>
      <c r="K793" s="1710"/>
      <c r="L793" s="1710"/>
      <c r="M793" s="1710"/>
      <c r="N793" s="1710"/>
      <c r="O793" s="1710"/>
      <c r="P793" s="1710"/>
      <c r="Q793" s="1710"/>
      <c r="R793" s="1710"/>
      <c r="S793" s="1710"/>
      <c r="T793" s="1710"/>
      <c r="U793" s="1710"/>
      <c r="V793" s="1711"/>
      <c r="W793" s="1712">
        <v>99.938400000000001</v>
      </c>
      <c r="X793" s="1712"/>
      <c r="Y793" s="1712"/>
      <c r="Z793" s="1712"/>
      <c r="AA793" s="1712"/>
      <c r="AB793" s="1712"/>
      <c r="AC793" s="1712"/>
    </row>
    <row r="794" spans="2:29" ht="13.5" thickBot="1">
      <c r="B794" s="1674"/>
      <c r="C794" s="1674"/>
      <c r="D794" s="1674"/>
      <c r="E794" s="1674"/>
      <c r="F794" s="1674"/>
      <c r="G794" s="1674"/>
      <c r="H794" s="1674"/>
      <c r="I794" s="1674"/>
      <c r="J794" s="1689" t="s">
        <v>22</v>
      </c>
      <c r="K794" s="1689"/>
      <c r="L794" s="1689"/>
      <c r="M794" s="1689"/>
      <c r="N794" s="1689"/>
      <c r="O794" s="1689"/>
      <c r="P794" s="1689"/>
      <c r="Q794" s="1689"/>
      <c r="R794" s="1689"/>
      <c r="S794" s="1689"/>
      <c r="T794" s="1689"/>
      <c r="U794" s="1689"/>
      <c r="V794" s="1711"/>
      <c r="W794" s="1703">
        <v>358.65069999999997</v>
      </c>
      <c r="X794" s="1703"/>
      <c r="Y794" s="1703"/>
      <c r="Z794" s="1703"/>
      <c r="AA794" s="1703"/>
      <c r="AB794" s="1703"/>
      <c r="AC794" s="1703"/>
    </row>
    <row r="795" spans="2:29" ht="13.5" thickBot="1">
      <c r="B795" s="1674"/>
      <c r="C795" s="1674"/>
      <c r="D795" s="1674"/>
      <c r="E795" s="1674"/>
      <c r="F795" s="1674"/>
      <c r="G795" s="1674"/>
      <c r="H795" s="1674"/>
      <c r="I795" s="1674"/>
      <c r="J795" s="1689" t="s">
        <v>23</v>
      </c>
      <c r="K795" s="1689"/>
      <c r="L795" s="1689"/>
      <c r="M795" s="1689"/>
      <c r="N795" s="1689"/>
      <c r="O795" s="1689"/>
      <c r="P795" s="1689"/>
      <c r="Q795" s="1689"/>
      <c r="R795" s="1689"/>
      <c r="S795" s="1689"/>
      <c r="T795" s="1689"/>
      <c r="U795" s="1689"/>
      <c r="V795" s="1711"/>
      <c r="W795" s="1703">
        <v>0.93310000000000004</v>
      </c>
      <c r="X795" s="1703"/>
      <c r="Y795" s="1703"/>
      <c r="Z795" s="1703"/>
      <c r="AA795" s="1703"/>
      <c r="AB795" s="1703"/>
      <c r="AC795" s="1703"/>
    </row>
    <row r="796" spans="2:29" ht="13.5" thickBot="1">
      <c r="B796" s="1674"/>
      <c r="C796" s="1674"/>
      <c r="D796" s="1674"/>
      <c r="E796" s="1674"/>
      <c r="F796" s="1674"/>
      <c r="G796" s="1674"/>
      <c r="H796" s="1674"/>
      <c r="I796" s="1674"/>
      <c r="J796" s="1689" t="s">
        <v>24</v>
      </c>
      <c r="K796" s="1689"/>
      <c r="L796" s="1689"/>
      <c r="M796" s="1689"/>
      <c r="N796" s="1689"/>
      <c r="O796" s="1689"/>
      <c r="P796" s="1689"/>
      <c r="Q796" s="1689"/>
      <c r="R796" s="1689"/>
      <c r="S796" s="1689"/>
      <c r="T796" s="1689"/>
      <c r="U796" s="1689"/>
      <c r="V796" s="1711"/>
      <c r="W796" s="1703">
        <v>0</v>
      </c>
      <c r="X796" s="1703"/>
      <c r="Y796" s="1703"/>
      <c r="Z796" s="1703"/>
      <c r="AA796" s="1703"/>
      <c r="AB796" s="1703"/>
      <c r="AC796" s="1703"/>
    </row>
    <row r="797" spans="2:29" ht="13.5" thickBot="1">
      <c r="B797" s="1674"/>
      <c r="C797" s="1674"/>
      <c r="D797" s="1674"/>
      <c r="E797" s="1674"/>
      <c r="F797" s="1674"/>
      <c r="G797" s="1674"/>
      <c r="H797" s="1674"/>
      <c r="I797" s="1674"/>
      <c r="J797" s="1704" t="s">
        <v>25</v>
      </c>
      <c r="K797" s="1704"/>
      <c r="L797" s="1704"/>
      <c r="M797" s="1704"/>
      <c r="N797" s="1704"/>
      <c r="O797" s="1704"/>
      <c r="P797" s="1704"/>
      <c r="Q797" s="1704"/>
      <c r="R797" s="1704"/>
      <c r="S797" s="1704"/>
      <c r="T797" s="1704"/>
      <c r="U797" s="1704"/>
      <c r="V797" s="1711"/>
      <c r="W797" s="1705">
        <v>0</v>
      </c>
      <c r="X797" s="1705"/>
      <c r="Y797" s="1705"/>
      <c r="Z797" s="1705"/>
      <c r="AA797" s="1705"/>
      <c r="AB797" s="1705"/>
      <c r="AC797" s="1705"/>
    </row>
    <row r="798" spans="2:29" ht="23.25" customHeight="1" thickBot="1">
      <c r="B798" s="1698" t="s">
        <v>26</v>
      </c>
      <c r="C798" s="1698"/>
      <c r="D798" s="1698"/>
      <c r="E798" s="1698"/>
      <c r="F798" s="1698"/>
      <c r="G798" s="1698"/>
      <c r="H798" s="1698"/>
      <c r="I798" s="1698"/>
      <c r="J798" s="1698"/>
      <c r="K798" s="1698"/>
      <c r="L798" s="1699" t="s">
        <v>7</v>
      </c>
      <c r="M798" s="1699"/>
      <c r="N798" s="1699"/>
      <c r="O798" s="1699"/>
      <c r="P798" s="1699" t="s">
        <v>27</v>
      </c>
      <c r="Q798" s="1699"/>
      <c r="R798" s="1699"/>
      <c r="S798" s="1699"/>
      <c r="T798" s="1699"/>
      <c r="U798" s="1699" t="s">
        <v>28</v>
      </c>
      <c r="V798" s="1699"/>
      <c r="W798" s="1699"/>
      <c r="X798" s="1699"/>
      <c r="Y798" s="1699"/>
      <c r="Z798" s="1686" t="s">
        <v>29</v>
      </c>
      <c r="AA798" s="1686"/>
      <c r="AB798" s="1686"/>
      <c r="AC798" s="1686"/>
    </row>
    <row r="799" spans="2:29" ht="13.5" thickBot="1">
      <c r="B799" s="1046"/>
      <c r="C799" s="1045" t="s">
        <v>123</v>
      </c>
      <c r="D799" s="1700" t="s">
        <v>124</v>
      </c>
      <c r="E799" s="1700"/>
      <c r="F799" s="1700"/>
      <c r="G799" s="1700"/>
      <c r="H799" s="1700"/>
      <c r="I799" s="1700"/>
      <c r="J799" s="1700"/>
      <c r="K799" s="1700"/>
      <c r="L799" s="1701">
        <v>1.1499999999999999</v>
      </c>
      <c r="M799" s="1701"/>
      <c r="N799" s="1701"/>
      <c r="O799" s="1701"/>
      <c r="P799" s="1702" t="s">
        <v>47</v>
      </c>
      <c r="Q799" s="1702"/>
      <c r="R799" s="1702"/>
      <c r="S799" s="1702"/>
      <c r="T799" s="1702"/>
      <c r="U799" s="1697">
        <v>56.49</v>
      </c>
      <c r="V799" s="1697"/>
      <c r="W799" s="1697"/>
      <c r="X799" s="1697"/>
      <c r="Y799" s="1697"/>
      <c r="Z799" s="1688">
        <v>64.963499999999996</v>
      </c>
      <c r="AA799" s="1688"/>
      <c r="AB799" s="1688"/>
      <c r="AC799" s="1688"/>
    </row>
    <row r="800" spans="2:29" ht="13.5" thickBot="1">
      <c r="B800" s="1674"/>
      <c r="C800" s="1674"/>
      <c r="D800" s="1674"/>
      <c r="E800" s="1674"/>
      <c r="F800" s="1674"/>
      <c r="G800" s="1674"/>
      <c r="H800" s="1674"/>
      <c r="I800" s="1674"/>
      <c r="J800" s="1675" t="s">
        <v>30</v>
      </c>
      <c r="K800" s="1675"/>
      <c r="L800" s="1675"/>
      <c r="M800" s="1675"/>
      <c r="N800" s="1675"/>
      <c r="O800" s="1675"/>
      <c r="P800" s="1675"/>
      <c r="Q800" s="1675"/>
      <c r="R800" s="1675"/>
      <c r="S800" s="1675"/>
      <c r="T800" s="1675"/>
      <c r="U800" s="1675"/>
      <c r="V800" s="1042"/>
      <c r="W800" s="1679">
        <v>64.963499999999996</v>
      </c>
      <c r="X800" s="1679"/>
      <c r="Y800" s="1679"/>
      <c r="Z800" s="1679"/>
      <c r="AA800" s="1679"/>
      <c r="AB800" s="1679"/>
      <c r="AC800" s="1679"/>
    </row>
    <row r="801" spans="2:29" ht="19.5" customHeight="1" thickBot="1">
      <c r="B801" s="1698" t="s">
        <v>31</v>
      </c>
      <c r="C801" s="1698"/>
      <c r="D801" s="1698"/>
      <c r="E801" s="1698"/>
      <c r="F801" s="1698"/>
      <c r="G801" s="1698"/>
      <c r="H801" s="1698"/>
      <c r="I801" s="1698"/>
      <c r="J801" s="1698"/>
      <c r="K801" s="1698"/>
      <c r="L801" s="1699" t="s">
        <v>7</v>
      </c>
      <c r="M801" s="1699"/>
      <c r="N801" s="1699"/>
      <c r="O801" s="1699"/>
      <c r="P801" s="1699" t="s">
        <v>27</v>
      </c>
      <c r="Q801" s="1699"/>
      <c r="R801" s="1699"/>
      <c r="S801" s="1699"/>
      <c r="T801" s="1699"/>
      <c r="U801" s="1699" t="s">
        <v>28</v>
      </c>
      <c r="V801" s="1699"/>
      <c r="W801" s="1699"/>
      <c r="X801" s="1699"/>
      <c r="Y801" s="1699"/>
      <c r="Z801" s="1686" t="s">
        <v>29</v>
      </c>
      <c r="AA801" s="1686"/>
      <c r="AB801" s="1686"/>
      <c r="AC801" s="1686"/>
    </row>
    <row r="802" spans="2:29" ht="13.5" thickBot="1">
      <c r="B802" s="1674"/>
      <c r="C802" s="1674"/>
      <c r="D802" s="1674"/>
      <c r="E802" s="1674"/>
      <c r="F802" s="1674"/>
      <c r="G802" s="1674"/>
      <c r="H802" s="1674"/>
      <c r="I802" s="1674"/>
      <c r="J802" s="1675" t="s">
        <v>32</v>
      </c>
      <c r="K802" s="1675"/>
      <c r="L802" s="1675"/>
      <c r="M802" s="1675"/>
      <c r="N802" s="1675"/>
      <c r="O802" s="1675"/>
      <c r="P802" s="1675"/>
      <c r="Q802" s="1675"/>
      <c r="R802" s="1675"/>
      <c r="S802" s="1675"/>
      <c r="T802" s="1675"/>
      <c r="U802" s="1675"/>
      <c r="V802" s="1042"/>
      <c r="W802" s="1679">
        <v>0</v>
      </c>
      <c r="X802" s="1679"/>
      <c r="Y802" s="1679"/>
      <c r="Z802" s="1679"/>
      <c r="AA802" s="1679"/>
      <c r="AB802" s="1679"/>
      <c r="AC802" s="1679"/>
    </row>
    <row r="803" spans="2:29" ht="20.25" customHeight="1" thickBot="1">
      <c r="B803" s="1698" t="s">
        <v>33</v>
      </c>
      <c r="C803" s="1698"/>
      <c r="D803" s="1698"/>
      <c r="E803" s="1698"/>
      <c r="F803" s="1698"/>
      <c r="G803" s="1698"/>
      <c r="H803" s="1698"/>
      <c r="I803" s="1698"/>
      <c r="J803" s="1698"/>
      <c r="K803" s="1698"/>
      <c r="L803" s="1699" t="s">
        <v>7</v>
      </c>
      <c r="M803" s="1699"/>
      <c r="N803" s="1699"/>
      <c r="O803" s="1699"/>
      <c r="P803" s="1699" t="s">
        <v>27</v>
      </c>
      <c r="Q803" s="1699"/>
      <c r="R803" s="1699"/>
      <c r="S803" s="1699"/>
      <c r="T803" s="1699"/>
      <c r="U803" s="1699" t="s">
        <v>28</v>
      </c>
      <c r="V803" s="1699"/>
      <c r="W803" s="1699"/>
      <c r="X803" s="1699"/>
      <c r="Y803" s="1699"/>
      <c r="Z803" s="1686" t="s">
        <v>29</v>
      </c>
      <c r="AA803" s="1686"/>
      <c r="AB803" s="1686"/>
      <c r="AC803" s="1686"/>
    </row>
    <row r="804" spans="2:29" ht="13.5" thickBot="1">
      <c r="B804" s="1046"/>
      <c r="C804" s="1045" t="s">
        <v>921</v>
      </c>
      <c r="D804" s="1700" t="s">
        <v>127</v>
      </c>
      <c r="E804" s="1700"/>
      <c r="F804" s="1700"/>
      <c r="G804" s="1700"/>
      <c r="H804" s="1700"/>
      <c r="I804" s="1700"/>
      <c r="J804" s="1700"/>
      <c r="K804" s="1700"/>
      <c r="L804" s="1701">
        <v>1.7250000000000001</v>
      </c>
      <c r="M804" s="1701"/>
      <c r="N804" s="1701"/>
      <c r="O804" s="1701"/>
      <c r="P804" s="1702" t="s">
        <v>81</v>
      </c>
      <c r="Q804" s="1702"/>
      <c r="R804" s="1702"/>
      <c r="S804" s="1702"/>
      <c r="T804" s="1702"/>
      <c r="U804" s="1697">
        <v>1.36</v>
      </c>
      <c r="V804" s="1697"/>
      <c r="W804" s="1697"/>
      <c r="X804" s="1697"/>
      <c r="Y804" s="1697"/>
      <c r="Z804" s="1688">
        <v>0</v>
      </c>
      <c r="AA804" s="1688"/>
      <c r="AB804" s="1688"/>
      <c r="AC804" s="1688"/>
    </row>
    <row r="805" spans="2:29" ht="16.7" customHeight="1" thickBot="1">
      <c r="B805" s="1674"/>
      <c r="C805" s="1674"/>
      <c r="D805" s="1674"/>
      <c r="E805" s="1674"/>
      <c r="F805" s="1674"/>
      <c r="G805" s="1674"/>
      <c r="H805" s="1674"/>
      <c r="I805" s="1674"/>
      <c r="J805" s="1675" t="s">
        <v>34</v>
      </c>
      <c r="K805" s="1675"/>
      <c r="L805" s="1675"/>
      <c r="M805" s="1675"/>
      <c r="N805" s="1675"/>
      <c r="O805" s="1675"/>
      <c r="P805" s="1675"/>
      <c r="Q805" s="1675"/>
      <c r="R805" s="1675"/>
      <c r="S805" s="1675"/>
      <c r="T805" s="1675"/>
      <c r="U805" s="1675"/>
      <c r="V805" s="1042"/>
      <c r="W805" s="1679">
        <v>0</v>
      </c>
      <c r="X805" s="1679"/>
      <c r="Y805" s="1679"/>
      <c r="Z805" s="1679"/>
      <c r="AA805" s="1679"/>
      <c r="AB805" s="1679"/>
      <c r="AC805" s="1679"/>
    </row>
    <row r="806" spans="2:29" ht="21" customHeight="1" thickBot="1">
      <c r="B806" s="1698" t="s">
        <v>35</v>
      </c>
      <c r="C806" s="1698"/>
      <c r="D806" s="1698"/>
      <c r="E806" s="1698"/>
      <c r="F806" s="1698"/>
      <c r="G806" s="1047" t="s">
        <v>7</v>
      </c>
      <c r="H806" s="1699" t="s">
        <v>36</v>
      </c>
      <c r="I806" s="1699"/>
      <c r="J806" s="1047" t="s">
        <v>37</v>
      </c>
      <c r="K806" s="1699" t="s">
        <v>38</v>
      </c>
      <c r="L806" s="1699"/>
      <c r="M806" s="1699" t="s">
        <v>39</v>
      </c>
      <c r="N806" s="1699"/>
      <c r="O806" s="1699"/>
      <c r="P806" s="1699"/>
      <c r="Q806" s="1699" t="s">
        <v>40</v>
      </c>
      <c r="R806" s="1699"/>
      <c r="S806" s="1699"/>
      <c r="T806" s="1699"/>
      <c r="U806" s="1699"/>
      <c r="V806" s="1699" t="s">
        <v>41</v>
      </c>
      <c r="W806" s="1699"/>
      <c r="X806" s="1699"/>
      <c r="Y806" s="1699"/>
      <c r="Z806" s="1686" t="s">
        <v>29</v>
      </c>
      <c r="AA806" s="1686"/>
      <c r="AB806" s="1686"/>
      <c r="AC806" s="1686"/>
    </row>
    <row r="807" spans="2:29" ht="18.75" customHeight="1" thickBot="1">
      <c r="B807" s="1046"/>
      <c r="C807" s="1045" t="s">
        <v>128</v>
      </c>
      <c r="D807" s="1696" t="s">
        <v>127</v>
      </c>
      <c r="E807" s="1696"/>
      <c r="F807" s="1696"/>
      <c r="G807" s="1044">
        <v>1.7250000000000001</v>
      </c>
      <c r="H807" s="1697">
        <v>0</v>
      </c>
      <c r="I807" s="1697"/>
      <c r="J807" s="1043">
        <v>32.79</v>
      </c>
      <c r="K807" s="1697">
        <v>127.2</v>
      </c>
      <c r="L807" s="1697"/>
      <c r="M807" s="1697">
        <v>0.65</v>
      </c>
      <c r="N807" s="1697"/>
      <c r="O807" s="1697"/>
      <c r="P807" s="1697"/>
      <c r="Q807" s="1697">
        <v>0.53</v>
      </c>
      <c r="R807" s="1697"/>
      <c r="S807" s="1697"/>
      <c r="T807" s="1697"/>
      <c r="U807" s="1697"/>
      <c r="V807" s="1697">
        <v>0.43</v>
      </c>
      <c r="W807" s="1697"/>
      <c r="X807" s="1697"/>
      <c r="Y807" s="1697"/>
      <c r="Z807" s="1688">
        <v>124.3289</v>
      </c>
      <c r="AA807" s="1688"/>
      <c r="AB807" s="1688"/>
      <c r="AC807" s="1688"/>
    </row>
    <row r="808" spans="2:29" ht="13.5" thickBot="1">
      <c r="B808" s="1674"/>
      <c r="C808" s="1674"/>
      <c r="D808" s="1674"/>
      <c r="E808" s="1674"/>
      <c r="F808" s="1674"/>
      <c r="G808" s="1674"/>
      <c r="H808" s="1674"/>
      <c r="I808" s="1674"/>
      <c r="J808" s="1675" t="s">
        <v>42</v>
      </c>
      <c r="K808" s="1675"/>
      <c r="L808" s="1675"/>
      <c r="M808" s="1675"/>
      <c r="N808" s="1675"/>
      <c r="O808" s="1675"/>
      <c r="P808" s="1675"/>
      <c r="Q808" s="1675"/>
      <c r="R808" s="1675"/>
      <c r="S808" s="1675"/>
      <c r="T808" s="1675"/>
      <c r="U808" s="1675"/>
      <c r="V808" s="1042"/>
      <c r="W808" s="1679">
        <v>124.3289</v>
      </c>
      <c r="X808" s="1679"/>
      <c r="Y808" s="1679"/>
      <c r="Z808" s="1679"/>
      <c r="AA808" s="1679"/>
      <c r="AB808" s="1679"/>
      <c r="AC808" s="1679"/>
    </row>
    <row r="809" spans="2:29">
      <c r="B809" s="1738"/>
      <c r="C809" s="1738"/>
      <c r="D809" s="1738"/>
      <c r="E809" s="1738"/>
      <c r="F809" s="1738"/>
      <c r="G809" s="1738"/>
      <c r="H809" s="1738"/>
      <c r="I809" s="1738"/>
      <c r="J809" s="1710" t="s">
        <v>43</v>
      </c>
      <c r="K809" s="1710"/>
      <c r="L809" s="1710"/>
      <c r="M809" s="1710"/>
      <c r="N809" s="1710"/>
      <c r="O809" s="1710"/>
      <c r="P809" s="1710"/>
      <c r="Q809" s="1710"/>
      <c r="R809" s="1710"/>
      <c r="S809" s="1710"/>
      <c r="T809" s="1710"/>
      <c r="U809" s="1710"/>
      <c r="V809" s="1739"/>
      <c r="W809" s="1740">
        <v>190.22550000000001</v>
      </c>
      <c r="X809" s="1740"/>
      <c r="Y809" s="1740"/>
      <c r="Z809" s="1740"/>
      <c r="AA809" s="1740"/>
      <c r="AB809" s="1740"/>
      <c r="AC809" s="1740"/>
    </row>
    <row r="810" spans="2:29">
      <c r="B810" s="1690"/>
      <c r="C810" s="1690"/>
      <c r="D810" s="1690"/>
      <c r="E810" s="1690"/>
      <c r="F810" s="1690"/>
      <c r="G810" s="1690"/>
      <c r="H810" s="1690"/>
      <c r="I810" s="1689" t="s">
        <v>44</v>
      </c>
      <c r="J810" s="1689"/>
      <c r="K810" s="1689"/>
      <c r="L810" s="1689"/>
      <c r="M810" s="1689"/>
      <c r="N810" s="1040"/>
      <c r="O810" s="1682">
        <v>22.78</v>
      </c>
      <c r="P810" s="1682"/>
      <c r="Q810" s="1682"/>
      <c r="R810" s="1040"/>
      <c r="S810" s="1689" t="s">
        <v>45</v>
      </c>
      <c r="T810" s="1689"/>
      <c r="U810" s="1689"/>
      <c r="V810" s="1694"/>
      <c r="W810" s="1687">
        <f>W811-W809</f>
        <v>43.3245</v>
      </c>
      <c r="X810" s="1687"/>
      <c r="Y810" s="1687"/>
      <c r="Z810" s="1687"/>
      <c r="AA810" s="1687"/>
      <c r="AB810" s="1687"/>
      <c r="AC810" s="1687"/>
    </row>
    <row r="811" spans="2:29" ht="13.5" thickBot="1">
      <c r="B811" s="1691"/>
      <c r="C811" s="1691"/>
      <c r="D811" s="1691"/>
      <c r="E811" s="1691"/>
      <c r="F811" s="1691"/>
      <c r="G811" s="1691"/>
      <c r="H811" s="1691"/>
      <c r="I811" s="1691"/>
      <c r="J811" s="1692" t="s">
        <v>46</v>
      </c>
      <c r="K811" s="1692"/>
      <c r="L811" s="1692"/>
      <c r="M811" s="1692"/>
      <c r="N811" s="1692"/>
      <c r="O811" s="1692"/>
      <c r="P811" s="1692"/>
      <c r="Q811" s="1692"/>
      <c r="R811" s="1692"/>
      <c r="S811" s="1692"/>
      <c r="T811" s="1692"/>
      <c r="U811" s="1692"/>
      <c r="V811" s="1695"/>
      <c r="W811" s="1693">
        <f>TRUNC((W809*O810/100)+W809,2)</f>
        <v>233.55</v>
      </c>
      <c r="X811" s="1693"/>
      <c r="Y811" s="1693"/>
      <c r="Z811" s="1693"/>
      <c r="AA811" s="1693"/>
      <c r="AB811" s="1693"/>
      <c r="AC811" s="1693"/>
    </row>
    <row r="812" spans="2:29" ht="13.5" thickBot="1">
      <c r="B812" s="1681"/>
      <c r="C812" s="1681"/>
      <c r="D812" s="1681"/>
      <c r="E812" s="1681"/>
      <c r="F812" s="1681"/>
      <c r="G812" s="1681"/>
      <c r="H812" s="1681"/>
      <c r="I812" s="1681"/>
      <c r="J812" s="1681"/>
      <c r="K812" s="1681"/>
      <c r="L812" s="1681"/>
      <c r="M812" s="1681"/>
      <c r="N812" s="1681"/>
      <c r="O812" s="1681"/>
      <c r="P812" s="1681"/>
      <c r="Q812" s="1681"/>
      <c r="R812" s="1681"/>
      <c r="S812" s="1681"/>
      <c r="T812" s="1681"/>
      <c r="U812" s="1681"/>
      <c r="V812" s="1681"/>
      <c r="W812" s="1681"/>
      <c r="X812" s="1681"/>
      <c r="Y812" s="1681"/>
      <c r="Z812" s="1681"/>
      <c r="AA812" s="1681"/>
      <c r="AB812" s="1681"/>
      <c r="AC812" s="1681"/>
    </row>
    <row r="813" spans="2:29" ht="17.45" customHeight="1" thickBot="1">
      <c r="B813" s="1676" t="s">
        <v>0</v>
      </c>
      <c r="C813" s="1677"/>
      <c r="D813" s="1677"/>
      <c r="E813" s="1677"/>
      <c r="F813" s="1677"/>
      <c r="G813" s="1677"/>
      <c r="H813" s="1677"/>
      <c r="I813" s="1677"/>
      <c r="J813" s="1677"/>
      <c r="K813" s="1677"/>
      <c r="L813" s="1677"/>
      <c r="M813" s="1677"/>
      <c r="N813" s="1677"/>
      <c r="O813" s="1677"/>
      <c r="P813" s="1677"/>
      <c r="Q813" s="1677"/>
      <c r="R813" s="1677"/>
      <c r="S813" s="1677"/>
      <c r="T813" s="1677"/>
      <c r="U813" s="1677"/>
      <c r="V813" s="1677"/>
      <c r="W813" s="1677"/>
      <c r="X813" s="1677"/>
      <c r="Y813" s="1677"/>
      <c r="Z813" s="1677"/>
      <c r="AA813" s="1677"/>
      <c r="AB813" s="1677"/>
      <c r="AC813" s="1678"/>
    </row>
    <row r="814" spans="2:29" ht="13.5" thickBot="1">
      <c r="B814" s="1065"/>
      <c r="C814" s="1725" t="s">
        <v>1</v>
      </c>
      <c r="D814" s="1725"/>
      <c r="E814" s="1726" t="s">
        <v>91</v>
      </c>
      <c r="F814" s="1726"/>
      <c r="G814" s="1726"/>
      <c r="H814" s="1726"/>
      <c r="I814" s="1726"/>
      <c r="J814" s="1726"/>
      <c r="K814" s="1726"/>
      <c r="L814" s="1726"/>
      <c r="M814" s="1726"/>
      <c r="N814" s="1726"/>
      <c r="O814" s="1064"/>
      <c r="P814" s="1724" t="s">
        <v>1807</v>
      </c>
      <c r="Q814" s="1724"/>
      <c r="R814" s="1724"/>
      <c r="S814" s="1064"/>
      <c r="T814" s="1727" t="s">
        <v>2005</v>
      </c>
      <c r="U814" s="1727"/>
      <c r="V814" s="1727"/>
      <c r="W814" s="1727"/>
      <c r="X814" s="1064"/>
      <c r="Y814" s="1064"/>
      <c r="Z814" s="1064"/>
      <c r="AA814" s="1064"/>
      <c r="AB814" s="1064"/>
      <c r="AC814" s="1063"/>
    </row>
    <row r="815" spans="2:29" ht="13.5" thickBot="1">
      <c r="B815" s="1062"/>
      <c r="C815" s="1725"/>
      <c r="D815" s="1725"/>
      <c r="E815" s="1726"/>
      <c r="F815" s="1726"/>
      <c r="G815" s="1726"/>
      <c r="H815" s="1726"/>
      <c r="I815" s="1726"/>
      <c r="J815" s="1726"/>
      <c r="K815" s="1726"/>
      <c r="L815" s="1726"/>
      <c r="M815" s="1726"/>
      <c r="N815" s="1726"/>
      <c r="O815" s="1061"/>
      <c r="P815" s="1722" t="s">
        <v>3</v>
      </c>
      <c r="Q815" s="1722"/>
      <c r="R815" s="1722"/>
      <c r="S815" s="1061"/>
      <c r="T815" s="1723">
        <v>841</v>
      </c>
      <c r="U815" s="1723"/>
      <c r="V815" s="1723"/>
      <c r="W815" s="1723"/>
      <c r="X815" s="1061"/>
      <c r="Y815" s="1722" t="s">
        <v>4</v>
      </c>
      <c r="Z815" s="1722"/>
      <c r="AA815" s="1061"/>
      <c r="AB815" s="1060" t="s">
        <v>5</v>
      </c>
      <c r="AC815" s="1059"/>
    </row>
    <row r="816" spans="2:29" ht="13.5" thickBot="1">
      <c r="B816" s="1698" t="s">
        <v>6</v>
      </c>
      <c r="C816" s="1698"/>
      <c r="D816" s="1698"/>
      <c r="E816" s="1698"/>
      <c r="F816" s="1698"/>
      <c r="G816" s="1698"/>
      <c r="H816" s="1698"/>
      <c r="I816" s="1698"/>
      <c r="J816" s="1699" t="s">
        <v>7</v>
      </c>
      <c r="K816" s="1699" t="s">
        <v>8</v>
      </c>
      <c r="L816" s="1699"/>
      <c r="M816" s="1699"/>
      <c r="N816" s="1699"/>
      <c r="O816" s="1699"/>
      <c r="P816" s="1699"/>
      <c r="Q816" s="1699" t="s">
        <v>9</v>
      </c>
      <c r="R816" s="1699"/>
      <c r="S816" s="1699"/>
      <c r="T816" s="1699"/>
      <c r="U816" s="1699"/>
      <c r="V816" s="1699"/>
      <c r="W816" s="1699"/>
      <c r="X816" s="1699"/>
      <c r="Y816" s="1699"/>
      <c r="Z816" s="1686" t="s">
        <v>10</v>
      </c>
      <c r="AA816" s="1686"/>
      <c r="AB816" s="1686"/>
      <c r="AC816" s="1686"/>
    </row>
    <row r="817" spans="2:29" ht="13.5" thickBot="1">
      <c r="B817" s="1698"/>
      <c r="C817" s="1698"/>
      <c r="D817" s="1698"/>
      <c r="E817" s="1698"/>
      <c r="F817" s="1698"/>
      <c r="G817" s="1698"/>
      <c r="H817" s="1698"/>
      <c r="I817" s="1698"/>
      <c r="J817" s="1699"/>
      <c r="K817" s="1699" t="s">
        <v>11</v>
      </c>
      <c r="L817" s="1699"/>
      <c r="M817" s="1699" t="s">
        <v>12</v>
      </c>
      <c r="N817" s="1699"/>
      <c r="O817" s="1699"/>
      <c r="P817" s="1699"/>
      <c r="Q817" s="1699" t="s">
        <v>11</v>
      </c>
      <c r="R817" s="1699"/>
      <c r="S817" s="1699"/>
      <c r="T817" s="1699"/>
      <c r="U817" s="1699"/>
      <c r="V817" s="1699" t="s">
        <v>12</v>
      </c>
      <c r="W817" s="1699"/>
      <c r="X817" s="1699"/>
      <c r="Y817" s="1699"/>
      <c r="Z817" s="1686"/>
      <c r="AA817" s="1686"/>
      <c r="AB817" s="1686"/>
      <c r="AC817" s="1686"/>
    </row>
    <row r="818" spans="2:29">
      <c r="B818" s="1056"/>
      <c r="C818" s="1055" t="s">
        <v>63</v>
      </c>
      <c r="D818" s="1713" t="s">
        <v>64</v>
      </c>
      <c r="E818" s="1713"/>
      <c r="F818" s="1713"/>
      <c r="G818" s="1713"/>
      <c r="H818" s="1713"/>
      <c r="I818" s="1713"/>
      <c r="J818" s="1054">
        <v>1</v>
      </c>
      <c r="K818" s="1721">
        <v>0.52</v>
      </c>
      <c r="L818" s="1721"/>
      <c r="M818" s="1721">
        <v>0.48</v>
      </c>
      <c r="N818" s="1721"/>
      <c r="O818" s="1721"/>
      <c r="P818" s="1721"/>
      <c r="Q818" s="1715">
        <v>2.2913999999999999</v>
      </c>
      <c r="R818" s="1715"/>
      <c r="S818" s="1715"/>
      <c r="T818" s="1715"/>
      <c r="U818" s="1715"/>
      <c r="V818" s="1715">
        <v>1.5406</v>
      </c>
      <c r="W818" s="1715"/>
      <c r="X818" s="1715"/>
      <c r="Y818" s="1715"/>
      <c r="Z818" s="1716">
        <v>1.931</v>
      </c>
      <c r="AA818" s="1716"/>
      <c r="AB818" s="1716"/>
      <c r="AC818" s="1716"/>
    </row>
    <row r="819" spans="2:29">
      <c r="B819" s="1053"/>
      <c r="C819" s="1052" t="s">
        <v>65</v>
      </c>
      <c r="D819" s="1717" t="s">
        <v>66</v>
      </c>
      <c r="E819" s="1717"/>
      <c r="F819" s="1717"/>
      <c r="G819" s="1717"/>
      <c r="H819" s="1717"/>
      <c r="I819" s="1717"/>
      <c r="J819" s="1051">
        <v>1</v>
      </c>
      <c r="K819" s="1734">
        <v>0.55000000000000004</v>
      </c>
      <c r="L819" s="1734"/>
      <c r="M819" s="1734">
        <v>0.45</v>
      </c>
      <c r="N819" s="1734"/>
      <c r="O819" s="1734"/>
      <c r="P819" s="1734"/>
      <c r="Q819" s="1719">
        <v>161.06110000000001</v>
      </c>
      <c r="R819" s="1719"/>
      <c r="S819" s="1719"/>
      <c r="T819" s="1719"/>
      <c r="U819" s="1719"/>
      <c r="V819" s="1719">
        <v>68.255200000000002</v>
      </c>
      <c r="W819" s="1719"/>
      <c r="X819" s="1719"/>
      <c r="Y819" s="1719"/>
      <c r="Z819" s="1680">
        <v>119.2984</v>
      </c>
      <c r="AA819" s="1680"/>
      <c r="AB819" s="1680"/>
      <c r="AC819" s="1680"/>
    </row>
    <row r="820" spans="2:29">
      <c r="B820" s="1053"/>
      <c r="C820" s="1052" t="s">
        <v>67</v>
      </c>
      <c r="D820" s="1717" t="s">
        <v>68</v>
      </c>
      <c r="E820" s="1717"/>
      <c r="F820" s="1717"/>
      <c r="G820" s="1717"/>
      <c r="H820" s="1717"/>
      <c r="I820" s="1717"/>
      <c r="J820" s="1051">
        <v>1</v>
      </c>
      <c r="K820" s="1734">
        <v>0.76</v>
      </c>
      <c r="L820" s="1734"/>
      <c r="M820" s="1734">
        <v>0.24</v>
      </c>
      <c r="N820" s="1734"/>
      <c r="O820" s="1734"/>
      <c r="P820" s="1734"/>
      <c r="Q820" s="1719">
        <v>198.9931</v>
      </c>
      <c r="R820" s="1719"/>
      <c r="S820" s="1719"/>
      <c r="T820" s="1719"/>
      <c r="U820" s="1719"/>
      <c r="V820" s="1719">
        <v>49.739899999999999</v>
      </c>
      <c r="W820" s="1719"/>
      <c r="X820" s="1719"/>
      <c r="Y820" s="1719"/>
      <c r="Z820" s="1680">
        <v>163.17230000000001</v>
      </c>
      <c r="AA820" s="1680"/>
      <c r="AB820" s="1680"/>
      <c r="AC820" s="1680"/>
    </row>
    <row r="821" spans="2:29">
      <c r="B821" s="1053"/>
      <c r="C821" s="1052" t="s">
        <v>69</v>
      </c>
      <c r="D821" s="1717" t="s">
        <v>70</v>
      </c>
      <c r="E821" s="1717"/>
      <c r="F821" s="1717"/>
      <c r="G821" s="1717"/>
      <c r="H821" s="1717"/>
      <c r="I821" s="1717"/>
      <c r="J821" s="1051">
        <v>1</v>
      </c>
      <c r="K821" s="1734">
        <v>0.52</v>
      </c>
      <c r="L821" s="1734"/>
      <c r="M821" s="1734">
        <v>0.48</v>
      </c>
      <c r="N821" s="1734"/>
      <c r="O821" s="1734"/>
      <c r="P821" s="1734"/>
      <c r="Q821" s="1719">
        <v>124.6725</v>
      </c>
      <c r="R821" s="1719"/>
      <c r="S821" s="1719"/>
      <c r="T821" s="1719"/>
      <c r="U821" s="1719"/>
      <c r="V821" s="1719">
        <v>31.983799999999999</v>
      </c>
      <c r="W821" s="1719"/>
      <c r="X821" s="1719"/>
      <c r="Y821" s="1719"/>
      <c r="Z821" s="1680">
        <v>80.181899999999999</v>
      </c>
      <c r="AA821" s="1680"/>
      <c r="AB821" s="1680"/>
      <c r="AC821" s="1680"/>
    </row>
    <row r="822" spans="2:29">
      <c r="B822" s="1053"/>
      <c r="C822" s="1052" t="s">
        <v>71</v>
      </c>
      <c r="D822" s="1717" t="s">
        <v>72</v>
      </c>
      <c r="E822" s="1717"/>
      <c r="F822" s="1717"/>
      <c r="G822" s="1717"/>
      <c r="H822" s="1717"/>
      <c r="I822" s="1717"/>
      <c r="J822" s="1051">
        <v>1</v>
      </c>
      <c r="K822" s="1734">
        <v>1</v>
      </c>
      <c r="L822" s="1734"/>
      <c r="M822" s="1734">
        <v>0</v>
      </c>
      <c r="N822" s="1734"/>
      <c r="O822" s="1734"/>
      <c r="P822" s="1734"/>
      <c r="Q822" s="1719">
        <v>131.56540000000001</v>
      </c>
      <c r="R822" s="1719"/>
      <c r="S822" s="1719"/>
      <c r="T822" s="1719"/>
      <c r="U822" s="1719"/>
      <c r="V822" s="1719">
        <v>58.741599999999998</v>
      </c>
      <c r="W822" s="1719"/>
      <c r="X822" s="1719"/>
      <c r="Y822" s="1719"/>
      <c r="Z822" s="1680">
        <v>131.56540000000001</v>
      </c>
      <c r="AA822" s="1680"/>
      <c r="AB822" s="1680"/>
      <c r="AC822" s="1680"/>
    </row>
    <row r="823" spans="2:29" ht="13.5" thickBot="1">
      <c r="B823" s="1050"/>
      <c r="C823" s="1049" t="s">
        <v>93</v>
      </c>
      <c r="D823" s="1706" t="s">
        <v>94</v>
      </c>
      <c r="E823" s="1706"/>
      <c r="F823" s="1706"/>
      <c r="G823" s="1706"/>
      <c r="H823" s="1706"/>
      <c r="I823" s="1706"/>
      <c r="J823" s="1048">
        <v>1</v>
      </c>
      <c r="K823" s="1720">
        <v>0.72</v>
      </c>
      <c r="L823" s="1720"/>
      <c r="M823" s="1720">
        <v>0.28000000000000003</v>
      </c>
      <c r="N823" s="1720"/>
      <c r="O823" s="1720"/>
      <c r="P823" s="1720"/>
      <c r="Q823" s="1708">
        <v>137.20230000000001</v>
      </c>
      <c r="R823" s="1708"/>
      <c r="S823" s="1708"/>
      <c r="T823" s="1708"/>
      <c r="U823" s="1708"/>
      <c r="V823" s="1708">
        <v>65.473500000000001</v>
      </c>
      <c r="W823" s="1708"/>
      <c r="X823" s="1708"/>
      <c r="Y823" s="1708"/>
      <c r="Z823" s="1709">
        <v>117.1182</v>
      </c>
      <c r="AA823" s="1709"/>
      <c r="AB823" s="1709"/>
      <c r="AC823" s="1709"/>
    </row>
    <row r="824" spans="2:29" ht="13.5" thickBot="1">
      <c r="B824" s="1674"/>
      <c r="C824" s="1674"/>
      <c r="D824" s="1674"/>
      <c r="E824" s="1674"/>
      <c r="F824" s="1674"/>
      <c r="G824" s="1674"/>
      <c r="H824" s="1674"/>
      <c r="I824" s="1674"/>
      <c r="J824" s="1675" t="s">
        <v>15</v>
      </c>
      <c r="K824" s="1675"/>
      <c r="L824" s="1675"/>
      <c r="M824" s="1675"/>
      <c r="N824" s="1675"/>
      <c r="O824" s="1675"/>
      <c r="P824" s="1675"/>
      <c r="Q824" s="1675"/>
      <c r="R824" s="1675"/>
      <c r="S824" s="1675"/>
      <c r="T824" s="1675"/>
      <c r="U824" s="1675"/>
      <c r="V824" s="1042"/>
      <c r="W824" s="1679">
        <v>613.2672</v>
      </c>
      <c r="X824" s="1679"/>
      <c r="Y824" s="1679"/>
      <c r="Z824" s="1679"/>
      <c r="AA824" s="1679"/>
      <c r="AB824" s="1679"/>
      <c r="AC824" s="1679"/>
    </row>
    <row r="825" spans="2:29" ht="22.5" customHeight="1" thickBot="1">
      <c r="B825" s="1698" t="s">
        <v>16</v>
      </c>
      <c r="C825" s="1698"/>
      <c r="D825" s="1698"/>
      <c r="E825" s="1698"/>
      <c r="F825" s="1698"/>
      <c r="G825" s="1698"/>
      <c r="H825" s="1698"/>
      <c r="I825" s="1698"/>
      <c r="J825" s="1698"/>
      <c r="K825" s="1698"/>
      <c r="L825" s="1699" t="s">
        <v>17</v>
      </c>
      <c r="M825" s="1699"/>
      <c r="N825" s="1699"/>
      <c r="O825" s="1699"/>
      <c r="P825" s="1699" t="s">
        <v>7</v>
      </c>
      <c r="Q825" s="1699"/>
      <c r="R825" s="1699"/>
      <c r="S825" s="1699"/>
      <c r="T825" s="1699"/>
      <c r="U825" s="1699" t="s">
        <v>18</v>
      </c>
      <c r="V825" s="1699"/>
      <c r="W825" s="1699"/>
      <c r="X825" s="1699"/>
      <c r="Y825" s="1699"/>
      <c r="Z825" s="1686" t="s">
        <v>10</v>
      </c>
      <c r="AA825" s="1686"/>
      <c r="AB825" s="1686"/>
      <c r="AC825" s="1686"/>
    </row>
    <row r="826" spans="2:29" ht="13.5" thickBot="1">
      <c r="B826" s="1046"/>
      <c r="C826" s="1045" t="s">
        <v>19</v>
      </c>
      <c r="D826" s="1700" t="s">
        <v>20</v>
      </c>
      <c r="E826" s="1700"/>
      <c r="F826" s="1700"/>
      <c r="G826" s="1700"/>
      <c r="H826" s="1700"/>
      <c r="I826" s="1700"/>
      <c r="J826" s="1700"/>
      <c r="K826" s="1700"/>
      <c r="L826" s="1701">
        <v>0</v>
      </c>
      <c r="M826" s="1701"/>
      <c r="N826" s="1701"/>
      <c r="O826" s="1701"/>
      <c r="P826" s="1701">
        <v>1</v>
      </c>
      <c r="Q826" s="1701"/>
      <c r="R826" s="1701"/>
      <c r="S826" s="1701"/>
      <c r="T826" s="1701"/>
      <c r="U826" s="1697">
        <v>16.656400000000001</v>
      </c>
      <c r="V826" s="1697"/>
      <c r="W826" s="1697"/>
      <c r="X826" s="1697"/>
      <c r="Y826" s="1697"/>
      <c r="Z826" s="1688">
        <v>16.656400000000001</v>
      </c>
      <c r="AA826" s="1688"/>
      <c r="AB826" s="1688"/>
      <c r="AC826" s="1688"/>
    </row>
    <row r="827" spans="2:29" ht="13.5" thickBot="1">
      <c r="B827" s="1674"/>
      <c r="C827" s="1674"/>
      <c r="D827" s="1674"/>
      <c r="E827" s="1674"/>
      <c r="F827" s="1674"/>
      <c r="G827" s="1674"/>
      <c r="H827" s="1674"/>
      <c r="I827" s="1674"/>
      <c r="J827" s="1710" t="s">
        <v>21</v>
      </c>
      <c r="K827" s="1710"/>
      <c r="L827" s="1710"/>
      <c r="M827" s="1710"/>
      <c r="N827" s="1710"/>
      <c r="O827" s="1710"/>
      <c r="P827" s="1710"/>
      <c r="Q827" s="1710"/>
      <c r="R827" s="1710"/>
      <c r="S827" s="1710"/>
      <c r="T827" s="1710"/>
      <c r="U827" s="1710"/>
      <c r="V827" s="1711"/>
      <c r="W827" s="1712">
        <v>16.656400000000001</v>
      </c>
      <c r="X827" s="1712"/>
      <c r="Y827" s="1712"/>
      <c r="Z827" s="1712"/>
      <c r="AA827" s="1712"/>
      <c r="AB827" s="1712"/>
      <c r="AC827" s="1712"/>
    </row>
    <row r="828" spans="2:29" ht="13.5" thickBot="1">
      <c r="B828" s="1674"/>
      <c r="C828" s="1674"/>
      <c r="D828" s="1674"/>
      <c r="E828" s="1674"/>
      <c r="F828" s="1674"/>
      <c r="G828" s="1674"/>
      <c r="H828" s="1674"/>
      <c r="I828" s="1674"/>
      <c r="J828" s="1689" t="s">
        <v>22</v>
      </c>
      <c r="K828" s="1689"/>
      <c r="L828" s="1689"/>
      <c r="M828" s="1689"/>
      <c r="N828" s="1689"/>
      <c r="O828" s="1689"/>
      <c r="P828" s="1689"/>
      <c r="Q828" s="1689"/>
      <c r="R828" s="1689"/>
      <c r="S828" s="1689"/>
      <c r="T828" s="1689"/>
      <c r="U828" s="1689"/>
      <c r="V828" s="1711"/>
      <c r="W828" s="1703">
        <v>629.92359999999996</v>
      </c>
      <c r="X828" s="1703"/>
      <c r="Y828" s="1703"/>
      <c r="Z828" s="1703"/>
      <c r="AA828" s="1703"/>
      <c r="AB828" s="1703"/>
      <c r="AC828" s="1703"/>
    </row>
    <row r="829" spans="2:29" ht="13.5" thickBot="1">
      <c r="B829" s="1674"/>
      <c r="C829" s="1674"/>
      <c r="D829" s="1674"/>
      <c r="E829" s="1674"/>
      <c r="F829" s="1674"/>
      <c r="G829" s="1674"/>
      <c r="H829" s="1674"/>
      <c r="I829" s="1674"/>
      <c r="J829" s="1689" t="s">
        <v>23</v>
      </c>
      <c r="K829" s="1689"/>
      <c r="L829" s="1689"/>
      <c r="M829" s="1689"/>
      <c r="N829" s="1689"/>
      <c r="O829" s="1689"/>
      <c r="P829" s="1689"/>
      <c r="Q829" s="1689"/>
      <c r="R829" s="1689"/>
      <c r="S829" s="1689"/>
      <c r="T829" s="1689"/>
      <c r="U829" s="1689"/>
      <c r="V829" s="1711"/>
      <c r="W829" s="1703">
        <v>0.749</v>
      </c>
      <c r="X829" s="1703"/>
      <c r="Y829" s="1703"/>
      <c r="Z829" s="1703"/>
      <c r="AA829" s="1703"/>
      <c r="AB829" s="1703"/>
      <c r="AC829" s="1703"/>
    </row>
    <row r="830" spans="2:29" ht="13.5" thickBot="1">
      <c r="B830" s="1674"/>
      <c r="C830" s="1674"/>
      <c r="D830" s="1674"/>
      <c r="E830" s="1674"/>
      <c r="F830" s="1674"/>
      <c r="G830" s="1674"/>
      <c r="H830" s="1674"/>
      <c r="I830" s="1674"/>
      <c r="J830" s="1689" t="s">
        <v>24</v>
      </c>
      <c r="K830" s="1689"/>
      <c r="L830" s="1689"/>
      <c r="M830" s="1689"/>
      <c r="N830" s="1689"/>
      <c r="O830" s="1689"/>
      <c r="P830" s="1689"/>
      <c r="Q830" s="1689"/>
      <c r="R830" s="1689"/>
      <c r="S830" s="1689"/>
      <c r="T830" s="1689"/>
      <c r="U830" s="1689"/>
      <c r="V830" s="1711"/>
      <c r="W830" s="1703">
        <v>2.632E-2</v>
      </c>
      <c r="X830" s="1703"/>
      <c r="Y830" s="1703"/>
      <c r="Z830" s="1703"/>
      <c r="AA830" s="1703"/>
      <c r="AB830" s="1703"/>
      <c r="AC830" s="1703"/>
    </row>
    <row r="831" spans="2:29" ht="13.5" thickBot="1">
      <c r="B831" s="1674"/>
      <c r="C831" s="1674"/>
      <c r="D831" s="1674"/>
      <c r="E831" s="1674"/>
      <c r="F831" s="1674"/>
      <c r="G831" s="1674"/>
      <c r="H831" s="1674"/>
      <c r="I831" s="1674"/>
      <c r="J831" s="1704" t="s">
        <v>25</v>
      </c>
      <c r="K831" s="1704"/>
      <c r="L831" s="1704"/>
      <c r="M831" s="1704"/>
      <c r="N831" s="1704"/>
      <c r="O831" s="1704"/>
      <c r="P831" s="1704"/>
      <c r="Q831" s="1704"/>
      <c r="R831" s="1704"/>
      <c r="S831" s="1704"/>
      <c r="T831" s="1704"/>
      <c r="U831" s="1704"/>
      <c r="V831" s="1711"/>
      <c r="W831" s="1705">
        <v>0</v>
      </c>
      <c r="X831" s="1705"/>
      <c r="Y831" s="1705"/>
      <c r="Z831" s="1705"/>
      <c r="AA831" s="1705"/>
      <c r="AB831" s="1705"/>
      <c r="AC831" s="1705"/>
    </row>
    <row r="832" spans="2:29" ht="24" customHeight="1" thickBot="1">
      <c r="B832" s="1698" t="s">
        <v>26</v>
      </c>
      <c r="C832" s="1698"/>
      <c r="D832" s="1698"/>
      <c r="E832" s="1698"/>
      <c r="F832" s="1698"/>
      <c r="G832" s="1698"/>
      <c r="H832" s="1698"/>
      <c r="I832" s="1698"/>
      <c r="J832" s="1698"/>
      <c r="K832" s="1698"/>
      <c r="L832" s="1699" t="s">
        <v>7</v>
      </c>
      <c r="M832" s="1699"/>
      <c r="N832" s="1699"/>
      <c r="O832" s="1699"/>
      <c r="P832" s="1699" t="s">
        <v>27</v>
      </c>
      <c r="Q832" s="1699"/>
      <c r="R832" s="1699"/>
      <c r="S832" s="1699"/>
      <c r="T832" s="1699"/>
      <c r="U832" s="1699" t="s">
        <v>28</v>
      </c>
      <c r="V832" s="1699"/>
      <c r="W832" s="1699"/>
      <c r="X832" s="1699"/>
      <c r="Y832" s="1699"/>
      <c r="Z832" s="1686" t="s">
        <v>29</v>
      </c>
      <c r="AA832" s="1686"/>
      <c r="AB832" s="1686"/>
      <c r="AC832" s="1686"/>
    </row>
    <row r="833" spans="2:29" ht="13.5" thickBot="1">
      <c r="B833" s="1674"/>
      <c r="C833" s="1674"/>
      <c r="D833" s="1674"/>
      <c r="E833" s="1674"/>
      <c r="F833" s="1674"/>
      <c r="G833" s="1674"/>
      <c r="H833" s="1674"/>
      <c r="I833" s="1674"/>
      <c r="J833" s="1675" t="s">
        <v>30</v>
      </c>
      <c r="K833" s="1675"/>
      <c r="L833" s="1675"/>
      <c r="M833" s="1675"/>
      <c r="N833" s="1675"/>
      <c r="O833" s="1675"/>
      <c r="P833" s="1675"/>
      <c r="Q833" s="1675"/>
      <c r="R833" s="1675"/>
      <c r="S833" s="1675"/>
      <c r="T833" s="1675"/>
      <c r="U833" s="1675"/>
      <c r="V833" s="1042"/>
      <c r="W833" s="1679">
        <v>0</v>
      </c>
      <c r="X833" s="1679"/>
      <c r="Y833" s="1679"/>
      <c r="Z833" s="1679"/>
      <c r="AA833" s="1679"/>
      <c r="AB833" s="1679"/>
      <c r="AC833" s="1679"/>
    </row>
    <row r="834" spans="2:29" ht="21" customHeight="1" thickBot="1">
      <c r="B834" s="1698" t="s">
        <v>31</v>
      </c>
      <c r="C834" s="1698"/>
      <c r="D834" s="1698"/>
      <c r="E834" s="1698"/>
      <c r="F834" s="1698"/>
      <c r="G834" s="1698"/>
      <c r="H834" s="1698"/>
      <c r="I834" s="1698"/>
      <c r="J834" s="1698"/>
      <c r="K834" s="1698"/>
      <c r="L834" s="1699" t="s">
        <v>7</v>
      </c>
      <c r="M834" s="1699"/>
      <c r="N834" s="1699"/>
      <c r="O834" s="1699"/>
      <c r="P834" s="1699" t="s">
        <v>27</v>
      </c>
      <c r="Q834" s="1699"/>
      <c r="R834" s="1699"/>
      <c r="S834" s="1699"/>
      <c r="T834" s="1699"/>
      <c r="U834" s="1699" t="s">
        <v>28</v>
      </c>
      <c r="V834" s="1699"/>
      <c r="W834" s="1699"/>
      <c r="X834" s="1699"/>
      <c r="Y834" s="1699"/>
      <c r="Z834" s="1686" t="s">
        <v>29</v>
      </c>
      <c r="AA834" s="1686"/>
      <c r="AB834" s="1686"/>
      <c r="AC834" s="1686"/>
    </row>
    <row r="835" spans="2:29" ht="13.5" thickBot="1">
      <c r="B835" s="1674"/>
      <c r="C835" s="1674"/>
      <c r="D835" s="1674"/>
      <c r="E835" s="1674"/>
      <c r="F835" s="1674"/>
      <c r="G835" s="1674"/>
      <c r="H835" s="1674"/>
      <c r="I835" s="1674"/>
      <c r="J835" s="1675" t="s">
        <v>32</v>
      </c>
      <c r="K835" s="1675"/>
      <c r="L835" s="1675"/>
      <c r="M835" s="1675"/>
      <c r="N835" s="1675"/>
      <c r="O835" s="1675"/>
      <c r="P835" s="1675"/>
      <c r="Q835" s="1675"/>
      <c r="R835" s="1675"/>
      <c r="S835" s="1675"/>
      <c r="T835" s="1675"/>
      <c r="U835" s="1675"/>
      <c r="V835" s="1042"/>
      <c r="W835" s="1679">
        <v>0</v>
      </c>
      <c r="X835" s="1679"/>
      <c r="Y835" s="1679"/>
      <c r="Z835" s="1679"/>
      <c r="AA835" s="1679"/>
      <c r="AB835" s="1679"/>
      <c r="AC835" s="1679"/>
    </row>
    <row r="836" spans="2:29" ht="19.5" customHeight="1" thickBot="1">
      <c r="B836" s="1698" t="s">
        <v>33</v>
      </c>
      <c r="C836" s="1698"/>
      <c r="D836" s="1698"/>
      <c r="E836" s="1698"/>
      <c r="F836" s="1698"/>
      <c r="G836" s="1698"/>
      <c r="H836" s="1698"/>
      <c r="I836" s="1698"/>
      <c r="J836" s="1698"/>
      <c r="K836" s="1698"/>
      <c r="L836" s="1699" t="s">
        <v>7</v>
      </c>
      <c r="M836" s="1699"/>
      <c r="N836" s="1699"/>
      <c r="O836" s="1699"/>
      <c r="P836" s="1699" t="s">
        <v>27</v>
      </c>
      <c r="Q836" s="1699"/>
      <c r="R836" s="1699"/>
      <c r="S836" s="1699"/>
      <c r="T836" s="1699"/>
      <c r="U836" s="1699" t="s">
        <v>28</v>
      </c>
      <c r="V836" s="1699"/>
      <c r="W836" s="1699"/>
      <c r="X836" s="1699"/>
      <c r="Y836" s="1699"/>
      <c r="Z836" s="1686" t="s">
        <v>29</v>
      </c>
      <c r="AA836" s="1686"/>
      <c r="AB836" s="1686"/>
      <c r="AC836" s="1686"/>
    </row>
    <row r="837" spans="2:29" ht="13.5" thickBot="1">
      <c r="B837" s="1674"/>
      <c r="C837" s="1674"/>
      <c r="D837" s="1674"/>
      <c r="E837" s="1674"/>
      <c r="F837" s="1674"/>
      <c r="G837" s="1674"/>
      <c r="H837" s="1674"/>
      <c r="I837" s="1674"/>
      <c r="J837" s="1675" t="s">
        <v>34</v>
      </c>
      <c r="K837" s="1675"/>
      <c r="L837" s="1675"/>
      <c r="M837" s="1675"/>
      <c r="N837" s="1675"/>
      <c r="O837" s="1675"/>
      <c r="P837" s="1675"/>
      <c r="Q837" s="1675"/>
      <c r="R837" s="1675"/>
      <c r="S837" s="1675"/>
      <c r="T837" s="1675"/>
      <c r="U837" s="1675"/>
      <c r="V837" s="1042"/>
      <c r="W837" s="1679">
        <v>0</v>
      </c>
      <c r="X837" s="1679"/>
      <c r="Y837" s="1679"/>
      <c r="Z837" s="1679"/>
      <c r="AA837" s="1679"/>
      <c r="AB837" s="1679"/>
      <c r="AC837" s="1679"/>
    </row>
    <row r="838" spans="2:29" ht="21" customHeight="1" thickBot="1">
      <c r="B838" s="1698" t="s">
        <v>35</v>
      </c>
      <c r="C838" s="1698"/>
      <c r="D838" s="1698"/>
      <c r="E838" s="1698"/>
      <c r="F838" s="1698"/>
      <c r="G838" s="1047" t="s">
        <v>7</v>
      </c>
      <c r="H838" s="1699" t="s">
        <v>36</v>
      </c>
      <c r="I838" s="1699"/>
      <c r="J838" s="1047" t="s">
        <v>37</v>
      </c>
      <c r="K838" s="1699" t="s">
        <v>38</v>
      </c>
      <c r="L838" s="1699"/>
      <c r="M838" s="1699" t="s">
        <v>39</v>
      </c>
      <c r="N838" s="1699"/>
      <c r="O838" s="1699"/>
      <c r="P838" s="1699"/>
      <c r="Q838" s="1699" t="s">
        <v>40</v>
      </c>
      <c r="R838" s="1699"/>
      <c r="S838" s="1699"/>
      <c r="T838" s="1699"/>
      <c r="U838" s="1699"/>
      <c r="V838" s="1699" t="s">
        <v>41</v>
      </c>
      <c r="W838" s="1699"/>
      <c r="X838" s="1699"/>
      <c r="Y838" s="1699"/>
      <c r="Z838" s="1686" t="s">
        <v>29</v>
      </c>
      <c r="AA838" s="1686"/>
      <c r="AB838" s="1686"/>
      <c r="AC838" s="1686"/>
    </row>
    <row r="839" spans="2:29" ht="13.5" thickBot="1">
      <c r="B839" s="1674"/>
      <c r="C839" s="1674"/>
      <c r="D839" s="1674"/>
      <c r="E839" s="1674"/>
      <c r="F839" s="1674"/>
      <c r="G839" s="1674"/>
      <c r="H839" s="1674"/>
      <c r="I839" s="1674"/>
      <c r="J839" s="1675" t="s">
        <v>42</v>
      </c>
      <c r="K839" s="1675"/>
      <c r="L839" s="1675"/>
      <c r="M839" s="1675"/>
      <c r="N839" s="1675"/>
      <c r="O839" s="1675"/>
      <c r="P839" s="1675"/>
      <c r="Q839" s="1675"/>
      <c r="R839" s="1675"/>
      <c r="S839" s="1675"/>
      <c r="T839" s="1675"/>
      <c r="U839" s="1675"/>
      <c r="V839" s="1042"/>
      <c r="W839" s="1679">
        <v>0</v>
      </c>
      <c r="X839" s="1679"/>
      <c r="Y839" s="1679"/>
      <c r="Z839" s="1679"/>
      <c r="AA839" s="1679"/>
      <c r="AB839" s="1679"/>
      <c r="AC839" s="1679"/>
    </row>
    <row r="840" spans="2:29">
      <c r="B840" s="1738"/>
      <c r="C840" s="1738"/>
      <c r="D840" s="1738"/>
      <c r="E840" s="1738"/>
      <c r="F840" s="1738"/>
      <c r="G840" s="1738"/>
      <c r="H840" s="1738"/>
      <c r="I840" s="1738"/>
      <c r="J840" s="1710" t="s">
        <v>43</v>
      </c>
      <c r="K840" s="1710"/>
      <c r="L840" s="1710"/>
      <c r="M840" s="1710"/>
      <c r="N840" s="1710"/>
      <c r="O840" s="1710"/>
      <c r="P840" s="1710"/>
      <c r="Q840" s="1710"/>
      <c r="R840" s="1710"/>
      <c r="S840" s="1710"/>
      <c r="T840" s="1710"/>
      <c r="U840" s="1710"/>
      <c r="V840" s="1739"/>
      <c r="W840" s="1740">
        <v>0.77529999999999999</v>
      </c>
      <c r="X840" s="1740"/>
      <c r="Y840" s="1740"/>
      <c r="Z840" s="1740"/>
      <c r="AA840" s="1740"/>
      <c r="AB840" s="1740"/>
      <c r="AC840" s="1740"/>
    </row>
    <row r="841" spans="2:29">
      <c r="B841" s="1690"/>
      <c r="C841" s="1690"/>
      <c r="D841" s="1690"/>
      <c r="E841" s="1690"/>
      <c r="F841" s="1690"/>
      <c r="G841" s="1690"/>
      <c r="H841" s="1690"/>
      <c r="I841" s="1689" t="s">
        <v>44</v>
      </c>
      <c r="J841" s="1689"/>
      <c r="K841" s="1689"/>
      <c r="L841" s="1689"/>
      <c r="M841" s="1689"/>
      <c r="N841" s="1040"/>
      <c r="O841" s="1682">
        <v>22.78</v>
      </c>
      <c r="P841" s="1682"/>
      <c r="Q841" s="1682"/>
      <c r="R841" s="1040"/>
      <c r="S841" s="1689" t="s">
        <v>45</v>
      </c>
      <c r="T841" s="1689"/>
      <c r="U841" s="1689"/>
      <c r="V841" s="1694"/>
      <c r="W841" s="1687">
        <f>W842-W840</f>
        <v>0.17469999999999997</v>
      </c>
      <c r="X841" s="1687"/>
      <c r="Y841" s="1687"/>
      <c r="Z841" s="1687"/>
      <c r="AA841" s="1687"/>
      <c r="AB841" s="1687"/>
      <c r="AC841" s="1687"/>
    </row>
    <row r="842" spans="2:29" ht="13.5" thickBot="1">
      <c r="B842" s="1691"/>
      <c r="C842" s="1691"/>
      <c r="D842" s="1691"/>
      <c r="E842" s="1691"/>
      <c r="F842" s="1691"/>
      <c r="G842" s="1691"/>
      <c r="H842" s="1691"/>
      <c r="I842" s="1691"/>
      <c r="J842" s="1692" t="s">
        <v>46</v>
      </c>
      <c r="K842" s="1692"/>
      <c r="L842" s="1692"/>
      <c r="M842" s="1692"/>
      <c r="N842" s="1692"/>
      <c r="O842" s="1692"/>
      <c r="P842" s="1692"/>
      <c r="Q842" s="1692"/>
      <c r="R842" s="1692"/>
      <c r="S842" s="1692"/>
      <c r="T842" s="1692"/>
      <c r="U842" s="1692"/>
      <c r="V842" s="1695"/>
      <c r="W842" s="1693">
        <f>TRUNC((W840*O841/100)+W840,2)</f>
        <v>0.95</v>
      </c>
      <c r="X842" s="1693"/>
      <c r="Y842" s="1693"/>
      <c r="Z842" s="1693"/>
      <c r="AA842" s="1693"/>
      <c r="AB842" s="1693"/>
      <c r="AC842" s="1693"/>
    </row>
    <row r="843" spans="2:29" ht="13.5" thickBot="1">
      <c r="B843" s="1681"/>
      <c r="C843" s="1681"/>
      <c r="D843" s="1681"/>
      <c r="E843" s="1681"/>
      <c r="F843" s="1681"/>
      <c r="G843" s="1681"/>
      <c r="H843" s="1681"/>
      <c r="I843" s="1681"/>
      <c r="J843" s="1681"/>
      <c r="K843" s="1681"/>
      <c r="L843" s="1681"/>
      <c r="M843" s="1681"/>
      <c r="N843" s="1681"/>
      <c r="O843" s="1681"/>
      <c r="P843" s="1681"/>
      <c r="Q843" s="1681"/>
      <c r="R843" s="1681"/>
      <c r="S843" s="1681"/>
      <c r="T843" s="1681"/>
      <c r="U843" s="1681"/>
      <c r="V843" s="1681"/>
      <c r="W843" s="1681"/>
      <c r="X843" s="1681"/>
      <c r="Y843" s="1681"/>
      <c r="Z843" s="1681"/>
      <c r="AA843" s="1681"/>
      <c r="AB843" s="1681"/>
      <c r="AC843" s="1681"/>
    </row>
    <row r="844" spans="2:29" ht="17.45" customHeight="1" thickBot="1">
      <c r="B844" s="1676" t="s">
        <v>0</v>
      </c>
      <c r="C844" s="1677"/>
      <c r="D844" s="1677"/>
      <c r="E844" s="1677"/>
      <c r="F844" s="1677"/>
      <c r="G844" s="1677"/>
      <c r="H844" s="1677"/>
      <c r="I844" s="1677"/>
      <c r="J844" s="1677"/>
      <c r="K844" s="1677"/>
      <c r="L844" s="1677"/>
      <c r="M844" s="1677"/>
      <c r="N844" s="1677"/>
      <c r="O844" s="1677"/>
      <c r="P844" s="1677"/>
      <c r="Q844" s="1677"/>
      <c r="R844" s="1677"/>
      <c r="S844" s="1677"/>
      <c r="T844" s="1677"/>
      <c r="U844" s="1677"/>
      <c r="V844" s="1677"/>
      <c r="W844" s="1677"/>
      <c r="X844" s="1677"/>
      <c r="Y844" s="1677"/>
      <c r="Z844" s="1677"/>
      <c r="AA844" s="1677"/>
      <c r="AB844" s="1677"/>
      <c r="AC844" s="1678"/>
    </row>
    <row r="845" spans="2:29" ht="13.5" thickBot="1">
      <c r="B845" s="1065"/>
      <c r="C845" s="1725" t="s">
        <v>1</v>
      </c>
      <c r="D845" s="1725"/>
      <c r="E845" s="1726" t="s">
        <v>2004</v>
      </c>
      <c r="F845" s="1726"/>
      <c r="G845" s="1726"/>
      <c r="H845" s="1726"/>
      <c r="I845" s="1726"/>
      <c r="J845" s="1726"/>
      <c r="K845" s="1726"/>
      <c r="L845" s="1726"/>
      <c r="M845" s="1726"/>
      <c r="N845" s="1726"/>
      <c r="O845" s="1064"/>
      <c r="P845" s="1724" t="s">
        <v>1807</v>
      </c>
      <c r="Q845" s="1724"/>
      <c r="R845" s="1724"/>
      <c r="S845" s="1064"/>
      <c r="T845" s="1727" t="s">
        <v>2003</v>
      </c>
      <c r="U845" s="1727"/>
      <c r="V845" s="1727"/>
      <c r="W845" s="1727"/>
      <c r="X845" s="1064"/>
      <c r="Y845" s="1064"/>
      <c r="Z845" s="1064"/>
      <c r="AA845" s="1064"/>
      <c r="AB845" s="1064"/>
      <c r="AC845" s="1063"/>
    </row>
    <row r="846" spans="2:29" ht="13.5" thickBot="1">
      <c r="B846" s="1062"/>
      <c r="C846" s="1725"/>
      <c r="D846" s="1725"/>
      <c r="E846" s="1726"/>
      <c r="F846" s="1726"/>
      <c r="G846" s="1726"/>
      <c r="H846" s="1726"/>
      <c r="I846" s="1726"/>
      <c r="J846" s="1726"/>
      <c r="K846" s="1726"/>
      <c r="L846" s="1726"/>
      <c r="M846" s="1726"/>
      <c r="N846" s="1726"/>
      <c r="O846" s="1061"/>
      <c r="P846" s="1722" t="s">
        <v>3</v>
      </c>
      <c r="Q846" s="1722"/>
      <c r="R846" s="1722"/>
      <c r="S846" s="1061"/>
      <c r="T846" s="1723">
        <v>249</v>
      </c>
      <c r="U846" s="1723"/>
      <c r="V846" s="1723"/>
      <c r="W846" s="1723"/>
      <c r="X846" s="1061"/>
      <c r="Y846" s="1722" t="s">
        <v>4</v>
      </c>
      <c r="Z846" s="1722"/>
      <c r="AA846" s="1061"/>
      <c r="AB846" s="1060" t="s">
        <v>83</v>
      </c>
      <c r="AC846" s="1059"/>
    </row>
    <row r="847" spans="2:29" ht="13.5" thickBot="1">
      <c r="B847" s="1698" t="s">
        <v>6</v>
      </c>
      <c r="C847" s="1698"/>
      <c r="D847" s="1698"/>
      <c r="E847" s="1698"/>
      <c r="F847" s="1698"/>
      <c r="G847" s="1698"/>
      <c r="H847" s="1698"/>
      <c r="I847" s="1698"/>
      <c r="J847" s="1699" t="s">
        <v>7</v>
      </c>
      <c r="K847" s="1699" t="s">
        <v>8</v>
      </c>
      <c r="L847" s="1699"/>
      <c r="M847" s="1699"/>
      <c r="N847" s="1699"/>
      <c r="O847" s="1699"/>
      <c r="P847" s="1699"/>
      <c r="Q847" s="1699" t="s">
        <v>9</v>
      </c>
      <c r="R847" s="1699"/>
      <c r="S847" s="1699"/>
      <c r="T847" s="1699"/>
      <c r="U847" s="1699"/>
      <c r="V847" s="1699"/>
      <c r="W847" s="1699"/>
      <c r="X847" s="1699"/>
      <c r="Y847" s="1699"/>
      <c r="Z847" s="1686" t="s">
        <v>10</v>
      </c>
      <c r="AA847" s="1686"/>
      <c r="AB847" s="1686"/>
      <c r="AC847" s="1686"/>
    </row>
    <row r="848" spans="2:29" ht="13.5" thickBot="1">
      <c r="B848" s="1698"/>
      <c r="C848" s="1698"/>
      <c r="D848" s="1698"/>
      <c r="E848" s="1698"/>
      <c r="F848" s="1698"/>
      <c r="G848" s="1698"/>
      <c r="H848" s="1698"/>
      <c r="I848" s="1698"/>
      <c r="J848" s="1699"/>
      <c r="K848" s="1699" t="s">
        <v>11</v>
      </c>
      <c r="L848" s="1699"/>
      <c r="M848" s="1699" t="s">
        <v>12</v>
      </c>
      <c r="N848" s="1699"/>
      <c r="O848" s="1699"/>
      <c r="P848" s="1699"/>
      <c r="Q848" s="1699" t="s">
        <v>11</v>
      </c>
      <c r="R848" s="1699"/>
      <c r="S848" s="1699"/>
      <c r="T848" s="1699"/>
      <c r="U848" s="1699"/>
      <c r="V848" s="1699" t="s">
        <v>12</v>
      </c>
      <c r="W848" s="1699"/>
      <c r="X848" s="1699"/>
      <c r="Y848" s="1699"/>
      <c r="Z848" s="1686"/>
      <c r="AA848" s="1686"/>
      <c r="AB848" s="1686"/>
      <c r="AC848" s="1686"/>
    </row>
    <row r="849" spans="2:29" ht="13.5" thickBot="1">
      <c r="B849" s="1046"/>
      <c r="C849" s="1045" t="s">
        <v>423</v>
      </c>
      <c r="D849" s="1700" t="s">
        <v>424</v>
      </c>
      <c r="E849" s="1700"/>
      <c r="F849" s="1700"/>
      <c r="G849" s="1700"/>
      <c r="H849" s="1700"/>
      <c r="I849" s="1700"/>
      <c r="J849" s="1043">
        <v>1</v>
      </c>
      <c r="K849" s="1735">
        <v>1</v>
      </c>
      <c r="L849" s="1735"/>
      <c r="M849" s="1735">
        <v>0</v>
      </c>
      <c r="N849" s="1735"/>
      <c r="O849" s="1735"/>
      <c r="P849" s="1735"/>
      <c r="Q849" s="1697">
        <v>159.94399999999999</v>
      </c>
      <c r="R849" s="1697"/>
      <c r="S849" s="1697"/>
      <c r="T849" s="1697"/>
      <c r="U849" s="1697"/>
      <c r="V849" s="1697">
        <v>45.894100000000002</v>
      </c>
      <c r="W849" s="1697"/>
      <c r="X849" s="1697"/>
      <c r="Y849" s="1697"/>
      <c r="Z849" s="1688">
        <v>159.94399999999999</v>
      </c>
      <c r="AA849" s="1688"/>
      <c r="AB849" s="1688"/>
      <c r="AC849" s="1688"/>
    </row>
    <row r="850" spans="2:29" ht="13.5" thickBot="1">
      <c r="B850" s="1674"/>
      <c r="C850" s="1674"/>
      <c r="D850" s="1674"/>
      <c r="E850" s="1674"/>
      <c r="F850" s="1674"/>
      <c r="G850" s="1674"/>
      <c r="H850" s="1674"/>
      <c r="I850" s="1674"/>
      <c r="J850" s="1675" t="s">
        <v>15</v>
      </c>
      <c r="K850" s="1675"/>
      <c r="L850" s="1675"/>
      <c r="M850" s="1675"/>
      <c r="N850" s="1675"/>
      <c r="O850" s="1675"/>
      <c r="P850" s="1675"/>
      <c r="Q850" s="1675"/>
      <c r="R850" s="1675"/>
      <c r="S850" s="1675"/>
      <c r="T850" s="1675"/>
      <c r="U850" s="1675"/>
      <c r="V850" s="1042"/>
      <c r="W850" s="1679">
        <v>159.94399999999999</v>
      </c>
      <c r="X850" s="1679"/>
      <c r="Y850" s="1679"/>
      <c r="Z850" s="1679"/>
      <c r="AA850" s="1679"/>
      <c r="AB850" s="1679"/>
      <c r="AC850" s="1679"/>
    </row>
    <row r="851" spans="2:29" ht="20.25" customHeight="1" thickBot="1">
      <c r="B851" s="1698" t="s">
        <v>16</v>
      </c>
      <c r="C851" s="1698"/>
      <c r="D851" s="1698"/>
      <c r="E851" s="1698"/>
      <c r="F851" s="1698"/>
      <c r="G851" s="1698"/>
      <c r="H851" s="1698"/>
      <c r="I851" s="1698"/>
      <c r="J851" s="1698"/>
      <c r="K851" s="1698"/>
      <c r="L851" s="1699" t="s">
        <v>17</v>
      </c>
      <c r="M851" s="1699"/>
      <c r="N851" s="1699"/>
      <c r="O851" s="1699"/>
      <c r="P851" s="1699" t="s">
        <v>7</v>
      </c>
      <c r="Q851" s="1699"/>
      <c r="R851" s="1699"/>
      <c r="S851" s="1699"/>
      <c r="T851" s="1699"/>
      <c r="U851" s="1699" t="s">
        <v>18</v>
      </c>
      <c r="V851" s="1699"/>
      <c r="W851" s="1699"/>
      <c r="X851" s="1699"/>
      <c r="Y851" s="1699"/>
      <c r="Z851" s="1686" t="s">
        <v>10</v>
      </c>
      <c r="AA851" s="1686"/>
      <c r="AB851" s="1686"/>
      <c r="AC851" s="1686"/>
    </row>
    <row r="852" spans="2:29" ht="13.5" thickBot="1">
      <c r="B852" s="1674"/>
      <c r="C852" s="1674"/>
      <c r="D852" s="1674"/>
      <c r="E852" s="1674"/>
      <c r="F852" s="1674"/>
      <c r="G852" s="1674"/>
      <c r="H852" s="1674"/>
      <c r="I852" s="1674"/>
      <c r="J852" s="1710" t="s">
        <v>21</v>
      </c>
      <c r="K852" s="1710"/>
      <c r="L852" s="1710"/>
      <c r="M852" s="1710"/>
      <c r="N852" s="1710"/>
      <c r="O852" s="1710"/>
      <c r="P852" s="1710"/>
      <c r="Q852" s="1710"/>
      <c r="R852" s="1710"/>
      <c r="S852" s="1710"/>
      <c r="T852" s="1710"/>
      <c r="U852" s="1710"/>
      <c r="V852" s="1711"/>
      <c r="W852" s="1712">
        <v>0</v>
      </c>
      <c r="X852" s="1712"/>
      <c r="Y852" s="1712"/>
      <c r="Z852" s="1712"/>
      <c r="AA852" s="1712"/>
      <c r="AB852" s="1712"/>
      <c r="AC852" s="1712"/>
    </row>
    <row r="853" spans="2:29" ht="13.5" thickBot="1">
      <c r="B853" s="1674"/>
      <c r="C853" s="1674"/>
      <c r="D853" s="1674"/>
      <c r="E853" s="1674"/>
      <c r="F853" s="1674"/>
      <c r="G853" s="1674"/>
      <c r="H853" s="1674"/>
      <c r="I853" s="1674"/>
      <c r="J853" s="1689" t="s">
        <v>22</v>
      </c>
      <c r="K853" s="1689"/>
      <c r="L853" s="1689"/>
      <c r="M853" s="1689"/>
      <c r="N853" s="1689"/>
      <c r="O853" s="1689"/>
      <c r="P853" s="1689"/>
      <c r="Q853" s="1689"/>
      <c r="R853" s="1689"/>
      <c r="S853" s="1689"/>
      <c r="T853" s="1689"/>
      <c r="U853" s="1689"/>
      <c r="V853" s="1711"/>
      <c r="W853" s="1703">
        <v>159.94399999999999</v>
      </c>
      <c r="X853" s="1703"/>
      <c r="Y853" s="1703"/>
      <c r="Z853" s="1703"/>
      <c r="AA853" s="1703"/>
      <c r="AB853" s="1703"/>
      <c r="AC853" s="1703"/>
    </row>
    <row r="854" spans="2:29" ht="13.5" thickBot="1">
      <c r="B854" s="1674"/>
      <c r="C854" s="1674"/>
      <c r="D854" s="1674"/>
      <c r="E854" s="1674"/>
      <c r="F854" s="1674"/>
      <c r="G854" s="1674"/>
      <c r="H854" s="1674"/>
      <c r="I854" s="1674"/>
      <c r="J854" s="1689" t="s">
        <v>23</v>
      </c>
      <c r="K854" s="1689"/>
      <c r="L854" s="1689"/>
      <c r="M854" s="1689"/>
      <c r="N854" s="1689"/>
      <c r="O854" s="1689"/>
      <c r="P854" s="1689"/>
      <c r="Q854" s="1689"/>
      <c r="R854" s="1689"/>
      <c r="S854" s="1689"/>
      <c r="T854" s="1689"/>
      <c r="U854" s="1689"/>
      <c r="V854" s="1711"/>
      <c r="W854" s="1703">
        <v>0.64229999999999998</v>
      </c>
      <c r="X854" s="1703"/>
      <c r="Y854" s="1703"/>
      <c r="Z854" s="1703"/>
      <c r="AA854" s="1703"/>
      <c r="AB854" s="1703"/>
      <c r="AC854" s="1703"/>
    </row>
    <row r="855" spans="2:29" ht="13.5" thickBot="1">
      <c r="B855" s="1674"/>
      <c r="C855" s="1674"/>
      <c r="D855" s="1674"/>
      <c r="E855" s="1674"/>
      <c r="F855" s="1674"/>
      <c r="G855" s="1674"/>
      <c r="H855" s="1674"/>
      <c r="I855" s="1674"/>
      <c r="J855" s="1689" t="s">
        <v>24</v>
      </c>
      <c r="K855" s="1689"/>
      <c r="L855" s="1689"/>
      <c r="M855" s="1689"/>
      <c r="N855" s="1689"/>
      <c r="O855" s="1689"/>
      <c r="P855" s="1689"/>
      <c r="Q855" s="1689"/>
      <c r="R855" s="1689"/>
      <c r="S855" s="1689"/>
      <c r="T855" s="1689"/>
      <c r="U855" s="1689"/>
      <c r="V855" s="1711"/>
      <c r="W855" s="1703">
        <v>2.257E-2</v>
      </c>
      <c r="X855" s="1703"/>
      <c r="Y855" s="1703"/>
      <c r="Z855" s="1703"/>
      <c r="AA855" s="1703"/>
      <c r="AB855" s="1703"/>
      <c r="AC855" s="1703"/>
    </row>
    <row r="856" spans="2:29" ht="13.5" thickBot="1">
      <c r="B856" s="1674"/>
      <c r="C856" s="1674"/>
      <c r="D856" s="1674"/>
      <c r="E856" s="1674"/>
      <c r="F856" s="1674"/>
      <c r="G856" s="1674"/>
      <c r="H856" s="1674"/>
      <c r="I856" s="1674"/>
      <c r="J856" s="1704" t="s">
        <v>25</v>
      </c>
      <c r="K856" s="1704"/>
      <c r="L856" s="1704"/>
      <c r="M856" s="1704"/>
      <c r="N856" s="1704"/>
      <c r="O856" s="1704"/>
      <c r="P856" s="1704"/>
      <c r="Q856" s="1704"/>
      <c r="R856" s="1704"/>
      <c r="S856" s="1704"/>
      <c r="T856" s="1704"/>
      <c r="U856" s="1704"/>
      <c r="V856" s="1711"/>
      <c r="W856" s="1705">
        <v>0</v>
      </c>
      <c r="X856" s="1705"/>
      <c r="Y856" s="1705"/>
      <c r="Z856" s="1705"/>
      <c r="AA856" s="1705"/>
      <c r="AB856" s="1705"/>
      <c r="AC856" s="1705"/>
    </row>
    <row r="857" spans="2:29" ht="21" customHeight="1" thickBot="1">
      <c r="B857" s="1698" t="s">
        <v>26</v>
      </c>
      <c r="C857" s="1698"/>
      <c r="D857" s="1698"/>
      <c r="E857" s="1698"/>
      <c r="F857" s="1698"/>
      <c r="G857" s="1698"/>
      <c r="H857" s="1698"/>
      <c r="I857" s="1698"/>
      <c r="J857" s="1698"/>
      <c r="K857" s="1698"/>
      <c r="L857" s="1699" t="s">
        <v>7</v>
      </c>
      <c r="M857" s="1699"/>
      <c r="N857" s="1699"/>
      <c r="O857" s="1699"/>
      <c r="P857" s="1699" t="s">
        <v>27</v>
      </c>
      <c r="Q857" s="1699"/>
      <c r="R857" s="1699"/>
      <c r="S857" s="1699"/>
      <c r="T857" s="1699"/>
      <c r="U857" s="1699" t="s">
        <v>28</v>
      </c>
      <c r="V857" s="1699"/>
      <c r="W857" s="1699"/>
      <c r="X857" s="1699"/>
      <c r="Y857" s="1699"/>
      <c r="Z857" s="1686" t="s">
        <v>29</v>
      </c>
      <c r="AA857" s="1686"/>
      <c r="AB857" s="1686"/>
      <c r="AC857" s="1686"/>
    </row>
    <row r="858" spans="2:29" ht="13.5" thickBot="1">
      <c r="B858" s="1674"/>
      <c r="C858" s="1674"/>
      <c r="D858" s="1674"/>
      <c r="E858" s="1674"/>
      <c r="F858" s="1674"/>
      <c r="G858" s="1674"/>
      <c r="H858" s="1674"/>
      <c r="I858" s="1674"/>
      <c r="J858" s="1675" t="s">
        <v>30</v>
      </c>
      <c r="K858" s="1675"/>
      <c r="L858" s="1675"/>
      <c r="M858" s="1675"/>
      <c r="N858" s="1675"/>
      <c r="O858" s="1675"/>
      <c r="P858" s="1675"/>
      <c r="Q858" s="1675"/>
      <c r="R858" s="1675"/>
      <c r="S858" s="1675"/>
      <c r="T858" s="1675"/>
      <c r="U858" s="1675"/>
      <c r="V858" s="1042"/>
      <c r="W858" s="1679">
        <v>0</v>
      </c>
      <c r="X858" s="1679"/>
      <c r="Y858" s="1679"/>
      <c r="Z858" s="1679"/>
      <c r="AA858" s="1679"/>
      <c r="AB858" s="1679"/>
      <c r="AC858" s="1679"/>
    </row>
    <row r="859" spans="2:29" ht="21.75" customHeight="1" thickBot="1">
      <c r="B859" s="1698" t="s">
        <v>31</v>
      </c>
      <c r="C859" s="1698"/>
      <c r="D859" s="1698"/>
      <c r="E859" s="1698"/>
      <c r="F859" s="1698"/>
      <c r="G859" s="1698"/>
      <c r="H859" s="1698"/>
      <c r="I859" s="1698"/>
      <c r="J859" s="1698"/>
      <c r="K859" s="1698"/>
      <c r="L859" s="1699" t="s">
        <v>7</v>
      </c>
      <c r="M859" s="1699"/>
      <c r="N859" s="1699"/>
      <c r="O859" s="1699"/>
      <c r="P859" s="1699" t="s">
        <v>27</v>
      </c>
      <c r="Q859" s="1699"/>
      <c r="R859" s="1699"/>
      <c r="S859" s="1699"/>
      <c r="T859" s="1699"/>
      <c r="U859" s="1699" t="s">
        <v>28</v>
      </c>
      <c r="V859" s="1699"/>
      <c r="W859" s="1699"/>
      <c r="X859" s="1699"/>
      <c r="Y859" s="1699"/>
      <c r="Z859" s="1686" t="s">
        <v>29</v>
      </c>
      <c r="AA859" s="1686"/>
      <c r="AB859" s="1686"/>
      <c r="AC859" s="1686"/>
    </row>
    <row r="860" spans="2:29" ht="13.5" thickBot="1">
      <c r="B860" s="1674"/>
      <c r="C860" s="1674"/>
      <c r="D860" s="1674"/>
      <c r="E860" s="1674"/>
      <c r="F860" s="1674"/>
      <c r="G860" s="1674"/>
      <c r="H860" s="1674"/>
      <c r="I860" s="1674"/>
      <c r="J860" s="1675" t="s">
        <v>32</v>
      </c>
      <c r="K860" s="1675"/>
      <c r="L860" s="1675"/>
      <c r="M860" s="1675"/>
      <c r="N860" s="1675"/>
      <c r="O860" s="1675"/>
      <c r="P860" s="1675"/>
      <c r="Q860" s="1675"/>
      <c r="R860" s="1675"/>
      <c r="S860" s="1675"/>
      <c r="T860" s="1675"/>
      <c r="U860" s="1675"/>
      <c r="V860" s="1042"/>
      <c r="W860" s="1679">
        <v>0</v>
      </c>
      <c r="X860" s="1679"/>
      <c r="Y860" s="1679"/>
      <c r="Z860" s="1679"/>
      <c r="AA860" s="1679"/>
      <c r="AB860" s="1679"/>
      <c r="AC860" s="1679"/>
    </row>
    <row r="861" spans="2:29" ht="21" customHeight="1" thickBot="1">
      <c r="B861" s="1698" t="s">
        <v>33</v>
      </c>
      <c r="C861" s="1698"/>
      <c r="D861" s="1698"/>
      <c r="E861" s="1698"/>
      <c r="F861" s="1698"/>
      <c r="G861" s="1698"/>
      <c r="H861" s="1698"/>
      <c r="I861" s="1698"/>
      <c r="J861" s="1698"/>
      <c r="K861" s="1698"/>
      <c r="L861" s="1699" t="s">
        <v>7</v>
      </c>
      <c r="M861" s="1699"/>
      <c r="N861" s="1699"/>
      <c r="O861" s="1699"/>
      <c r="P861" s="1699" t="s">
        <v>27</v>
      </c>
      <c r="Q861" s="1699"/>
      <c r="R861" s="1699"/>
      <c r="S861" s="1699"/>
      <c r="T861" s="1699"/>
      <c r="U861" s="1699" t="s">
        <v>28</v>
      </c>
      <c r="V861" s="1699"/>
      <c r="W861" s="1699"/>
      <c r="X861" s="1699"/>
      <c r="Y861" s="1699"/>
      <c r="Z861" s="1686" t="s">
        <v>29</v>
      </c>
      <c r="AA861" s="1686"/>
      <c r="AB861" s="1686"/>
      <c r="AC861" s="1686"/>
    </row>
    <row r="862" spans="2:29" ht="13.5" thickBot="1">
      <c r="B862" s="1674"/>
      <c r="C862" s="1674"/>
      <c r="D862" s="1674"/>
      <c r="E862" s="1674"/>
      <c r="F862" s="1674"/>
      <c r="G862" s="1674"/>
      <c r="H862" s="1674"/>
      <c r="I862" s="1674"/>
      <c r="J862" s="1675" t="s">
        <v>34</v>
      </c>
      <c r="K862" s="1675"/>
      <c r="L862" s="1675"/>
      <c r="M862" s="1675"/>
      <c r="N862" s="1675"/>
      <c r="O862" s="1675"/>
      <c r="P862" s="1675"/>
      <c r="Q862" s="1675"/>
      <c r="R862" s="1675"/>
      <c r="S862" s="1675"/>
      <c r="T862" s="1675"/>
      <c r="U862" s="1675"/>
      <c r="V862" s="1042"/>
      <c r="W862" s="1679">
        <v>0</v>
      </c>
      <c r="X862" s="1679"/>
      <c r="Y862" s="1679"/>
      <c r="Z862" s="1679"/>
      <c r="AA862" s="1679"/>
      <c r="AB862" s="1679"/>
      <c r="AC862" s="1679"/>
    </row>
    <row r="863" spans="2:29" ht="22.5" customHeight="1" thickBot="1">
      <c r="B863" s="1698" t="s">
        <v>35</v>
      </c>
      <c r="C863" s="1698"/>
      <c r="D863" s="1698"/>
      <c r="E863" s="1698"/>
      <c r="F863" s="1698"/>
      <c r="G863" s="1047" t="s">
        <v>7</v>
      </c>
      <c r="H863" s="1699" t="s">
        <v>36</v>
      </c>
      <c r="I863" s="1699"/>
      <c r="J863" s="1047" t="s">
        <v>37</v>
      </c>
      <c r="K863" s="1699" t="s">
        <v>38</v>
      </c>
      <c r="L863" s="1699"/>
      <c r="M863" s="1699" t="s">
        <v>39</v>
      </c>
      <c r="N863" s="1699"/>
      <c r="O863" s="1699"/>
      <c r="P863" s="1699"/>
      <c r="Q863" s="1699" t="s">
        <v>40</v>
      </c>
      <c r="R863" s="1699"/>
      <c r="S863" s="1699"/>
      <c r="T863" s="1699"/>
      <c r="U863" s="1699"/>
      <c r="V863" s="1699" t="s">
        <v>41</v>
      </c>
      <c r="W863" s="1699"/>
      <c r="X863" s="1699"/>
      <c r="Y863" s="1699"/>
      <c r="Z863" s="1686" t="s">
        <v>29</v>
      </c>
      <c r="AA863" s="1686"/>
      <c r="AB863" s="1686"/>
      <c r="AC863" s="1686"/>
    </row>
    <row r="864" spans="2:29" ht="13.5" thickBot="1">
      <c r="B864" s="1674"/>
      <c r="C864" s="1674"/>
      <c r="D864" s="1674"/>
      <c r="E864" s="1674"/>
      <c r="F864" s="1674"/>
      <c r="G864" s="1674"/>
      <c r="H864" s="1674"/>
      <c r="I864" s="1674"/>
      <c r="J864" s="1675" t="s">
        <v>42</v>
      </c>
      <c r="K864" s="1675"/>
      <c r="L864" s="1675"/>
      <c r="M864" s="1675"/>
      <c r="N864" s="1675"/>
      <c r="O864" s="1675"/>
      <c r="P864" s="1675"/>
      <c r="Q864" s="1675"/>
      <c r="R864" s="1675"/>
      <c r="S864" s="1675"/>
      <c r="T864" s="1675"/>
      <c r="U864" s="1675"/>
      <c r="V864" s="1042"/>
      <c r="W864" s="1679">
        <v>0</v>
      </c>
      <c r="X864" s="1679"/>
      <c r="Y864" s="1679"/>
      <c r="Z864" s="1679"/>
      <c r="AA864" s="1679"/>
      <c r="AB864" s="1679"/>
      <c r="AC864" s="1679"/>
    </row>
    <row r="865" spans="2:29">
      <c r="B865" s="1738"/>
      <c r="C865" s="1738"/>
      <c r="D865" s="1738"/>
      <c r="E865" s="1738"/>
      <c r="F865" s="1738"/>
      <c r="G865" s="1738"/>
      <c r="H865" s="1738"/>
      <c r="I865" s="1738"/>
      <c r="J865" s="1710" t="s">
        <v>43</v>
      </c>
      <c r="K865" s="1710"/>
      <c r="L865" s="1710"/>
      <c r="M865" s="1710"/>
      <c r="N865" s="1710"/>
      <c r="O865" s="1710"/>
      <c r="P865" s="1710"/>
      <c r="Q865" s="1710"/>
      <c r="R865" s="1710"/>
      <c r="S865" s="1710"/>
      <c r="T865" s="1710"/>
      <c r="U865" s="1710"/>
      <c r="V865" s="1739"/>
      <c r="W865" s="1740">
        <v>0.66490000000000005</v>
      </c>
      <c r="X865" s="1740"/>
      <c r="Y865" s="1740"/>
      <c r="Z865" s="1740"/>
      <c r="AA865" s="1740"/>
      <c r="AB865" s="1740"/>
      <c r="AC865" s="1740"/>
    </row>
    <row r="866" spans="2:29">
      <c r="B866" s="1690"/>
      <c r="C866" s="1690"/>
      <c r="D866" s="1690"/>
      <c r="E866" s="1690"/>
      <c r="F866" s="1690"/>
      <c r="G866" s="1690"/>
      <c r="H866" s="1690"/>
      <c r="I866" s="1689" t="s">
        <v>44</v>
      </c>
      <c r="J866" s="1689"/>
      <c r="K866" s="1689"/>
      <c r="L866" s="1689"/>
      <c r="M866" s="1689"/>
      <c r="N866" s="1040"/>
      <c r="O866" s="1682">
        <v>22.78</v>
      </c>
      <c r="P866" s="1682"/>
      <c r="Q866" s="1682"/>
      <c r="R866" s="1040"/>
      <c r="S866" s="1689" t="s">
        <v>45</v>
      </c>
      <c r="T866" s="1689"/>
      <c r="U866" s="1689"/>
      <c r="V866" s="1694"/>
      <c r="W866" s="1687">
        <f>W867-W865</f>
        <v>0.14510000000000001</v>
      </c>
      <c r="X866" s="1687"/>
      <c r="Y866" s="1687"/>
      <c r="Z866" s="1687"/>
      <c r="AA866" s="1687"/>
      <c r="AB866" s="1687"/>
      <c r="AC866" s="1687"/>
    </row>
    <row r="867" spans="2:29" ht="13.5" thickBot="1">
      <c r="B867" s="1691"/>
      <c r="C867" s="1691"/>
      <c r="D867" s="1691"/>
      <c r="E867" s="1691"/>
      <c r="F867" s="1691"/>
      <c r="G867" s="1691"/>
      <c r="H867" s="1691"/>
      <c r="I867" s="1691"/>
      <c r="J867" s="1692" t="s">
        <v>46</v>
      </c>
      <c r="K867" s="1692"/>
      <c r="L867" s="1692"/>
      <c r="M867" s="1692"/>
      <c r="N867" s="1692"/>
      <c r="O867" s="1692"/>
      <c r="P867" s="1692"/>
      <c r="Q867" s="1692"/>
      <c r="R867" s="1692"/>
      <c r="S867" s="1692"/>
      <c r="T867" s="1692"/>
      <c r="U867" s="1692"/>
      <c r="V867" s="1695"/>
      <c r="W867" s="1693">
        <f>TRUNC((W865*O866/100)+W865,2)</f>
        <v>0.81</v>
      </c>
      <c r="X867" s="1693"/>
      <c r="Y867" s="1693"/>
      <c r="Z867" s="1693"/>
      <c r="AA867" s="1693"/>
      <c r="AB867" s="1693"/>
      <c r="AC867" s="1693"/>
    </row>
    <row r="868" spans="2:29" ht="13.5" thickBot="1">
      <c r="B868" s="1681"/>
      <c r="C868" s="1681"/>
      <c r="D868" s="1681"/>
      <c r="E868" s="1681"/>
      <c r="F868" s="1681"/>
      <c r="G868" s="1681"/>
      <c r="H868" s="1681"/>
      <c r="I868" s="1681"/>
      <c r="J868" s="1681"/>
      <c r="K868" s="1681"/>
      <c r="L868" s="1681"/>
      <c r="M868" s="1681"/>
      <c r="N868" s="1681"/>
      <c r="O868" s="1681"/>
      <c r="P868" s="1681"/>
      <c r="Q868" s="1681"/>
      <c r="R868" s="1681"/>
      <c r="S868" s="1681"/>
      <c r="T868" s="1681"/>
      <c r="U868" s="1681"/>
      <c r="V868" s="1681"/>
      <c r="W868" s="1681"/>
      <c r="X868" s="1681"/>
      <c r="Y868" s="1681"/>
      <c r="Z868" s="1681"/>
      <c r="AA868" s="1681"/>
      <c r="AB868" s="1681"/>
      <c r="AC868" s="1681"/>
    </row>
    <row r="869" spans="2:29" ht="16.7" customHeight="1" thickBot="1">
      <c r="B869" s="1676" t="s">
        <v>0</v>
      </c>
      <c r="C869" s="1677"/>
      <c r="D869" s="1677"/>
      <c r="E869" s="1677"/>
      <c r="F869" s="1677"/>
      <c r="G869" s="1677"/>
      <c r="H869" s="1677"/>
      <c r="I869" s="1677"/>
      <c r="J869" s="1677"/>
      <c r="K869" s="1677"/>
      <c r="L869" s="1677"/>
      <c r="M869" s="1677"/>
      <c r="N869" s="1677"/>
      <c r="O869" s="1677"/>
      <c r="P869" s="1677"/>
      <c r="Q869" s="1677"/>
      <c r="R869" s="1677"/>
      <c r="S869" s="1677"/>
      <c r="T869" s="1677"/>
      <c r="U869" s="1677"/>
      <c r="V869" s="1677"/>
      <c r="W869" s="1677"/>
      <c r="X869" s="1677"/>
      <c r="Y869" s="1677"/>
      <c r="Z869" s="1677"/>
      <c r="AA869" s="1677"/>
      <c r="AB869" s="1677"/>
      <c r="AC869" s="1678"/>
    </row>
    <row r="870" spans="2:29" ht="13.5" thickBot="1">
      <c r="B870" s="1065"/>
      <c r="C870" s="1725" t="s">
        <v>1</v>
      </c>
      <c r="D870" s="1725"/>
      <c r="E870" s="1726" t="s">
        <v>2002</v>
      </c>
      <c r="F870" s="1726"/>
      <c r="G870" s="1726"/>
      <c r="H870" s="1726"/>
      <c r="I870" s="1726"/>
      <c r="J870" s="1726"/>
      <c r="K870" s="1726"/>
      <c r="L870" s="1726"/>
      <c r="M870" s="1726"/>
      <c r="N870" s="1726"/>
      <c r="O870" s="1064"/>
      <c r="P870" s="1724" t="s">
        <v>1807</v>
      </c>
      <c r="Q870" s="1724"/>
      <c r="R870" s="1724"/>
      <c r="S870" s="1064"/>
      <c r="T870" s="1727" t="s">
        <v>2001</v>
      </c>
      <c r="U870" s="1727"/>
      <c r="V870" s="1727"/>
      <c r="W870" s="1727"/>
      <c r="X870" s="1064"/>
      <c r="Y870" s="1064"/>
      <c r="Z870" s="1064"/>
      <c r="AA870" s="1064"/>
      <c r="AB870" s="1064"/>
      <c r="AC870" s="1063"/>
    </row>
    <row r="871" spans="2:29" ht="13.5" thickBot="1">
      <c r="B871" s="1062"/>
      <c r="C871" s="1725"/>
      <c r="D871" s="1725"/>
      <c r="E871" s="1726"/>
      <c r="F871" s="1726"/>
      <c r="G871" s="1726"/>
      <c r="H871" s="1726"/>
      <c r="I871" s="1726"/>
      <c r="J871" s="1726"/>
      <c r="K871" s="1726"/>
      <c r="L871" s="1726"/>
      <c r="M871" s="1726"/>
      <c r="N871" s="1726"/>
      <c r="O871" s="1061"/>
      <c r="P871" s="1722" t="s">
        <v>3</v>
      </c>
      <c r="Q871" s="1722"/>
      <c r="R871" s="1722"/>
      <c r="S871" s="1061"/>
      <c r="T871" s="1723">
        <v>311.25</v>
      </c>
      <c r="U871" s="1723"/>
      <c r="V871" s="1723"/>
      <c r="W871" s="1723"/>
      <c r="X871" s="1061"/>
      <c r="Y871" s="1722" t="s">
        <v>4</v>
      </c>
      <c r="Z871" s="1722"/>
      <c r="AA871" s="1061"/>
      <c r="AB871" s="1060" t="s">
        <v>83</v>
      </c>
      <c r="AC871" s="1059"/>
    </row>
    <row r="872" spans="2:29" ht="13.5" thickBot="1">
      <c r="B872" s="1698" t="s">
        <v>6</v>
      </c>
      <c r="C872" s="1698"/>
      <c r="D872" s="1698"/>
      <c r="E872" s="1698"/>
      <c r="F872" s="1698"/>
      <c r="G872" s="1698"/>
      <c r="H872" s="1698"/>
      <c r="I872" s="1698"/>
      <c r="J872" s="1699" t="s">
        <v>7</v>
      </c>
      <c r="K872" s="1699" t="s">
        <v>8</v>
      </c>
      <c r="L872" s="1699"/>
      <c r="M872" s="1699"/>
      <c r="N872" s="1699"/>
      <c r="O872" s="1699"/>
      <c r="P872" s="1699"/>
      <c r="Q872" s="1699" t="s">
        <v>9</v>
      </c>
      <c r="R872" s="1699"/>
      <c r="S872" s="1699"/>
      <c r="T872" s="1699"/>
      <c r="U872" s="1699"/>
      <c r="V872" s="1699"/>
      <c r="W872" s="1699"/>
      <c r="X872" s="1699"/>
      <c r="Y872" s="1699"/>
      <c r="Z872" s="1686" t="s">
        <v>10</v>
      </c>
      <c r="AA872" s="1686"/>
      <c r="AB872" s="1686"/>
      <c r="AC872" s="1686"/>
    </row>
    <row r="873" spans="2:29" ht="13.5" thickBot="1">
      <c r="B873" s="1698"/>
      <c r="C873" s="1698"/>
      <c r="D873" s="1698"/>
      <c r="E873" s="1698"/>
      <c r="F873" s="1698"/>
      <c r="G873" s="1698"/>
      <c r="H873" s="1698"/>
      <c r="I873" s="1698"/>
      <c r="J873" s="1699"/>
      <c r="K873" s="1699" t="s">
        <v>11</v>
      </c>
      <c r="L873" s="1699"/>
      <c r="M873" s="1699" t="s">
        <v>12</v>
      </c>
      <c r="N873" s="1699"/>
      <c r="O873" s="1699"/>
      <c r="P873" s="1699"/>
      <c r="Q873" s="1699" t="s">
        <v>11</v>
      </c>
      <c r="R873" s="1699"/>
      <c r="S873" s="1699"/>
      <c r="T873" s="1699"/>
      <c r="U873" s="1699"/>
      <c r="V873" s="1699" t="s">
        <v>12</v>
      </c>
      <c r="W873" s="1699"/>
      <c r="X873" s="1699"/>
      <c r="Y873" s="1699"/>
      <c r="Z873" s="1686"/>
      <c r="AA873" s="1686"/>
      <c r="AB873" s="1686"/>
      <c r="AC873" s="1686"/>
    </row>
    <row r="874" spans="2:29" ht="13.5" thickBot="1">
      <c r="B874" s="1046"/>
      <c r="C874" s="1045" t="s">
        <v>423</v>
      </c>
      <c r="D874" s="1700" t="s">
        <v>424</v>
      </c>
      <c r="E874" s="1700"/>
      <c r="F874" s="1700"/>
      <c r="G874" s="1700"/>
      <c r="H874" s="1700"/>
      <c r="I874" s="1700"/>
      <c r="J874" s="1043">
        <v>1</v>
      </c>
      <c r="K874" s="1735">
        <v>1</v>
      </c>
      <c r="L874" s="1735"/>
      <c r="M874" s="1735">
        <v>0</v>
      </c>
      <c r="N874" s="1735"/>
      <c r="O874" s="1735"/>
      <c r="P874" s="1735"/>
      <c r="Q874" s="1697">
        <v>159.94399999999999</v>
      </c>
      <c r="R874" s="1697"/>
      <c r="S874" s="1697"/>
      <c r="T874" s="1697"/>
      <c r="U874" s="1697"/>
      <c r="V874" s="1697">
        <v>45.894100000000002</v>
      </c>
      <c r="W874" s="1697"/>
      <c r="X874" s="1697"/>
      <c r="Y874" s="1697"/>
      <c r="Z874" s="1688">
        <v>159.94399999999999</v>
      </c>
      <c r="AA874" s="1688"/>
      <c r="AB874" s="1688"/>
      <c r="AC874" s="1688"/>
    </row>
    <row r="875" spans="2:29" ht="13.5" thickBot="1">
      <c r="B875" s="1674"/>
      <c r="C875" s="1674"/>
      <c r="D875" s="1674"/>
      <c r="E875" s="1674"/>
      <c r="F875" s="1674"/>
      <c r="G875" s="1674"/>
      <c r="H875" s="1674"/>
      <c r="I875" s="1674"/>
      <c r="J875" s="1675" t="s">
        <v>15</v>
      </c>
      <c r="K875" s="1675"/>
      <c r="L875" s="1675"/>
      <c r="M875" s="1675"/>
      <c r="N875" s="1675"/>
      <c r="O875" s="1675"/>
      <c r="P875" s="1675"/>
      <c r="Q875" s="1675"/>
      <c r="R875" s="1675"/>
      <c r="S875" s="1675"/>
      <c r="T875" s="1675"/>
      <c r="U875" s="1675"/>
      <c r="V875" s="1042"/>
      <c r="W875" s="1679">
        <v>159.94399999999999</v>
      </c>
      <c r="X875" s="1679"/>
      <c r="Y875" s="1679"/>
      <c r="Z875" s="1679"/>
      <c r="AA875" s="1679"/>
      <c r="AB875" s="1679"/>
      <c r="AC875" s="1679"/>
    </row>
    <row r="876" spans="2:29" ht="23.25" customHeight="1" thickBot="1">
      <c r="B876" s="1698" t="s">
        <v>16</v>
      </c>
      <c r="C876" s="1698"/>
      <c r="D876" s="1698"/>
      <c r="E876" s="1698"/>
      <c r="F876" s="1698"/>
      <c r="G876" s="1698"/>
      <c r="H876" s="1698"/>
      <c r="I876" s="1698"/>
      <c r="J876" s="1698"/>
      <c r="K876" s="1698"/>
      <c r="L876" s="1699" t="s">
        <v>17</v>
      </c>
      <c r="M876" s="1699"/>
      <c r="N876" s="1699"/>
      <c r="O876" s="1699"/>
      <c r="P876" s="1699" t="s">
        <v>7</v>
      </c>
      <c r="Q876" s="1699"/>
      <c r="R876" s="1699"/>
      <c r="S876" s="1699"/>
      <c r="T876" s="1699"/>
      <c r="U876" s="1699" t="s">
        <v>18</v>
      </c>
      <c r="V876" s="1699"/>
      <c r="W876" s="1699"/>
      <c r="X876" s="1699"/>
      <c r="Y876" s="1699"/>
      <c r="Z876" s="1686" t="s">
        <v>10</v>
      </c>
      <c r="AA876" s="1686"/>
      <c r="AB876" s="1686"/>
      <c r="AC876" s="1686"/>
    </row>
    <row r="877" spans="2:29" ht="13.5" thickBot="1">
      <c r="B877" s="1674"/>
      <c r="C877" s="1674"/>
      <c r="D877" s="1674"/>
      <c r="E877" s="1674"/>
      <c r="F877" s="1674"/>
      <c r="G877" s="1674"/>
      <c r="H877" s="1674"/>
      <c r="I877" s="1674"/>
      <c r="J877" s="1710" t="s">
        <v>21</v>
      </c>
      <c r="K877" s="1710"/>
      <c r="L877" s="1710"/>
      <c r="M877" s="1710"/>
      <c r="N877" s="1710"/>
      <c r="O877" s="1710"/>
      <c r="P877" s="1710"/>
      <c r="Q877" s="1710"/>
      <c r="R877" s="1710"/>
      <c r="S877" s="1710"/>
      <c r="T877" s="1710"/>
      <c r="U877" s="1710"/>
      <c r="V877" s="1711"/>
      <c r="W877" s="1712">
        <v>0</v>
      </c>
      <c r="X877" s="1712"/>
      <c r="Y877" s="1712"/>
      <c r="Z877" s="1712"/>
      <c r="AA877" s="1712"/>
      <c r="AB877" s="1712"/>
      <c r="AC877" s="1712"/>
    </row>
    <row r="878" spans="2:29" ht="13.5" thickBot="1">
      <c r="B878" s="1674"/>
      <c r="C878" s="1674"/>
      <c r="D878" s="1674"/>
      <c r="E878" s="1674"/>
      <c r="F878" s="1674"/>
      <c r="G878" s="1674"/>
      <c r="H878" s="1674"/>
      <c r="I878" s="1674"/>
      <c r="J878" s="1689" t="s">
        <v>22</v>
      </c>
      <c r="K878" s="1689"/>
      <c r="L878" s="1689"/>
      <c r="M878" s="1689"/>
      <c r="N878" s="1689"/>
      <c r="O878" s="1689"/>
      <c r="P878" s="1689"/>
      <c r="Q878" s="1689"/>
      <c r="R878" s="1689"/>
      <c r="S878" s="1689"/>
      <c r="T878" s="1689"/>
      <c r="U878" s="1689"/>
      <c r="V878" s="1711"/>
      <c r="W878" s="1703">
        <v>159.94399999999999</v>
      </c>
      <c r="X878" s="1703"/>
      <c r="Y878" s="1703"/>
      <c r="Z878" s="1703"/>
      <c r="AA878" s="1703"/>
      <c r="AB878" s="1703"/>
      <c r="AC878" s="1703"/>
    </row>
    <row r="879" spans="2:29" ht="13.5" thickBot="1">
      <c r="B879" s="1674"/>
      <c r="C879" s="1674"/>
      <c r="D879" s="1674"/>
      <c r="E879" s="1674"/>
      <c r="F879" s="1674"/>
      <c r="G879" s="1674"/>
      <c r="H879" s="1674"/>
      <c r="I879" s="1674"/>
      <c r="J879" s="1689" t="s">
        <v>23</v>
      </c>
      <c r="K879" s="1689"/>
      <c r="L879" s="1689"/>
      <c r="M879" s="1689"/>
      <c r="N879" s="1689"/>
      <c r="O879" s="1689"/>
      <c r="P879" s="1689"/>
      <c r="Q879" s="1689"/>
      <c r="R879" s="1689"/>
      <c r="S879" s="1689"/>
      <c r="T879" s="1689"/>
      <c r="U879" s="1689"/>
      <c r="V879" s="1711"/>
      <c r="W879" s="1703">
        <v>0.51390000000000002</v>
      </c>
      <c r="X879" s="1703"/>
      <c r="Y879" s="1703"/>
      <c r="Z879" s="1703"/>
      <c r="AA879" s="1703"/>
      <c r="AB879" s="1703"/>
      <c r="AC879" s="1703"/>
    </row>
    <row r="880" spans="2:29" ht="13.5" thickBot="1">
      <c r="B880" s="1674"/>
      <c r="C880" s="1674"/>
      <c r="D880" s="1674"/>
      <c r="E880" s="1674"/>
      <c r="F880" s="1674"/>
      <c r="G880" s="1674"/>
      <c r="H880" s="1674"/>
      <c r="I880" s="1674"/>
      <c r="J880" s="1689" t="s">
        <v>24</v>
      </c>
      <c r="K880" s="1689"/>
      <c r="L880" s="1689"/>
      <c r="M880" s="1689"/>
      <c r="N880" s="1689"/>
      <c r="O880" s="1689"/>
      <c r="P880" s="1689"/>
      <c r="Q880" s="1689"/>
      <c r="R880" s="1689"/>
      <c r="S880" s="1689"/>
      <c r="T880" s="1689"/>
      <c r="U880" s="1689"/>
      <c r="V880" s="1711"/>
      <c r="W880" s="1703">
        <v>1.806E-2</v>
      </c>
      <c r="X880" s="1703"/>
      <c r="Y880" s="1703"/>
      <c r="Z880" s="1703"/>
      <c r="AA880" s="1703"/>
      <c r="AB880" s="1703"/>
      <c r="AC880" s="1703"/>
    </row>
    <row r="881" spans="2:29" ht="13.5" thickBot="1">
      <c r="B881" s="1674"/>
      <c r="C881" s="1674"/>
      <c r="D881" s="1674"/>
      <c r="E881" s="1674"/>
      <c r="F881" s="1674"/>
      <c r="G881" s="1674"/>
      <c r="H881" s="1674"/>
      <c r="I881" s="1674"/>
      <c r="J881" s="1704" t="s">
        <v>25</v>
      </c>
      <c r="K881" s="1704"/>
      <c r="L881" s="1704"/>
      <c r="M881" s="1704"/>
      <c r="N881" s="1704"/>
      <c r="O881" s="1704"/>
      <c r="P881" s="1704"/>
      <c r="Q881" s="1704"/>
      <c r="R881" s="1704"/>
      <c r="S881" s="1704"/>
      <c r="T881" s="1704"/>
      <c r="U881" s="1704"/>
      <c r="V881" s="1711"/>
      <c r="W881" s="1705">
        <v>0</v>
      </c>
      <c r="X881" s="1705"/>
      <c r="Y881" s="1705"/>
      <c r="Z881" s="1705"/>
      <c r="AA881" s="1705"/>
      <c r="AB881" s="1705"/>
      <c r="AC881" s="1705"/>
    </row>
    <row r="882" spans="2:29" ht="19.5" customHeight="1" thickBot="1">
      <c r="B882" s="1698" t="s">
        <v>26</v>
      </c>
      <c r="C882" s="1698"/>
      <c r="D882" s="1698"/>
      <c r="E882" s="1698"/>
      <c r="F882" s="1698"/>
      <c r="G882" s="1698"/>
      <c r="H882" s="1698"/>
      <c r="I882" s="1698"/>
      <c r="J882" s="1698"/>
      <c r="K882" s="1698"/>
      <c r="L882" s="1699" t="s">
        <v>7</v>
      </c>
      <c r="M882" s="1699"/>
      <c r="N882" s="1699"/>
      <c r="O882" s="1699"/>
      <c r="P882" s="1699" t="s">
        <v>27</v>
      </c>
      <c r="Q882" s="1699"/>
      <c r="R882" s="1699"/>
      <c r="S882" s="1699"/>
      <c r="T882" s="1699"/>
      <c r="U882" s="1699" t="s">
        <v>28</v>
      </c>
      <c r="V882" s="1699"/>
      <c r="W882" s="1699"/>
      <c r="X882" s="1699"/>
      <c r="Y882" s="1699"/>
      <c r="Z882" s="1686" t="s">
        <v>29</v>
      </c>
      <c r="AA882" s="1686"/>
      <c r="AB882" s="1686"/>
      <c r="AC882" s="1686"/>
    </row>
    <row r="883" spans="2:29" ht="13.5" thickBot="1">
      <c r="B883" s="1674"/>
      <c r="C883" s="1674"/>
      <c r="D883" s="1674"/>
      <c r="E883" s="1674"/>
      <c r="F883" s="1674"/>
      <c r="G883" s="1674"/>
      <c r="H883" s="1674"/>
      <c r="I883" s="1674"/>
      <c r="J883" s="1675" t="s">
        <v>30</v>
      </c>
      <c r="K883" s="1675"/>
      <c r="L883" s="1675"/>
      <c r="M883" s="1675"/>
      <c r="N883" s="1675"/>
      <c r="O883" s="1675"/>
      <c r="P883" s="1675"/>
      <c r="Q883" s="1675"/>
      <c r="R883" s="1675"/>
      <c r="S883" s="1675"/>
      <c r="T883" s="1675"/>
      <c r="U883" s="1675"/>
      <c r="V883" s="1042"/>
      <c r="W883" s="1679">
        <v>0</v>
      </c>
      <c r="X883" s="1679"/>
      <c r="Y883" s="1679"/>
      <c r="Z883" s="1679"/>
      <c r="AA883" s="1679"/>
      <c r="AB883" s="1679"/>
      <c r="AC883" s="1679"/>
    </row>
    <row r="884" spans="2:29" ht="21" customHeight="1" thickBot="1">
      <c r="B884" s="1698" t="s">
        <v>31</v>
      </c>
      <c r="C884" s="1698"/>
      <c r="D884" s="1698"/>
      <c r="E884" s="1698"/>
      <c r="F884" s="1698"/>
      <c r="G884" s="1698"/>
      <c r="H884" s="1698"/>
      <c r="I884" s="1698"/>
      <c r="J884" s="1698"/>
      <c r="K884" s="1698"/>
      <c r="L884" s="1699" t="s">
        <v>7</v>
      </c>
      <c r="M884" s="1699"/>
      <c r="N884" s="1699"/>
      <c r="O884" s="1699"/>
      <c r="P884" s="1699" t="s">
        <v>27</v>
      </c>
      <c r="Q884" s="1699"/>
      <c r="R884" s="1699"/>
      <c r="S884" s="1699"/>
      <c r="T884" s="1699"/>
      <c r="U884" s="1699" t="s">
        <v>28</v>
      </c>
      <c r="V884" s="1699"/>
      <c r="W884" s="1699"/>
      <c r="X884" s="1699"/>
      <c r="Y884" s="1699"/>
      <c r="Z884" s="1686" t="s">
        <v>29</v>
      </c>
      <c r="AA884" s="1686"/>
      <c r="AB884" s="1686"/>
      <c r="AC884" s="1686"/>
    </row>
    <row r="885" spans="2:29" ht="13.5" thickBot="1">
      <c r="B885" s="1674"/>
      <c r="C885" s="1674"/>
      <c r="D885" s="1674"/>
      <c r="E885" s="1674"/>
      <c r="F885" s="1674"/>
      <c r="G885" s="1674"/>
      <c r="H885" s="1674"/>
      <c r="I885" s="1674"/>
      <c r="J885" s="1675" t="s">
        <v>32</v>
      </c>
      <c r="K885" s="1675"/>
      <c r="L885" s="1675"/>
      <c r="M885" s="1675"/>
      <c r="N885" s="1675"/>
      <c r="O885" s="1675"/>
      <c r="P885" s="1675"/>
      <c r="Q885" s="1675"/>
      <c r="R885" s="1675"/>
      <c r="S885" s="1675"/>
      <c r="T885" s="1675"/>
      <c r="U885" s="1675"/>
      <c r="V885" s="1042"/>
      <c r="W885" s="1679">
        <v>0</v>
      </c>
      <c r="X885" s="1679"/>
      <c r="Y885" s="1679"/>
      <c r="Z885" s="1679"/>
      <c r="AA885" s="1679"/>
      <c r="AB885" s="1679"/>
      <c r="AC885" s="1679"/>
    </row>
    <row r="886" spans="2:29" ht="19.5" customHeight="1" thickBot="1">
      <c r="B886" s="1698" t="s">
        <v>33</v>
      </c>
      <c r="C886" s="1698"/>
      <c r="D886" s="1698"/>
      <c r="E886" s="1698"/>
      <c r="F886" s="1698"/>
      <c r="G886" s="1698"/>
      <c r="H886" s="1698"/>
      <c r="I886" s="1698"/>
      <c r="J886" s="1698"/>
      <c r="K886" s="1698"/>
      <c r="L886" s="1699" t="s">
        <v>7</v>
      </c>
      <c r="M886" s="1699"/>
      <c r="N886" s="1699"/>
      <c r="O886" s="1699"/>
      <c r="P886" s="1699" t="s">
        <v>27</v>
      </c>
      <c r="Q886" s="1699"/>
      <c r="R886" s="1699"/>
      <c r="S886" s="1699"/>
      <c r="T886" s="1699"/>
      <c r="U886" s="1699" t="s">
        <v>28</v>
      </c>
      <c r="V886" s="1699"/>
      <c r="W886" s="1699"/>
      <c r="X886" s="1699"/>
      <c r="Y886" s="1699"/>
      <c r="Z886" s="1686" t="s">
        <v>29</v>
      </c>
      <c r="AA886" s="1686"/>
      <c r="AB886" s="1686"/>
      <c r="AC886" s="1686"/>
    </row>
    <row r="887" spans="2:29" ht="13.5" thickBot="1">
      <c r="B887" s="1674"/>
      <c r="C887" s="1674"/>
      <c r="D887" s="1674"/>
      <c r="E887" s="1674"/>
      <c r="F887" s="1674"/>
      <c r="G887" s="1674"/>
      <c r="H887" s="1674"/>
      <c r="I887" s="1674"/>
      <c r="J887" s="1675" t="s">
        <v>34</v>
      </c>
      <c r="K887" s="1675"/>
      <c r="L887" s="1675"/>
      <c r="M887" s="1675"/>
      <c r="N887" s="1675"/>
      <c r="O887" s="1675"/>
      <c r="P887" s="1675"/>
      <c r="Q887" s="1675"/>
      <c r="R887" s="1675"/>
      <c r="S887" s="1675"/>
      <c r="T887" s="1675"/>
      <c r="U887" s="1675"/>
      <c r="V887" s="1042"/>
      <c r="W887" s="1679">
        <v>0</v>
      </c>
      <c r="X887" s="1679"/>
      <c r="Y887" s="1679"/>
      <c r="Z887" s="1679"/>
      <c r="AA887" s="1679"/>
      <c r="AB887" s="1679"/>
      <c r="AC887" s="1679"/>
    </row>
    <row r="888" spans="2:29" ht="20.25" customHeight="1" thickBot="1">
      <c r="B888" s="1698" t="s">
        <v>35</v>
      </c>
      <c r="C888" s="1698"/>
      <c r="D888" s="1698"/>
      <c r="E888" s="1698"/>
      <c r="F888" s="1698"/>
      <c r="G888" s="1047" t="s">
        <v>7</v>
      </c>
      <c r="H888" s="1699" t="s">
        <v>36</v>
      </c>
      <c r="I888" s="1699"/>
      <c r="J888" s="1047" t="s">
        <v>37</v>
      </c>
      <c r="K888" s="1699" t="s">
        <v>38</v>
      </c>
      <c r="L888" s="1699"/>
      <c r="M888" s="1699" t="s">
        <v>39</v>
      </c>
      <c r="N888" s="1699"/>
      <c r="O888" s="1699"/>
      <c r="P888" s="1699"/>
      <c r="Q888" s="1699" t="s">
        <v>40</v>
      </c>
      <c r="R888" s="1699"/>
      <c r="S888" s="1699"/>
      <c r="T888" s="1699"/>
      <c r="U888" s="1699"/>
      <c r="V888" s="1699" t="s">
        <v>41</v>
      </c>
      <c r="W888" s="1699"/>
      <c r="X888" s="1699"/>
      <c r="Y888" s="1699"/>
      <c r="Z888" s="1686" t="s">
        <v>29</v>
      </c>
      <c r="AA888" s="1686"/>
      <c r="AB888" s="1686"/>
      <c r="AC888" s="1686"/>
    </row>
    <row r="889" spans="2:29" ht="13.5" thickBot="1">
      <c r="B889" s="1674"/>
      <c r="C889" s="1674"/>
      <c r="D889" s="1674"/>
      <c r="E889" s="1674"/>
      <c r="F889" s="1674"/>
      <c r="G889" s="1674"/>
      <c r="H889" s="1674"/>
      <c r="I889" s="1674"/>
      <c r="J889" s="1675" t="s">
        <v>42</v>
      </c>
      <c r="K889" s="1675"/>
      <c r="L889" s="1675"/>
      <c r="M889" s="1675"/>
      <c r="N889" s="1675"/>
      <c r="O889" s="1675"/>
      <c r="P889" s="1675"/>
      <c r="Q889" s="1675"/>
      <c r="R889" s="1675"/>
      <c r="S889" s="1675"/>
      <c r="T889" s="1675"/>
      <c r="U889" s="1675"/>
      <c r="V889" s="1042"/>
      <c r="W889" s="1679">
        <v>0</v>
      </c>
      <c r="X889" s="1679"/>
      <c r="Y889" s="1679"/>
      <c r="Z889" s="1679"/>
      <c r="AA889" s="1679"/>
      <c r="AB889" s="1679"/>
      <c r="AC889" s="1679"/>
    </row>
    <row r="890" spans="2:29">
      <c r="B890" s="1738"/>
      <c r="C890" s="1738"/>
      <c r="D890" s="1738"/>
      <c r="E890" s="1738"/>
      <c r="F890" s="1738"/>
      <c r="G890" s="1738"/>
      <c r="H890" s="1738"/>
      <c r="I890" s="1738"/>
      <c r="J890" s="1710" t="s">
        <v>43</v>
      </c>
      <c r="K890" s="1710"/>
      <c r="L890" s="1710"/>
      <c r="M890" s="1710"/>
      <c r="N890" s="1710"/>
      <c r="O890" s="1710"/>
      <c r="P890" s="1710"/>
      <c r="Q890" s="1710"/>
      <c r="R890" s="1710"/>
      <c r="S890" s="1710"/>
      <c r="T890" s="1710"/>
      <c r="U890" s="1710"/>
      <c r="V890" s="1739"/>
      <c r="W890" s="1740">
        <v>0.53190000000000004</v>
      </c>
      <c r="X890" s="1740"/>
      <c r="Y890" s="1740"/>
      <c r="Z890" s="1740"/>
      <c r="AA890" s="1740"/>
      <c r="AB890" s="1740"/>
      <c r="AC890" s="1740"/>
    </row>
    <row r="891" spans="2:29">
      <c r="B891" s="1690"/>
      <c r="C891" s="1690"/>
      <c r="D891" s="1690"/>
      <c r="E891" s="1690"/>
      <c r="F891" s="1690"/>
      <c r="G891" s="1690"/>
      <c r="H891" s="1690"/>
      <c r="I891" s="1689" t="s">
        <v>44</v>
      </c>
      <c r="J891" s="1689"/>
      <c r="K891" s="1689"/>
      <c r="L891" s="1689"/>
      <c r="M891" s="1689"/>
      <c r="N891" s="1040"/>
      <c r="O891" s="1682">
        <v>22.78</v>
      </c>
      <c r="P891" s="1682"/>
      <c r="Q891" s="1682"/>
      <c r="R891" s="1040"/>
      <c r="S891" s="1689" t="s">
        <v>45</v>
      </c>
      <c r="T891" s="1689"/>
      <c r="U891" s="1689"/>
      <c r="V891" s="1694"/>
      <c r="W891" s="1687">
        <f>W892-W890</f>
        <v>0.11809999999999998</v>
      </c>
      <c r="X891" s="1687"/>
      <c r="Y891" s="1687"/>
      <c r="Z891" s="1687"/>
      <c r="AA891" s="1687"/>
      <c r="AB891" s="1687"/>
      <c r="AC891" s="1687"/>
    </row>
    <row r="892" spans="2:29" ht="13.5" thickBot="1">
      <c r="B892" s="1691"/>
      <c r="C892" s="1691"/>
      <c r="D892" s="1691"/>
      <c r="E892" s="1691"/>
      <c r="F892" s="1691"/>
      <c r="G892" s="1691"/>
      <c r="H892" s="1691"/>
      <c r="I892" s="1691"/>
      <c r="J892" s="1692" t="s">
        <v>46</v>
      </c>
      <c r="K892" s="1692"/>
      <c r="L892" s="1692"/>
      <c r="M892" s="1692"/>
      <c r="N892" s="1692"/>
      <c r="O892" s="1692"/>
      <c r="P892" s="1692"/>
      <c r="Q892" s="1692"/>
      <c r="R892" s="1692"/>
      <c r="S892" s="1692"/>
      <c r="T892" s="1692"/>
      <c r="U892" s="1692"/>
      <c r="V892" s="1695"/>
      <c r="W892" s="1693">
        <f>TRUNC((W890*O891/100)+W890,2)</f>
        <v>0.65</v>
      </c>
      <c r="X892" s="1693"/>
      <c r="Y892" s="1693"/>
      <c r="Z892" s="1693"/>
      <c r="AA892" s="1693"/>
      <c r="AB892" s="1693"/>
      <c r="AC892" s="1693"/>
    </row>
    <row r="893" spans="2:29" ht="13.5" thickBot="1">
      <c r="B893" s="1681"/>
      <c r="C893" s="1681"/>
      <c r="D893" s="1681"/>
      <c r="E893" s="1681"/>
      <c r="F893" s="1681"/>
      <c r="G893" s="1681"/>
      <c r="H893" s="1681"/>
      <c r="I893" s="1681"/>
      <c r="J893" s="1681"/>
      <c r="K893" s="1681"/>
      <c r="L893" s="1681"/>
      <c r="M893" s="1681"/>
      <c r="N893" s="1681"/>
      <c r="O893" s="1681"/>
      <c r="P893" s="1681"/>
      <c r="Q893" s="1681"/>
      <c r="R893" s="1681"/>
      <c r="S893" s="1681"/>
      <c r="T893" s="1681"/>
      <c r="U893" s="1681"/>
      <c r="V893" s="1681"/>
      <c r="W893" s="1681"/>
      <c r="X893" s="1681"/>
      <c r="Y893" s="1681"/>
      <c r="Z893" s="1681"/>
      <c r="AA893" s="1681"/>
      <c r="AB893" s="1681"/>
      <c r="AC893" s="1681"/>
    </row>
    <row r="894" spans="2:29" ht="13.5" thickBot="1">
      <c r="B894" s="1676" t="s">
        <v>0</v>
      </c>
      <c r="C894" s="1677"/>
      <c r="D894" s="1677"/>
      <c r="E894" s="1677"/>
      <c r="F894" s="1677"/>
      <c r="G894" s="1677"/>
      <c r="H894" s="1677"/>
      <c r="I894" s="1677"/>
      <c r="J894" s="1677"/>
      <c r="K894" s="1677"/>
      <c r="L894" s="1677"/>
      <c r="M894" s="1677"/>
      <c r="N894" s="1677"/>
      <c r="O894" s="1677"/>
      <c r="P894" s="1677"/>
      <c r="Q894" s="1677"/>
      <c r="R894" s="1677"/>
      <c r="S894" s="1677"/>
      <c r="T894" s="1677"/>
      <c r="U894" s="1677"/>
      <c r="V894" s="1677"/>
      <c r="W894" s="1677"/>
      <c r="X894" s="1677"/>
      <c r="Y894" s="1677"/>
      <c r="Z894" s="1677"/>
      <c r="AA894" s="1677"/>
      <c r="AB894" s="1677"/>
      <c r="AC894" s="1678"/>
    </row>
    <row r="895" spans="2:29" ht="13.5" thickBot="1">
      <c r="B895" s="1065"/>
      <c r="C895" s="1725" t="s">
        <v>1</v>
      </c>
      <c r="D895" s="1725"/>
      <c r="E895" s="1726" t="s">
        <v>529</v>
      </c>
      <c r="F895" s="1726"/>
      <c r="G895" s="1726"/>
      <c r="H895" s="1726"/>
      <c r="I895" s="1726"/>
      <c r="J895" s="1726"/>
      <c r="K895" s="1726"/>
      <c r="L895" s="1726"/>
      <c r="M895" s="1726"/>
      <c r="N895" s="1726"/>
      <c r="O895" s="1064"/>
      <c r="P895" s="1724" t="s">
        <v>1807</v>
      </c>
      <c r="Q895" s="1724"/>
      <c r="R895" s="1724"/>
      <c r="S895" s="1064"/>
      <c r="T895" s="1727" t="s">
        <v>2000</v>
      </c>
      <c r="U895" s="1727"/>
      <c r="V895" s="1727"/>
      <c r="W895" s="1727"/>
      <c r="X895" s="1064"/>
      <c r="Y895" s="1064"/>
      <c r="Z895" s="1064"/>
      <c r="AA895" s="1064"/>
      <c r="AB895" s="1064"/>
      <c r="AC895" s="1063"/>
    </row>
    <row r="896" spans="2:29" ht="13.5" thickBot="1">
      <c r="B896" s="1062"/>
      <c r="C896" s="1725"/>
      <c r="D896" s="1725"/>
      <c r="E896" s="1726"/>
      <c r="F896" s="1726"/>
      <c r="G896" s="1726"/>
      <c r="H896" s="1726"/>
      <c r="I896" s="1726"/>
      <c r="J896" s="1726"/>
      <c r="K896" s="1726"/>
      <c r="L896" s="1726"/>
      <c r="M896" s="1726"/>
      <c r="N896" s="1726"/>
      <c r="O896" s="1061"/>
      <c r="P896" s="1722" t="s">
        <v>3</v>
      </c>
      <c r="Q896" s="1722"/>
      <c r="R896" s="1722"/>
      <c r="S896" s="1061"/>
      <c r="T896" s="1723">
        <v>373.5</v>
      </c>
      <c r="U896" s="1723"/>
      <c r="V896" s="1723"/>
      <c r="W896" s="1723"/>
      <c r="X896" s="1061"/>
      <c r="Y896" s="1722" t="s">
        <v>4</v>
      </c>
      <c r="Z896" s="1722"/>
      <c r="AA896" s="1061"/>
      <c r="AB896" s="1060" t="s">
        <v>83</v>
      </c>
      <c r="AC896" s="1059"/>
    </row>
    <row r="897" spans="2:29" ht="13.5" thickBot="1">
      <c r="B897" s="1698" t="s">
        <v>6</v>
      </c>
      <c r="C897" s="1698"/>
      <c r="D897" s="1698"/>
      <c r="E897" s="1698"/>
      <c r="F897" s="1698"/>
      <c r="G897" s="1698"/>
      <c r="H897" s="1698"/>
      <c r="I897" s="1698"/>
      <c r="J897" s="1699" t="s">
        <v>7</v>
      </c>
      <c r="K897" s="1699" t="s">
        <v>8</v>
      </c>
      <c r="L897" s="1699"/>
      <c r="M897" s="1699"/>
      <c r="N897" s="1699"/>
      <c r="O897" s="1699"/>
      <c r="P897" s="1699"/>
      <c r="Q897" s="1699" t="s">
        <v>9</v>
      </c>
      <c r="R897" s="1699"/>
      <c r="S897" s="1699"/>
      <c r="T897" s="1699"/>
      <c r="U897" s="1699"/>
      <c r="V897" s="1699"/>
      <c r="W897" s="1699"/>
      <c r="X897" s="1699"/>
      <c r="Y897" s="1699"/>
      <c r="Z897" s="1686" t="s">
        <v>10</v>
      </c>
      <c r="AA897" s="1686"/>
      <c r="AB897" s="1686"/>
      <c r="AC897" s="1686"/>
    </row>
    <row r="898" spans="2:29" ht="13.5" thickBot="1">
      <c r="B898" s="1698"/>
      <c r="C898" s="1698"/>
      <c r="D898" s="1698"/>
      <c r="E898" s="1698"/>
      <c r="F898" s="1698"/>
      <c r="G898" s="1698"/>
      <c r="H898" s="1698"/>
      <c r="I898" s="1698"/>
      <c r="J898" s="1699"/>
      <c r="K898" s="1699" t="s">
        <v>11</v>
      </c>
      <c r="L898" s="1699"/>
      <c r="M898" s="1699" t="s">
        <v>12</v>
      </c>
      <c r="N898" s="1699"/>
      <c r="O898" s="1699"/>
      <c r="P898" s="1699"/>
      <c r="Q898" s="1699" t="s">
        <v>11</v>
      </c>
      <c r="R898" s="1699"/>
      <c r="S898" s="1699"/>
      <c r="T898" s="1699"/>
      <c r="U898" s="1699"/>
      <c r="V898" s="1699" t="s">
        <v>12</v>
      </c>
      <c r="W898" s="1699"/>
      <c r="X898" s="1699"/>
      <c r="Y898" s="1699"/>
      <c r="Z898" s="1686"/>
      <c r="AA898" s="1686"/>
      <c r="AB898" s="1686"/>
      <c r="AC898" s="1686"/>
    </row>
    <row r="899" spans="2:29" ht="13.5" thickBot="1">
      <c r="B899" s="1046"/>
      <c r="C899" s="1045" t="s">
        <v>423</v>
      </c>
      <c r="D899" s="1700" t="s">
        <v>424</v>
      </c>
      <c r="E899" s="1700"/>
      <c r="F899" s="1700"/>
      <c r="G899" s="1700"/>
      <c r="H899" s="1700"/>
      <c r="I899" s="1700"/>
      <c r="J899" s="1043">
        <v>1</v>
      </c>
      <c r="K899" s="1735">
        <v>1</v>
      </c>
      <c r="L899" s="1735"/>
      <c r="M899" s="1735">
        <v>0</v>
      </c>
      <c r="N899" s="1735"/>
      <c r="O899" s="1735"/>
      <c r="P899" s="1735"/>
      <c r="Q899" s="1697">
        <v>159.94399999999999</v>
      </c>
      <c r="R899" s="1697"/>
      <c r="S899" s="1697"/>
      <c r="T899" s="1697"/>
      <c r="U899" s="1697"/>
      <c r="V899" s="1697">
        <v>45.894100000000002</v>
      </c>
      <c r="W899" s="1697"/>
      <c r="X899" s="1697"/>
      <c r="Y899" s="1697"/>
      <c r="Z899" s="1688">
        <v>159.94399999999999</v>
      </c>
      <c r="AA899" s="1688"/>
      <c r="AB899" s="1688"/>
      <c r="AC899" s="1688"/>
    </row>
    <row r="900" spans="2:29" ht="13.5" thickBot="1">
      <c r="B900" s="1674"/>
      <c r="C900" s="1674"/>
      <c r="D900" s="1674"/>
      <c r="E900" s="1674"/>
      <c r="F900" s="1674"/>
      <c r="G900" s="1674"/>
      <c r="H900" s="1674"/>
      <c r="I900" s="1674"/>
      <c r="J900" s="1675" t="s">
        <v>15</v>
      </c>
      <c r="K900" s="1675"/>
      <c r="L900" s="1675"/>
      <c r="M900" s="1675"/>
      <c r="N900" s="1675"/>
      <c r="O900" s="1675"/>
      <c r="P900" s="1675"/>
      <c r="Q900" s="1675"/>
      <c r="R900" s="1675"/>
      <c r="S900" s="1675"/>
      <c r="T900" s="1675"/>
      <c r="U900" s="1675"/>
      <c r="V900" s="1042"/>
      <c r="W900" s="1679">
        <v>159.94399999999999</v>
      </c>
      <c r="X900" s="1679"/>
      <c r="Y900" s="1679"/>
      <c r="Z900" s="1679"/>
      <c r="AA900" s="1679"/>
      <c r="AB900" s="1679"/>
      <c r="AC900" s="1679"/>
    </row>
    <row r="901" spans="2:29" ht="20.25" customHeight="1" thickBot="1">
      <c r="B901" s="1698" t="s">
        <v>16</v>
      </c>
      <c r="C901" s="1698"/>
      <c r="D901" s="1698"/>
      <c r="E901" s="1698"/>
      <c r="F901" s="1698"/>
      <c r="G901" s="1698"/>
      <c r="H901" s="1698"/>
      <c r="I901" s="1698"/>
      <c r="J901" s="1698"/>
      <c r="K901" s="1698"/>
      <c r="L901" s="1699" t="s">
        <v>17</v>
      </c>
      <c r="M901" s="1699"/>
      <c r="N901" s="1699"/>
      <c r="O901" s="1699"/>
      <c r="P901" s="1699" t="s">
        <v>7</v>
      </c>
      <c r="Q901" s="1699"/>
      <c r="R901" s="1699"/>
      <c r="S901" s="1699"/>
      <c r="T901" s="1699"/>
      <c r="U901" s="1699" t="s">
        <v>18</v>
      </c>
      <c r="V901" s="1699"/>
      <c r="W901" s="1699"/>
      <c r="X901" s="1699"/>
      <c r="Y901" s="1699"/>
      <c r="Z901" s="1686" t="s">
        <v>10</v>
      </c>
      <c r="AA901" s="1686"/>
      <c r="AB901" s="1686"/>
      <c r="AC901" s="1686"/>
    </row>
    <row r="902" spans="2:29" ht="13.5" thickBot="1">
      <c r="B902" s="1674"/>
      <c r="C902" s="1674"/>
      <c r="D902" s="1674"/>
      <c r="E902" s="1674"/>
      <c r="F902" s="1674"/>
      <c r="G902" s="1674"/>
      <c r="H902" s="1674"/>
      <c r="I902" s="1674"/>
      <c r="J902" s="1710" t="s">
        <v>21</v>
      </c>
      <c r="K902" s="1710"/>
      <c r="L902" s="1710"/>
      <c r="M902" s="1710"/>
      <c r="N902" s="1710"/>
      <c r="O902" s="1710"/>
      <c r="P902" s="1710"/>
      <c r="Q902" s="1710"/>
      <c r="R902" s="1710"/>
      <c r="S902" s="1710"/>
      <c r="T902" s="1710"/>
      <c r="U902" s="1710"/>
      <c r="V902" s="1711"/>
      <c r="W902" s="1712">
        <v>0</v>
      </c>
      <c r="X902" s="1712"/>
      <c r="Y902" s="1712"/>
      <c r="Z902" s="1712"/>
      <c r="AA902" s="1712"/>
      <c r="AB902" s="1712"/>
      <c r="AC902" s="1712"/>
    </row>
    <row r="903" spans="2:29" ht="13.5" thickBot="1">
      <c r="B903" s="1674"/>
      <c r="C903" s="1674"/>
      <c r="D903" s="1674"/>
      <c r="E903" s="1674"/>
      <c r="F903" s="1674"/>
      <c r="G903" s="1674"/>
      <c r="H903" s="1674"/>
      <c r="I903" s="1674"/>
      <c r="J903" s="1689" t="s">
        <v>22</v>
      </c>
      <c r="K903" s="1689"/>
      <c r="L903" s="1689"/>
      <c r="M903" s="1689"/>
      <c r="N903" s="1689"/>
      <c r="O903" s="1689"/>
      <c r="P903" s="1689"/>
      <c r="Q903" s="1689"/>
      <c r="R903" s="1689"/>
      <c r="S903" s="1689"/>
      <c r="T903" s="1689"/>
      <c r="U903" s="1689"/>
      <c r="V903" s="1711"/>
      <c r="W903" s="1703">
        <v>159.94399999999999</v>
      </c>
      <c r="X903" s="1703"/>
      <c r="Y903" s="1703"/>
      <c r="Z903" s="1703"/>
      <c r="AA903" s="1703"/>
      <c r="AB903" s="1703"/>
      <c r="AC903" s="1703"/>
    </row>
    <row r="904" spans="2:29" ht="13.5" thickBot="1">
      <c r="B904" s="1674"/>
      <c r="C904" s="1674"/>
      <c r="D904" s="1674"/>
      <c r="E904" s="1674"/>
      <c r="F904" s="1674"/>
      <c r="G904" s="1674"/>
      <c r="H904" s="1674"/>
      <c r="I904" s="1674"/>
      <c r="J904" s="1689" t="s">
        <v>23</v>
      </c>
      <c r="K904" s="1689"/>
      <c r="L904" s="1689"/>
      <c r="M904" s="1689"/>
      <c r="N904" s="1689"/>
      <c r="O904" s="1689"/>
      <c r="P904" s="1689"/>
      <c r="Q904" s="1689"/>
      <c r="R904" s="1689"/>
      <c r="S904" s="1689"/>
      <c r="T904" s="1689"/>
      <c r="U904" s="1689"/>
      <c r="V904" s="1711"/>
      <c r="W904" s="1703">
        <v>0.42820000000000003</v>
      </c>
      <c r="X904" s="1703"/>
      <c r="Y904" s="1703"/>
      <c r="Z904" s="1703"/>
      <c r="AA904" s="1703"/>
      <c r="AB904" s="1703"/>
      <c r="AC904" s="1703"/>
    </row>
    <row r="905" spans="2:29" ht="13.5" thickBot="1">
      <c r="B905" s="1674"/>
      <c r="C905" s="1674"/>
      <c r="D905" s="1674"/>
      <c r="E905" s="1674"/>
      <c r="F905" s="1674"/>
      <c r="G905" s="1674"/>
      <c r="H905" s="1674"/>
      <c r="I905" s="1674"/>
      <c r="J905" s="1689" t="s">
        <v>24</v>
      </c>
      <c r="K905" s="1689"/>
      <c r="L905" s="1689"/>
      <c r="M905" s="1689"/>
      <c r="N905" s="1689"/>
      <c r="O905" s="1689"/>
      <c r="P905" s="1689"/>
      <c r="Q905" s="1689"/>
      <c r="R905" s="1689"/>
      <c r="S905" s="1689"/>
      <c r="T905" s="1689"/>
      <c r="U905" s="1689"/>
      <c r="V905" s="1711"/>
      <c r="W905" s="1703">
        <v>0</v>
      </c>
      <c r="X905" s="1703"/>
      <c r="Y905" s="1703"/>
      <c r="Z905" s="1703"/>
      <c r="AA905" s="1703"/>
      <c r="AB905" s="1703"/>
      <c r="AC905" s="1703"/>
    </row>
    <row r="906" spans="2:29" ht="13.5" thickBot="1">
      <c r="B906" s="1674"/>
      <c r="C906" s="1674"/>
      <c r="D906" s="1674"/>
      <c r="E906" s="1674"/>
      <c r="F906" s="1674"/>
      <c r="G906" s="1674"/>
      <c r="H906" s="1674"/>
      <c r="I906" s="1674"/>
      <c r="J906" s="1704" t="s">
        <v>25</v>
      </c>
      <c r="K906" s="1704"/>
      <c r="L906" s="1704"/>
      <c r="M906" s="1704"/>
      <c r="N906" s="1704"/>
      <c r="O906" s="1704"/>
      <c r="P906" s="1704"/>
      <c r="Q906" s="1704"/>
      <c r="R906" s="1704"/>
      <c r="S906" s="1704"/>
      <c r="T906" s="1704"/>
      <c r="U906" s="1704"/>
      <c r="V906" s="1711"/>
      <c r="W906" s="1705">
        <v>0</v>
      </c>
      <c r="X906" s="1705"/>
      <c r="Y906" s="1705"/>
      <c r="Z906" s="1705"/>
      <c r="AA906" s="1705"/>
      <c r="AB906" s="1705"/>
      <c r="AC906" s="1705"/>
    </row>
    <row r="907" spans="2:29" ht="19.5" customHeight="1" thickBot="1">
      <c r="B907" s="1698" t="s">
        <v>26</v>
      </c>
      <c r="C907" s="1698"/>
      <c r="D907" s="1698"/>
      <c r="E907" s="1698"/>
      <c r="F907" s="1698"/>
      <c r="G907" s="1698"/>
      <c r="H907" s="1698"/>
      <c r="I907" s="1698"/>
      <c r="J907" s="1698"/>
      <c r="K907" s="1698"/>
      <c r="L907" s="1699" t="s">
        <v>7</v>
      </c>
      <c r="M907" s="1699"/>
      <c r="N907" s="1699"/>
      <c r="O907" s="1699"/>
      <c r="P907" s="1699" t="s">
        <v>27</v>
      </c>
      <c r="Q907" s="1699"/>
      <c r="R907" s="1699"/>
      <c r="S907" s="1699"/>
      <c r="T907" s="1699"/>
      <c r="U907" s="1699" t="s">
        <v>28</v>
      </c>
      <c r="V907" s="1699"/>
      <c r="W907" s="1699"/>
      <c r="X907" s="1699"/>
      <c r="Y907" s="1699"/>
      <c r="Z907" s="1686" t="s">
        <v>29</v>
      </c>
      <c r="AA907" s="1686"/>
      <c r="AB907" s="1686"/>
      <c r="AC907" s="1686"/>
    </row>
    <row r="908" spans="2:29" ht="13.5" thickBot="1">
      <c r="B908" s="1674"/>
      <c r="C908" s="1674"/>
      <c r="D908" s="1674"/>
      <c r="E908" s="1674"/>
      <c r="F908" s="1674"/>
      <c r="G908" s="1674"/>
      <c r="H908" s="1674"/>
      <c r="I908" s="1674"/>
      <c r="J908" s="1675" t="s">
        <v>30</v>
      </c>
      <c r="K908" s="1675"/>
      <c r="L908" s="1675"/>
      <c r="M908" s="1675"/>
      <c r="N908" s="1675"/>
      <c r="O908" s="1675"/>
      <c r="P908" s="1675"/>
      <c r="Q908" s="1675"/>
      <c r="R908" s="1675"/>
      <c r="S908" s="1675"/>
      <c r="T908" s="1675"/>
      <c r="U908" s="1675"/>
      <c r="V908" s="1042"/>
      <c r="W908" s="1679">
        <v>0</v>
      </c>
      <c r="X908" s="1679"/>
      <c r="Y908" s="1679"/>
      <c r="Z908" s="1679"/>
      <c r="AA908" s="1679"/>
      <c r="AB908" s="1679"/>
      <c r="AC908" s="1679"/>
    </row>
    <row r="909" spans="2:29" ht="21.75" customHeight="1" thickBot="1">
      <c r="B909" s="1698" t="s">
        <v>31</v>
      </c>
      <c r="C909" s="1698"/>
      <c r="D909" s="1698"/>
      <c r="E909" s="1698"/>
      <c r="F909" s="1698"/>
      <c r="G909" s="1698"/>
      <c r="H909" s="1698"/>
      <c r="I909" s="1698"/>
      <c r="J909" s="1698"/>
      <c r="K909" s="1698"/>
      <c r="L909" s="1699" t="s">
        <v>7</v>
      </c>
      <c r="M909" s="1699"/>
      <c r="N909" s="1699"/>
      <c r="O909" s="1699"/>
      <c r="P909" s="1699" t="s">
        <v>27</v>
      </c>
      <c r="Q909" s="1699"/>
      <c r="R909" s="1699"/>
      <c r="S909" s="1699"/>
      <c r="T909" s="1699"/>
      <c r="U909" s="1699" t="s">
        <v>28</v>
      </c>
      <c r="V909" s="1699"/>
      <c r="W909" s="1699"/>
      <c r="X909" s="1699"/>
      <c r="Y909" s="1699"/>
      <c r="Z909" s="1686" t="s">
        <v>29</v>
      </c>
      <c r="AA909" s="1686"/>
      <c r="AB909" s="1686"/>
      <c r="AC909" s="1686"/>
    </row>
    <row r="910" spans="2:29" ht="13.5" thickBot="1">
      <c r="B910" s="1674"/>
      <c r="C910" s="1674"/>
      <c r="D910" s="1674"/>
      <c r="E910" s="1674"/>
      <c r="F910" s="1674"/>
      <c r="G910" s="1674"/>
      <c r="H910" s="1674"/>
      <c r="I910" s="1674"/>
      <c r="J910" s="1675" t="s">
        <v>32</v>
      </c>
      <c r="K910" s="1675"/>
      <c r="L910" s="1675"/>
      <c r="M910" s="1675"/>
      <c r="N910" s="1675"/>
      <c r="O910" s="1675"/>
      <c r="P910" s="1675"/>
      <c r="Q910" s="1675"/>
      <c r="R910" s="1675"/>
      <c r="S910" s="1675"/>
      <c r="T910" s="1675"/>
      <c r="U910" s="1675"/>
      <c r="V910" s="1042"/>
      <c r="W910" s="1679">
        <v>0</v>
      </c>
      <c r="X910" s="1679"/>
      <c r="Y910" s="1679"/>
      <c r="Z910" s="1679"/>
      <c r="AA910" s="1679"/>
      <c r="AB910" s="1679"/>
      <c r="AC910" s="1679"/>
    </row>
    <row r="911" spans="2:29" ht="19.5" customHeight="1" thickBot="1">
      <c r="B911" s="1698" t="s">
        <v>33</v>
      </c>
      <c r="C911" s="1698"/>
      <c r="D911" s="1698"/>
      <c r="E911" s="1698"/>
      <c r="F911" s="1698"/>
      <c r="G911" s="1698"/>
      <c r="H911" s="1698"/>
      <c r="I911" s="1698"/>
      <c r="J911" s="1698"/>
      <c r="K911" s="1698"/>
      <c r="L911" s="1699" t="s">
        <v>7</v>
      </c>
      <c r="M911" s="1699"/>
      <c r="N911" s="1699"/>
      <c r="O911" s="1699"/>
      <c r="P911" s="1699" t="s">
        <v>27</v>
      </c>
      <c r="Q911" s="1699"/>
      <c r="R911" s="1699"/>
      <c r="S911" s="1699"/>
      <c r="T911" s="1699"/>
      <c r="U911" s="1699" t="s">
        <v>28</v>
      </c>
      <c r="V911" s="1699"/>
      <c r="W911" s="1699"/>
      <c r="X911" s="1699"/>
      <c r="Y911" s="1699"/>
      <c r="Z911" s="1686" t="s">
        <v>29</v>
      </c>
      <c r="AA911" s="1686"/>
      <c r="AB911" s="1686"/>
      <c r="AC911" s="1686"/>
    </row>
    <row r="912" spans="2:29" ht="13.5" thickBot="1">
      <c r="B912" s="1674"/>
      <c r="C912" s="1674"/>
      <c r="D912" s="1674"/>
      <c r="E912" s="1674"/>
      <c r="F912" s="1674"/>
      <c r="G912" s="1674"/>
      <c r="H912" s="1674"/>
      <c r="I912" s="1674"/>
      <c r="J912" s="1675" t="s">
        <v>34</v>
      </c>
      <c r="K912" s="1675"/>
      <c r="L912" s="1675"/>
      <c r="M912" s="1675"/>
      <c r="N912" s="1675"/>
      <c r="O912" s="1675"/>
      <c r="P912" s="1675"/>
      <c r="Q912" s="1675"/>
      <c r="R912" s="1675"/>
      <c r="S912" s="1675"/>
      <c r="T912" s="1675"/>
      <c r="U912" s="1675"/>
      <c r="V912" s="1042"/>
      <c r="W912" s="1679">
        <v>0</v>
      </c>
      <c r="X912" s="1679"/>
      <c r="Y912" s="1679"/>
      <c r="Z912" s="1679"/>
      <c r="AA912" s="1679"/>
      <c r="AB912" s="1679"/>
      <c r="AC912" s="1679"/>
    </row>
    <row r="913" spans="2:29" ht="21" customHeight="1" thickBot="1">
      <c r="B913" s="1698" t="s">
        <v>35</v>
      </c>
      <c r="C913" s="1698"/>
      <c r="D913" s="1698"/>
      <c r="E913" s="1698"/>
      <c r="F913" s="1698"/>
      <c r="G913" s="1047" t="s">
        <v>7</v>
      </c>
      <c r="H913" s="1699" t="s">
        <v>36</v>
      </c>
      <c r="I913" s="1699"/>
      <c r="J913" s="1047" t="s">
        <v>37</v>
      </c>
      <c r="K913" s="1699" t="s">
        <v>38</v>
      </c>
      <c r="L913" s="1699"/>
      <c r="M913" s="1699" t="s">
        <v>39</v>
      </c>
      <c r="N913" s="1699"/>
      <c r="O913" s="1699"/>
      <c r="P913" s="1699"/>
      <c r="Q913" s="1699" t="s">
        <v>40</v>
      </c>
      <c r="R913" s="1699"/>
      <c r="S913" s="1699"/>
      <c r="T913" s="1699"/>
      <c r="U913" s="1699"/>
      <c r="V913" s="1699" t="s">
        <v>41</v>
      </c>
      <c r="W913" s="1699"/>
      <c r="X913" s="1699"/>
      <c r="Y913" s="1699"/>
      <c r="Z913" s="1686" t="s">
        <v>29</v>
      </c>
      <c r="AA913" s="1686"/>
      <c r="AB913" s="1686"/>
      <c r="AC913" s="1686"/>
    </row>
    <row r="914" spans="2:29" ht="13.5" thickBot="1">
      <c r="B914" s="1674"/>
      <c r="C914" s="1674"/>
      <c r="D914" s="1674"/>
      <c r="E914" s="1674"/>
      <c r="F914" s="1674"/>
      <c r="G914" s="1674"/>
      <c r="H914" s="1674"/>
      <c r="I914" s="1674"/>
      <c r="J914" s="1675" t="s">
        <v>42</v>
      </c>
      <c r="K914" s="1675"/>
      <c r="L914" s="1675"/>
      <c r="M914" s="1675"/>
      <c r="N914" s="1675"/>
      <c r="O914" s="1675"/>
      <c r="P914" s="1675"/>
      <c r="Q914" s="1675"/>
      <c r="R914" s="1675"/>
      <c r="S914" s="1675"/>
      <c r="T914" s="1675"/>
      <c r="U914" s="1675"/>
      <c r="V914" s="1042"/>
      <c r="W914" s="1679">
        <v>0</v>
      </c>
      <c r="X914" s="1679"/>
      <c r="Y914" s="1679"/>
      <c r="Z914" s="1679"/>
      <c r="AA914" s="1679"/>
      <c r="AB914" s="1679"/>
      <c r="AC914" s="1679"/>
    </row>
    <row r="915" spans="2:29">
      <c r="B915" s="1738"/>
      <c r="C915" s="1738"/>
      <c r="D915" s="1738"/>
      <c r="E915" s="1738"/>
      <c r="F915" s="1738"/>
      <c r="G915" s="1738"/>
      <c r="H915" s="1738"/>
      <c r="I915" s="1738"/>
      <c r="J915" s="1710" t="s">
        <v>43</v>
      </c>
      <c r="K915" s="1710"/>
      <c r="L915" s="1710"/>
      <c r="M915" s="1710"/>
      <c r="N915" s="1710"/>
      <c r="O915" s="1710"/>
      <c r="P915" s="1710"/>
      <c r="Q915" s="1710"/>
      <c r="R915" s="1710"/>
      <c r="S915" s="1710"/>
      <c r="T915" s="1710"/>
      <c r="U915" s="1710"/>
      <c r="V915" s="1739"/>
      <c r="W915" s="1740">
        <v>0.42820000000000003</v>
      </c>
      <c r="X915" s="1740"/>
      <c r="Y915" s="1740"/>
      <c r="Z915" s="1740"/>
      <c r="AA915" s="1740"/>
      <c r="AB915" s="1740"/>
      <c r="AC915" s="1740"/>
    </row>
    <row r="916" spans="2:29">
      <c r="B916" s="1690"/>
      <c r="C916" s="1690"/>
      <c r="D916" s="1690"/>
      <c r="E916" s="1690"/>
      <c r="F916" s="1690"/>
      <c r="G916" s="1690"/>
      <c r="H916" s="1690"/>
      <c r="I916" s="1689" t="s">
        <v>44</v>
      </c>
      <c r="J916" s="1689"/>
      <c r="K916" s="1689"/>
      <c r="L916" s="1689"/>
      <c r="M916" s="1689"/>
      <c r="N916" s="1040"/>
      <c r="O916" s="1682">
        <v>22.78</v>
      </c>
      <c r="P916" s="1682"/>
      <c r="Q916" s="1682"/>
      <c r="R916" s="1040"/>
      <c r="S916" s="1689" t="s">
        <v>45</v>
      </c>
      <c r="T916" s="1689"/>
      <c r="U916" s="1689"/>
      <c r="V916" s="1694"/>
      <c r="W916" s="1687">
        <f>W917-W915</f>
        <v>9.1799999999999993E-2</v>
      </c>
      <c r="X916" s="1687"/>
      <c r="Y916" s="1687"/>
      <c r="Z916" s="1687"/>
      <c r="AA916" s="1687"/>
      <c r="AB916" s="1687"/>
      <c r="AC916" s="1687"/>
    </row>
    <row r="917" spans="2:29" ht="13.5" thickBot="1">
      <c r="B917" s="1691"/>
      <c r="C917" s="1691"/>
      <c r="D917" s="1691"/>
      <c r="E917" s="1691"/>
      <c r="F917" s="1691"/>
      <c r="G917" s="1691"/>
      <c r="H917" s="1691"/>
      <c r="I917" s="1691"/>
      <c r="J917" s="1692" t="s">
        <v>46</v>
      </c>
      <c r="K917" s="1692"/>
      <c r="L917" s="1692"/>
      <c r="M917" s="1692"/>
      <c r="N917" s="1692"/>
      <c r="O917" s="1692"/>
      <c r="P917" s="1692"/>
      <c r="Q917" s="1692"/>
      <c r="R917" s="1692"/>
      <c r="S917" s="1692"/>
      <c r="T917" s="1692"/>
      <c r="U917" s="1692"/>
      <c r="V917" s="1695"/>
      <c r="W917" s="1693">
        <f>TRUNC((W915*O916/100)+W915,2)</f>
        <v>0.52</v>
      </c>
      <c r="X917" s="1693"/>
      <c r="Y917" s="1693"/>
      <c r="Z917" s="1693"/>
      <c r="AA917" s="1693"/>
      <c r="AB917" s="1693"/>
      <c r="AC917" s="1693"/>
    </row>
    <row r="918" spans="2:29" ht="13.5" thickBot="1">
      <c r="B918" s="1681"/>
      <c r="C918" s="1681"/>
      <c r="D918" s="1681"/>
      <c r="E918" s="1681"/>
      <c r="F918" s="1681"/>
      <c r="G918" s="1681"/>
      <c r="H918" s="1681"/>
      <c r="I918" s="1681"/>
      <c r="J918" s="1681"/>
      <c r="K918" s="1681"/>
      <c r="L918" s="1681"/>
      <c r="M918" s="1681"/>
      <c r="N918" s="1681"/>
      <c r="O918" s="1681"/>
      <c r="P918" s="1681"/>
      <c r="Q918" s="1681"/>
      <c r="R918" s="1681"/>
      <c r="S918" s="1681"/>
      <c r="T918" s="1681"/>
      <c r="U918" s="1681"/>
      <c r="V918" s="1681"/>
      <c r="W918" s="1681"/>
      <c r="X918" s="1681"/>
      <c r="Y918" s="1681"/>
      <c r="Z918" s="1681"/>
      <c r="AA918" s="1681"/>
      <c r="AB918" s="1681"/>
      <c r="AC918" s="1681"/>
    </row>
    <row r="919" spans="2:29" ht="16.7" customHeight="1" thickBot="1">
      <c r="B919" s="1676" t="s">
        <v>0</v>
      </c>
      <c r="C919" s="1677"/>
      <c r="D919" s="1677"/>
      <c r="E919" s="1677"/>
      <c r="F919" s="1677"/>
      <c r="G919" s="1677"/>
      <c r="H919" s="1677"/>
      <c r="I919" s="1677"/>
      <c r="J919" s="1677"/>
      <c r="K919" s="1677"/>
      <c r="L919" s="1677"/>
      <c r="M919" s="1677"/>
      <c r="N919" s="1677"/>
      <c r="O919" s="1677"/>
      <c r="P919" s="1677"/>
      <c r="Q919" s="1677"/>
      <c r="R919" s="1677"/>
      <c r="S919" s="1677"/>
      <c r="T919" s="1677"/>
      <c r="U919" s="1677"/>
      <c r="V919" s="1677"/>
      <c r="W919" s="1677"/>
      <c r="X919" s="1677"/>
      <c r="Y919" s="1677"/>
      <c r="Z919" s="1677"/>
      <c r="AA919" s="1677"/>
      <c r="AB919" s="1677"/>
      <c r="AC919" s="1678"/>
    </row>
    <row r="920" spans="2:29" ht="13.5" thickBot="1">
      <c r="B920" s="1065"/>
      <c r="C920" s="1725" t="s">
        <v>1</v>
      </c>
      <c r="D920" s="1725"/>
      <c r="E920" s="1726" t="s">
        <v>1999</v>
      </c>
      <c r="F920" s="1726"/>
      <c r="G920" s="1726"/>
      <c r="H920" s="1726"/>
      <c r="I920" s="1726"/>
      <c r="J920" s="1726"/>
      <c r="K920" s="1726"/>
      <c r="L920" s="1726"/>
      <c r="M920" s="1726"/>
      <c r="N920" s="1726"/>
      <c r="O920" s="1064"/>
      <c r="P920" s="1724" t="s">
        <v>1807</v>
      </c>
      <c r="Q920" s="1724"/>
      <c r="R920" s="1724"/>
      <c r="S920" s="1064"/>
      <c r="T920" s="1727" t="s">
        <v>1998</v>
      </c>
      <c r="U920" s="1727"/>
      <c r="V920" s="1727"/>
      <c r="W920" s="1727"/>
      <c r="X920" s="1064"/>
      <c r="Y920" s="1064"/>
      <c r="Z920" s="1064"/>
      <c r="AA920" s="1064"/>
      <c r="AB920" s="1064"/>
      <c r="AC920" s="1063"/>
    </row>
    <row r="921" spans="2:29" ht="13.5" thickBot="1">
      <c r="B921" s="1062"/>
      <c r="C921" s="1725"/>
      <c r="D921" s="1725"/>
      <c r="E921" s="1726"/>
      <c r="F921" s="1726"/>
      <c r="G921" s="1726"/>
      <c r="H921" s="1726"/>
      <c r="I921" s="1726"/>
      <c r="J921" s="1726"/>
      <c r="K921" s="1726"/>
      <c r="L921" s="1726"/>
      <c r="M921" s="1726"/>
      <c r="N921" s="1726"/>
      <c r="O921" s="1061"/>
      <c r="P921" s="1722" t="s">
        <v>3</v>
      </c>
      <c r="Q921" s="1722"/>
      <c r="R921" s="1722"/>
      <c r="S921" s="1061"/>
      <c r="T921" s="1723">
        <v>216.26</v>
      </c>
      <c r="U921" s="1723"/>
      <c r="V921" s="1723"/>
      <c r="W921" s="1723"/>
      <c r="X921" s="1061"/>
      <c r="Y921" s="1722" t="s">
        <v>4</v>
      </c>
      <c r="Z921" s="1722"/>
      <c r="AA921" s="1061"/>
      <c r="AB921" s="1060" t="s">
        <v>47</v>
      </c>
      <c r="AC921" s="1059"/>
    </row>
    <row r="922" spans="2:29" ht="13.5" thickBot="1">
      <c r="B922" s="1698" t="s">
        <v>6</v>
      </c>
      <c r="C922" s="1698"/>
      <c r="D922" s="1698"/>
      <c r="E922" s="1698"/>
      <c r="F922" s="1698"/>
      <c r="G922" s="1698"/>
      <c r="H922" s="1698"/>
      <c r="I922" s="1698"/>
      <c r="J922" s="1699" t="s">
        <v>7</v>
      </c>
      <c r="K922" s="1699" t="s">
        <v>8</v>
      </c>
      <c r="L922" s="1699"/>
      <c r="M922" s="1699"/>
      <c r="N922" s="1699"/>
      <c r="O922" s="1699"/>
      <c r="P922" s="1699"/>
      <c r="Q922" s="1699" t="s">
        <v>9</v>
      </c>
      <c r="R922" s="1699"/>
      <c r="S922" s="1699"/>
      <c r="T922" s="1699"/>
      <c r="U922" s="1699"/>
      <c r="V922" s="1699"/>
      <c r="W922" s="1699"/>
      <c r="X922" s="1699"/>
      <c r="Y922" s="1699"/>
      <c r="Z922" s="1686" t="s">
        <v>10</v>
      </c>
      <c r="AA922" s="1686"/>
      <c r="AB922" s="1686"/>
      <c r="AC922" s="1686"/>
    </row>
    <row r="923" spans="2:29" ht="13.5" thickBot="1">
      <c r="B923" s="1698"/>
      <c r="C923" s="1698"/>
      <c r="D923" s="1698"/>
      <c r="E923" s="1698"/>
      <c r="F923" s="1698"/>
      <c r="G923" s="1698"/>
      <c r="H923" s="1698"/>
      <c r="I923" s="1698"/>
      <c r="J923" s="1699"/>
      <c r="K923" s="1699" t="s">
        <v>11</v>
      </c>
      <c r="L923" s="1699"/>
      <c r="M923" s="1699" t="s">
        <v>12</v>
      </c>
      <c r="N923" s="1699"/>
      <c r="O923" s="1699"/>
      <c r="P923" s="1699"/>
      <c r="Q923" s="1699" t="s">
        <v>11</v>
      </c>
      <c r="R923" s="1699"/>
      <c r="S923" s="1699"/>
      <c r="T923" s="1699"/>
      <c r="U923" s="1699"/>
      <c r="V923" s="1699" t="s">
        <v>12</v>
      </c>
      <c r="W923" s="1699"/>
      <c r="X923" s="1699"/>
      <c r="Y923" s="1699"/>
      <c r="Z923" s="1686"/>
      <c r="AA923" s="1686"/>
      <c r="AB923" s="1686"/>
      <c r="AC923" s="1686"/>
    </row>
    <row r="924" spans="2:29">
      <c r="B924" s="1056"/>
      <c r="C924" s="1055" t="s">
        <v>63</v>
      </c>
      <c r="D924" s="1713" t="s">
        <v>64</v>
      </c>
      <c r="E924" s="1713"/>
      <c r="F924" s="1713"/>
      <c r="G924" s="1713"/>
      <c r="H924" s="1713"/>
      <c r="I924" s="1713"/>
      <c r="J924" s="1054">
        <v>1</v>
      </c>
      <c r="K924" s="1721">
        <v>0.66</v>
      </c>
      <c r="L924" s="1721"/>
      <c r="M924" s="1721">
        <v>0.34</v>
      </c>
      <c r="N924" s="1721"/>
      <c r="O924" s="1721"/>
      <c r="P924" s="1721"/>
      <c r="Q924" s="1715">
        <v>2.2913999999999999</v>
      </c>
      <c r="R924" s="1715"/>
      <c r="S924" s="1715"/>
      <c r="T924" s="1715"/>
      <c r="U924" s="1715"/>
      <c r="V924" s="1715">
        <v>1.5406</v>
      </c>
      <c r="W924" s="1715"/>
      <c r="X924" s="1715"/>
      <c r="Y924" s="1715"/>
      <c r="Z924" s="1716">
        <v>2.0360999999999998</v>
      </c>
      <c r="AA924" s="1716"/>
      <c r="AB924" s="1716"/>
      <c r="AC924" s="1716"/>
    </row>
    <row r="925" spans="2:29">
      <c r="B925" s="1053"/>
      <c r="C925" s="1052" t="s">
        <v>65</v>
      </c>
      <c r="D925" s="1717" t="s">
        <v>66</v>
      </c>
      <c r="E925" s="1717"/>
      <c r="F925" s="1717"/>
      <c r="G925" s="1717"/>
      <c r="H925" s="1717"/>
      <c r="I925" s="1717"/>
      <c r="J925" s="1051">
        <v>1</v>
      </c>
      <c r="K925" s="1734">
        <v>0.99</v>
      </c>
      <c r="L925" s="1734"/>
      <c r="M925" s="1734">
        <v>0.01</v>
      </c>
      <c r="N925" s="1734"/>
      <c r="O925" s="1734"/>
      <c r="P925" s="1734"/>
      <c r="Q925" s="1719">
        <v>161.06110000000001</v>
      </c>
      <c r="R925" s="1719"/>
      <c r="S925" s="1719"/>
      <c r="T925" s="1719"/>
      <c r="U925" s="1719"/>
      <c r="V925" s="1719">
        <v>68.255200000000002</v>
      </c>
      <c r="W925" s="1719"/>
      <c r="X925" s="1719"/>
      <c r="Y925" s="1719"/>
      <c r="Z925" s="1680">
        <v>160.13300000000001</v>
      </c>
      <c r="AA925" s="1680"/>
      <c r="AB925" s="1680"/>
      <c r="AC925" s="1680"/>
    </row>
    <row r="926" spans="2:29">
      <c r="B926" s="1053"/>
      <c r="C926" s="1052" t="s">
        <v>67</v>
      </c>
      <c r="D926" s="1717" t="s">
        <v>68</v>
      </c>
      <c r="E926" s="1717"/>
      <c r="F926" s="1717"/>
      <c r="G926" s="1717"/>
      <c r="H926" s="1717"/>
      <c r="I926" s="1717"/>
      <c r="J926" s="1051">
        <v>2</v>
      </c>
      <c r="K926" s="1734">
        <v>0.6</v>
      </c>
      <c r="L926" s="1734"/>
      <c r="M926" s="1734">
        <v>0.4</v>
      </c>
      <c r="N926" s="1734"/>
      <c r="O926" s="1734"/>
      <c r="P926" s="1734"/>
      <c r="Q926" s="1719">
        <v>198.9931</v>
      </c>
      <c r="R926" s="1719"/>
      <c r="S926" s="1719"/>
      <c r="T926" s="1719"/>
      <c r="U926" s="1719"/>
      <c r="V926" s="1719">
        <v>49.739899999999999</v>
      </c>
      <c r="W926" s="1719"/>
      <c r="X926" s="1719"/>
      <c r="Y926" s="1719"/>
      <c r="Z926" s="1680">
        <v>278.58359999999999</v>
      </c>
      <c r="AA926" s="1680"/>
      <c r="AB926" s="1680"/>
      <c r="AC926" s="1680"/>
    </row>
    <row r="927" spans="2:29">
      <c r="B927" s="1053"/>
      <c r="C927" s="1052" t="s">
        <v>69</v>
      </c>
      <c r="D927" s="1717" t="s">
        <v>70</v>
      </c>
      <c r="E927" s="1717"/>
      <c r="F927" s="1717"/>
      <c r="G927" s="1717"/>
      <c r="H927" s="1717"/>
      <c r="I927" s="1717"/>
      <c r="J927" s="1051">
        <v>1</v>
      </c>
      <c r="K927" s="1734">
        <v>0.66</v>
      </c>
      <c r="L927" s="1734"/>
      <c r="M927" s="1734">
        <v>0.34</v>
      </c>
      <c r="N927" s="1734"/>
      <c r="O927" s="1734"/>
      <c r="P927" s="1734"/>
      <c r="Q927" s="1719">
        <v>124.6725</v>
      </c>
      <c r="R927" s="1719"/>
      <c r="S927" s="1719"/>
      <c r="T927" s="1719"/>
      <c r="U927" s="1719"/>
      <c r="V927" s="1719">
        <v>31.983799999999999</v>
      </c>
      <c r="W927" s="1719"/>
      <c r="X927" s="1719"/>
      <c r="Y927" s="1719"/>
      <c r="Z927" s="1680">
        <v>93.158299999999997</v>
      </c>
      <c r="AA927" s="1680"/>
      <c r="AB927" s="1680"/>
      <c r="AC927" s="1680"/>
    </row>
    <row r="928" spans="2:29">
      <c r="B928" s="1053"/>
      <c r="C928" s="1052" t="s">
        <v>71</v>
      </c>
      <c r="D928" s="1717" t="s">
        <v>72</v>
      </c>
      <c r="E928" s="1717"/>
      <c r="F928" s="1717"/>
      <c r="G928" s="1717"/>
      <c r="H928" s="1717"/>
      <c r="I928" s="1717"/>
      <c r="J928" s="1051">
        <v>1</v>
      </c>
      <c r="K928" s="1734">
        <v>1</v>
      </c>
      <c r="L928" s="1734"/>
      <c r="M928" s="1734">
        <v>0</v>
      </c>
      <c r="N928" s="1734"/>
      <c r="O928" s="1734"/>
      <c r="P928" s="1734"/>
      <c r="Q928" s="1719">
        <v>131.56540000000001</v>
      </c>
      <c r="R928" s="1719"/>
      <c r="S928" s="1719"/>
      <c r="T928" s="1719"/>
      <c r="U928" s="1719"/>
      <c r="V928" s="1719">
        <v>58.741599999999998</v>
      </c>
      <c r="W928" s="1719"/>
      <c r="X928" s="1719"/>
      <c r="Y928" s="1719"/>
      <c r="Z928" s="1680">
        <v>131.56540000000001</v>
      </c>
      <c r="AA928" s="1680"/>
      <c r="AB928" s="1680"/>
      <c r="AC928" s="1680"/>
    </row>
    <row r="929" spans="2:29" ht="13.5" thickBot="1">
      <c r="B929" s="1050"/>
      <c r="C929" s="1049" t="s">
        <v>93</v>
      </c>
      <c r="D929" s="1706" t="s">
        <v>94</v>
      </c>
      <c r="E929" s="1706"/>
      <c r="F929" s="1706"/>
      <c r="G929" s="1706"/>
      <c r="H929" s="1706"/>
      <c r="I929" s="1706"/>
      <c r="J929" s="1048">
        <v>1</v>
      </c>
      <c r="K929" s="1720">
        <v>0.93</v>
      </c>
      <c r="L929" s="1720"/>
      <c r="M929" s="1720">
        <v>7.0000000000000007E-2</v>
      </c>
      <c r="N929" s="1720"/>
      <c r="O929" s="1720"/>
      <c r="P929" s="1720"/>
      <c r="Q929" s="1708">
        <v>137.20230000000001</v>
      </c>
      <c r="R929" s="1708"/>
      <c r="S929" s="1708"/>
      <c r="T929" s="1708"/>
      <c r="U929" s="1708"/>
      <c r="V929" s="1708">
        <v>65.473500000000001</v>
      </c>
      <c r="W929" s="1708"/>
      <c r="X929" s="1708"/>
      <c r="Y929" s="1708"/>
      <c r="Z929" s="1709">
        <v>132.18129999999999</v>
      </c>
      <c r="AA929" s="1709"/>
      <c r="AB929" s="1709"/>
      <c r="AC929" s="1709"/>
    </row>
    <row r="930" spans="2:29" ht="13.5" thickBot="1">
      <c r="B930" s="1674"/>
      <c r="C930" s="1674"/>
      <c r="D930" s="1674"/>
      <c r="E930" s="1674"/>
      <c r="F930" s="1674"/>
      <c r="G930" s="1674"/>
      <c r="H930" s="1674"/>
      <c r="I930" s="1674"/>
      <c r="J930" s="1675" t="s">
        <v>15</v>
      </c>
      <c r="K930" s="1675"/>
      <c r="L930" s="1675"/>
      <c r="M930" s="1675"/>
      <c r="N930" s="1675"/>
      <c r="O930" s="1675"/>
      <c r="P930" s="1675"/>
      <c r="Q930" s="1675"/>
      <c r="R930" s="1675"/>
      <c r="S930" s="1675"/>
      <c r="T930" s="1675"/>
      <c r="U930" s="1675"/>
      <c r="V930" s="1042"/>
      <c r="W930" s="1679">
        <v>797.65769999999998</v>
      </c>
      <c r="X930" s="1679"/>
      <c r="Y930" s="1679"/>
      <c r="Z930" s="1679"/>
      <c r="AA930" s="1679"/>
      <c r="AB930" s="1679"/>
      <c r="AC930" s="1679"/>
    </row>
    <row r="931" spans="2:29" ht="23.25" customHeight="1" thickBot="1">
      <c r="B931" s="1698" t="s">
        <v>16</v>
      </c>
      <c r="C931" s="1698"/>
      <c r="D931" s="1698"/>
      <c r="E931" s="1698"/>
      <c r="F931" s="1698"/>
      <c r="G931" s="1698"/>
      <c r="H931" s="1698"/>
      <c r="I931" s="1698"/>
      <c r="J931" s="1698"/>
      <c r="K931" s="1698"/>
      <c r="L931" s="1699" t="s">
        <v>17</v>
      </c>
      <c r="M931" s="1699"/>
      <c r="N931" s="1699"/>
      <c r="O931" s="1699"/>
      <c r="P931" s="1699" t="s">
        <v>7</v>
      </c>
      <c r="Q931" s="1699"/>
      <c r="R931" s="1699"/>
      <c r="S931" s="1699"/>
      <c r="T931" s="1699"/>
      <c r="U931" s="1699" t="s">
        <v>18</v>
      </c>
      <c r="V931" s="1699"/>
      <c r="W931" s="1699"/>
      <c r="X931" s="1699"/>
      <c r="Y931" s="1699"/>
      <c r="Z931" s="1686" t="s">
        <v>10</v>
      </c>
      <c r="AA931" s="1686"/>
      <c r="AB931" s="1686"/>
      <c r="AC931" s="1686"/>
    </row>
    <row r="932" spans="2:29" ht="13.5" thickBot="1">
      <c r="B932" s="1046"/>
      <c r="C932" s="1045" t="s">
        <v>19</v>
      </c>
      <c r="D932" s="1700" t="s">
        <v>20</v>
      </c>
      <c r="E932" s="1700"/>
      <c r="F932" s="1700"/>
      <c r="G932" s="1700"/>
      <c r="H932" s="1700"/>
      <c r="I932" s="1700"/>
      <c r="J932" s="1700"/>
      <c r="K932" s="1700"/>
      <c r="L932" s="1701">
        <v>0</v>
      </c>
      <c r="M932" s="1701"/>
      <c r="N932" s="1701"/>
      <c r="O932" s="1701"/>
      <c r="P932" s="1701">
        <v>1</v>
      </c>
      <c r="Q932" s="1701"/>
      <c r="R932" s="1701"/>
      <c r="S932" s="1701"/>
      <c r="T932" s="1701"/>
      <c r="U932" s="1697">
        <v>16.656400000000001</v>
      </c>
      <c r="V932" s="1697"/>
      <c r="W932" s="1697"/>
      <c r="X932" s="1697"/>
      <c r="Y932" s="1697"/>
      <c r="Z932" s="1688">
        <v>16.656400000000001</v>
      </c>
      <c r="AA932" s="1688"/>
      <c r="AB932" s="1688"/>
      <c r="AC932" s="1688"/>
    </row>
    <row r="933" spans="2:29" ht="13.5" thickBot="1">
      <c r="B933" s="1674"/>
      <c r="C933" s="1674"/>
      <c r="D933" s="1674"/>
      <c r="E933" s="1674"/>
      <c r="F933" s="1674"/>
      <c r="G933" s="1674"/>
      <c r="H933" s="1674"/>
      <c r="I933" s="1674"/>
      <c r="J933" s="1710" t="s">
        <v>21</v>
      </c>
      <c r="K933" s="1710"/>
      <c r="L933" s="1710"/>
      <c r="M933" s="1710"/>
      <c r="N933" s="1710"/>
      <c r="O933" s="1710"/>
      <c r="P933" s="1710"/>
      <c r="Q933" s="1710"/>
      <c r="R933" s="1710"/>
      <c r="S933" s="1710"/>
      <c r="T933" s="1710"/>
      <c r="U933" s="1710"/>
      <c r="V933" s="1711"/>
      <c r="W933" s="1712">
        <v>16.656400000000001</v>
      </c>
      <c r="X933" s="1712"/>
      <c r="Y933" s="1712"/>
      <c r="Z933" s="1712"/>
      <c r="AA933" s="1712"/>
      <c r="AB933" s="1712"/>
      <c r="AC933" s="1712"/>
    </row>
    <row r="934" spans="2:29" ht="13.5" thickBot="1">
      <c r="B934" s="1674"/>
      <c r="C934" s="1674"/>
      <c r="D934" s="1674"/>
      <c r="E934" s="1674"/>
      <c r="F934" s="1674"/>
      <c r="G934" s="1674"/>
      <c r="H934" s="1674"/>
      <c r="I934" s="1674"/>
      <c r="J934" s="1689" t="s">
        <v>22</v>
      </c>
      <c r="K934" s="1689"/>
      <c r="L934" s="1689"/>
      <c r="M934" s="1689"/>
      <c r="N934" s="1689"/>
      <c r="O934" s="1689"/>
      <c r="P934" s="1689"/>
      <c r="Q934" s="1689"/>
      <c r="R934" s="1689"/>
      <c r="S934" s="1689"/>
      <c r="T934" s="1689"/>
      <c r="U934" s="1689"/>
      <c r="V934" s="1711"/>
      <c r="W934" s="1703">
        <v>814.31410000000005</v>
      </c>
      <c r="X934" s="1703"/>
      <c r="Y934" s="1703"/>
      <c r="Z934" s="1703"/>
      <c r="AA934" s="1703"/>
      <c r="AB934" s="1703"/>
      <c r="AC934" s="1703"/>
    </row>
    <row r="935" spans="2:29" ht="13.5" thickBot="1">
      <c r="B935" s="1674"/>
      <c r="C935" s="1674"/>
      <c r="D935" s="1674"/>
      <c r="E935" s="1674"/>
      <c r="F935" s="1674"/>
      <c r="G935" s="1674"/>
      <c r="H935" s="1674"/>
      <c r="I935" s="1674"/>
      <c r="J935" s="1689" t="s">
        <v>23</v>
      </c>
      <c r="K935" s="1689"/>
      <c r="L935" s="1689"/>
      <c r="M935" s="1689"/>
      <c r="N935" s="1689"/>
      <c r="O935" s="1689"/>
      <c r="P935" s="1689"/>
      <c r="Q935" s="1689"/>
      <c r="R935" s="1689"/>
      <c r="S935" s="1689"/>
      <c r="T935" s="1689"/>
      <c r="U935" s="1689"/>
      <c r="V935" s="1711"/>
      <c r="W935" s="1703">
        <v>3.7654000000000001</v>
      </c>
      <c r="X935" s="1703"/>
      <c r="Y935" s="1703"/>
      <c r="Z935" s="1703"/>
      <c r="AA935" s="1703"/>
      <c r="AB935" s="1703"/>
      <c r="AC935" s="1703"/>
    </row>
    <row r="936" spans="2:29" ht="13.5" thickBot="1">
      <c r="B936" s="1674"/>
      <c r="C936" s="1674"/>
      <c r="D936" s="1674"/>
      <c r="E936" s="1674"/>
      <c r="F936" s="1674"/>
      <c r="G936" s="1674"/>
      <c r="H936" s="1674"/>
      <c r="I936" s="1674"/>
      <c r="J936" s="1689" t="s">
        <v>24</v>
      </c>
      <c r="K936" s="1689"/>
      <c r="L936" s="1689"/>
      <c r="M936" s="1689"/>
      <c r="N936" s="1689"/>
      <c r="O936" s="1689"/>
      <c r="P936" s="1689"/>
      <c r="Q936" s="1689"/>
      <c r="R936" s="1689"/>
      <c r="S936" s="1689"/>
      <c r="T936" s="1689"/>
      <c r="U936" s="1689"/>
      <c r="V936" s="1711"/>
      <c r="W936" s="1703">
        <v>0.13235</v>
      </c>
      <c r="X936" s="1703"/>
      <c r="Y936" s="1703"/>
      <c r="Z936" s="1703"/>
      <c r="AA936" s="1703"/>
      <c r="AB936" s="1703"/>
      <c r="AC936" s="1703"/>
    </row>
    <row r="937" spans="2:29" ht="13.5" thickBot="1">
      <c r="B937" s="1674"/>
      <c r="C937" s="1674"/>
      <c r="D937" s="1674"/>
      <c r="E937" s="1674"/>
      <c r="F937" s="1674"/>
      <c r="G937" s="1674"/>
      <c r="H937" s="1674"/>
      <c r="I937" s="1674"/>
      <c r="J937" s="1704" t="s">
        <v>25</v>
      </c>
      <c r="K937" s="1704"/>
      <c r="L937" s="1704"/>
      <c r="M937" s="1704"/>
      <c r="N937" s="1704"/>
      <c r="O937" s="1704"/>
      <c r="P937" s="1704"/>
      <c r="Q937" s="1704"/>
      <c r="R937" s="1704"/>
      <c r="S937" s="1704"/>
      <c r="T937" s="1704"/>
      <c r="U937" s="1704"/>
      <c r="V937" s="1711"/>
      <c r="W937" s="1705">
        <v>0</v>
      </c>
      <c r="X937" s="1705"/>
      <c r="Y937" s="1705"/>
      <c r="Z937" s="1705"/>
      <c r="AA937" s="1705"/>
      <c r="AB937" s="1705"/>
      <c r="AC937" s="1705"/>
    </row>
    <row r="938" spans="2:29" ht="21" customHeight="1" thickBot="1">
      <c r="B938" s="1698" t="s">
        <v>26</v>
      </c>
      <c r="C938" s="1698"/>
      <c r="D938" s="1698"/>
      <c r="E938" s="1698"/>
      <c r="F938" s="1698"/>
      <c r="G938" s="1698"/>
      <c r="H938" s="1698"/>
      <c r="I938" s="1698"/>
      <c r="J938" s="1698"/>
      <c r="K938" s="1698"/>
      <c r="L938" s="1699" t="s">
        <v>7</v>
      </c>
      <c r="M938" s="1699"/>
      <c r="N938" s="1699"/>
      <c r="O938" s="1699"/>
      <c r="P938" s="1699" t="s">
        <v>27</v>
      </c>
      <c r="Q938" s="1699"/>
      <c r="R938" s="1699"/>
      <c r="S938" s="1699"/>
      <c r="T938" s="1699"/>
      <c r="U938" s="1699" t="s">
        <v>28</v>
      </c>
      <c r="V938" s="1699"/>
      <c r="W938" s="1699"/>
      <c r="X938" s="1699"/>
      <c r="Y938" s="1699"/>
      <c r="Z938" s="1686" t="s">
        <v>29</v>
      </c>
      <c r="AA938" s="1686"/>
      <c r="AB938" s="1686"/>
      <c r="AC938" s="1686"/>
    </row>
    <row r="939" spans="2:29" ht="13.5" thickBot="1">
      <c r="B939" s="1674"/>
      <c r="C939" s="1674"/>
      <c r="D939" s="1674"/>
      <c r="E939" s="1674"/>
      <c r="F939" s="1674"/>
      <c r="G939" s="1674"/>
      <c r="H939" s="1674"/>
      <c r="I939" s="1674"/>
      <c r="J939" s="1675" t="s">
        <v>30</v>
      </c>
      <c r="K939" s="1675"/>
      <c r="L939" s="1675"/>
      <c r="M939" s="1675"/>
      <c r="N939" s="1675"/>
      <c r="O939" s="1675"/>
      <c r="P939" s="1675"/>
      <c r="Q939" s="1675"/>
      <c r="R939" s="1675"/>
      <c r="S939" s="1675"/>
      <c r="T939" s="1675"/>
      <c r="U939" s="1675"/>
      <c r="V939" s="1042"/>
      <c r="W939" s="1679">
        <v>0</v>
      </c>
      <c r="X939" s="1679"/>
      <c r="Y939" s="1679"/>
      <c r="Z939" s="1679"/>
      <c r="AA939" s="1679"/>
      <c r="AB939" s="1679"/>
      <c r="AC939" s="1679"/>
    </row>
    <row r="940" spans="2:29" ht="20.25" customHeight="1" thickBot="1">
      <c r="B940" s="1698" t="s">
        <v>31</v>
      </c>
      <c r="C940" s="1698"/>
      <c r="D940" s="1698"/>
      <c r="E940" s="1698"/>
      <c r="F940" s="1698"/>
      <c r="G940" s="1698"/>
      <c r="H940" s="1698"/>
      <c r="I940" s="1698"/>
      <c r="J940" s="1698"/>
      <c r="K940" s="1698"/>
      <c r="L940" s="1699" t="s">
        <v>7</v>
      </c>
      <c r="M940" s="1699"/>
      <c r="N940" s="1699"/>
      <c r="O940" s="1699"/>
      <c r="P940" s="1699" t="s">
        <v>27</v>
      </c>
      <c r="Q940" s="1699"/>
      <c r="R940" s="1699"/>
      <c r="S940" s="1699"/>
      <c r="T940" s="1699"/>
      <c r="U940" s="1699" t="s">
        <v>28</v>
      </c>
      <c r="V940" s="1699"/>
      <c r="W940" s="1699"/>
      <c r="X940" s="1699"/>
      <c r="Y940" s="1699"/>
      <c r="Z940" s="1686" t="s">
        <v>29</v>
      </c>
      <c r="AA940" s="1686"/>
      <c r="AB940" s="1686"/>
      <c r="AC940" s="1686"/>
    </row>
    <row r="941" spans="2:29" ht="13.5" thickBot="1">
      <c r="B941" s="1046"/>
      <c r="C941" s="1045" t="s">
        <v>96</v>
      </c>
      <c r="D941" s="1700" t="s">
        <v>97</v>
      </c>
      <c r="E941" s="1700"/>
      <c r="F941" s="1700"/>
      <c r="G941" s="1700"/>
      <c r="H941" s="1700"/>
      <c r="I941" s="1700"/>
      <c r="J941" s="1700"/>
      <c r="K941" s="1700"/>
      <c r="L941" s="1701">
        <v>1.1000000000000001</v>
      </c>
      <c r="M941" s="1701"/>
      <c r="N941" s="1701"/>
      <c r="O941" s="1701"/>
      <c r="P941" s="1702" t="s">
        <v>47</v>
      </c>
      <c r="Q941" s="1702"/>
      <c r="R941" s="1702"/>
      <c r="S941" s="1702"/>
      <c r="T941" s="1702"/>
      <c r="U941" s="1697">
        <v>0.96909999999999996</v>
      </c>
      <c r="V941" s="1697"/>
      <c r="W941" s="1697"/>
      <c r="X941" s="1697"/>
      <c r="Y941" s="1697"/>
      <c r="Z941" s="1688">
        <v>1.0660099999999999</v>
      </c>
      <c r="AA941" s="1688"/>
      <c r="AB941" s="1688"/>
      <c r="AC941" s="1688"/>
    </row>
    <row r="942" spans="2:29" ht="13.5" thickBot="1">
      <c r="B942" s="1674"/>
      <c r="C942" s="1674"/>
      <c r="D942" s="1674"/>
      <c r="E942" s="1674"/>
      <c r="F942" s="1674"/>
      <c r="G942" s="1674"/>
      <c r="H942" s="1674"/>
      <c r="I942" s="1674"/>
      <c r="J942" s="1675" t="s">
        <v>32</v>
      </c>
      <c r="K942" s="1675"/>
      <c r="L942" s="1675"/>
      <c r="M942" s="1675"/>
      <c r="N942" s="1675"/>
      <c r="O942" s="1675"/>
      <c r="P942" s="1675"/>
      <c r="Q942" s="1675"/>
      <c r="R942" s="1675"/>
      <c r="S942" s="1675"/>
      <c r="T942" s="1675"/>
      <c r="U942" s="1675"/>
      <c r="V942" s="1042"/>
      <c r="W942" s="1679">
        <v>1.0660099999999999</v>
      </c>
      <c r="X942" s="1679"/>
      <c r="Y942" s="1679"/>
      <c r="Z942" s="1679"/>
      <c r="AA942" s="1679"/>
      <c r="AB942" s="1679"/>
      <c r="AC942" s="1679"/>
    </row>
    <row r="943" spans="2:29" ht="19.5" customHeight="1" thickBot="1">
      <c r="B943" s="1698" t="s">
        <v>33</v>
      </c>
      <c r="C943" s="1698"/>
      <c r="D943" s="1698"/>
      <c r="E943" s="1698"/>
      <c r="F943" s="1698"/>
      <c r="G943" s="1698"/>
      <c r="H943" s="1698"/>
      <c r="I943" s="1698"/>
      <c r="J943" s="1698"/>
      <c r="K943" s="1698"/>
      <c r="L943" s="1699" t="s">
        <v>7</v>
      </c>
      <c r="M943" s="1699"/>
      <c r="N943" s="1699"/>
      <c r="O943" s="1699"/>
      <c r="P943" s="1699" t="s">
        <v>27</v>
      </c>
      <c r="Q943" s="1699"/>
      <c r="R943" s="1699"/>
      <c r="S943" s="1699"/>
      <c r="T943" s="1699"/>
      <c r="U943" s="1699" t="s">
        <v>28</v>
      </c>
      <c r="V943" s="1699"/>
      <c r="W943" s="1699"/>
      <c r="X943" s="1699"/>
      <c r="Y943" s="1699"/>
      <c r="Z943" s="1686" t="s">
        <v>29</v>
      </c>
      <c r="AA943" s="1686"/>
      <c r="AB943" s="1686"/>
      <c r="AC943" s="1686"/>
    </row>
    <row r="944" spans="2:29" ht="13.5" thickBot="1">
      <c r="B944" s="1046"/>
      <c r="C944" s="1045" t="s">
        <v>98</v>
      </c>
      <c r="D944" s="1700" t="s">
        <v>97</v>
      </c>
      <c r="E944" s="1700"/>
      <c r="F944" s="1700"/>
      <c r="G944" s="1700"/>
      <c r="H944" s="1700"/>
      <c r="I944" s="1700"/>
      <c r="J944" s="1700"/>
      <c r="K944" s="1700"/>
      <c r="L944" s="1701">
        <v>2.0625</v>
      </c>
      <c r="M944" s="1701"/>
      <c r="N944" s="1701"/>
      <c r="O944" s="1701"/>
      <c r="P944" s="1702" t="s">
        <v>81</v>
      </c>
      <c r="Q944" s="1702"/>
      <c r="R944" s="1702"/>
      <c r="S944" s="1702"/>
      <c r="T944" s="1702"/>
      <c r="U944" s="1697">
        <v>1.01</v>
      </c>
      <c r="V944" s="1697"/>
      <c r="W944" s="1697"/>
      <c r="X944" s="1697"/>
      <c r="Y944" s="1697"/>
      <c r="Z944" s="1688">
        <v>2.0831</v>
      </c>
      <c r="AA944" s="1688"/>
      <c r="AB944" s="1688"/>
      <c r="AC944" s="1688"/>
    </row>
    <row r="945" spans="2:29" ht="13.5" thickBot="1">
      <c r="B945" s="1674"/>
      <c r="C945" s="1674"/>
      <c r="D945" s="1674"/>
      <c r="E945" s="1674"/>
      <c r="F945" s="1674"/>
      <c r="G945" s="1674"/>
      <c r="H945" s="1674"/>
      <c r="I945" s="1674"/>
      <c r="J945" s="1675" t="s">
        <v>34</v>
      </c>
      <c r="K945" s="1675"/>
      <c r="L945" s="1675"/>
      <c r="M945" s="1675"/>
      <c r="N945" s="1675"/>
      <c r="O945" s="1675"/>
      <c r="P945" s="1675"/>
      <c r="Q945" s="1675"/>
      <c r="R945" s="1675"/>
      <c r="S945" s="1675"/>
      <c r="T945" s="1675"/>
      <c r="U945" s="1675"/>
      <c r="V945" s="1042"/>
      <c r="W945" s="1679">
        <v>2.0831</v>
      </c>
      <c r="X945" s="1679"/>
      <c r="Y945" s="1679"/>
      <c r="Z945" s="1679"/>
      <c r="AA945" s="1679"/>
      <c r="AB945" s="1679"/>
      <c r="AC945" s="1679"/>
    </row>
    <row r="946" spans="2:29" ht="20.25" customHeight="1" thickBot="1">
      <c r="B946" s="1698" t="s">
        <v>35</v>
      </c>
      <c r="C946" s="1698"/>
      <c r="D946" s="1698"/>
      <c r="E946" s="1698"/>
      <c r="F946" s="1698"/>
      <c r="G946" s="1047" t="s">
        <v>7</v>
      </c>
      <c r="H946" s="1699" t="s">
        <v>36</v>
      </c>
      <c r="I946" s="1699"/>
      <c r="J946" s="1047" t="s">
        <v>37</v>
      </c>
      <c r="K946" s="1699" t="s">
        <v>38</v>
      </c>
      <c r="L946" s="1699"/>
      <c r="M946" s="1699" t="s">
        <v>39</v>
      </c>
      <c r="N946" s="1699"/>
      <c r="O946" s="1699"/>
      <c r="P946" s="1699"/>
      <c r="Q946" s="1699" t="s">
        <v>40</v>
      </c>
      <c r="R946" s="1699"/>
      <c r="S946" s="1699"/>
      <c r="T946" s="1699"/>
      <c r="U946" s="1699"/>
      <c r="V946" s="1699" t="s">
        <v>41</v>
      </c>
      <c r="W946" s="1699"/>
      <c r="X946" s="1699"/>
      <c r="Y946" s="1699"/>
      <c r="Z946" s="1686" t="s">
        <v>29</v>
      </c>
      <c r="AA946" s="1686"/>
      <c r="AB946" s="1686"/>
      <c r="AC946" s="1686"/>
    </row>
    <row r="947" spans="2:29" ht="17.45" customHeight="1" thickBot="1">
      <c r="B947" s="1046"/>
      <c r="C947" s="1045" t="s">
        <v>99</v>
      </c>
      <c r="D947" s="1696" t="s">
        <v>97</v>
      </c>
      <c r="E947" s="1696"/>
      <c r="F947" s="1696"/>
      <c r="G947" s="1044">
        <v>2.0625</v>
      </c>
      <c r="H947" s="1697">
        <v>0</v>
      </c>
      <c r="I947" s="1697"/>
      <c r="J947" s="1043">
        <v>0</v>
      </c>
      <c r="K947" s="1697">
        <v>0</v>
      </c>
      <c r="L947" s="1697"/>
      <c r="M947" s="1697">
        <v>0.65</v>
      </c>
      <c r="N947" s="1697"/>
      <c r="O947" s="1697"/>
      <c r="P947" s="1697"/>
      <c r="Q947" s="1697">
        <v>0.52</v>
      </c>
      <c r="R947" s="1697"/>
      <c r="S947" s="1697"/>
      <c r="T947" s="1697"/>
      <c r="U947" s="1697"/>
      <c r="V947" s="1697">
        <v>0.42</v>
      </c>
      <c r="W947" s="1697"/>
      <c r="X947" s="1697"/>
      <c r="Y947" s="1697"/>
      <c r="Z947" s="1688">
        <v>0</v>
      </c>
      <c r="AA947" s="1688"/>
      <c r="AB947" s="1688"/>
      <c r="AC947" s="1688"/>
    </row>
    <row r="948" spans="2:29" ht="13.5" thickBot="1">
      <c r="B948" s="1674"/>
      <c r="C948" s="1674"/>
      <c r="D948" s="1674"/>
      <c r="E948" s="1674"/>
      <c r="F948" s="1674"/>
      <c r="G948" s="1674"/>
      <c r="H948" s="1674"/>
      <c r="I948" s="1674"/>
      <c r="J948" s="1675" t="s">
        <v>42</v>
      </c>
      <c r="K948" s="1675"/>
      <c r="L948" s="1675"/>
      <c r="M948" s="1675"/>
      <c r="N948" s="1675"/>
      <c r="O948" s="1675"/>
      <c r="P948" s="1675"/>
      <c r="Q948" s="1675"/>
      <c r="R948" s="1675"/>
      <c r="S948" s="1675"/>
      <c r="T948" s="1675"/>
      <c r="U948" s="1675"/>
      <c r="V948" s="1042"/>
      <c r="W948" s="1679">
        <v>0</v>
      </c>
      <c r="X948" s="1679"/>
      <c r="Y948" s="1679"/>
      <c r="Z948" s="1679"/>
      <c r="AA948" s="1679"/>
      <c r="AB948" s="1679"/>
      <c r="AC948" s="1679"/>
    </row>
    <row r="949" spans="2:29">
      <c r="B949" s="1738"/>
      <c r="C949" s="1738"/>
      <c r="D949" s="1738"/>
      <c r="E949" s="1738"/>
      <c r="F949" s="1738"/>
      <c r="G949" s="1738"/>
      <c r="H949" s="1738"/>
      <c r="I949" s="1738"/>
      <c r="J949" s="1710" t="s">
        <v>43</v>
      </c>
      <c r="K949" s="1710"/>
      <c r="L949" s="1710"/>
      <c r="M949" s="1710"/>
      <c r="N949" s="1710"/>
      <c r="O949" s="1710"/>
      <c r="P949" s="1710"/>
      <c r="Q949" s="1710"/>
      <c r="R949" s="1710"/>
      <c r="S949" s="1710"/>
      <c r="T949" s="1710"/>
      <c r="U949" s="1710"/>
      <c r="V949" s="1739"/>
      <c r="W949" s="1740">
        <v>7.0468999999999999</v>
      </c>
      <c r="X949" s="1740"/>
      <c r="Y949" s="1740"/>
      <c r="Z949" s="1740"/>
      <c r="AA949" s="1740"/>
      <c r="AB949" s="1740"/>
      <c r="AC949" s="1740"/>
    </row>
    <row r="950" spans="2:29">
      <c r="B950" s="1690"/>
      <c r="C950" s="1690"/>
      <c r="D950" s="1690"/>
      <c r="E950" s="1690"/>
      <c r="F950" s="1690"/>
      <c r="G950" s="1690"/>
      <c r="H950" s="1690"/>
      <c r="I950" s="1689" t="s">
        <v>44</v>
      </c>
      <c r="J950" s="1689"/>
      <c r="K950" s="1689"/>
      <c r="L950" s="1689"/>
      <c r="M950" s="1689"/>
      <c r="N950" s="1040"/>
      <c r="O950" s="1682">
        <v>22.78</v>
      </c>
      <c r="P950" s="1682"/>
      <c r="Q950" s="1682"/>
      <c r="R950" s="1040"/>
      <c r="S950" s="1689" t="s">
        <v>45</v>
      </c>
      <c r="T950" s="1689"/>
      <c r="U950" s="1689"/>
      <c r="V950" s="1694"/>
      <c r="W950" s="1687">
        <f>W951-W949</f>
        <v>1.6031000000000004</v>
      </c>
      <c r="X950" s="1687"/>
      <c r="Y950" s="1687"/>
      <c r="Z950" s="1687"/>
      <c r="AA950" s="1687"/>
      <c r="AB950" s="1687"/>
      <c r="AC950" s="1687"/>
    </row>
    <row r="951" spans="2:29" ht="13.5" thickBot="1">
      <c r="B951" s="1691"/>
      <c r="C951" s="1691"/>
      <c r="D951" s="1691"/>
      <c r="E951" s="1691"/>
      <c r="F951" s="1691"/>
      <c r="G951" s="1691"/>
      <c r="H951" s="1691"/>
      <c r="I951" s="1691"/>
      <c r="J951" s="1692" t="s">
        <v>46</v>
      </c>
      <c r="K951" s="1692"/>
      <c r="L951" s="1692"/>
      <c r="M951" s="1692"/>
      <c r="N951" s="1692"/>
      <c r="O951" s="1692"/>
      <c r="P951" s="1692"/>
      <c r="Q951" s="1692"/>
      <c r="R951" s="1692"/>
      <c r="S951" s="1692"/>
      <c r="T951" s="1692"/>
      <c r="U951" s="1692"/>
      <c r="V951" s="1695"/>
      <c r="W951" s="1693">
        <f>TRUNC((W949*O950/100)+W949,2)</f>
        <v>8.65</v>
      </c>
      <c r="X951" s="1693"/>
      <c r="Y951" s="1693"/>
      <c r="Z951" s="1693"/>
      <c r="AA951" s="1693"/>
      <c r="AB951" s="1693"/>
      <c r="AC951" s="1693"/>
    </row>
    <row r="952" spans="2:29" ht="13.5" thickBot="1">
      <c r="B952" s="1681"/>
      <c r="C952" s="1681"/>
      <c r="D952" s="1681"/>
      <c r="E952" s="1681"/>
      <c r="F952" s="1681"/>
      <c r="G952" s="1681"/>
      <c r="H952" s="1681"/>
      <c r="I952" s="1681"/>
      <c r="J952" s="1681"/>
      <c r="K952" s="1681"/>
      <c r="L952" s="1681"/>
      <c r="M952" s="1681"/>
      <c r="N952" s="1681"/>
      <c r="O952" s="1681"/>
      <c r="P952" s="1681"/>
      <c r="Q952" s="1681"/>
      <c r="R952" s="1681"/>
      <c r="S952" s="1681"/>
      <c r="T952" s="1681"/>
      <c r="U952" s="1681"/>
      <c r="V952" s="1681"/>
      <c r="W952" s="1681"/>
      <c r="X952" s="1681"/>
      <c r="Y952" s="1681"/>
      <c r="Z952" s="1681"/>
      <c r="AA952" s="1681"/>
      <c r="AB952" s="1681"/>
      <c r="AC952" s="1681"/>
    </row>
    <row r="953" spans="2:29" ht="17.45" customHeight="1" thickBot="1">
      <c r="B953" s="1676" t="s">
        <v>0</v>
      </c>
      <c r="C953" s="1677"/>
      <c r="D953" s="1677"/>
      <c r="E953" s="1677"/>
      <c r="F953" s="1677"/>
      <c r="G953" s="1677"/>
      <c r="H953" s="1677"/>
      <c r="I953" s="1677"/>
      <c r="J953" s="1677"/>
      <c r="K953" s="1677"/>
      <c r="L953" s="1677"/>
      <c r="M953" s="1677"/>
      <c r="N953" s="1677"/>
      <c r="O953" s="1677"/>
      <c r="P953" s="1677"/>
      <c r="Q953" s="1677"/>
      <c r="R953" s="1677"/>
      <c r="S953" s="1677"/>
      <c r="T953" s="1677"/>
      <c r="U953" s="1677"/>
      <c r="V953" s="1677"/>
      <c r="W953" s="1677"/>
      <c r="X953" s="1677"/>
      <c r="Y953" s="1677"/>
      <c r="Z953" s="1677"/>
      <c r="AA953" s="1677"/>
      <c r="AB953" s="1677"/>
      <c r="AC953" s="1678"/>
    </row>
    <row r="954" spans="2:29" ht="13.5" thickBot="1">
      <c r="B954" s="1065"/>
      <c r="C954" s="1725" t="s">
        <v>1</v>
      </c>
      <c r="D954" s="1725"/>
      <c r="E954" s="1726" t="s">
        <v>1997</v>
      </c>
      <c r="F954" s="1726"/>
      <c r="G954" s="1726"/>
      <c r="H954" s="1726"/>
      <c r="I954" s="1726"/>
      <c r="J954" s="1726"/>
      <c r="K954" s="1726"/>
      <c r="L954" s="1726"/>
      <c r="M954" s="1726"/>
      <c r="N954" s="1726"/>
      <c r="O954" s="1064"/>
      <c r="P954" s="1724" t="s">
        <v>1807</v>
      </c>
      <c r="Q954" s="1724"/>
      <c r="R954" s="1724"/>
      <c r="S954" s="1064"/>
      <c r="T954" s="1727" t="s">
        <v>1996</v>
      </c>
      <c r="U954" s="1727"/>
      <c r="V954" s="1727"/>
      <c r="W954" s="1727"/>
      <c r="X954" s="1064"/>
      <c r="Y954" s="1064"/>
      <c r="Z954" s="1064"/>
      <c r="AA954" s="1064"/>
      <c r="AB954" s="1064"/>
      <c r="AC954" s="1063"/>
    </row>
    <row r="955" spans="2:29" ht="13.5" thickBot="1">
      <c r="B955" s="1062"/>
      <c r="C955" s="1725"/>
      <c r="D955" s="1725"/>
      <c r="E955" s="1726"/>
      <c r="F955" s="1726"/>
      <c r="G955" s="1726"/>
      <c r="H955" s="1726"/>
      <c r="I955" s="1726"/>
      <c r="J955" s="1726"/>
      <c r="K955" s="1726"/>
      <c r="L955" s="1726"/>
      <c r="M955" s="1726"/>
      <c r="N955" s="1726"/>
      <c r="O955" s="1061"/>
      <c r="P955" s="1722" t="s">
        <v>3</v>
      </c>
      <c r="Q955" s="1722"/>
      <c r="R955" s="1722"/>
      <c r="S955" s="1061"/>
      <c r="T955" s="1723">
        <v>168.2</v>
      </c>
      <c r="U955" s="1723"/>
      <c r="V955" s="1723"/>
      <c r="W955" s="1723"/>
      <c r="X955" s="1061"/>
      <c r="Y955" s="1722" t="s">
        <v>4</v>
      </c>
      <c r="Z955" s="1722"/>
      <c r="AA955" s="1061"/>
      <c r="AB955" s="1060" t="s">
        <v>47</v>
      </c>
      <c r="AC955" s="1059"/>
    </row>
    <row r="956" spans="2:29" ht="13.5" thickBot="1">
      <c r="B956" s="1698" t="s">
        <v>6</v>
      </c>
      <c r="C956" s="1698"/>
      <c r="D956" s="1698"/>
      <c r="E956" s="1698"/>
      <c r="F956" s="1698"/>
      <c r="G956" s="1698"/>
      <c r="H956" s="1698"/>
      <c r="I956" s="1698"/>
      <c r="J956" s="1699" t="s">
        <v>7</v>
      </c>
      <c r="K956" s="1699" t="s">
        <v>8</v>
      </c>
      <c r="L956" s="1699"/>
      <c r="M956" s="1699"/>
      <c r="N956" s="1699"/>
      <c r="O956" s="1699"/>
      <c r="P956" s="1699"/>
      <c r="Q956" s="1699" t="s">
        <v>9</v>
      </c>
      <c r="R956" s="1699"/>
      <c r="S956" s="1699"/>
      <c r="T956" s="1699"/>
      <c r="U956" s="1699"/>
      <c r="V956" s="1699"/>
      <c r="W956" s="1699"/>
      <c r="X956" s="1699"/>
      <c r="Y956" s="1699"/>
      <c r="Z956" s="1686" t="s">
        <v>10</v>
      </c>
      <c r="AA956" s="1686"/>
      <c r="AB956" s="1686"/>
      <c r="AC956" s="1686"/>
    </row>
    <row r="957" spans="2:29" ht="13.5" thickBot="1">
      <c r="B957" s="1698"/>
      <c r="C957" s="1698"/>
      <c r="D957" s="1698"/>
      <c r="E957" s="1698"/>
      <c r="F957" s="1698"/>
      <c r="G957" s="1698"/>
      <c r="H957" s="1698"/>
      <c r="I957" s="1698"/>
      <c r="J957" s="1699"/>
      <c r="K957" s="1699" t="s">
        <v>11</v>
      </c>
      <c r="L957" s="1699"/>
      <c r="M957" s="1699" t="s">
        <v>12</v>
      </c>
      <c r="N957" s="1699"/>
      <c r="O957" s="1699"/>
      <c r="P957" s="1699"/>
      <c r="Q957" s="1699" t="s">
        <v>11</v>
      </c>
      <c r="R957" s="1699"/>
      <c r="S957" s="1699"/>
      <c r="T957" s="1699"/>
      <c r="U957" s="1699"/>
      <c r="V957" s="1699" t="s">
        <v>12</v>
      </c>
      <c r="W957" s="1699"/>
      <c r="X957" s="1699"/>
      <c r="Y957" s="1699"/>
      <c r="Z957" s="1686"/>
      <c r="AA957" s="1686"/>
      <c r="AB957" s="1686"/>
      <c r="AC957" s="1686"/>
    </row>
    <row r="958" spans="2:29">
      <c r="B958" s="1056"/>
      <c r="C958" s="1055" t="s">
        <v>63</v>
      </c>
      <c r="D958" s="1713" t="s">
        <v>64</v>
      </c>
      <c r="E958" s="1713"/>
      <c r="F958" s="1713"/>
      <c r="G958" s="1713"/>
      <c r="H958" s="1713"/>
      <c r="I958" s="1713"/>
      <c r="J958" s="1054">
        <v>1</v>
      </c>
      <c r="K958" s="1721">
        <v>0.52</v>
      </c>
      <c r="L958" s="1721"/>
      <c r="M958" s="1721">
        <v>0.48</v>
      </c>
      <c r="N958" s="1721"/>
      <c r="O958" s="1721"/>
      <c r="P958" s="1721"/>
      <c r="Q958" s="1715">
        <v>2.2913999999999999</v>
      </c>
      <c r="R958" s="1715"/>
      <c r="S958" s="1715"/>
      <c r="T958" s="1715"/>
      <c r="U958" s="1715"/>
      <c r="V958" s="1715">
        <v>1.5406</v>
      </c>
      <c r="W958" s="1715"/>
      <c r="X958" s="1715"/>
      <c r="Y958" s="1715"/>
      <c r="Z958" s="1716">
        <v>1.931</v>
      </c>
      <c r="AA958" s="1716"/>
      <c r="AB958" s="1716"/>
      <c r="AC958" s="1716"/>
    </row>
    <row r="959" spans="2:29">
      <c r="B959" s="1053"/>
      <c r="C959" s="1052" t="s">
        <v>65</v>
      </c>
      <c r="D959" s="1717" t="s">
        <v>66</v>
      </c>
      <c r="E959" s="1717"/>
      <c r="F959" s="1717"/>
      <c r="G959" s="1717"/>
      <c r="H959" s="1717"/>
      <c r="I959" s="1717"/>
      <c r="J959" s="1051">
        <v>1</v>
      </c>
      <c r="K959" s="1734">
        <v>0.77</v>
      </c>
      <c r="L959" s="1734"/>
      <c r="M959" s="1734">
        <v>0.23</v>
      </c>
      <c r="N959" s="1734"/>
      <c r="O959" s="1734"/>
      <c r="P959" s="1734"/>
      <c r="Q959" s="1719">
        <v>161.06110000000001</v>
      </c>
      <c r="R959" s="1719"/>
      <c r="S959" s="1719"/>
      <c r="T959" s="1719"/>
      <c r="U959" s="1719"/>
      <c r="V959" s="1719">
        <v>68.255200000000002</v>
      </c>
      <c r="W959" s="1719"/>
      <c r="X959" s="1719"/>
      <c r="Y959" s="1719"/>
      <c r="Z959" s="1680">
        <v>139.7157</v>
      </c>
      <c r="AA959" s="1680"/>
      <c r="AB959" s="1680"/>
      <c r="AC959" s="1680"/>
    </row>
    <row r="960" spans="2:29">
      <c r="B960" s="1053"/>
      <c r="C960" s="1052" t="s">
        <v>67</v>
      </c>
      <c r="D960" s="1717" t="s">
        <v>68</v>
      </c>
      <c r="E960" s="1717"/>
      <c r="F960" s="1717"/>
      <c r="G960" s="1717"/>
      <c r="H960" s="1717"/>
      <c r="I960" s="1717"/>
      <c r="J960" s="1051">
        <v>1</v>
      </c>
      <c r="K960" s="1734">
        <v>0.93</v>
      </c>
      <c r="L960" s="1734"/>
      <c r="M960" s="1734">
        <v>7.0000000000000007E-2</v>
      </c>
      <c r="N960" s="1734"/>
      <c r="O960" s="1734"/>
      <c r="P960" s="1734"/>
      <c r="Q960" s="1719">
        <v>198.9931</v>
      </c>
      <c r="R960" s="1719"/>
      <c r="S960" s="1719"/>
      <c r="T960" s="1719"/>
      <c r="U960" s="1719"/>
      <c r="V960" s="1719">
        <v>49.739899999999999</v>
      </c>
      <c r="W960" s="1719"/>
      <c r="X960" s="1719"/>
      <c r="Y960" s="1719"/>
      <c r="Z960" s="1680">
        <v>188.5454</v>
      </c>
      <c r="AA960" s="1680"/>
      <c r="AB960" s="1680"/>
      <c r="AC960" s="1680"/>
    </row>
    <row r="961" spans="2:29">
      <c r="B961" s="1053"/>
      <c r="C961" s="1052" t="s">
        <v>69</v>
      </c>
      <c r="D961" s="1717" t="s">
        <v>70</v>
      </c>
      <c r="E961" s="1717"/>
      <c r="F961" s="1717"/>
      <c r="G961" s="1717"/>
      <c r="H961" s="1717"/>
      <c r="I961" s="1717"/>
      <c r="J961" s="1051">
        <v>1</v>
      </c>
      <c r="K961" s="1734">
        <v>0.52</v>
      </c>
      <c r="L961" s="1734"/>
      <c r="M961" s="1734">
        <v>0.48</v>
      </c>
      <c r="N961" s="1734"/>
      <c r="O961" s="1734"/>
      <c r="P961" s="1734"/>
      <c r="Q961" s="1719">
        <v>124.6725</v>
      </c>
      <c r="R961" s="1719"/>
      <c r="S961" s="1719"/>
      <c r="T961" s="1719"/>
      <c r="U961" s="1719"/>
      <c r="V961" s="1719">
        <v>31.983799999999999</v>
      </c>
      <c r="W961" s="1719"/>
      <c r="X961" s="1719"/>
      <c r="Y961" s="1719"/>
      <c r="Z961" s="1680">
        <v>80.181899999999999</v>
      </c>
      <c r="AA961" s="1680"/>
      <c r="AB961" s="1680"/>
      <c r="AC961" s="1680"/>
    </row>
    <row r="962" spans="2:29">
      <c r="B962" s="1053"/>
      <c r="C962" s="1052" t="s">
        <v>71</v>
      </c>
      <c r="D962" s="1717" t="s">
        <v>72</v>
      </c>
      <c r="E962" s="1717"/>
      <c r="F962" s="1717"/>
      <c r="G962" s="1717"/>
      <c r="H962" s="1717"/>
      <c r="I962" s="1717"/>
      <c r="J962" s="1051">
        <v>1</v>
      </c>
      <c r="K962" s="1734">
        <v>1</v>
      </c>
      <c r="L962" s="1734"/>
      <c r="M962" s="1734">
        <v>0</v>
      </c>
      <c r="N962" s="1734"/>
      <c r="O962" s="1734"/>
      <c r="P962" s="1734"/>
      <c r="Q962" s="1719">
        <v>131.56540000000001</v>
      </c>
      <c r="R962" s="1719"/>
      <c r="S962" s="1719"/>
      <c r="T962" s="1719"/>
      <c r="U962" s="1719"/>
      <c r="V962" s="1719">
        <v>58.741599999999998</v>
      </c>
      <c r="W962" s="1719"/>
      <c r="X962" s="1719"/>
      <c r="Y962" s="1719"/>
      <c r="Z962" s="1680">
        <v>131.56540000000001</v>
      </c>
      <c r="AA962" s="1680"/>
      <c r="AB962" s="1680"/>
      <c r="AC962" s="1680"/>
    </row>
    <row r="963" spans="2:29" ht="13.5" thickBot="1">
      <c r="B963" s="1050"/>
      <c r="C963" s="1049" t="s">
        <v>93</v>
      </c>
      <c r="D963" s="1706" t="s">
        <v>94</v>
      </c>
      <c r="E963" s="1706"/>
      <c r="F963" s="1706"/>
      <c r="G963" s="1706"/>
      <c r="H963" s="1706"/>
      <c r="I963" s="1706"/>
      <c r="J963" s="1048">
        <v>1</v>
      </c>
      <c r="K963" s="1720">
        <v>0.96</v>
      </c>
      <c r="L963" s="1720"/>
      <c r="M963" s="1720">
        <v>0.04</v>
      </c>
      <c r="N963" s="1720"/>
      <c r="O963" s="1720"/>
      <c r="P963" s="1720"/>
      <c r="Q963" s="1708">
        <v>137.20230000000001</v>
      </c>
      <c r="R963" s="1708"/>
      <c r="S963" s="1708"/>
      <c r="T963" s="1708"/>
      <c r="U963" s="1708"/>
      <c r="V963" s="1708">
        <v>65.473500000000001</v>
      </c>
      <c r="W963" s="1708"/>
      <c r="X963" s="1708"/>
      <c r="Y963" s="1708"/>
      <c r="Z963" s="1709">
        <v>134.3331</v>
      </c>
      <c r="AA963" s="1709"/>
      <c r="AB963" s="1709"/>
      <c r="AC963" s="1709"/>
    </row>
    <row r="964" spans="2:29" ht="13.5" thickBot="1">
      <c r="B964" s="1674"/>
      <c r="C964" s="1674"/>
      <c r="D964" s="1674"/>
      <c r="E964" s="1674"/>
      <c r="F964" s="1674"/>
      <c r="G964" s="1674"/>
      <c r="H964" s="1674"/>
      <c r="I964" s="1674"/>
      <c r="J964" s="1675" t="s">
        <v>15</v>
      </c>
      <c r="K964" s="1675"/>
      <c r="L964" s="1675"/>
      <c r="M964" s="1675"/>
      <c r="N964" s="1675"/>
      <c r="O964" s="1675"/>
      <c r="P964" s="1675"/>
      <c r="Q964" s="1675"/>
      <c r="R964" s="1675"/>
      <c r="S964" s="1675"/>
      <c r="T964" s="1675"/>
      <c r="U964" s="1675"/>
      <c r="V964" s="1042"/>
      <c r="W964" s="1679">
        <v>676.27250000000004</v>
      </c>
      <c r="X964" s="1679"/>
      <c r="Y964" s="1679"/>
      <c r="Z964" s="1679"/>
      <c r="AA964" s="1679"/>
      <c r="AB964" s="1679"/>
      <c r="AC964" s="1679"/>
    </row>
    <row r="965" spans="2:29" ht="21" customHeight="1" thickBot="1">
      <c r="B965" s="1698" t="s">
        <v>16</v>
      </c>
      <c r="C965" s="1698"/>
      <c r="D965" s="1698"/>
      <c r="E965" s="1698"/>
      <c r="F965" s="1698"/>
      <c r="G965" s="1698"/>
      <c r="H965" s="1698"/>
      <c r="I965" s="1698"/>
      <c r="J965" s="1698"/>
      <c r="K965" s="1698"/>
      <c r="L965" s="1699" t="s">
        <v>17</v>
      </c>
      <c r="M965" s="1699"/>
      <c r="N965" s="1699"/>
      <c r="O965" s="1699"/>
      <c r="P965" s="1699" t="s">
        <v>7</v>
      </c>
      <c r="Q965" s="1699"/>
      <c r="R965" s="1699"/>
      <c r="S965" s="1699"/>
      <c r="T965" s="1699"/>
      <c r="U965" s="1699" t="s">
        <v>18</v>
      </c>
      <c r="V965" s="1699"/>
      <c r="W965" s="1699"/>
      <c r="X965" s="1699"/>
      <c r="Y965" s="1699"/>
      <c r="Z965" s="1686" t="s">
        <v>10</v>
      </c>
      <c r="AA965" s="1686"/>
      <c r="AB965" s="1686"/>
      <c r="AC965" s="1686"/>
    </row>
    <row r="966" spans="2:29" ht="13.5" thickBot="1">
      <c r="B966" s="1046"/>
      <c r="C966" s="1045" t="s">
        <v>19</v>
      </c>
      <c r="D966" s="1700" t="s">
        <v>20</v>
      </c>
      <c r="E966" s="1700"/>
      <c r="F966" s="1700"/>
      <c r="G966" s="1700"/>
      <c r="H966" s="1700"/>
      <c r="I966" s="1700"/>
      <c r="J966" s="1700"/>
      <c r="K966" s="1700"/>
      <c r="L966" s="1701">
        <v>0</v>
      </c>
      <c r="M966" s="1701"/>
      <c r="N966" s="1701"/>
      <c r="O966" s="1701"/>
      <c r="P966" s="1701">
        <v>1</v>
      </c>
      <c r="Q966" s="1701"/>
      <c r="R966" s="1701"/>
      <c r="S966" s="1701"/>
      <c r="T966" s="1701"/>
      <c r="U966" s="1697">
        <v>16.656400000000001</v>
      </c>
      <c r="V966" s="1697"/>
      <c r="W966" s="1697"/>
      <c r="X966" s="1697"/>
      <c r="Y966" s="1697"/>
      <c r="Z966" s="1688">
        <v>16.656400000000001</v>
      </c>
      <c r="AA966" s="1688"/>
      <c r="AB966" s="1688"/>
      <c r="AC966" s="1688"/>
    </row>
    <row r="967" spans="2:29" ht="13.5" thickBot="1">
      <c r="B967" s="1674"/>
      <c r="C967" s="1674"/>
      <c r="D967" s="1674"/>
      <c r="E967" s="1674"/>
      <c r="F967" s="1674"/>
      <c r="G967" s="1674"/>
      <c r="H967" s="1674"/>
      <c r="I967" s="1674"/>
      <c r="J967" s="1710" t="s">
        <v>21</v>
      </c>
      <c r="K967" s="1710"/>
      <c r="L967" s="1710"/>
      <c r="M967" s="1710"/>
      <c r="N967" s="1710"/>
      <c r="O967" s="1710"/>
      <c r="P967" s="1710"/>
      <c r="Q967" s="1710"/>
      <c r="R967" s="1710"/>
      <c r="S967" s="1710"/>
      <c r="T967" s="1710"/>
      <c r="U967" s="1710"/>
      <c r="V967" s="1711"/>
      <c r="W967" s="1712">
        <v>16.656400000000001</v>
      </c>
      <c r="X967" s="1712"/>
      <c r="Y967" s="1712"/>
      <c r="Z967" s="1712"/>
      <c r="AA967" s="1712"/>
      <c r="AB967" s="1712"/>
      <c r="AC967" s="1712"/>
    </row>
    <row r="968" spans="2:29" ht="13.5" thickBot="1">
      <c r="B968" s="1674"/>
      <c r="C968" s="1674"/>
      <c r="D968" s="1674"/>
      <c r="E968" s="1674"/>
      <c r="F968" s="1674"/>
      <c r="G968" s="1674"/>
      <c r="H968" s="1674"/>
      <c r="I968" s="1674"/>
      <c r="J968" s="1689" t="s">
        <v>22</v>
      </c>
      <c r="K968" s="1689"/>
      <c r="L968" s="1689"/>
      <c r="M968" s="1689"/>
      <c r="N968" s="1689"/>
      <c r="O968" s="1689"/>
      <c r="P968" s="1689"/>
      <c r="Q968" s="1689"/>
      <c r="R968" s="1689"/>
      <c r="S968" s="1689"/>
      <c r="T968" s="1689"/>
      <c r="U968" s="1689"/>
      <c r="V968" s="1711"/>
      <c r="W968" s="1703">
        <v>692.9289</v>
      </c>
      <c r="X968" s="1703"/>
      <c r="Y968" s="1703"/>
      <c r="Z968" s="1703"/>
      <c r="AA968" s="1703"/>
      <c r="AB968" s="1703"/>
      <c r="AC968" s="1703"/>
    </row>
    <row r="969" spans="2:29" ht="13.5" thickBot="1">
      <c r="B969" s="1674"/>
      <c r="C969" s="1674"/>
      <c r="D969" s="1674"/>
      <c r="E969" s="1674"/>
      <c r="F969" s="1674"/>
      <c r="G969" s="1674"/>
      <c r="H969" s="1674"/>
      <c r="I969" s="1674"/>
      <c r="J969" s="1689" t="s">
        <v>23</v>
      </c>
      <c r="K969" s="1689"/>
      <c r="L969" s="1689"/>
      <c r="M969" s="1689"/>
      <c r="N969" s="1689"/>
      <c r="O969" s="1689"/>
      <c r="P969" s="1689"/>
      <c r="Q969" s="1689"/>
      <c r="R969" s="1689"/>
      <c r="S969" s="1689"/>
      <c r="T969" s="1689"/>
      <c r="U969" s="1689"/>
      <c r="V969" s="1711"/>
      <c r="W969" s="1703">
        <v>4.1196999999999999</v>
      </c>
      <c r="X969" s="1703"/>
      <c r="Y969" s="1703"/>
      <c r="Z969" s="1703"/>
      <c r="AA969" s="1703"/>
      <c r="AB969" s="1703"/>
      <c r="AC969" s="1703"/>
    </row>
    <row r="970" spans="2:29" ht="13.5" thickBot="1">
      <c r="B970" s="1674"/>
      <c r="C970" s="1674"/>
      <c r="D970" s="1674"/>
      <c r="E970" s="1674"/>
      <c r="F970" s="1674"/>
      <c r="G970" s="1674"/>
      <c r="H970" s="1674"/>
      <c r="I970" s="1674"/>
      <c r="J970" s="1689" t="s">
        <v>24</v>
      </c>
      <c r="K970" s="1689"/>
      <c r="L970" s="1689"/>
      <c r="M970" s="1689"/>
      <c r="N970" s="1689"/>
      <c r="O970" s="1689"/>
      <c r="P970" s="1689"/>
      <c r="Q970" s="1689"/>
      <c r="R970" s="1689"/>
      <c r="S970" s="1689"/>
      <c r="T970" s="1689"/>
      <c r="U970" s="1689"/>
      <c r="V970" s="1711"/>
      <c r="W970" s="1703">
        <v>0.14480000000000001</v>
      </c>
      <c r="X970" s="1703"/>
      <c r="Y970" s="1703"/>
      <c r="Z970" s="1703"/>
      <c r="AA970" s="1703"/>
      <c r="AB970" s="1703"/>
      <c r="AC970" s="1703"/>
    </row>
    <row r="971" spans="2:29" ht="13.5" thickBot="1">
      <c r="B971" s="1674"/>
      <c r="C971" s="1674"/>
      <c r="D971" s="1674"/>
      <c r="E971" s="1674"/>
      <c r="F971" s="1674"/>
      <c r="G971" s="1674"/>
      <c r="H971" s="1674"/>
      <c r="I971" s="1674"/>
      <c r="J971" s="1704" t="s">
        <v>25</v>
      </c>
      <c r="K971" s="1704"/>
      <c r="L971" s="1704"/>
      <c r="M971" s="1704"/>
      <c r="N971" s="1704"/>
      <c r="O971" s="1704"/>
      <c r="P971" s="1704"/>
      <c r="Q971" s="1704"/>
      <c r="R971" s="1704"/>
      <c r="S971" s="1704"/>
      <c r="T971" s="1704"/>
      <c r="U971" s="1704"/>
      <c r="V971" s="1711"/>
      <c r="W971" s="1705">
        <v>0</v>
      </c>
      <c r="X971" s="1705"/>
      <c r="Y971" s="1705"/>
      <c r="Z971" s="1705"/>
      <c r="AA971" s="1705"/>
      <c r="AB971" s="1705"/>
      <c r="AC971" s="1705"/>
    </row>
    <row r="972" spans="2:29" ht="20.25" customHeight="1" thickBot="1">
      <c r="B972" s="1698" t="s">
        <v>26</v>
      </c>
      <c r="C972" s="1698"/>
      <c r="D972" s="1698"/>
      <c r="E972" s="1698"/>
      <c r="F972" s="1698"/>
      <c r="G972" s="1698"/>
      <c r="H972" s="1698"/>
      <c r="I972" s="1698"/>
      <c r="J972" s="1698"/>
      <c r="K972" s="1698"/>
      <c r="L972" s="1699" t="s">
        <v>7</v>
      </c>
      <c r="M972" s="1699"/>
      <c r="N972" s="1699"/>
      <c r="O972" s="1699"/>
      <c r="P972" s="1699" t="s">
        <v>27</v>
      </c>
      <c r="Q972" s="1699"/>
      <c r="R972" s="1699"/>
      <c r="S972" s="1699"/>
      <c r="T972" s="1699"/>
      <c r="U972" s="1699" t="s">
        <v>28</v>
      </c>
      <c r="V972" s="1699"/>
      <c r="W972" s="1699"/>
      <c r="X972" s="1699"/>
      <c r="Y972" s="1699"/>
      <c r="Z972" s="1686" t="s">
        <v>29</v>
      </c>
      <c r="AA972" s="1686"/>
      <c r="AB972" s="1686"/>
      <c r="AC972" s="1686"/>
    </row>
    <row r="973" spans="2:29" ht="13.5" thickBot="1">
      <c r="B973" s="1674"/>
      <c r="C973" s="1674"/>
      <c r="D973" s="1674"/>
      <c r="E973" s="1674"/>
      <c r="F973" s="1674"/>
      <c r="G973" s="1674"/>
      <c r="H973" s="1674"/>
      <c r="I973" s="1674"/>
      <c r="J973" s="1675" t="s">
        <v>30</v>
      </c>
      <c r="K973" s="1675"/>
      <c r="L973" s="1675"/>
      <c r="M973" s="1675"/>
      <c r="N973" s="1675"/>
      <c r="O973" s="1675"/>
      <c r="P973" s="1675"/>
      <c r="Q973" s="1675"/>
      <c r="R973" s="1675"/>
      <c r="S973" s="1675"/>
      <c r="T973" s="1675"/>
      <c r="U973" s="1675"/>
      <c r="V973" s="1042"/>
      <c r="W973" s="1679">
        <v>0</v>
      </c>
      <c r="X973" s="1679"/>
      <c r="Y973" s="1679"/>
      <c r="Z973" s="1679"/>
      <c r="AA973" s="1679"/>
      <c r="AB973" s="1679"/>
      <c r="AC973" s="1679"/>
    </row>
    <row r="974" spans="2:29" ht="21.75" customHeight="1" thickBot="1">
      <c r="B974" s="1698" t="s">
        <v>31</v>
      </c>
      <c r="C974" s="1698"/>
      <c r="D974" s="1698"/>
      <c r="E974" s="1698"/>
      <c r="F974" s="1698"/>
      <c r="G974" s="1698"/>
      <c r="H974" s="1698"/>
      <c r="I974" s="1698"/>
      <c r="J974" s="1698"/>
      <c r="K974" s="1698"/>
      <c r="L974" s="1699" t="s">
        <v>7</v>
      </c>
      <c r="M974" s="1699"/>
      <c r="N974" s="1699"/>
      <c r="O974" s="1699"/>
      <c r="P974" s="1699" t="s">
        <v>27</v>
      </c>
      <c r="Q974" s="1699"/>
      <c r="R974" s="1699"/>
      <c r="S974" s="1699"/>
      <c r="T974" s="1699"/>
      <c r="U974" s="1699" t="s">
        <v>28</v>
      </c>
      <c r="V974" s="1699"/>
      <c r="W974" s="1699"/>
      <c r="X974" s="1699"/>
      <c r="Y974" s="1699"/>
      <c r="Z974" s="1686" t="s">
        <v>29</v>
      </c>
      <c r="AA974" s="1686"/>
      <c r="AB974" s="1686"/>
      <c r="AC974" s="1686"/>
    </row>
    <row r="975" spans="2:29" ht="13.5" thickBot="1">
      <c r="B975" s="1046"/>
      <c r="C975" s="1045" t="s">
        <v>96</v>
      </c>
      <c r="D975" s="1700" t="s">
        <v>97</v>
      </c>
      <c r="E975" s="1700"/>
      <c r="F975" s="1700"/>
      <c r="G975" s="1700"/>
      <c r="H975" s="1700"/>
      <c r="I975" s="1700"/>
      <c r="J975" s="1700"/>
      <c r="K975" s="1700"/>
      <c r="L975" s="1701">
        <v>1.1000000000000001</v>
      </c>
      <c r="M975" s="1701"/>
      <c r="N975" s="1701"/>
      <c r="O975" s="1701"/>
      <c r="P975" s="1702" t="s">
        <v>47</v>
      </c>
      <c r="Q975" s="1702"/>
      <c r="R975" s="1702"/>
      <c r="S975" s="1702"/>
      <c r="T975" s="1702"/>
      <c r="U975" s="1697">
        <v>0.96909999999999996</v>
      </c>
      <c r="V975" s="1697"/>
      <c r="W975" s="1697"/>
      <c r="X975" s="1697"/>
      <c r="Y975" s="1697"/>
      <c r="Z975" s="1688">
        <v>1.0660099999999999</v>
      </c>
      <c r="AA975" s="1688"/>
      <c r="AB975" s="1688"/>
      <c r="AC975" s="1688"/>
    </row>
    <row r="976" spans="2:29" ht="13.5" thickBot="1">
      <c r="B976" s="1674"/>
      <c r="C976" s="1674"/>
      <c r="D976" s="1674"/>
      <c r="E976" s="1674"/>
      <c r="F976" s="1674"/>
      <c r="G976" s="1674"/>
      <c r="H976" s="1674"/>
      <c r="I976" s="1674"/>
      <c r="J976" s="1675" t="s">
        <v>32</v>
      </c>
      <c r="K976" s="1675"/>
      <c r="L976" s="1675"/>
      <c r="M976" s="1675"/>
      <c r="N976" s="1675"/>
      <c r="O976" s="1675"/>
      <c r="P976" s="1675"/>
      <c r="Q976" s="1675"/>
      <c r="R976" s="1675"/>
      <c r="S976" s="1675"/>
      <c r="T976" s="1675"/>
      <c r="U976" s="1675"/>
      <c r="V976" s="1042"/>
      <c r="W976" s="1679">
        <v>1.0660099999999999</v>
      </c>
      <c r="X976" s="1679"/>
      <c r="Y976" s="1679"/>
      <c r="Z976" s="1679"/>
      <c r="AA976" s="1679"/>
      <c r="AB976" s="1679"/>
      <c r="AC976" s="1679"/>
    </row>
    <row r="977" spans="2:29" ht="19.5" customHeight="1" thickBot="1">
      <c r="B977" s="1698" t="s">
        <v>33</v>
      </c>
      <c r="C977" s="1698"/>
      <c r="D977" s="1698"/>
      <c r="E977" s="1698"/>
      <c r="F977" s="1698"/>
      <c r="G977" s="1698"/>
      <c r="H977" s="1698"/>
      <c r="I977" s="1698"/>
      <c r="J977" s="1698"/>
      <c r="K977" s="1698"/>
      <c r="L977" s="1699" t="s">
        <v>7</v>
      </c>
      <c r="M977" s="1699"/>
      <c r="N977" s="1699"/>
      <c r="O977" s="1699"/>
      <c r="P977" s="1699" t="s">
        <v>27</v>
      </c>
      <c r="Q977" s="1699"/>
      <c r="R977" s="1699"/>
      <c r="S977" s="1699"/>
      <c r="T977" s="1699"/>
      <c r="U977" s="1699" t="s">
        <v>28</v>
      </c>
      <c r="V977" s="1699"/>
      <c r="W977" s="1699"/>
      <c r="X977" s="1699"/>
      <c r="Y977" s="1699"/>
      <c r="Z977" s="1686" t="s">
        <v>29</v>
      </c>
      <c r="AA977" s="1686"/>
      <c r="AB977" s="1686"/>
      <c r="AC977" s="1686"/>
    </row>
    <row r="978" spans="2:29" ht="13.5" thickBot="1">
      <c r="B978" s="1046"/>
      <c r="C978" s="1045" t="s">
        <v>98</v>
      </c>
      <c r="D978" s="1700" t="s">
        <v>97</v>
      </c>
      <c r="E978" s="1700"/>
      <c r="F978" s="1700"/>
      <c r="G978" s="1700"/>
      <c r="H978" s="1700"/>
      <c r="I978" s="1700"/>
      <c r="J978" s="1700"/>
      <c r="K978" s="1700"/>
      <c r="L978" s="1701">
        <v>2.0625</v>
      </c>
      <c r="M978" s="1701"/>
      <c r="N978" s="1701"/>
      <c r="O978" s="1701"/>
      <c r="P978" s="1702" t="s">
        <v>81</v>
      </c>
      <c r="Q978" s="1702"/>
      <c r="R978" s="1702"/>
      <c r="S978" s="1702"/>
      <c r="T978" s="1702"/>
      <c r="U978" s="1697">
        <v>1.01</v>
      </c>
      <c r="V978" s="1697"/>
      <c r="W978" s="1697"/>
      <c r="X978" s="1697"/>
      <c r="Y978" s="1697"/>
      <c r="Z978" s="1688">
        <v>2.0831</v>
      </c>
      <c r="AA978" s="1688"/>
      <c r="AB978" s="1688"/>
      <c r="AC978" s="1688"/>
    </row>
    <row r="979" spans="2:29" ht="13.5" thickBot="1">
      <c r="B979" s="1674"/>
      <c r="C979" s="1674"/>
      <c r="D979" s="1674"/>
      <c r="E979" s="1674"/>
      <c r="F979" s="1674"/>
      <c r="G979" s="1674"/>
      <c r="H979" s="1674"/>
      <c r="I979" s="1674"/>
      <c r="J979" s="1675" t="s">
        <v>34</v>
      </c>
      <c r="K979" s="1675"/>
      <c r="L979" s="1675"/>
      <c r="M979" s="1675"/>
      <c r="N979" s="1675"/>
      <c r="O979" s="1675"/>
      <c r="P979" s="1675"/>
      <c r="Q979" s="1675"/>
      <c r="R979" s="1675"/>
      <c r="S979" s="1675"/>
      <c r="T979" s="1675"/>
      <c r="U979" s="1675"/>
      <c r="V979" s="1042"/>
      <c r="W979" s="1679">
        <v>2.0831</v>
      </c>
      <c r="X979" s="1679"/>
      <c r="Y979" s="1679"/>
      <c r="Z979" s="1679"/>
      <c r="AA979" s="1679"/>
      <c r="AB979" s="1679"/>
      <c r="AC979" s="1679"/>
    </row>
    <row r="980" spans="2:29" ht="21.75" customHeight="1" thickBot="1">
      <c r="B980" s="1698" t="s">
        <v>35</v>
      </c>
      <c r="C980" s="1698"/>
      <c r="D980" s="1698"/>
      <c r="E980" s="1698"/>
      <c r="F980" s="1698"/>
      <c r="G980" s="1047" t="s">
        <v>7</v>
      </c>
      <c r="H980" s="1699" t="s">
        <v>36</v>
      </c>
      <c r="I980" s="1699"/>
      <c r="J980" s="1047" t="s">
        <v>37</v>
      </c>
      <c r="K980" s="1699" t="s">
        <v>38</v>
      </c>
      <c r="L980" s="1699"/>
      <c r="M980" s="1699" t="s">
        <v>39</v>
      </c>
      <c r="N980" s="1699"/>
      <c r="O980" s="1699"/>
      <c r="P980" s="1699"/>
      <c r="Q980" s="1699" t="s">
        <v>40</v>
      </c>
      <c r="R980" s="1699"/>
      <c r="S980" s="1699"/>
      <c r="T980" s="1699"/>
      <c r="U980" s="1699"/>
      <c r="V980" s="1699" t="s">
        <v>41</v>
      </c>
      <c r="W980" s="1699"/>
      <c r="X980" s="1699"/>
      <c r="Y980" s="1699"/>
      <c r="Z980" s="1686" t="s">
        <v>29</v>
      </c>
      <c r="AA980" s="1686"/>
      <c r="AB980" s="1686"/>
      <c r="AC980" s="1686"/>
    </row>
    <row r="981" spans="2:29" ht="16.7" customHeight="1" thickBot="1">
      <c r="B981" s="1046"/>
      <c r="C981" s="1045" t="s">
        <v>99</v>
      </c>
      <c r="D981" s="1696" t="s">
        <v>97</v>
      </c>
      <c r="E981" s="1696"/>
      <c r="F981" s="1696"/>
      <c r="G981" s="1044">
        <v>2.0625</v>
      </c>
      <c r="H981" s="1697">
        <v>0</v>
      </c>
      <c r="I981" s="1697"/>
      <c r="J981" s="1043">
        <v>0</v>
      </c>
      <c r="K981" s="1697">
        <v>0</v>
      </c>
      <c r="L981" s="1697"/>
      <c r="M981" s="1697">
        <v>0.65</v>
      </c>
      <c r="N981" s="1697"/>
      <c r="O981" s="1697"/>
      <c r="P981" s="1697"/>
      <c r="Q981" s="1697">
        <v>0.52</v>
      </c>
      <c r="R981" s="1697"/>
      <c r="S981" s="1697"/>
      <c r="T981" s="1697"/>
      <c r="U981" s="1697"/>
      <c r="V981" s="1697">
        <v>0.42</v>
      </c>
      <c r="W981" s="1697"/>
      <c r="X981" s="1697"/>
      <c r="Y981" s="1697"/>
      <c r="Z981" s="1688">
        <v>0</v>
      </c>
      <c r="AA981" s="1688"/>
      <c r="AB981" s="1688"/>
      <c r="AC981" s="1688"/>
    </row>
    <row r="982" spans="2:29" ht="13.5" thickBot="1">
      <c r="B982" s="1674"/>
      <c r="C982" s="1674"/>
      <c r="D982" s="1674"/>
      <c r="E982" s="1674"/>
      <c r="F982" s="1674"/>
      <c r="G982" s="1674"/>
      <c r="H982" s="1674"/>
      <c r="I982" s="1674"/>
      <c r="J982" s="1675" t="s">
        <v>42</v>
      </c>
      <c r="K982" s="1675"/>
      <c r="L982" s="1675"/>
      <c r="M982" s="1675"/>
      <c r="N982" s="1675"/>
      <c r="O982" s="1675"/>
      <c r="P982" s="1675"/>
      <c r="Q982" s="1675"/>
      <c r="R982" s="1675"/>
      <c r="S982" s="1675"/>
      <c r="T982" s="1675"/>
      <c r="U982" s="1675"/>
      <c r="V982" s="1042"/>
      <c r="W982" s="1679">
        <v>0</v>
      </c>
      <c r="X982" s="1679"/>
      <c r="Y982" s="1679"/>
      <c r="Z982" s="1679"/>
      <c r="AA982" s="1679"/>
      <c r="AB982" s="1679"/>
      <c r="AC982" s="1679"/>
    </row>
    <row r="983" spans="2:29">
      <c r="B983" s="1738"/>
      <c r="C983" s="1738"/>
      <c r="D983" s="1738"/>
      <c r="E983" s="1738"/>
      <c r="F983" s="1738"/>
      <c r="G983" s="1738"/>
      <c r="H983" s="1738"/>
      <c r="I983" s="1738"/>
      <c r="J983" s="1710" t="s">
        <v>43</v>
      </c>
      <c r="K983" s="1710"/>
      <c r="L983" s="1710"/>
      <c r="M983" s="1710"/>
      <c r="N983" s="1710"/>
      <c r="O983" s="1710"/>
      <c r="P983" s="1710"/>
      <c r="Q983" s="1710"/>
      <c r="R983" s="1710"/>
      <c r="S983" s="1710"/>
      <c r="T983" s="1710"/>
      <c r="U983" s="1710"/>
      <c r="V983" s="1739"/>
      <c r="W983" s="1740">
        <v>7.4135999999999997</v>
      </c>
      <c r="X983" s="1740"/>
      <c r="Y983" s="1740"/>
      <c r="Z983" s="1740"/>
      <c r="AA983" s="1740"/>
      <c r="AB983" s="1740"/>
      <c r="AC983" s="1740"/>
    </row>
    <row r="984" spans="2:29">
      <c r="B984" s="1690"/>
      <c r="C984" s="1690"/>
      <c r="D984" s="1690"/>
      <c r="E984" s="1690"/>
      <c r="F984" s="1690"/>
      <c r="G984" s="1690"/>
      <c r="H984" s="1690"/>
      <c r="I984" s="1689" t="s">
        <v>44</v>
      </c>
      <c r="J984" s="1689"/>
      <c r="K984" s="1689"/>
      <c r="L984" s="1689"/>
      <c r="M984" s="1689"/>
      <c r="N984" s="1040"/>
      <c r="O984" s="1682">
        <v>22.78</v>
      </c>
      <c r="P984" s="1682"/>
      <c r="Q984" s="1682"/>
      <c r="R984" s="1040"/>
      <c r="S984" s="1689" t="s">
        <v>45</v>
      </c>
      <c r="T984" s="1689"/>
      <c r="U984" s="1689"/>
      <c r="V984" s="1694"/>
      <c r="W984" s="1687">
        <f>W985-W983</f>
        <v>1.6863999999999999</v>
      </c>
      <c r="X984" s="1687"/>
      <c r="Y984" s="1687"/>
      <c r="Z984" s="1687"/>
      <c r="AA984" s="1687"/>
      <c r="AB984" s="1687"/>
      <c r="AC984" s="1687"/>
    </row>
    <row r="985" spans="2:29" ht="13.5" thickBot="1">
      <c r="B985" s="1691"/>
      <c r="C985" s="1691"/>
      <c r="D985" s="1691"/>
      <c r="E985" s="1691"/>
      <c r="F985" s="1691"/>
      <c r="G985" s="1691"/>
      <c r="H985" s="1691"/>
      <c r="I985" s="1691"/>
      <c r="J985" s="1692" t="s">
        <v>46</v>
      </c>
      <c r="K985" s="1692"/>
      <c r="L985" s="1692"/>
      <c r="M985" s="1692"/>
      <c r="N985" s="1692"/>
      <c r="O985" s="1692"/>
      <c r="P985" s="1692"/>
      <c r="Q985" s="1692"/>
      <c r="R985" s="1692"/>
      <c r="S985" s="1692"/>
      <c r="T985" s="1692"/>
      <c r="U985" s="1692"/>
      <c r="V985" s="1695"/>
      <c r="W985" s="1693">
        <f>TRUNC((W983*O984/100)+W983,2)</f>
        <v>9.1</v>
      </c>
      <c r="X985" s="1693"/>
      <c r="Y985" s="1693"/>
      <c r="Z985" s="1693"/>
      <c r="AA985" s="1693"/>
      <c r="AB985" s="1693"/>
      <c r="AC985" s="1693"/>
    </row>
    <row r="986" spans="2:29" ht="13.5" thickBot="1">
      <c r="B986" s="1681"/>
      <c r="C986" s="1681"/>
      <c r="D986" s="1681"/>
      <c r="E986" s="1681"/>
      <c r="F986" s="1681"/>
      <c r="G986" s="1681"/>
      <c r="H986" s="1681"/>
      <c r="I986" s="1681"/>
      <c r="J986" s="1681"/>
      <c r="K986" s="1681"/>
      <c r="L986" s="1681"/>
      <c r="M986" s="1681"/>
      <c r="N986" s="1681"/>
      <c r="O986" s="1681"/>
      <c r="P986" s="1681"/>
      <c r="Q986" s="1681"/>
      <c r="R986" s="1681"/>
      <c r="S986" s="1681"/>
      <c r="T986" s="1681"/>
      <c r="U986" s="1681"/>
      <c r="V986" s="1681"/>
      <c r="W986" s="1681"/>
      <c r="X986" s="1681"/>
      <c r="Y986" s="1681"/>
      <c r="Z986" s="1681"/>
      <c r="AA986" s="1681"/>
      <c r="AB986" s="1681"/>
      <c r="AC986" s="1681"/>
    </row>
    <row r="987" spans="2:29" ht="16.7" customHeight="1" thickBot="1">
      <c r="B987" s="1676" t="s">
        <v>0</v>
      </c>
      <c r="C987" s="1677"/>
      <c r="D987" s="1677"/>
      <c r="E987" s="1677"/>
      <c r="F987" s="1677"/>
      <c r="G987" s="1677"/>
      <c r="H987" s="1677"/>
      <c r="I987" s="1677"/>
      <c r="J987" s="1677"/>
      <c r="K987" s="1677"/>
      <c r="L987" s="1677"/>
      <c r="M987" s="1677"/>
      <c r="N987" s="1677"/>
      <c r="O987" s="1677"/>
      <c r="P987" s="1677"/>
      <c r="Q987" s="1677"/>
      <c r="R987" s="1677"/>
      <c r="S987" s="1677"/>
      <c r="T987" s="1677"/>
      <c r="U987" s="1677"/>
      <c r="V987" s="1677"/>
      <c r="W987" s="1677"/>
      <c r="X987" s="1677"/>
      <c r="Y987" s="1677"/>
      <c r="Z987" s="1677"/>
      <c r="AA987" s="1677"/>
      <c r="AB987" s="1677"/>
      <c r="AC987" s="1678"/>
    </row>
    <row r="988" spans="2:29" ht="13.5" thickBot="1">
      <c r="B988" s="1065"/>
      <c r="C988" s="1725" t="s">
        <v>1</v>
      </c>
      <c r="D988" s="1725"/>
      <c r="E988" s="1726" t="s">
        <v>101</v>
      </c>
      <c r="F988" s="1726"/>
      <c r="G988" s="1726"/>
      <c r="H988" s="1726"/>
      <c r="I988" s="1726"/>
      <c r="J988" s="1726"/>
      <c r="K988" s="1726"/>
      <c r="L988" s="1726"/>
      <c r="M988" s="1726"/>
      <c r="N988" s="1726"/>
      <c r="O988" s="1064"/>
      <c r="P988" s="1724" t="s">
        <v>1807</v>
      </c>
      <c r="Q988" s="1724"/>
      <c r="R988" s="1724"/>
      <c r="S988" s="1064"/>
      <c r="T988" s="1727" t="s">
        <v>1995</v>
      </c>
      <c r="U988" s="1727"/>
      <c r="V988" s="1727"/>
      <c r="W988" s="1727"/>
      <c r="X988" s="1064"/>
      <c r="Y988" s="1064"/>
      <c r="Z988" s="1064"/>
      <c r="AA988" s="1064"/>
      <c r="AB988" s="1064"/>
      <c r="AC988" s="1063"/>
    </row>
    <row r="989" spans="2:29" ht="13.5" thickBot="1">
      <c r="B989" s="1062"/>
      <c r="C989" s="1725"/>
      <c r="D989" s="1725"/>
      <c r="E989" s="1726"/>
      <c r="F989" s="1726"/>
      <c r="G989" s="1726"/>
      <c r="H989" s="1726"/>
      <c r="I989" s="1726"/>
      <c r="J989" s="1726"/>
      <c r="K989" s="1726"/>
      <c r="L989" s="1726"/>
      <c r="M989" s="1726"/>
      <c r="N989" s="1726"/>
      <c r="O989" s="1061"/>
      <c r="P989" s="1722" t="s">
        <v>3</v>
      </c>
      <c r="Q989" s="1722"/>
      <c r="R989" s="1722"/>
      <c r="S989" s="1061"/>
      <c r="T989" s="1723">
        <v>1125</v>
      </c>
      <c r="U989" s="1723"/>
      <c r="V989" s="1723"/>
      <c r="W989" s="1723"/>
      <c r="X989" s="1061"/>
      <c r="Y989" s="1722" t="s">
        <v>4</v>
      </c>
      <c r="Z989" s="1722"/>
      <c r="AA989" s="1061"/>
      <c r="AB989" s="1060" t="s">
        <v>5</v>
      </c>
      <c r="AC989" s="1059"/>
    </row>
    <row r="990" spans="2:29" ht="13.5" thickBot="1">
      <c r="B990" s="1698" t="s">
        <v>6</v>
      </c>
      <c r="C990" s="1698"/>
      <c r="D990" s="1698"/>
      <c r="E990" s="1698"/>
      <c r="F990" s="1698"/>
      <c r="G990" s="1698"/>
      <c r="H990" s="1698"/>
      <c r="I990" s="1698"/>
      <c r="J990" s="1699" t="s">
        <v>7</v>
      </c>
      <c r="K990" s="1699" t="s">
        <v>8</v>
      </c>
      <c r="L990" s="1699"/>
      <c r="M990" s="1699"/>
      <c r="N990" s="1699"/>
      <c r="O990" s="1699"/>
      <c r="P990" s="1699"/>
      <c r="Q990" s="1699" t="s">
        <v>9</v>
      </c>
      <c r="R990" s="1699"/>
      <c r="S990" s="1699"/>
      <c r="T990" s="1699"/>
      <c r="U990" s="1699"/>
      <c r="V990" s="1699"/>
      <c r="W990" s="1699"/>
      <c r="X990" s="1699"/>
      <c r="Y990" s="1699"/>
      <c r="Z990" s="1686" t="s">
        <v>10</v>
      </c>
      <c r="AA990" s="1686"/>
      <c r="AB990" s="1686"/>
      <c r="AC990" s="1686"/>
    </row>
    <row r="991" spans="2:29" ht="13.5" thickBot="1">
      <c r="B991" s="1698"/>
      <c r="C991" s="1698"/>
      <c r="D991" s="1698"/>
      <c r="E991" s="1698"/>
      <c r="F991" s="1698"/>
      <c r="G991" s="1698"/>
      <c r="H991" s="1698"/>
      <c r="I991" s="1698"/>
      <c r="J991" s="1699"/>
      <c r="K991" s="1699" t="s">
        <v>11</v>
      </c>
      <c r="L991" s="1699"/>
      <c r="M991" s="1699" t="s">
        <v>12</v>
      </c>
      <c r="N991" s="1699"/>
      <c r="O991" s="1699"/>
      <c r="P991" s="1699"/>
      <c r="Q991" s="1699" t="s">
        <v>11</v>
      </c>
      <c r="R991" s="1699"/>
      <c r="S991" s="1699"/>
      <c r="T991" s="1699"/>
      <c r="U991" s="1699"/>
      <c r="V991" s="1699" t="s">
        <v>12</v>
      </c>
      <c r="W991" s="1699"/>
      <c r="X991" s="1699"/>
      <c r="Y991" s="1699"/>
      <c r="Z991" s="1686"/>
      <c r="AA991" s="1686"/>
      <c r="AB991" s="1686"/>
      <c r="AC991" s="1686"/>
    </row>
    <row r="992" spans="2:29">
      <c r="B992" s="1056"/>
      <c r="C992" s="1055" t="s">
        <v>103</v>
      </c>
      <c r="D992" s="1713" t="s">
        <v>918</v>
      </c>
      <c r="E992" s="1713"/>
      <c r="F992" s="1713"/>
      <c r="G992" s="1713"/>
      <c r="H992" s="1713"/>
      <c r="I992" s="1713"/>
      <c r="J992" s="1054">
        <v>1</v>
      </c>
      <c r="K992" s="1721">
        <v>1</v>
      </c>
      <c r="L992" s="1721"/>
      <c r="M992" s="1721">
        <v>0</v>
      </c>
      <c r="N992" s="1721"/>
      <c r="O992" s="1721"/>
      <c r="P992" s="1721"/>
      <c r="Q992" s="1715">
        <v>162.50190000000001</v>
      </c>
      <c r="R992" s="1715"/>
      <c r="S992" s="1715"/>
      <c r="T992" s="1715"/>
      <c r="U992" s="1715"/>
      <c r="V992" s="1715">
        <v>46.257100000000001</v>
      </c>
      <c r="W992" s="1715"/>
      <c r="X992" s="1715"/>
      <c r="Y992" s="1715"/>
      <c r="Z992" s="1716">
        <v>162.50190000000001</v>
      </c>
      <c r="AA992" s="1716"/>
      <c r="AB992" s="1716"/>
      <c r="AC992" s="1716"/>
    </row>
    <row r="993" spans="2:29">
      <c r="B993" s="1053"/>
      <c r="C993" s="1052" t="s">
        <v>104</v>
      </c>
      <c r="D993" s="1717" t="s">
        <v>105</v>
      </c>
      <c r="E993" s="1717"/>
      <c r="F993" s="1717"/>
      <c r="G993" s="1717"/>
      <c r="H993" s="1717"/>
      <c r="I993" s="1717"/>
      <c r="J993" s="1051">
        <v>1</v>
      </c>
      <c r="K993" s="1734">
        <v>0.35</v>
      </c>
      <c r="L993" s="1734"/>
      <c r="M993" s="1734">
        <v>0.65</v>
      </c>
      <c r="N993" s="1734"/>
      <c r="O993" s="1734"/>
      <c r="P993" s="1734"/>
      <c r="Q993" s="1719">
        <v>5.6965000000000003</v>
      </c>
      <c r="R993" s="1719"/>
      <c r="S993" s="1719"/>
      <c r="T993" s="1719"/>
      <c r="U993" s="1719"/>
      <c r="V993" s="1719">
        <v>3.5529000000000002</v>
      </c>
      <c r="W993" s="1719"/>
      <c r="X993" s="1719"/>
      <c r="Y993" s="1719"/>
      <c r="Z993" s="1680">
        <v>4.3032000000000004</v>
      </c>
      <c r="AA993" s="1680"/>
      <c r="AB993" s="1680"/>
      <c r="AC993" s="1680"/>
    </row>
    <row r="994" spans="2:29">
      <c r="B994" s="1053"/>
      <c r="C994" s="1052" t="s">
        <v>106</v>
      </c>
      <c r="D994" s="1717" t="s">
        <v>107</v>
      </c>
      <c r="E994" s="1717"/>
      <c r="F994" s="1717"/>
      <c r="G994" s="1717"/>
      <c r="H994" s="1717"/>
      <c r="I994" s="1717"/>
      <c r="J994" s="1051">
        <v>1</v>
      </c>
      <c r="K994" s="1734">
        <v>1</v>
      </c>
      <c r="L994" s="1734"/>
      <c r="M994" s="1734">
        <v>0</v>
      </c>
      <c r="N994" s="1734"/>
      <c r="O994" s="1734"/>
      <c r="P994" s="1734"/>
      <c r="Q994" s="1719">
        <v>15.607699999999999</v>
      </c>
      <c r="R994" s="1719"/>
      <c r="S994" s="1719"/>
      <c r="T994" s="1719"/>
      <c r="U994" s="1719"/>
      <c r="V994" s="1719">
        <v>10.194900000000001</v>
      </c>
      <c r="W994" s="1719"/>
      <c r="X994" s="1719"/>
      <c r="Y994" s="1719"/>
      <c r="Z994" s="1680">
        <v>15.607699999999999</v>
      </c>
      <c r="AA994" s="1680"/>
      <c r="AB994" s="1680"/>
      <c r="AC994" s="1680"/>
    </row>
    <row r="995" spans="2:29" ht="13.5" thickBot="1">
      <c r="B995" s="1050"/>
      <c r="C995" s="1049" t="s">
        <v>69</v>
      </c>
      <c r="D995" s="1706" t="s">
        <v>70</v>
      </c>
      <c r="E995" s="1706"/>
      <c r="F995" s="1706"/>
      <c r="G995" s="1706"/>
      <c r="H995" s="1706"/>
      <c r="I995" s="1706"/>
      <c r="J995" s="1048">
        <v>1</v>
      </c>
      <c r="K995" s="1720">
        <v>0.35</v>
      </c>
      <c r="L995" s="1720"/>
      <c r="M995" s="1720">
        <v>0.65</v>
      </c>
      <c r="N995" s="1720"/>
      <c r="O995" s="1720"/>
      <c r="P995" s="1720"/>
      <c r="Q995" s="1708">
        <v>124.6725</v>
      </c>
      <c r="R995" s="1708"/>
      <c r="S995" s="1708"/>
      <c r="T995" s="1708"/>
      <c r="U995" s="1708"/>
      <c r="V995" s="1708">
        <v>31.983799999999999</v>
      </c>
      <c r="W995" s="1708"/>
      <c r="X995" s="1708"/>
      <c r="Y995" s="1708"/>
      <c r="Z995" s="1709">
        <v>64.424800000000005</v>
      </c>
      <c r="AA995" s="1709"/>
      <c r="AB995" s="1709"/>
      <c r="AC995" s="1709"/>
    </row>
    <row r="996" spans="2:29" ht="13.5" thickBot="1">
      <c r="B996" s="1674"/>
      <c r="C996" s="1674"/>
      <c r="D996" s="1674"/>
      <c r="E996" s="1674"/>
      <c r="F996" s="1674"/>
      <c r="G996" s="1674"/>
      <c r="H996" s="1674"/>
      <c r="I996" s="1674"/>
      <c r="J996" s="1675" t="s">
        <v>15</v>
      </c>
      <c r="K996" s="1675"/>
      <c r="L996" s="1675"/>
      <c r="M996" s="1675"/>
      <c r="N996" s="1675"/>
      <c r="O996" s="1675"/>
      <c r="P996" s="1675"/>
      <c r="Q996" s="1675"/>
      <c r="R996" s="1675"/>
      <c r="S996" s="1675"/>
      <c r="T996" s="1675"/>
      <c r="U996" s="1675"/>
      <c r="V996" s="1042"/>
      <c r="W996" s="1679">
        <v>246.83760000000001</v>
      </c>
      <c r="X996" s="1679"/>
      <c r="Y996" s="1679"/>
      <c r="Z996" s="1679"/>
      <c r="AA996" s="1679"/>
      <c r="AB996" s="1679"/>
      <c r="AC996" s="1679"/>
    </row>
    <row r="997" spans="2:29" ht="22.5" customHeight="1" thickBot="1">
      <c r="B997" s="1698" t="s">
        <v>16</v>
      </c>
      <c r="C997" s="1698"/>
      <c r="D997" s="1698"/>
      <c r="E997" s="1698"/>
      <c r="F997" s="1698"/>
      <c r="G997" s="1698"/>
      <c r="H997" s="1698"/>
      <c r="I997" s="1698"/>
      <c r="J997" s="1698"/>
      <c r="K997" s="1698"/>
      <c r="L997" s="1699" t="s">
        <v>17</v>
      </c>
      <c r="M997" s="1699"/>
      <c r="N997" s="1699"/>
      <c r="O997" s="1699"/>
      <c r="P997" s="1699" t="s">
        <v>7</v>
      </c>
      <c r="Q997" s="1699"/>
      <c r="R997" s="1699"/>
      <c r="S997" s="1699"/>
      <c r="T997" s="1699"/>
      <c r="U997" s="1699" t="s">
        <v>18</v>
      </c>
      <c r="V997" s="1699"/>
      <c r="W997" s="1699"/>
      <c r="X997" s="1699"/>
      <c r="Y997" s="1699"/>
      <c r="Z997" s="1686" t="s">
        <v>10</v>
      </c>
      <c r="AA997" s="1686"/>
      <c r="AB997" s="1686"/>
      <c r="AC997" s="1686"/>
    </row>
    <row r="998" spans="2:29" ht="13.5" thickBot="1">
      <c r="B998" s="1046"/>
      <c r="C998" s="1045" t="s">
        <v>19</v>
      </c>
      <c r="D998" s="1700" t="s">
        <v>20</v>
      </c>
      <c r="E998" s="1700"/>
      <c r="F998" s="1700"/>
      <c r="G998" s="1700"/>
      <c r="H998" s="1700"/>
      <c r="I998" s="1700"/>
      <c r="J998" s="1700"/>
      <c r="K998" s="1700"/>
      <c r="L998" s="1701">
        <v>0</v>
      </c>
      <c r="M998" s="1701"/>
      <c r="N998" s="1701"/>
      <c r="O998" s="1701"/>
      <c r="P998" s="1701">
        <v>2</v>
      </c>
      <c r="Q998" s="1701"/>
      <c r="R998" s="1701"/>
      <c r="S998" s="1701"/>
      <c r="T998" s="1701"/>
      <c r="U998" s="1697">
        <v>16.656400000000001</v>
      </c>
      <c r="V998" s="1697"/>
      <c r="W998" s="1697"/>
      <c r="X998" s="1697"/>
      <c r="Y998" s="1697"/>
      <c r="Z998" s="1688">
        <v>33.312800000000003</v>
      </c>
      <c r="AA998" s="1688"/>
      <c r="AB998" s="1688"/>
      <c r="AC998" s="1688"/>
    </row>
    <row r="999" spans="2:29" ht="13.5" thickBot="1">
      <c r="B999" s="1674"/>
      <c r="C999" s="1674"/>
      <c r="D999" s="1674"/>
      <c r="E999" s="1674"/>
      <c r="F999" s="1674"/>
      <c r="G999" s="1674"/>
      <c r="H999" s="1674"/>
      <c r="I999" s="1674"/>
      <c r="J999" s="1710" t="s">
        <v>21</v>
      </c>
      <c r="K999" s="1710"/>
      <c r="L999" s="1710"/>
      <c r="M999" s="1710"/>
      <c r="N999" s="1710"/>
      <c r="O999" s="1710"/>
      <c r="P999" s="1710"/>
      <c r="Q999" s="1710"/>
      <c r="R999" s="1710"/>
      <c r="S999" s="1710"/>
      <c r="T999" s="1710"/>
      <c r="U999" s="1710"/>
      <c r="V999" s="1711"/>
      <c r="W999" s="1712">
        <v>33.312800000000003</v>
      </c>
      <c r="X999" s="1712"/>
      <c r="Y999" s="1712"/>
      <c r="Z999" s="1712"/>
      <c r="AA999" s="1712"/>
      <c r="AB999" s="1712"/>
      <c r="AC999" s="1712"/>
    </row>
    <row r="1000" spans="2:29" ht="13.5" thickBot="1">
      <c r="B1000" s="1674"/>
      <c r="C1000" s="1674"/>
      <c r="D1000" s="1674"/>
      <c r="E1000" s="1674"/>
      <c r="F1000" s="1674"/>
      <c r="G1000" s="1674"/>
      <c r="H1000" s="1674"/>
      <c r="I1000" s="1674"/>
      <c r="J1000" s="1689" t="s">
        <v>22</v>
      </c>
      <c r="K1000" s="1689"/>
      <c r="L1000" s="1689"/>
      <c r="M1000" s="1689"/>
      <c r="N1000" s="1689"/>
      <c r="O1000" s="1689"/>
      <c r="P1000" s="1689"/>
      <c r="Q1000" s="1689"/>
      <c r="R1000" s="1689"/>
      <c r="S1000" s="1689"/>
      <c r="T1000" s="1689"/>
      <c r="U1000" s="1689"/>
      <c r="V1000" s="1711"/>
      <c r="W1000" s="1703">
        <v>280.15039999999999</v>
      </c>
      <c r="X1000" s="1703"/>
      <c r="Y1000" s="1703"/>
      <c r="Z1000" s="1703"/>
      <c r="AA1000" s="1703"/>
      <c r="AB1000" s="1703"/>
      <c r="AC1000" s="1703"/>
    </row>
    <row r="1001" spans="2:29" ht="13.5" thickBot="1">
      <c r="B1001" s="1674"/>
      <c r="C1001" s="1674"/>
      <c r="D1001" s="1674"/>
      <c r="E1001" s="1674"/>
      <c r="F1001" s="1674"/>
      <c r="G1001" s="1674"/>
      <c r="H1001" s="1674"/>
      <c r="I1001" s="1674"/>
      <c r="J1001" s="1689" t="s">
        <v>23</v>
      </c>
      <c r="K1001" s="1689"/>
      <c r="L1001" s="1689"/>
      <c r="M1001" s="1689"/>
      <c r="N1001" s="1689"/>
      <c r="O1001" s="1689"/>
      <c r="P1001" s="1689"/>
      <c r="Q1001" s="1689"/>
      <c r="R1001" s="1689"/>
      <c r="S1001" s="1689"/>
      <c r="T1001" s="1689"/>
      <c r="U1001" s="1689"/>
      <c r="V1001" s="1711"/>
      <c r="W1001" s="1703">
        <v>0.249</v>
      </c>
      <c r="X1001" s="1703"/>
      <c r="Y1001" s="1703"/>
      <c r="Z1001" s="1703"/>
      <c r="AA1001" s="1703"/>
      <c r="AB1001" s="1703"/>
      <c r="AC1001" s="1703"/>
    </row>
    <row r="1002" spans="2:29" ht="13.5" thickBot="1">
      <c r="B1002" s="1674"/>
      <c r="C1002" s="1674"/>
      <c r="D1002" s="1674"/>
      <c r="E1002" s="1674"/>
      <c r="F1002" s="1674"/>
      <c r="G1002" s="1674"/>
      <c r="H1002" s="1674"/>
      <c r="I1002" s="1674"/>
      <c r="J1002" s="1689" t="s">
        <v>24</v>
      </c>
      <c r="K1002" s="1689"/>
      <c r="L1002" s="1689"/>
      <c r="M1002" s="1689"/>
      <c r="N1002" s="1689"/>
      <c r="O1002" s="1689"/>
      <c r="P1002" s="1689"/>
      <c r="Q1002" s="1689"/>
      <c r="R1002" s="1689"/>
      <c r="S1002" s="1689"/>
      <c r="T1002" s="1689"/>
      <c r="U1002" s="1689"/>
      <c r="V1002" s="1711"/>
      <c r="W1002" s="1703">
        <v>1.4499999999999999E-3</v>
      </c>
      <c r="X1002" s="1703"/>
      <c r="Y1002" s="1703"/>
      <c r="Z1002" s="1703"/>
      <c r="AA1002" s="1703"/>
      <c r="AB1002" s="1703"/>
      <c r="AC1002" s="1703"/>
    </row>
    <row r="1003" spans="2:29" ht="13.5" thickBot="1">
      <c r="B1003" s="1674"/>
      <c r="C1003" s="1674"/>
      <c r="D1003" s="1674"/>
      <c r="E1003" s="1674"/>
      <c r="F1003" s="1674"/>
      <c r="G1003" s="1674"/>
      <c r="H1003" s="1674"/>
      <c r="I1003" s="1674"/>
      <c r="J1003" s="1704" t="s">
        <v>25</v>
      </c>
      <c r="K1003" s="1704"/>
      <c r="L1003" s="1704"/>
      <c r="M1003" s="1704"/>
      <c r="N1003" s="1704"/>
      <c r="O1003" s="1704"/>
      <c r="P1003" s="1704"/>
      <c r="Q1003" s="1704"/>
      <c r="R1003" s="1704"/>
      <c r="S1003" s="1704"/>
      <c r="T1003" s="1704"/>
      <c r="U1003" s="1704"/>
      <c r="V1003" s="1711"/>
      <c r="W1003" s="1705">
        <v>0</v>
      </c>
      <c r="X1003" s="1705"/>
      <c r="Y1003" s="1705"/>
      <c r="Z1003" s="1705"/>
      <c r="AA1003" s="1705"/>
      <c r="AB1003" s="1705"/>
      <c r="AC1003" s="1705"/>
    </row>
    <row r="1004" spans="2:29" ht="22.5" customHeight="1" thickBot="1">
      <c r="B1004" s="1698" t="s">
        <v>26</v>
      </c>
      <c r="C1004" s="1698"/>
      <c r="D1004" s="1698"/>
      <c r="E1004" s="1698"/>
      <c r="F1004" s="1698"/>
      <c r="G1004" s="1698"/>
      <c r="H1004" s="1698"/>
      <c r="I1004" s="1698"/>
      <c r="J1004" s="1698"/>
      <c r="K1004" s="1698"/>
      <c r="L1004" s="1699" t="s">
        <v>7</v>
      </c>
      <c r="M1004" s="1699"/>
      <c r="N1004" s="1699"/>
      <c r="O1004" s="1699"/>
      <c r="P1004" s="1699" t="s">
        <v>27</v>
      </c>
      <c r="Q1004" s="1699"/>
      <c r="R1004" s="1699"/>
      <c r="S1004" s="1699"/>
      <c r="T1004" s="1699"/>
      <c r="U1004" s="1699" t="s">
        <v>28</v>
      </c>
      <c r="V1004" s="1699"/>
      <c r="W1004" s="1699"/>
      <c r="X1004" s="1699"/>
      <c r="Y1004" s="1699"/>
      <c r="Z1004" s="1686" t="s">
        <v>29</v>
      </c>
      <c r="AA1004" s="1686"/>
      <c r="AB1004" s="1686"/>
      <c r="AC1004" s="1686"/>
    </row>
    <row r="1005" spans="2:29" ht="13.5" thickBot="1">
      <c r="B1005" s="1046"/>
      <c r="C1005" s="1045" t="s">
        <v>108</v>
      </c>
      <c r="D1005" s="1700" t="s">
        <v>109</v>
      </c>
      <c r="E1005" s="1700"/>
      <c r="F1005" s="1700"/>
      <c r="G1005" s="1700"/>
      <c r="H1005" s="1700"/>
      <c r="I1005" s="1700"/>
      <c r="J1005" s="1700"/>
      <c r="K1005" s="1700"/>
      <c r="L1005" s="1701">
        <v>1.1999999999999999E-3</v>
      </c>
      <c r="M1005" s="1701"/>
      <c r="N1005" s="1701"/>
      <c r="O1005" s="1701"/>
      <c r="P1005" s="1702" t="s">
        <v>81</v>
      </c>
      <c r="Q1005" s="1702"/>
      <c r="R1005" s="1702"/>
      <c r="S1005" s="1702"/>
      <c r="T1005" s="1702"/>
      <c r="U1005" s="1697">
        <v>0</v>
      </c>
      <c r="V1005" s="1697"/>
      <c r="W1005" s="1697"/>
      <c r="X1005" s="1697"/>
      <c r="Y1005" s="1697"/>
      <c r="Z1005" s="1688">
        <v>0</v>
      </c>
      <c r="AA1005" s="1688"/>
      <c r="AB1005" s="1688"/>
      <c r="AC1005" s="1688"/>
    </row>
    <row r="1006" spans="2:29" ht="13.5" thickBot="1">
      <c r="B1006" s="1674"/>
      <c r="C1006" s="1674"/>
      <c r="D1006" s="1674"/>
      <c r="E1006" s="1674"/>
      <c r="F1006" s="1674"/>
      <c r="G1006" s="1674"/>
      <c r="H1006" s="1674"/>
      <c r="I1006" s="1674"/>
      <c r="J1006" s="1675" t="s">
        <v>30</v>
      </c>
      <c r="K1006" s="1675"/>
      <c r="L1006" s="1675"/>
      <c r="M1006" s="1675"/>
      <c r="N1006" s="1675"/>
      <c r="O1006" s="1675"/>
      <c r="P1006" s="1675"/>
      <c r="Q1006" s="1675"/>
      <c r="R1006" s="1675"/>
      <c r="S1006" s="1675"/>
      <c r="T1006" s="1675"/>
      <c r="U1006" s="1675"/>
      <c r="V1006" s="1042"/>
      <c r="W1006" s="1679">
        <v>0</v>
      </c>
      <c r="X1006" s="1679"/>
      <c r="Y1006" s="1679"/>
      <c r="Z1006" s="1679"/>
      <c r="AA1006" s="1679"/>
      <c r="AB1006" s="1679"/>
      <c r="AC1006" s="1679"/>
    </row>
    <row r="1007" spans="2:29" ht="21" customHeight="1" thickBot="1">
      <c r="B1007" s="1698" t="s">
        <v>31</v>
      </c>
      <c r="C1007" s="1698"/>
      <c r="D1007" s="1698"/>
      <c r="E1007" s="1698"/>
      <c r="F1007" s="1698"/>
      <c r="G1007" s="1698"/>
      <c r="H1007" s="1698"/>
      <c r="I1007" s="1698"/>
      <c r="J1007" s="1698"/>
      <c r="K1007" s="1698"/>
      <c r="L1007" s="1699" t="s">
        <v>7</v>
      </c>
      <c r="M1007" s="1699"/>
      <c r="N1007" s="1699"/>
      <c r="O1007" s="1699"/>
      <c r="P1007" s="1699" t="s">
        <v>27</v>
      </c>
      <c r="Q1007" s="1699"/>
      <c r="R1007" s="1699"/>
      <c r="S1007" s="1699"/>
      <c r="T1007" s="1699"/>
      <c r="U1007" s="1699" t="s">
        <v>28</v>
      </c>
      <c r="V1007" s="1699"/>
      <c r="W1007" s="1699"/>
      <c r="X1007" s="1699"/>
      <c r="Y1007" s="1699"/>
      <c r="Z1007" s="1686" t="s">
        <v>29</v>
      </c>
      <c r="AA1007" s="1686"/>
      <c r="AB1007" s="1686"/>
      <c r="AC1007" s="1686"/>
    </row>
    <row r="1008" spans="2:29" ht="13.5" thickBot="1">
      <c r="B1008" s="1674"/>
      <c r="C1008" s="1674"/>
      <c r="D1008" s="1674"/>
      <c r="E1008" s="1674"/>
      <c r="F1008" s="1674"/>
      <c r="G1008" s="1674"/>
      <c r="H1008" s="1674"/>
      <c r="I1008" s="1674"/>
      <c r="J1008" s="1675" t="s">
        <v>32</v>
      </c>
      <c r="K1008" s="1675"/>
      <c r="L1008" s="1675"/>
      <c r="M1008" s="1675"/>
      <c r="N1008" s="1675"/>
      <c r="O1008" s="1675"/>
      <c r="P1008" s="1675"/>
      <c r="Q1008" s="1675"/>
      <c r="R1008" s="1675"/>
      <c r="S1008" s="1675"/>
      <c r="T1008" s="1675"/>
      <c r="U1008" s="1675"/>
      <c r="V1008" s="1042"/>
      <c r="W1008" s="1679">
        <v>0</v>
      </c>
      <c r="X1008" s="1679"/>
      <c r="Y1008" s="1679"/>
      <c r="Z1008" s="1679"/>
      <c r="AA1008" s="1679"/>
      <c r="AB1008" s="1679"/>
      <c r="AC1008" s="1679"/>
    </row>
    <row r="1009" spans="2:29" ht="22.5" customHeight="1" thickBot="1">
      <c r="B1009" s="1698" t="s">
        <v>33</v>
      </c>
      <c r="C1009" s="1698"/>
      <c r="D1009" s="1698"/>
      <c r="E1009" s="1698"/>
      <c r="F1009" s="1698"/>
      <c r="G1009" s="1698"/>
      <c r="H1009" s="1698"/>
      <c r="I1009" s="1698"/>
      <c r="J1009" s="1698"/>
      <c r="K1009" s="1698"/>
      <c r="L1009" s="1699" t="s">
        <v>7</v>
      </c>
      <c r="M1009" s="1699"/>
      <c r="N1009" s="1699"/>
      <c r="O1009" s="1699"/>
      <c r="P1009" s="1699" t="s">
        <v>27</v>
      </c>
      <c r="Q1009" s="1699"/>
      <c r="R1009" s="1699"/>
      <c r="S1009" s="1699"/>
      <c r="T1009" s="1699"/>
      <c r="U1009" s="1699" t="s">
        <v>28</v>
      </c>
      <c r="V1009" s="1699"/>
      <c r="W1009" s="1699"/>
      <c r="X1009" s="1699"/>
      <c r="Y1009" s="1699"/>
      <c r="Z1009" s="1686" t="s">
        <v>29</v>
      </c>
      <c r="AA1009" s="1686"/>
      <c r="AB1009" s="1686"/>
      <c r="AC1009" s="1686"/>
    </row>
    <row r="1010" spans="2:29" ht="13.5" thickBot="1">
      <c r="B1010" s="1674"/>
      <c r="C1010" s="1674"/>
      <c r="D1010" s="1674"/>
      <c r="E1010" s="1674"/>
      <c r="F1010" s="1674"/>
      <c r="G1010" s="1674"/>
      <c r="H1010" s="1674"/>
      <c r="I1010" s="1674"/>
      <c r="J1010" s="1675" t="s">
        <v>34</v>
      </c>
      <c r="K1010" s="1675"/>
      <c r="L1010" s="1675"/>
      <c r="M1010" s="1675"/>
      <c r="N1010" s="1675"/>
      <c r="O1010" s="1675"/>
      <c r="P1010" s="1675"/>
      <c r="Q1010" s="1675"/>
      <c r="R1010" s="1675"/>
      <c r="S1010" s="1675"/>
      <c r="T1010" s="1675"/>
      <c r="U1010" s="1675"/>
      <c r="V1010" s="1042"/>
      <c r="W1010" s="1679">
        <v>0</v>
      </c>
      <c r="X1010" s="1679"/>
      <c r="Y1010" s="1679"/>
      <c r="Z1010" s="1679"/>
      <c r="AA1010" s="1679"/>
      <c r="AB1010" s="1679"/>
      <c r="AC1010" s="1679"/>
    </row>
    <row r="1011" spans="2:29" ht="21" customHeight="1" thickBot="1">
      <c r="B1011" s="1698" t="s">
        <v>35</v>
      </c>
      <c r="C1011" s="1698"/>
      <c r="D1011" s="1698"/>
      <c r="E1011" s="1698"/>
      <c r="F1011" s="1698"/>
      <c r="G1011" s="1047" t="s">
        <v>7</v>
      </c>
      <c r="H1011" s="1699" t="s">
        <v>36</v>
      </c>
      <c r="I1011" s="1699"/>
      <c r="J1011" s="1047" t="s">
        <v>37</v>
      </c>
      <c r="K1011" s="1699" t="s">
        <v>38</v>
      </c>
      <c r="L1011" s="1699"/>
      <c r="M1011" s="1699" t="s">
        <v>39</v>
      </c>
      <c r="N1011" s="1699"/>
      <c r="O1011" s="1699"/>
      <c r="P1011" s="1699"/>
      <c r="Q1011" s="1699" t="s">
        <v>40</v>
      </c>
      <c r="R1011" s="1699"/>
      <c r="S1011" s="1699"/>
      <c r="T1011" s="1699"/>
      <c r="U1011" s="1699"/>
      <c r="V1011" s="1699" t="s">
        <v>41</v>
      </c>
      <c r="W1011" s="1699"/>
      <c r="X1011" s="1699"/>
      <c r="Y1011" s="1699"/>
      <c r="Z1011" s="1686" t="s">
        <v>29</v>
      </c>
      <c r="AA1011" s="1686"/>
      <c r="AB1011" s="1686"/>
      <c r="AC1011" s="1686"/>
    </row>
    <row r="1012" spans="2:29" ht="13.5" thickBot="1">
      <c r="B1012" s="1674"/>
      <c r="C1012" s="1674"/>
      <c r="D1012" s="1674"/>
      <c r="E1012" s="1674"/>
      <c r="F1012" s="1674"/>
      <c r="G1012" s="1674"/>
      <c r="H1012" s="1674"/>
      <c r="I1012" s="1674"/>
      <c r="J1012" s="1675" t="s">
        <v>42</v>
      </c>
      <c r="K1012" s="1675"/>
      <c r="L1012" s="1675"/>
      <c r="M1012" s="1675"/>
      <c r="N1012" s="1675"/>
      <c r="O1012" s="1675"/>
      <c r="P1012" s="1675"/>
      <c r="Q1012" s="1675"/>
      <c r="R1012" s="1675"/>
      <c r="S1012" s="1675"/>
      <c r="T1012" s="1675"/>
      <c r="U1012" s="1675"/>
      <c r="V1012" s="1042"/>
      <c r="W1012" s="1679">
        <v>0</v>
      </c>
      <c r="X1012" s="1679"/>
      <c r="Y1012" s="1679"/>
      <c r="Z1012" s="1679"/>
      <c r="AA1012" s="1679"/>
      <c r="AB1012" s="1679"/>
      <c r="AC1012" s="1679"/>
    </row>
    <row r="1013" spans="2:29">
      <c r="B1013" s="1738"/>
      <c r="C1013" s="1738"/>
      <c r="D1013" s="1738"/>
      <c r="E1013" s="1738"/>
      <c r="F1013" s="1738"/>
      <c r="G1013" s="1738"/>
      <c r="H1013" s="1738"/>
      <c r="I1013" s="1738"/>
      <c r="J1013" s="1710" t="s">
        <v>43</v>
      </c>
      <c r="K1013" s="1710"/>
      <c r="L1013" s="1710"/>
      <c r="M1013" s="1710"/>
      <c r="N1013" s="1710"/>
      <c r="O1013" s="1710"/>
      <c r="P1013" s="1710"/>
      <c r="Q1013" s="1710"/>
      <c r="R1013" s="1710"/>
      <c r="S1013" s="1710"/>
      <c r="T1013" s="1710"/>
      <c r="U1013" s="1710"/>
      <c r="V1013" s="1739"/>
      <c r="W1013" s="1740">
        <v>0.2505</v>
      </c>
      <c r="X1013" s="1740"/>
      <c r="Y1013" s="1740"/>
      <c r="Z1013" s="1740"/>
      <c r="AA1013" s="1740"/>
      <c r="AB1013" s="1740"/>
      <c r="AC1013" s="1740"/>
    </row>
    <row r="1014" spans="2:29">
      <c r="B1014" s="1690"/>
      <c r="C1014" s="1690"/>
      <c r="D1014" s="1690"/>
      <c r="E1014" s="1690"/>
      <c r="F1014" s="1690"/>
      <c r="G1014" s="1690"/>
      <c r="H1014" s="1690"/>
      <c r="I1014" s="1689" t="s">
        <v>44</v>
      </c>
      <c r="J1014" s="1689"/>
      <c r="K1014" s="1689"/>
      <c r="L1014" s="1689"/>
      <c r="M1014" s="1689"/>
      <c r="N1014" s="1040"/>
      <c r="O1014" s="1682">
        <v>22.78</v>
      </c>
      <c r="P1014" s="1682"/>
      <c r="Q1014" s="1682"/>
      <c r="R1014" s="1040"/>
      <c r="S1014" s="1689" t="s">
        <v>45</v>
      </c>
      <c r="T1014" s="1689"/>
      <c r="U1014" s="1689"/>
      <c r="V1014" s="1694"/>
      <c r="W1014" s="1687">
        <f>W1015-W1013</f>
        <v>4.9499999999999988E-2</v>
      </c>
      <c r="X1014" s="1687"/>
      <c r="Y1014" s="1687"/>
      <c r="Z1014" s="1687"/>
      <c r="AA1014" s="1687"/>
      <c r="AB1014" s="1687"/>
      <c r="AC1014" s="1687"/>
    </row>
    <row r="1015" spans="2:29" ht="13.5" thickBot="1">
      <c r="B1015" s="1691"/>
      <c r="C1015" s="1691"/>
      <c r="D1015" s="1691"/>
      <c r="E1015" s="1691"/>
      <c r="F1015" s="1691"/>
      <c r="G1015" s="1691"/>
      <c r="H1015" s="1691"/>
      <c r="I1015" s="1691"/>
      <c r="J1015" s="1692" t="s">
        <v>46</v>
      </c>
      <c r="K1015" s="1692"/>
      <c r="L1015" s="1692"/>
      <c r="M1015" s="1692"/>
      <c r="N1015" s="1692"/>
      <c r="O1015" s="1692"/>
      <c r="P1015" s="1692"/>
      <c r="Q1015" s="1692"/>
      <c r="R1015" s="1692"/>
      <c r="S1015" s="1692"/>
      <c r="T1015" s="1692"/>
      <c r="U1015" s="1692"/>
      <c r="V1015" s="1695"/>
      <c r="W1015" s="1693">
        <f>TRUNC((W1013*O1014/100)+W1013,2)</f>
        <v>0.3</v>
      </c>
      <c r="X1015" s="1693"/>
      <c r="Y1015" s="1693"/>
      <c r="Z1015" s="1693"/>
      <c r="AA1015" s="1693"/>
      <c r="AB1015" s="1693"/>
      <c r="AC1015" s="1693"/>
    </row>
    <row r="1016" spans="2:29" ht="13.5" thickBot="1">
      <c r="B1016" s="1681"/>
      <c r="C1016" s="1681"/>
      <c r="D1016" s="1681"/>
      <c r="E1016" s="1681"/>
      <c r="F1016" s="1681"/>
      <c r="G1016" s="1681"/>
      <c r="H1016" s="1681"/>
      <c r="I1016" s="1681"/>
      <c r="J1016" s="1681"/>
      <c r="K1016" s="1681"/>
      <c r="L1016" s="1681"/>
      <c r="M1016" s="1681"/>
      <c r="N1016" s="1681"/>
      <c r="O1016" s="1681"/>
      <c r="P1016" s="1681"/>
      <c r="Q1016" s="1681"/>
      <c r="R1016" s="1681"/>
      <c r="S1016" s="1681"/>
      <c r="T1016" s="1681"/>
      <c r="U1016" s="1681"/>
      <c r="V1016" s="1681"/>
      <c r="W1016" s="1681"/>
      <c r="X1016" s="1681"/>
      <c r="Y1016" s="1681"/>
      <c r="Z1016" s="1681"/>
      <c r="AA1016" s="1681"/>
      <c r="AB1016" s="1681"/>
      <c r="AC1016" s="1681"/>
    </row>
    <row r="1017" spans="2:29" ht="17.45" customHeight="1" thickBot="1">
      <c r="B1017" s="1676" t="s">
        <v>0</v>
      </c>
      <c r="C1017" s="1677"/>
      <c r="D1017" s="1677"/>
      <c r="E1017" s="1677"/>
      <c r="F1017" s="1677"/>
      <c r="G1017" s="1677"/>
      <c r="H1017" s="1677"/>
      <c r="I1017" s="1677"/>
      <c r="J1017" s="1677"/>
      <c r="K1017" s="1677"/>
      <c r="L1017" s="1677"/>
      <c r="M1017" s="1677"/>
      <c r="N1017" s="1677"/>
      <c r="O1017" s="1677"/>
      <c r="P1017" s="1677"/>
      <c r="Q1017" s="1677"/>
      <c r="R1017" s="1677"/>
      <c r="S1017" s="1677"/>
      <c r="T1017" s="1677"/>
      <c r="U1017" s="1677"/>
      <c r="V1017" s="1677"/>
      <c r="W1017" s="1677"/>
      <c r="X1017" s="1677"/>
      <c r="Y1017" s="1677"/>
      <c r="Z1017" s="1677"/>
      <c r="AA1017" s="1677"/>
      <c r="AB1017" s="1677"/>
      <c r="AC1017" s="1678"/>
    </row>
    <row r="1018" spans="2:29" ht="13.5" thickBot="1">
      <c r="B1018" s="1065"/>
      <c r="C1018" s="1725" t="s">
        <v>1</v>
      </c>
      <c r="D1018" s="1725"/>
      <c r="E1018" s="1726" t="s">
        <v>1994</v>
      </c>
      <c r="F1018" s="1726"/>
      <c r="G1018" s="1726"/>
      <c r="H1018" s="1726"/>
      <c r="I1018" s="1726"/>
      <c r="J1018" s="1726"/>
      <c r="K1018" s="1726"/>
      <c r="L1018" s="1726"/>
      <c r="M1018" s="1726"/>
      <c r="N1018" s="1726"/>
      <c r="O1018" s="1064"/>
      <c r="P1018" s="1724" t="s">
        <v>1807</v>
      </c>
      <c r="Q1018" s="1724"/>
      <c r="R1018" s="1724"/>
      <c r="S1018" s="1064"/>
      <c r="T1018" s="1727" t="s">
        <v>1993</v>
      </c>
      <c r="U1018" s="1727"/>
      <c r="V1018" s="1727"/>
      <c r="W1018" s="1727"/>
      <c r="X1018" s="1064"/>
      <c r="Y1018" s="1064"/>
      <c r="Z1018" s="1064"/>
      <c r="AA1018" s="1064"/>
      <c r="AB1018" s="1064"/>
      <c r="AC1018" s="1063"/>
    </row>
    <row r="1019" spans="2:29" ht="13.5" thickBot="1">
      <c r="B1019" s="1062"/>
      <c r="C1019" s="1725"/>
      <c r="D1019" s="1725"/>
      <c r="E1019" s="1726"/>
      <c r="F1019" s="1726"/>
      <c r="G1019" s="1726"/>
      <c r="H1019" s="1726"/>
      <c r="I1019" s="1726"/>
      <c r="J1019" s="1726"/>
      <c r="K1019" s="1726"/>
      <c r="L1019" s="1726"/>
      <c r="M1019" s="1726"/>
      <c r="N1019" s="1726"/>
      <c r="O1019" s="1061"/>
      <c r="P1019" s="1722" t="s">
        <v>3</v>
      </c>
      <c r="Q1019" s="1722"/>
      <c r="R1019" s="1722"/>
      <c r="S1019" s="1061"/>
      <c r="T1019" s="1723">
        <v>459.7</v>
      </c>
      <c r="U1019" s="1723"/>
      <c r="V1019" s="1723"/>
      <c r="W1019" s="1723"/>
      <c r="X1019" s="1061"/>
      <c r="Y1019" s="1722" t="s">
        <v>4</v>
      </c>
      <c r="Z1019" s="1722"/>
      <c r="AA1019" s="1061"/>
      <c r="AB1019" s="1060" t="s">
        <v>5</v>
      </c>
      <c r="AC1019" s="1059"/>
    </row>
    <row r="1020" spans="2:29" ht="13.5" thickBot="1">
      <c r="B1020" s="1698" t="s">
        <v>6</v>
      </c>
      <c r="C1020" s="1698"/>
      <c r="D1020" s="1698"/>
      <c r="E1020" s="1698"/>
      <c r="F1020" s="1698"/>
      <c r="G1020" s="1698"/>
      <c r="H1020" s="1698"/>
      <c r="I1020" s="1698"/>
      <c r="J1020" s="1699" t="s">
        <v>7</v>
      </c>
      <c r="K1020" s="1699" t="s">
        <v>8</v>
      </c>
      <c r="L1020" s="1699"/>
      <c r="M1020" s="1699"/>
      <c r="N1020" s="1699"/>
      <c r="O1020" s="1699"/>
      <c r="P1020" s="1699"/>
      <c r="Q1020" s="1699" t="s">
        <v>9</v>
      </c>
      <c r="R1020" s="1699"/>
      <c r="S1020" s="1699"/>
      <c r="T1020" s="1699"/>
      <c r="U1020" s="1699"/>
      <c r="V1020" s="1699"/>
      <c r="W1020" s="1699"/>
      <c r="X1020" s="1699"/>
      <c r="Y1020" s="1699"/>
      <c r="Z1020" s="1686" t="s">
        <v>10</v>
      </c>
      <c r="AA1020" s="1686"/>
      <c r="AB1020" s="1686"/>
      <c r="AC1020" s="1686"/>
    </row>
    <row r="1021" spans="2:29" ht="13.5" thickBot="1">
      <c r="B1021" s="1698"/>
      <c r="C1021" s="1698"/>
      <c r="D1021" s="1698"/>
      <c r="E1021" s="1698"/>
      <c r="F1021" s="1698"/>
      <c r="G1021" s="1698"/>
      <c r="H1021" s="1698"/>
      <c r="I1021" s="1698"/>
      <c r="J1021" s="1699"/>
      <c r="K1021" s="1699" t="s">
        <v>11</v>
      </c>
      <c r="L1021" s="1699"/>
      <c r="M1021" s="1699" t="s">
        <v>12</v>
      </c>
      <c r="N1021" s="1699"/>
      <c r="O1021" s="1699"/>
      <c r="P1021" s="1699"/>
      <c r="Q1021" s="1699" t="s">
        <v>11</v>
      </c>
      <c r="R1021" s="1699"/>
      <c r="S1021" s="1699"/>
      <c r="T1021" s="1699"/>
      <c r="U1021" s="1699"/>
      <c r="V1021" s="1699" t="s">
        <v>12</v>
      </c>
      <c r="W1021" s="1699"/>
      <c r="X1021" s="1699"/>
      <c r="Y1021" s="1699"/>
      <c r="Z1021" s="1686"/>
      <c r="AA1021" s="1686"/>
      <c r="AB1021" s="1686"/>
      <c r="AC1021" s="1686"/>
    </row>
    <row r="1022" spans="2:29">
      <c r="B1022" s="1056"/>
      <c r="C1022" s="1055" t="s">
        <v>103</v>
      </c>
      <c r="D1022" s="1713" t="s">
        <v>918</v>
      </c>
      <c r="E1022" s="1713"/>
      <c r="F1022" s="1713"/>
      <c r="G1022" s="1713"/>
      <c r="H1022" s="1713"/>
      <c r="I1022" s="1713"/>
      <c r="J1022" s="1054">
        <v>1</v>
      </c>
      <c r="K1022" s="1721">
        <v>1</v>
      </c>
      <c r="L1022" s="1721"/>
      <c r="M1022" s="1721">
        <v>0</v>
      </c>
      <c r="N1022" s="1721"/>
      <c r="O1022" s="1721"/>
      <c r="P1022" s="1721"/>
      <c r="Q1022" s="1715">
        <v>162.50190000000001</v>
      </c>
      <c r="R1022" s="1715"/>
      <c r="S1022" s="1715"/>
      <c r="T1022" s="1715"/>
      <c r="U1022" s="1715"/>
      <c r="V1022" s="1715">
        <v>46.257100000000001</v>
      </c>
      <c r="W1022" s="1715"/>
      <c r="X1022" s="1715"/>
      <c r="Y1022" s="1715"/>
      <c r="Z1022" s="1716">
        <v>162.50190000000001</v>
      </c>
      <c r="AA1022" s="1716"/>
      <c r="AB1022" s="1716"/>
      <c r="AC1022" s="1716"/>
    </row>
    <row r="1023" spans="2:29">
      <c r="B1023" s="1053"/>
      <c r="C1023" s="1052" t="s">
        <v>104</v>
      </c>
      <c r="D1023" s="1717" t="s">
        <v>105</v>
      </c>
      <c r="E1023" s="1717"/>
      <c r="F1023" s="1717"/>
      <c r="G1023" s="1717"/>
      <c r="H1023" s="1717"/>
      <c r="I1023" s="1717"/>
      <c r="J1023" s="1051">
        <v>1</v>
      </c>
      <c r="K1023" s="1734">
        <v>0.28000000000000003</v>
      </c>
      <c r="L1023" s="1734"/>
      <c r="M1023" s="1734">
        <v>0.72</v>
      </c>
      <c r="N1023" s="1734"/>
      <c r="O1023" s="1734"/>
      <c r="P1023" s="1734"/>
      <c r="Q1023" s="1719">
        <v>5.6965000000000003</v>
      </c>
      <c r="R1023" s="1719"/>
      <c r="S1023" s="1719"/>
      <c r="T1023" s="1719"/>
      <c r="U1023" s="1719"/>
      <c r="V1023" s="1719">
        <v>3.5529000000000002</v>
      </c>
      <c r="W1023" s="1719"/>
      <c r="X1023" s="1719"/>
      <c r="Y1023" s="1719"/>
      <c r="Z1023" s="1680">
        <v>4.1531000000000002</v>
      </c>
      <c r="AA1023" s="1680"/>
      <c r="AB1023" s="1680"/>
      <c r="AC1023" s="1680"/>
    </row>
    <row r="1024" spans="2:29">
      <c r="B1024" s="1053"/>
      <c r="C1024" s="1052" t="s">
        <v>106</v>
      </c>
      <c r="D1024" s="1717" t="s">
        <v>107</v>
      </c>
      <c r="E1024" s="1717"/>
      <c r="F1024" s="1717"/>
      <c r="G1024" s="1717"/>
      <c r="H1024" s="1717"/>
      <c r="I1024" s="1717"/>
      <c r="J1024" s="1051">
        <v>2</v>
      </c>
      <c r="K1024" s="1734">
        <v>1</v>
      </c>
      <c r="L1024" s="1734"/>
      <c r="M1024" s="1734">
        <v>0</v>
      </c>
      <c r="N1024" s="1734"/>
      <c r="O1024" s="1734"/>
      <c r="P1024" s="1734"/>
      <c r="Q1024" s="1719">
        <v>15.607699999999999</v>
      </c>
      <c r="R1024" s="1719"/>
      <c r="S1024" s="1719"/>
      <c r="T1024" s="1719"/>
      <c r="U1024" s="1719"/>
      <c r="V1024" s="1719">
        <v>10.194900000000001</v>
      </c>
      <c r="W1024" s="1719"/>
      <c r="X1024" s="1719"/>
      <c r="Y1024" s="1719"/>
      <c r="Z1024" s="1680">
        <v>31.215399999999999</v>
      </c>
      <c r="AA1024" s="1680"/>
      <c r="AB1024" s="1680"/>
      <c r="AC1024" s="1680"/>
    </row>
    <row r="1025" spans="2:29">
      <c r="B1025" s="1053"/>
      <c r="C1025" s="1052" t="s">
        <v>69</v>
      </c>
      <c r="D1025" s="1717" t="s">
        <v>70</v>
      </c>
      <c r="E1025" s="1717"/>
      <c r="F1025" s="1717"/>
      <c r="G1025" s="1717"/>
      <c r="H1025" s="1717"/>
      <c r="I1025" s="1717"/>
      <c r="J1025" s="1051">
        <v>1</v>
      </c>
      <c r="K1025" s="1734">
        <v>0.28000000000000003</v>
      </c>
      <c r="L1025" s="1734"/>
      <c r="M1025" s="1734">
        <v>0.72</v>
      </c>
      <c r="N1025" s="1734"/>
      <c r="O1025" s="1734"/>
      <c r="P1025" s="1734"/>
      <c r="Q1025" s="1719">
        <v>124.6725</v>
      </c>
      <c r="R1025" s="1719"/>
      <c r="S1025" s="1719"/>
      <c r="T1025" s="1719"/>
      <c r="U1025" s="1719"/>
      <c r="V1025" s="1719">
        <v>31.983799999999999</v>
      </c>
      <c r="W1025" s="1719"/>
      <c r="X1025" s="1719"/>
      <c r="Y1025" s="1719"/>
      <c r="Z1025" s="1680">
        <v>57.936599999999999</v>
      </c>
      <c r="AA1025" s="1680"/>
      <c r="AB1025" s="1680"/>
      <c r="AC1025" s="1680"/>
    </row>
    <row r="1026" spans="2:29">
      <c r="B1026" s="1053"/>
      <c r="C1026" s="1052" t="s">
        <v>112</v>
      </c>
      <c r="D1026" s="1717" t="s">
        <v>113</v>
      </c>
      <c r="E1026" s="1717"/>
      <c r="F1026" s="1717"/>
      <c r="G1026" s="1717"/>
      <c r="H1026" s="1717"/>
      <c r="I1026" s="1717"/>
      <c r="J1026" s="1051">
        <v>1</v>
      </c>
      <c r="K1026" s="1734">
        <v>0.55000000000000004</v>
      </c>
      <c r="L1026" s="1734"/>
      <c r="M1026" s="1734">
        <v>0.45</v>
      </c>
      <c r="N1026" s="1734"/>
      <c r="O1026" s="1734"/>
      <c r="P1026" s="1734"/>
      <c r="Q1026" s="1719">
        <v>7.5575999999999999</v>
      </c>
      <c r="R1026" s="1719"/>
      <c r="S1026" s="1719"/>
      <c r="T1026" s="1719"/>
      <c r="U1026" s="1719"/>
      <c r="V1026" s="1719">
        <v>4.7137000000000002</v>
      </c>
      <c r="W1026" s="1719"/>
      <c r="X1026" s="1719"/>
      <c r="Y1026" s="1719"/>
      <c r="Z1026" s="1680">
        <v>6.2778</v>
      </c>
      <c r="AA1026" s="1680"/>
      <c r="AB1026" s="1680"/>
      <c r="AC1026" s="1680"/>
    </row>
    <row r="1027" spans="2:29" ht="13.5" thickBot="1">
      <c r="B1027" s="1050"/>
      <c r="C1027" s="1049" t="s">
        <v>93</v>
      </c>
      <c r="D1027" s="1706" t="s">
        <v>94</v>
      </c>
      <c r="E1027" s="1706"/>
      <c r="F1027" s="1706"/>
      <c r="G1027" s="1706"/>
      <c r="H1027" s="1706"/>
      <c r="I1027" s="1706"/>
      <c r="J1027" s="1048">
        <v>1</v>
      </c>
      <c r="K1027" s="1720">
        <v>0.39</v>
      </c>
      <c r="L1027" s="1720"/>
      <c r="M1027" s="1720">
        <v>0.61</v>
      </c>
      <c r="N1027" s="1720"/>
      <c r="O1027" s="1720"/>
      <c r="P1027" s="1720"/>
      <c r="Q1027" s="1708">
        <v>137.20230000000001</v>
      </c>
      <c r="R1027" s="1708"/>
      <c r="S1027" s="1708"/>
      <c r="T1027" s="1708"/>
      <c r="U1027" s="1708"/>
      <c r="V1027" s="1708">
        <v>65.473500000000001</v>
      </c>
      <c r="W1027" s="1708"/>
      <c r="X1027" s="1708"/>
      <c r="Y1027" s="1708"/>
      <c r="Z1027" s="1709">
        <v>93.447699999999998</v>
      </c>
      <c r="AA1027" s="1709"/>
      <c r="AB1027" s="1709"/>
      <c r="AC1027" s="1709"/>
    </row>
    <row r="1028" spans="2:29" ht="13.5" thickBot="1">
      <c r="B1028" s="1674"/>
      <c r="C1028" s="1674"/>
      <c r="D1028" s="1674"/>
      <c r="E1028" s="1674"/>
      <c r="F1028" s="1674"/>
      <c r="G1028" s="1674"/>
      <c r="H1028" s="1674"/>
      <c r="I1028" s="1674"/>
      <c r="J1028" s="1675" t="s">
        <v>15</v>
      </c>
      <c r="K1028" s="1675"/>
      <c r="L1028" s="1675"/>
      <c r="M1028" s="1675"/>
      <c r="N1028" s="1675"/>
      <c r="O1028" s="1675"/>
      <c r="P1028" s="1675"/>
      <c r="Q1028" s="1675"/>
      <c r="R1028" s="1675"/>
      <c r="S1028" s="1675"/>
      <c r="T1028" s="1675"/>
      <c r="U1028" s="1675"/>
      <c r="V1028" s="1042"/>
      <c r="W1028" s="1679">
        <v>355.53250000000003</v>
      </c>
      <c r="X1028" s="1679"/>
      <c r="Y1028" s="1679"/>
      <c r="Z1028" s="1679"/>
      <c r="AA1028" s="1679"/>
      <c r="AB1028" s="1679"/>
      <c r="AC1028" s="1679"/>
    </row>
    <row r="1029" spans="2:29" ht="21.75" customHeight="1" thickBot="1">
      <c r="B1029" s="1698" t="s">
        <v>16</v>
      </c>
      <c r="C1029" s="1698"/>
      <c r="D1029" s="1698"/>
      <c r="E1029" s="1698"/>
      <c r="F1029" s="1698"/>
      <c r="G1029" s="1698"/>
      <c r="H1029" s="1698"/>
      <c r="I1029" s="1698"/>
      <c r="J1029" s="1698"/>
      <c r="K1029" s="1698"/>
      <c r="L1029" s="1699" t="s">
        <v>17</v>
      </c>
      <c r="M1029" s="1699"/>
      <c r="N1029" s="1699"/>
      <c r="O1029" s="1699"/>
      <c r="P1029" s="1699" t="s">
        <v>7</v>
      </c>
      <c r="Q1029" s="1699"/>
      <c r="R1029" s="1699"/>
      <c r="S1029" s="1699"/>
      <c r="T1029" s="1699"/>
      <c r="U1029" s="1699" t="s">
        <v>18</v>
      </c>
      <c r="V1029" s="1699"/>
      <c r="W1029" s="1699"/>
      <c r="X1029" s="1699"/>
      <c r="Y1029" s="1699"/>
      <c r="Z1029" s="1686" t="s">
        <v>10</v>
      </c>
      <c r="AA1029" s="1686"/>
      <c r="AB1029" s="1686"/>
      <c r="AC1029" s="1686"/>
    </row>
    <row r="1030" spans="2:29" ht="13.5" thickBot="1">
      <c r="B1030" s="1046"/>
      <c r="C1030" s="1045" t="s">
        <v>19</v>
      </c>
      <c r="D1030" s="1700" t="s">
        <v>20</v>
      </c>
      <c r="E1030" s="1700"/>
      <c r="F1030" s="1700"/>
      <c r="G1030" s="1700"/>
      <c r="H1030" s="1700"/>
      <c r="I1030" s="1700"/>
      <c r="J1030" s="1700"/>
      <c r="K1030" s="1700"/>
      <c r="L1030" s="1701">
        <v>0</v>
      </c>
      <c r="M1030" s="1701"/>
      <c r="N1030" s="1701"/>
      <c r="O1030" s="1701"/>
      <c r="P1030" s="1701">
        <v>8</v>
      </c>
      <c r="Q1030" s="1701"/>
      <c r="R1030" s="1701"/>
      <c r="S1030" s="1701"/>
      <c r="T1030" s="1701"/>
      <c r="U1030" s="1697">
        <v>16.656400000000001</v>
      </c>
      <c r="V1030" s="1697"/>
      <c r="W1030" s="1697"/>
      <c r="X1030" s="1697"/>
      <c r="Y1030" s="1697"/>
      <c r="Z1030" s="1688">
        <v>133.25120000000001</v>
      </c>
      <c r="AA1030" s="1688"/>
      <c r="AB1030" s="1688"/>
      <c r="AC1030" s="1688"/>
    </row>
    <row r="1031" spans="2:29" ht="13.5" thickBot="1">
      <c r="B1031" s="1674"/>
      <c r="C1031" s="1674"/>
      <c r="D1031" s="1674"/>
      <c r="E1031" s="1674"/>
      <c r="F1031" s="1674"/>
      <c r="G1031" s="1674"/>
      <c r="H1031" s="1674"/>
      <c r="I1031" s="1674"/>
      <c r="J1031" s="1710" t="s">
        <v>21</v>
      </c>
      <c r="K1031" s="1710"/>
      <c r="L1031" s="1710"/>
      <c r="M1031" s="1710"/>
      <c r="N1031" s="1710"/>
      <c r="O1031" s="1710"/>
      <c r="P1031" s="1710"/>
      <c r="Q1031" s="1710"/>
      <c r="R1031" s="1710"/>
      <c r="S1031" s="1710"/>
      <c r="T1031" s="1710"/>
      <c r="U1031" s="1710"/>
      <c r="V1031" s="1711"/>
      <c r="W1031" s="1712">
        <v>133.25120000000001</v>
      </c>
      <c r="X1031" s="1712"/>
      <c r="Y1031" s="1712"/>
      <c r="Z1031" s="1712"/>
      <c r="AA1031" s="1712"/>
      <c r="AB1031" s="1712"/>
      <c r="AC1031" s="1712"/>
    </row>
    <row r="1032" spans="2:29" ht="13.5" thickBot="1">
      <c r="B1032" s="1674"/>
      <c r="C1032" s="1674"/>
      <c r="D1032" s="1674"/>
      <c r="E1032" s="1674"/>
      <c r="F1032" s="1674"/>
      <c r="G1032" s="1674"/>
      <c r="H1032" s="1674"/>
      <c r="I1032" s="1674"/>
      <c r="J1032" s="1689" t="s">
        <v>22</v>
      </c>
      <c r="K1032" s="1689"/>
      <c r="L1032" s="1689"/>
      <c r="M1032" s="1689"/>
      <c r="N1032" s="1689"/>
      <c r="O1032" s="1689"/>
      <c r="P1032" s="1689"/>
      <c r="Q1032" s="1689"/>
      <c r="R1032" s="1689"/>
      <c r="S1032" s="1689"/>
      <c r="T1032" s="1689"/>
      <c r="U1032" s="1689"/>
      <c r="V1032" s="1711"/>
      <c r="W1032" s="1703">
        <v>488.78370000000001</v>
      </c>
      <c r="X1032" s="1703"/>
      <c r="Y1032" s="1703"/>
      <c r="Z1032" s="1703"/>
      <c r="AA1032" s="1703"/>
      <c r="AB1032" s="1703"/>
      <c r="AC1032" s="1703"/>
    </row>
    <row r="1033" spans="2:29" ht="13.5" thickBot="1">
      <c r="B1033" s="1674"/>
      <c r="C1033" s="1674"/>
      <c r="D1033" s="1674"/>
      <c r="E1033" s="1674"/>
      <c r="F1033" s="1674"/>
      <c r="G1033" s="1674"/>
      <c r="H1033" s="1674"/>
      <c r="I1033" s="1674"/>
      <c r="J1033" s="1689" t="s">
        <v>23</v>
      </c>
      <c r="K1033" s="1689"/>
      <c r="L1033" s="1689"/>
      <c r="M1033" s="1689"/>
      <c r="N1033" s="1689"/>
      <c r="O1033" s="1689"/>
      <c r="P1033" s="1689"/>
      <c r="Q1033" s="1689"/>
      <c r="R1033" s="1689"/>
      <c r="S1033" s="1689"/>
      <c r="T1033" s="1689"/>
      <c r="U1033" s="1689"/>
      <c r="V1033" s="1711"/>
      <c r="W1033" s="1703">
        <v>1.0632999999999999</v>
      </c>
      <c r="X1033" s="1703"/>
      <c r="Y1033" s="1703"/>
      <c r="Z1033" s="1703"/>
      <c r="AA1033" s="1703"/>
      <c r="AB1033" s="1703"/>
      <c r="AC1033" s="1703"/>
    </row>
    <row r="1034" spans="2:29" ht="13.5" thickBot="1">
      <c r="B1034" s="1674"/>
      <c r="C1034" s="1674"/>
      <c r="D1034" s="1674"/>
      <c r="E1034" s="1674"/>
      <c r="F1034" s="1674"/>
      <c r="G1034" s="1674"/>
      <c r="H1034" s="1674"/>
      <c r="I1034" s="1674"/>
      <c r="J1034" s="1689" t="s">
        <v>24</v>
      </c>
      <c r="K1034" s="1689"/>
      <c r="L1034" s="1689"/>
      <c r="M1034" s="1689"/>
      <c r="N1034" s="1689"/>
      <c r="O1034" s="1689"/>
      <c r="P1034" s="1689"/>
      <c r="Q1034" s="1689"/>
      <c r="R1034" s="1689"/>
      <c r="S1034" s="1689"/>
      <c r="T1034" s="1689"/>
      <c r="U1034" s="1689"/>
      <c r="V1034" s="1711"/>
      <c r="W1034" s="1703">
        <v>6.2199999999999998E-3</v>
      </c>
      <c r="X1034" s="1703"/>
      <c r="Y1034" s="1703"/>
      <c r="Z1034" s="1703"/>
      <c r="AA1034" s="1703"/>
      <c r="AB1034" s="1703"/>
      <c r="AC1034" s="1703"/>
    </row>
    <row r="1035" spans="2:29" ht="13.5" thickBot="1">
      <c r="B1035" s="1674"/>
      <c r="C1035" s="1674"/>
      <c r="D1035" s="1674"/>
      <c r="E1035" s="1674"/>
      <c r="F1035" s="1674"/>
      <c r="G1035" s="1674"/>
      <c r="H1035" s="1674"/>
      <c r="I1035" s="1674"/>
      <c r="J1035" s="1704" t="s">
        <v>25</v>
      </c>
      <c r="K1035" s="1704"/>
      <c r="L1035" s="1704"/>
      <c r="M1035" s="1704"/>
      <c r="N1035" s="1704"/>
      <c r="O1035" s="1704"/>
      <c r="P1035" s="1704"/>
      <c r="Q1035" s="1704"/>
      <c r="R1035" s="1704"/>
      <c r="S1035" s="1704"/>
      <c r="T1035" s="1704"/>
      <c r="U1035" s="1704"/>
      <c r="V1035" s="1711"/>
      <c r="W1035" s="1705">
        <v>0</v>
      </c>
      <c r="X1035" s="1705"/>
      <c r="Y1035" s="1705"/>
      <c r="Z1035" s="1705"/>
      <c r="AA1035" s="1705"/>
      <c r="AB1035" s="1705"/>
      <c r="AC1035" s="1705"/>
    </row>
    <row r="1036" spans="2:29" ht="21" customHeight="1" thickBot="1">
      <c r="B1036" s="1698" t="s">
        <v>26</v>
      </c>
      <c r="C1036" s="1698"/>
      <c r="D1036" s="1698"/>
      <c r="E1036" s="1698"/>
      <c r="F1036" s="1698"/>
      <c r="G1036" s="1698"/>
      <c r="H1036" s="1698"/>
      <c r="I1036" s="1698"/>
      <c r="J1036" s="1698"/>
      <c r="K1036" s="1698"/>
      <c r="L1036" s="1699" t="s">
        <v>7</v>
      </c>
      <c r="M1036" s="1699"/>
      <c r="N1036" s="1699"/>
      <c r="O1036" s="1699"/>
      <c r="P1036" s="1699" t="s">
        <v>27</v>
      </c>
      <c r="Q1036" s="1699"/>
      <c r="R1036" s="1699"/>
      <c r="S1036" s="1699"/>
      <c r="T1036" s="1699"/>
      <c r="U1036" s="1699" t="s">
        <v>28</v>
      </c>
      <c r="V1036" s="1699"/>
      <c r="W1036" s="1699"/>
      <c r="X1036" s="1699"/>
      <c r="Y1036" s="1699"/>
      <c r="Z1036" s="1686" t="s">
        <v>29</v>
      </c>
      <c r="AA1036" s="1686"/>
      <c r="AB1036" s="1686"/>
      <c r="AC1036" s="1686"/>
    </row>
    <row r="1037" spans="2:29">
      <c r="B1037" s="1056"/>
      <c r="C1037" s="1055" t="s">
        <v>114</v>
      </c>
      <c r="D1037" s="1713" t="s">
        <v>115</v>
      </c>
      <c r="E1037" s="1713"/>
      <c r="F1037" s="1713"/>
      <c r="G1037" s="1713"/>
      <c r="H1037" s="1713"/>
      <c r="I1037" s="1713"/>
      <c r="J1037" s="1713"/>
      <c r="K1037" s="1713"/>
      <c r="L1037" s="1714">
        <v>7.3299999999999997E-3</v>
      </c>
      <c r="M1037" s="1714"/>
      <c r="N1037" s="1714"/>
      <c r="O1037" s="1714"/>
      <c r="P1037" s="1732" t="s">
        <v>47</v>
      </c>
      <c r="Q1037" s="1732"/>
      <c r="R1037" s="1732"/>
      <c r="S1037" s="1732"/>
      <c r="T1037" s="1732"/>
      <c r="U1037" s="1715">
        <v>56.49</v>
      </c>
      <c r="V1037" s="1715"/>
      <c r="W1037" s="1715"/>
      <c r="X1037" s="1715"/>
      <c r="Y1037" s="1715"/>
      <c r="Z1037" s="1716">
        <v>0.41407169999999999</v>
      </c>
      <c r="AA1037" s="1716"/>
      <c r="AB1037" s="1716"/>
      <c r="AC1037" s="1716"/>
    </row>
    <row r="1038" spans="2:29">
      <c r="B1038" s="1053"/>
      <c r="C1038" s="1052" t="s">
        <v>123</v>
      </c>
      <c r="D1038" s="1717" t="s">
        <v>124</v>
      </c>
      <c r="E1038" s="1717"/>
      <c r="F1038" s="1717"/>
      <c r="G1038" s="1717"/>
      <c r="H1038" s="1717"/>
      <c r="I1038" s="1717"/>
      <c r="J1038" s="1717"/>
      <c r="K1038" s="1717"/>
      <c r="L1038" s="1718">
        <v>1.4999999999999999E-2</v>
      </c>
      <c r="M1038" s="1718"/>
      <c r="N1038" s="1718"/>
      <c r="O1038" s="1718"/>
      <c r="P1038" s="1733" t="s">
        <v>47</v>
      </c>
      <c r="Q1038" s="1733"/>
      <c r="R1038" s="1733"/>
      <c r="S1038" s="1733"/>
      <c r="T1038" s="1733"/>
      <c r="U1038" s="1719">
        <v>56.49</v>
      </c>
      <c r="V1038" s="1719"/>
      <c r="W1038" s="1719"/>
      <c r="X1038" s="1719"/>
      <c r="Y1038" s="1719"/>
      <c r="Z1038" s="1680">
        <v>0.84735000000000005</v>
      </c>
      <c r="AA1038" s="1680"/>
      <c r="AB1038" s="1680"/>
      <c r="AC1038" s="1680"/>
    </row>
    <row r="1039" spans="2:29" ht="13.5" thickBot="1">
      <c r="B1039" s="1050"/>
      <c r="C1039" s="1049" t="s">
        <v>919</v>
      </c>
      <c r="D1039" s="1706" t="s">
        <v>920</v>
      </c>
      <c r="E1039" s="1706"/>
      <c r="F1039" s="1706"/>
      <c r="G1039" s="1706"/>
      <c r="H1039" s="1706"/>
      <c r="I1039" s="1706"/>
      <c r="J1039" s="1706"/>
      <c r="K1039" s="1706"/>
      <c r="L1039" s="1707">
        <v>4.1999999999999997E-3</v>
      </c>
      <c r="M1039" s="1707"/>
      <c r="N1039" s="1707"/>
      <c r="O1039" s="1707"/>
      <c r="P1039" s="1731" t="s">
        <v>81</v>
      </c>
      <c r="Q1039" s="1731"/>
      <c r="R1039" s="1731"/>
      <c r="S1039" s="1731"/>
      <c r="T1039" s="1731"/>
      <c r="U1039" s="1708">
        <v>0</v>
      </c>
      <c r="V1039" s="1708"/>
      <c r="W1039" s="1708"/>
      <c r="X1039" s="1708"/>
      <c r="Y1039" s="1708"/>
      <c r="Z1039" s="1709">
        <v>0</v>
      </c>
      <c r="AA1039" s="1709"/>
      <c r="AB1039" s="1709"/>
      <c r="AC1039" s="1709"/>
    </row>
    <row r="1040" spans="2:29" ht="13.5" thickBot="1">
      <c r="B1040" s="1674"/>
      <c r="C1040" s="1674"/>
      <c r="D1040" s="1674"/>
      <c r="E1040" s="1674"/>
      <c r="F1040" s="1674"/>
      <c r="G1040" s="1674"/>
      <c r="H1040" s="1674"/>
      <c r="I1040" s="1674"/>
      <c r="J1040" s="1675" t="s">
        <v>30</v>
      </c>
      <c r="K1040" s="1675"/>
      <c r="L1040" s="1675"/>
      <c r="M1040" s="1675"/>
      <c r="N1040" s="1675"/>
      <c r="O1040" s="1675"/>
      <c r="P1040" s="1675"/>
      <c r="Q1040" s="1675"/>
      <c r="R1040" s="1675"/>
      <c r="S1040" s="1675"/>
      <c r="T1040" s="1675"/>
      <c r="U1040" s="1675"/>
      <c r="V1040" s="1042"/>
      <c r="W1040" s="1679">
        <v>1.2614217000000001</v>
      </c>
      <c r="X1040" s="1679"/>
      <c r="Y1040" s="1679"/>
      <c r="Z1040" s="1679"/>
      <c r="AA1040" s="1679"/>
      <c r="AB1040" s="1679"/>
      <c r="AC1040" s="1679"/>
    </row>
    <row r="1041" spans="2:29" ht="23.25" customHeight="1" thickBot="1">
      <c r="B1041" s="1698" t="s">
        <v>31</v>
      </c>
      <c r="C1041" s="1698"/>
      <c r="D1041" s="1698"/>
      <c r="E1041" s="1698"/>
      <c r="F1041" s="1698"/>
      <c r="G1041" s="1698"/>
      <c r="H1041" s="1698"/>
      <c r="I1041" s="1698"/>
      <c r="J1041" s="1698"/>
      <c r="K1041" s="1698"/>
      <c r="L1041" s="1699" t="s">
        <v>7</v>
      </c>
      <c r="M1041" s="1699"/>
      <c r="N1041" s="1699"/>
      <c r="O1041" s="1699"/>
      <c r="P1041" s="1699" t="s">
        <v>27</v>
      </c>
      <c r="Q1041" s="1699"/>
      <c r="R1041" s="1699"/>
      <c r="S1041" s="1699"/>
      <c r="T1041" s="1699"/>
      <c r="U1041" s="1699" t="s">
        <v>28</v>
      </c>
      <c r="V1041" s="1699"/>
      <c r="W1041" s="1699"/>
      <c r="X1041" s="1699"/>
      <c r="Y1041" s="1699"/>
      <c r="Z1041" s="1686" t="s">
        <v>29</v>
      </c>
      <c r="AA1041" s="1686"/>
      <c r="AB1041" s="1686"/>
      <c r="AC1041" s="1686"/>
    </row>
    <row r="1042" spans="2:29" ht="13.5" thickBot="1">
      <c r="B1042" s="1674"/>
      <c r="C1042" s="1674"/>
      <c r="D1042" s="1674"/>
      <c r="E1042" s="1674"/>
      <c r="F1042" s="1674"/>
      <c r="G1042" s="1674"/>
      <c r="H1042" s="1674"/>
      <c r="I1042" s="1674"/>
      <c r="J1042" s="1675" t="s">
        <v>32</v>
      </c>
      <c r="K1042" s="1675"/>
      <c r="L1042" s="1675"/>
      <c r="M1042" s="1675"/>
      <c r="N1042" s="1675"/>
      <c r="O1042" s="1675"/>
      <c r="P1042" s="1675"/>
      <c r="Q1042" s="1675"/>
      <c r="R1042" s="1675"/>
      <c r="S1042" s="1675"/>
      <c r="T1042" s="1675"/>
      <c r="U1042" s="1675"/>
      <c r="V1042" s="1042"/>
      <c r="W1042" s="1679">
        <v>0</v>
      </c>
      <c r="X1042" s="1679"/>
      <c r="Y1042" s="1679"/>
      <c r="Z1042" s="1679"/>
      <c r="AA1042" s="1679"/>
      <c r="AB1042" s="1679"/>
      <c r="AC1042" s="1679"/>
    </row>
    <row r="1043" spans="2:29" ht="21" customHeight="1" thickBot="1">
      <c r="B1043" s="1698" t="s">
        <v>33</v>
      </c>
      <c r="C1043" s="1698"/>
      <c r="D1043" s="1698"/>
      <c r="E1043" s="1698"/>
      <c r="F1043" s="1698"/>
      <c r="G1043" s="1698"/>
      <c r="H1043" s="1698"/>
      <c r="I1043" s="1698"/>
      <c r="J1043" s="1698"/>
      <c r="K1043" s="1698"/>
      <c r="L1043" s="1699" t="s">
        <v>7</v>
      </c>
      <c r="M1043" s="1699"/>
      <c r="N1043" s="1699"/>
      <c r="O1043" s="1699"/>
      <c r="P1043" s="1699" t="s">
        <v>27</v>
      </c>
      <c r="Q1043" s="1699"/>
      <c r="R1043" s="1699"/>
      <c r="S1043" s="1699"/>
      <c r="T1043" s="1699"/>
      <c r="U1043" s="1699" t="s">
        <v>28</v>
      </c>
      <c r="V1043" s="1699"/>
      <c r="W1043" s="1699"/>
      <c r="X1043" s="1699"/>
      <c r="Y1043" s="1699"/>
      <c r="Z1043" s="1686" t="s">
        <v>29</v>
      </c>
      <c r="AA1043" s="1686"/>
      <c r="AB1043" s="1686"/>
      <c r="AC1043" s="1686"/>
    </row>
    <row r="1044" spans="2:29">
      <c r="B1044" s="1056"/>
      <c r="C1044" s="1055" t="s">
        <v>118</v>
      </c>
      <c r="D1044" s="1713" t="s">
        <v>119</v>
      </c>
      <c r="E1044" s="1713"/>
      <c r="F1044" s="1713"/>
      <c r="G1044" s="1713"/>
      <c r="H1044" s="1713"/>
      <c r="I1044" s="1713"/>
      <c r="J1044" s="1713"/>
      <c r="K1044" s="1713"/>
      <c r="L1044" s="1714">
        <v>1.0999999999999999E-2</v>
      </c>
      <c r="M1044" s="1714"/>
      <c r="N1044" s="1714"/>
      <c r="O1044" s="1714"/>
      <c r="P1044" s="1732" t="s">
        <v>81</v>
      </c>
      <c r="Q1044" s="1732"/>
      <c r="R1044" s="1732"/>
      <c r="S1044" s="1732"/>
      <c r="T1044" s="1732"/>
      <c r="U1044" s="1715">
        <v>1.36</v>
      </c>
      <c r="V1044" s="1715"/>
      <c r="W1044" s="1715"/>
      <c r="X1044" s="1715"/>
      <c r="Y1044" s="1715"/>
      <c r="Z1044" s="1716">
        <v>1.4999999999999999E-2</v>
      </c>
      <c r="AA1044" s="1716"/>
      <c r="AB1044" s="1716"/>
      <c r="AC1044" s="1716"/>
    </row>
    <row r="1045" spans="2:29" ht="13.5" thickBot="1">
      <c r="B1045" s="1050"/>
      <c r="C1045" s="1049" t="s">
        <v>921</v>
      </c>
      <c r="D1045" s="1706" t="s">
        <v>127</v>
      </c>
      <c r="E1045" s="1706"/>
      <c r="F1045" s="1706"/>
      <c r="G1045" s="1706"/>
      <c r="H1045" s="1706"/>
      <c r="I1045" s="1706"/>
      <c r="J1045" s="1706"/>
      <c r="K1045" s="1706"/>
      <c r="L1045" s="1707">
        <v>2.2499999999999999E-2</v>
      </c>
      <c r="M1045" s="1707"/>
      <c r="N1045" s="1707"/>
      <c r="O1045" s="1707"/>
      <c r="P1045" s="1731" t="s">
        <v>81</v>
      </c>
      <c r="Q1045" s="1731"/>
      <c r="R1045" s="1731"/>
      <c r="S1045" s="1731"/>
      <c r="T1045" s="1731"/>
      <c r="U1045" s="1708">
        <v>1.36</v>
      </c>
      <c r="V1045" s="1708"/>
      <c r="W1045" s="1708"/>
      <c r="X1045" s="1708"/>
      <c r="Y1045" s="1708"/>
      <c r="Z1045" s="1709">
        <v>3.0599999999999999E-2</v>
      </c>
      <c r="AA1045" s="1709"/>
      <c r="AB1045" s="1709"/>
      <c r="AC1045" s="1709"/>
    </row>
    <row r="1046" spans="2:29" ht="13.5" thickBot="1">
      <c r="B1046" s="1674"/>
      <c r="C1046" s="1674"/>
      <c r="D1046" s="1674"/>
      <c r="E1046" s="1674"/>
      <c r="F1046" s="1674"/>
      <c r="G1046" s="1674"/>
      <c r="H1046" s="1674"/>
      <c r="I1046" s="1674"/>
      <c r="J1046" s="1675" t="s">
        <v>34</v>
      </c>
      <c r="K1046" s="1675"/>
      <c r="L1046" s="1675"/>
      <c r="M1046" s="1675"/>
      <c r="N1046" s="1675"/>
      <c r="O1046" s="1675"/>
      <c r="P1046" s="1675"/>
      <c r="Q1046" s="1675"/>
      <c r="R1046" s="1675"/>
      <c r="S1046" s="1675"/>
      <c r="T1046" s="1675"/>
      <c r="U1046" s="1675"/>
      <c r="V1046" s="1042"/>
      <c r="W1046" s="1679">
        <v>4.5600000000000002E-2</v>
      </c>
      <c r="X1046" s="1679"/>
      <c r="Y1046" s="1679"/>
      <c r="Z1046" s="1679"/>
      <c r="AA1046" s="1679"/>
      <c r="AB1046" s="1679"/>
      <c r="AC1046" s="1679"/>
    </row>
    <row r="1047" spans="2:29" ht="21" customHeight="1" thickBot="1">
      <c r="B1047" s="1698" t="s">
        <v>35</v>
      </c>
      <c r="C1047" s="1698"/>
      <c r="D1047" s="1698"/>
      <c r="E1047" s="1698"/>
      <c r="F1047" s="1698"/>
      <c r="G1047" s="1047" t="s">
        <v>7</v>
      </c>
      <c r="H1047" s="1699" t="s">
        <v>36</v>
      </c>
      <c r="I1047" s="1699"/>
      <c r="J1047" s="1047" t="s">
        <v>37</v>
      </c>
      <c r="K1047" s="1699" t="s">
        <v>38</v>
      </c>
      <c r="L1047" s="1699"/>
      <c r="M1047" s="1699" t="s">
        <v>39</v>
      </c>
      <c r="N1047" s="1699"/>
      <c r="O1047" s="1699"/>
      <c r="P1047" s="1699"/>
      <c r="Q1047" s="1699" t="s">
        <v>40</v>
      </c>
      <c r="R1047" s="1699"/>
      <c r="S1047" s="1699"/>
      <c r="T1047" s="1699"/>
      <c r="U1047" s="1699"/>
      <c r="V1047" s="1699" t="s">
        <v>41</v>
      </c>
      <c r="W1047" s="1699"/>
      <c r="X1047" s="1699"/>
      <c r="Y1047" s="1699"/>
      <c r="Z1047" s="1686" t="s">
        <v>29</v>
      </c>
      <c r="AA1047" s="1686"/>
      <c r="AB1047" s="1686"/>
      <c r="AC1047" s="1686"/>
    </row>
    <row r="1048" spans="2:29" ht="17.25" customHeight="1">
      <c r="B1048" s="1056"/>
      <c r="C1048" s="1055" t="s">
        <v>120</v>
      </c>
      <c r="D1048" s="1730" t="s">
        <v>119</v>
      </c>
      <c r="E1048" s="1730"/>
      <c r="F1048" s="1730"/>
      <c r="G1048" s="1058">
        <v>1.0999999999999999E-2</v>
      </c>
      <c r="H1048" s="1715">
        <v>0</v>
      </c>
      <c r="I1048" s="1715"/>
      <c r="J1048" s="1054">
        <v>0</v>
      </c>
      <c r="K1048" s="1715">
        <v>0</v>
      </c>
      <c r="L1048" s="1715"/>
      <c r="M1048" s="1715">
        <v>0.65</v>
      </c>
      <c r="N1048" s="1715"/>
      <c r="O1048" s="1715"/>
      <c r="P1048" s="1715"/>
      <c r="Q1048" s="1715">
        <v>0.53</v>
      </c>
      <c r="R1048" s="1715"/>
      <c r="S1048" s="1715"/>
      <c r="T1048" s="1715"/>
      <c r="U1048" s="1715"/>
      <c r="V1048" s="1715">
        <v>0.43</v>
      </c>
      <c r="W1048" s="1715"/>
      <c r="X1048" s="1715"/>
      <c r="Y1048" s="1715"/>
      <c r="Z1048" s="1716">
        <v>0</v>
      </c>
      <c r="AA1048" s="1716"/>
      <c r="AB1048" s="1716"/>
      <c r="AC1048" s="1716"/>
    </row>
    <row r="1049" spans="2:29" ht="19.5" customHeight="1" thickBot="1">
      <c r="B1049" s="1050"/>
      <c r="C1049" s="1049" t="s">
        <v>128</v>
      </c>
      <c r="D1049" s="1729" t="s">
        <v>127</v>
      </c>
      <c r="E1049" s="1729"/>
      <c r="F1049" s="1729"/>
      <c r="G1049" s="1057">
        <v>2.2499999999999999E-2</v>
      </c>
      <c r="H1049" s="1708">
        <v>0</v>
      </c>
      <c r="I1049" s="1708"/>
      <c r="J1049" s="1048">
        <v>0</v>
      </c>
      <c r="K1049" s="1708">
        <v>0</v>
      </c>
      <c r="L1049" s="1708"/>
      <c r="M1049" s="1708">
        <v>0.65</v>
      </c>
      <c r="N1049" s="1708"/>
      <c r="O1049" s="1708"/>
      <c r="P1049" s="1708"/>
      <c r="Q1049" s="1708">
        <v>0.53</v>
      </c>
      <c r="R1049" s="1708"/>
      <c r="S1049" s="1708"/>
      <c r="T1049" s="1708"/>
      <c r="U1049" s="1708"/>
      <c r="V1049" s="1708">
        <v>0.43</v>
      </c>
      <c r="W1049" s="1708"/>
      <c r="X1049" s="1708"/>
      <c r="Y1049" s="1708"/>
      <c r="Z1049" s="1709">
        <v>0</v>
      </c>
      <c r="AA1049" s="1709"/>
      <c r="AB1049" s="1709"/>
      <c r="AC1049" s="1709"/>
    </row>
    <row r="1050" spans="2:29" ht="13.5" thickBot="1">
      <c r="B1050" s="1674"/>
      <c r="C1050" s="1674"/>
      <c r="D1050" s="1674"/>
      <c r="E1050" s="1674"/>
      <c r="F1050" s="1674"/>
      <c r="G1050" s="1674"/>
      <c r="H1050" s="1674"/>
      <c r="I1050" s="1674"/>
      <c r="J1050" s="1675" t="s">
        <v>42</v>
      </c>
      <c r="K1050" s="1675"/>
      <c r="L1050" s="1675"/>
      <c r="M1050" s="1675"/>
      <c r="N1050" s="1675"/>
      <c r="O1050" s="1675"/>
      <c r="P1050" s="1675"/>
      <c r="Q1050" s="1675"/>
      <c r="R1050" s="1675"/>
      <c r="S1050" s="1675"/>
      <c r="T1050" s="1675"/>
      <c r="U1050" s="1675"/>
      <c r="V1050" s="1042"/>
      <c r="W1050" s="1679">
        <v>0</v>
      </c>
      <c r="X1050" s="1679"/>
      <c r="Y1050" s="1679"/>
      <c r="Z1050" s="1679"/>
      <c r="AA1050" s="1679"/>
      <c r="AB1050" s="1679"/>
      <c r="AC1050" s="1679"/>
    </row>
    <row r="1051" spans="2:29">
      <c r="B1051" s="1738"/>
      <c r="C1051" s="1738"/>
      <c r="D1051" s="1738"/>
      <c r="E1051" s="1738"/>
      <c r="F1051" s="1738"/>
      <c r="G1051" s="1738"/>
      <c r="H1051" s="1738"/>
      <c r="I1051" s="1738"/>
      <c r="J1051" s="1710" t="s">
        <v>43</v>
      </c>
      <c r="K1051" s="1710"/>
      <c r="L1051" s="1710"/>
      <c r="M1051" s="1710"/>
      <c r="N1051" s="1710"/>
      <c r="O1051" s="1710"/>
      <c r="P1051" s="1710"/>
      <c r="Q1051" s="1710"/>
      <c r="R1051" s="1710"/>
      <c r="S1051" s="1710"/>
      <c r="T1051" s="1710"/>
      <c r="U1051" s="1710"/>
      <c r="V1051" s="1739"/>
      <c r="W1051" s="1740">
        <v>2.3765000000000001</v>
      </c>
      <c r="X1051" s="1740"/>
      <c r="Y1051" s="1740"/>
      <c r="Z1051" s="1740"/>
      <c r="AA1051" s="1740"/>
      <c r="AB1051" s="1740"/>
      <c r="AC1051" s="1740"/>
    </row>
    <row r="1052" spans="2:29">
      <c r="B1052" s="1690"/>
      <c r="C1052" s="1690"/>
      <c r="D1052" s="1690"/>
      <c r="E1052" s="1690"/>
      <c r="F1052" s="1690"/>
      <c r="G1052" s="1690"/>
      <c r="H1052" s="1690"/>
      <c r="I1052" s="1689" t="s">
        <v>44</v>
      </c>
      <c r="J1052" s="1689"/>
      <c r="K1052" s="1689"/>
      <c r="L1052" s="1689"/>
      <c r="M1052" s="1689"/>
      <c r="N1052" s="1040"/>
      <c r="O1052" s="1682">
        <v>22.78</v>
      </c>
      <c r="P1052" s="1682"/>
      <c r="Q1052" s="1682"/>
      <c r="R1052" s="1040"/>
      <c r="S1052" s="1689" t="s">
        <v>45</v>
      </c>
      <c r="T1052" s="1689"/>
      <c r="U1052" s="1689"/>
      <c r="V1052" s="1694"/>
      <c r="W1052" s="1687">
        <f>W1053-W1051</f>
        <v>0.53350000000000009</v>
      </c>
      <c r="X1052" s="1687"/>
      <c r="Y1052" s="1687"/>
      <c r="Z1052" s="1687"/>
      <c r="AA1052" s="1687"/>
      <c r="AB1052" s="1687"/>
      <c r="AC1052" s="1687"/>
    </row>
    <row r="1053" spans="2:29" ht="13.5" thickBot="1">
      <c r="B1053" s="1691"/>
      <c r="C1053" s="1691"/>
      <c r="D1053" s="1691"/>
      <c r="E1053" s="1691"/>
      <c r="F1053" s="1691"/>
      <c r="G1053" s="1691"/>
      <c r="H1053" s="1691"/>
      <c r="I1053" s="1691"/>
      <c r="J1053" s="1692" t="s">
        <v>46</v>
      </c>
      <c r="K1053" s="1692"/>
      <c r="L1053" s="1692"/>
      <c r="M1053" s="1692"/>
      <c r="N1053" s="1692"/>
      <c r="O1053" s="1692"/>
      <c r="P1053" s="1692"/>
      <c r="Q1053" s="1692"/>
      <c r="R1053" s="1692"/>
      <c r="S1053" s="1692"/>
      <c r="T1053" s="1692"/>
      <c r="U1053" s="1692"/>
      <c r="V1053" s="1695"/>
      <c r="W1053" s="1693">
        <f>TRUNC((W1051*O1052/100)+W1051,2)</f>
        <v>2.91</v>
      </c>
      <c r="X1053" s="1693"/>
      <c r="Y1053" s="1693"/>
      <c r="Z1053" s="1693"/>
      <c r="AA1053" s="1693"/>
      <c r="AB1053" s="1693"/>
      <c r="AC1053" s="1693"/>
    </row>
    <row r="1054" spans="2:29" ht="13.5" thickBot="1">
      <c r="B1054" s="1681"/>
      <c r="C1054" s="1681"/>
      <c r="D1054" s="1681"/>
      <c r="E1054" s="1681"/>
      <c r="F1054" s="1681"/>
      <c r="G1054" s="1681"/>
      <c r="H1054" s="1681"/>
      <c r="I1054" s="1681"/>
      <c r="J1054" s="1681"/>
      <c r="K1054" s="1681"/>
      <c r="L1054" s="1681"/>
      <c r="M1054" s="1681"/>
      <c r="N1054" s="1681"/>
      <c r="O1054" s="1681"/>
      <c r="P1054" s="1681"/>
      <c r="Q1054" s="1681"/>
      <c r="R1054" s="1681"/>
      <c r="S1054" s="1681"/>
      <c r="T1054" s="1681"/>
      <c r="U1054" s="1681"/>
      <c r="V1054" s="1681"/>
      <c r="W1054" s="1681"/>
      <c r="X1054" s="1681"/>
      <c r="Y1054" s="1681"/>
      <c r="Z1054" s="1681"/>
      <c r="AA1054" s="1681"/>
      <c r="AB1054" s="1681"/>
      <c r="AC1054" s="1681"/>
    </row>
    <row r="1055" spans="2:29" ht="16.7" customHeight="1" thickBot="1">
      <c r="B1055" s="1676" t="s">
        <v>0</v>
      </c>
      <c r="C1055" s="1677"/>
      <c r="D1055" s="1677"/>
      <c r="E1055" s="1677"/>
      <c r="F1055" s="1677"/>
      <c r="G1055" s="1677"/>
      <c r="H1055" s="1677"/>
      <c r="I1055" s="1677"/>
      <c r="J1055" s="1677"/>
      <c r="K1055" s="1677"/>
      <c r="L1055" s="1677"/>
      <c r="M1055" s="1677"/>
      <c r="N1055" s="1677"/>
      <c r="O1055" s="1677"/>
      <c r="P1055" s="1677"/>
      <c r="Q1055" s="1677"/>
      <c r="R1055" s="1677"/>
      <c r="S1055" s="1677"/>
      <c r="T1055" s="1677"/>
      <c r="U1055" s="1677"/>
      <c r="V1055" s="1677"/>
      <c r="W1055" s="1677"/>
      <c r="X1055" s="1677"/>
      <c r="Y1055" s="1677"/>
      <c r="Z1055" s="1677"/>
      <c r="AA1055" s="1677"/>
      <c r="AB1055" s="1677"/>
      <c r="AC1055" s="1678"/>
    </row>
    <row r="1056" spans="2:29" ht="13.5" thickBot="1">
      <c r="B1056" s="1065"/>
      <c r="C1056" s="1725" t="s">
        <v>1</v>
      </c>
      <c r="D1056" s="1725"/>
      <c r="E1056" s="1726" t="s">
        <v>413</v>
      </c>
      <c r="F1056" s="1726"/>
      <c r="G1056" s="1726"/>
      <c r="H1056" s="1726"/>
      <c r="I1056" s="1726"/>
      <c r="J1056" s="1726"/>
      <c r="K1056" s="1726"/>
      <c r="L1056" s="1726"/>
      <c r="M1056" s="1726"/>
      <c r="N1056" s="1726"/>
      <c r="O1056" s="1064"/>
      <c r="P1056" s="1724" t="s">
        <v>1807</v>
      </c>
      <c r="Q1056" s="1724"/>
      <c r="R1056" s="1724"/>
      <c r="S1056" s="1064"/>
      <c r="T1056" s="1727" t="s">
        <v>1992</v>
      </c>
      <c r="U1056" s="1727"/>
      <c r="V1056" s="1727"/>
      <c r="W1056" s="1727"/>
      <c r="X1056" s="1064"/>
      <c r="Y1056" s="1064"/>
      <c r="Z1056" s="1064"/>
      <c r="AA1056" s="1064"/>
      <c r="AB1056" s="1064"/>
      <c r="AC1056" s="1063"/>
    </row>
    <row r="1057" spans="2:29" ht="13.5" thickBot="1">
      <c r="B1057" s="1062"/>
      <c r="C1057" s="1725"/>
      <c r="D1057" s="1725"/>
      <c r="E1057" s="1726"/>
      <c r="F1057" s="1726"/>
      <c r="G1057" s="1726"/>
      <c r="H1057" s="1726"/>
      <c r="I1057" s="1726"/>
      <c r="J1057" s="1726"/>
      <c r="K1057" s="1726"/>
      <c r="L1057" s="1726"/>
      <c r="M1057" s="1726"/>
      <c r="N1057" s="1726"/>
      <c r="O1057" s="1061"/>
      <c r="P1057" s="1722" t="s">
        <v>3</v>
      </c>
      <c r="Q1057" s="1722"/>
      <c r="R1057" s="1722"/>
      <c r="S1057" s="1061"/>
      <c r="T1057" s="1723">
        <v>0.5</v>
      </c>
      <c r="U1057" s="1723"/>
      <c r="V1057" s="1723"/>
      <c r="W1057" s="1723"/>
      <c r="X1057" s="1061"/>
      <c r="Y1057" s="1722" t="s">
        <v>4</v>
      </c>
      <c r="Z1057" s="1722"/>
      <c r="AA1057" s="1061"/>
      <c r="AB1057" s="1060" t="s">
        <v>47</v>
      </c>
      <c r="AC1057" s="1059"/>
    </row>
    <row r="1058" spans="2:29" ht="13.5" thickBot="1">
      <c r="B1058" s="1698" t="s">
        <v>6</v>
      </c>
      <c r="C1058" s="1698"/>
      <c r="D1058" s="1698"/>
      <c r="E1058" s="1698"/>
      <c r="F1058" s="1698"/>
      <c r="G1058" s="1698"/>
      <c r="H1058" s="1698"/>
      <c r="I1058" s="1698"/>
      <c r="J1058" s="1699" t="s">
        <v>7</v>
      </c>
      <c r="K1058" s="1699" t="s">
        <v>8</v>
      </c>
      <c r="L1058" s="1699"/>
      <c r="M1058" s="1699"/>
      <c r="N1058" s="1699"/>
      <c r="O1058" s="1699"/>
      <c r="P1058" s="1699"/>
      <c r="Q1058" s="1699" t="s">
        <v>9</v>
      </c>
      <c r="R1058" s="1699"/>
      <c r="S1058" s="1699"/>
      <c r="T1058" s="1699"/>
      <c r="U1058" s="1699"/>
      <c r="V1058" s="1699"/>
      <c r="W1058" s="1699"/>
      <c r="X1058" s="1699"/>
      <c r="Y1058" s="1699"/>
      <c r="Z1058" s="1686" t="s">
        <v>10</v>
      </c>
      <c r="AA1058" s="1686"/>
      <c r="AB1058" s="1686"/>
      <c r="AC1058" s="1686"/>
    </row>
    <row r="1059" spans="2:29" ht="13.5" thickBot="1">
      <c r="B1059" s="1698"/>
      <c r="C1059" s="1698"/>
      <c r="D1059" s="1698"/>
      <c r="E1059" s="1698"/>
      <c r="F1059" s="1698"/>
      <c r="G1059" s="1698"/>
      <c r="H1059" s="1698"/>
      <c r="I1059" s="1698"/>
      <c r="J1059" s="1699"/>
      <c r="K1059" s="1699" t="s">
        <v>11</v>
      </c>
      <c r="L1059" s="1699"/>
      <c r="M1059" s="1699" t="s">
        <v>12</v>
      </c>
      <c r="N1059" s="1699"/>
      <c r="O1059" s="1699"/>
      <c r="P1059" s="1699"/>
      <c r="Q1059" s="1699" t="s">
        <v>11</v>
      </c>
      <c r="R1059" s="1699"/>
      <c r="S1059" s="1699"/>
      <c r="T1059" s="1699"/>
      <c r="U1059" s="1699"/>
      <c r="V1059" s="1699" t="s">
        <v>12</v>
      </c>
      <c r="W1059" s="1699"/>
      <c r="X1059" s="1699"/>
      <c r="Y1059" s="1699"/>
      <c r="Z1059" s="1686"/>
      <c r="AA1059" s="1686"/>
      <c r="AB1059" s="1686"/>
      <c r="AC1059" s="1686"/>
    </row>
    <row r="1060" spans="2:29" ht="13.5" thickBot="1">
      <c r="B1060" s="1674"/>
      <c r="C1060" s="1674"/>
      <c r="D1060" s="1674"/>
      <c r="E1060" s="1674"/>
      <c r="F1060" s="1674"/>
      <c r="G1060" s="1674"/>
      <c r="H1060" s="1674"/>
      <c r="I1060" s="1674"/>
      <c r="J1060" s="1675" t="s">
        <v>15</v>
      </c>
      <c r="K1060" s="1675"/>
      <c r="L1060" s="1675"/>
      <c r="M1060" s="1675"/>
      <c r="N1060" s="1675"/>
      <c r="O1060" s="1675"/>
      <c r="P1060" s="1675"/>
      <c r="Q1060" s="1675"/>
      <c r="R1060" s="1675"/>
      <c r="S1060" s="1675"/>
      <c r="T1060" s="1675"/>
      <c r="U1060" s="1675"/>
      <c r="V1060" s="1042"/>
      <c r="W1060" s="1679">
        <v>0</v>
      </c>
      <c r="X1060" s="1679"/>
      <c r="Y1060" s="1679"/>
      <c r="Z1060" s="1679"/>
      <c r="AA1060" s="1679"/>
      <c r="AB1060" s="1679"/>
      <c r="AC1060" s="1679"/>
    </row>
    <row r="1061" spans="2:29" ht="22.5" customHeight="1" thickBot="1">
      <c r="B1061" s="1698" t="s">
        <v>16</v>
      </c>
      <c r="C1061" s="1698"/>
      <c r="D1061" s="1698"/>
      <c r="E1061" s="1698"/>
      <c r="F1061" s="1698"/>
      <c r="G1061" s="1698"/>
      <c r="H1061" s="1698"/>
      <c r="I1061" s="1698"/>
      <c r="J1061" s="1698"/>
      <c r="K1061" s="1698"/>
      <c r="L1061" s="1699" t="s">
        <v>17</v>
      </c>
      <c r="M1061" s="1699"/>
      <c r="N1061" s="1699"/>
      <c r="O1061" s="1699"/>
      <c r="P1061" s="1699" t="s">
        <v>7</v>
      </c>
      <c r="Q1061" s="1699"/>
      <c r="R1061" s="1699"/>
      <c r="S1061" s="1699"/>
      <c r="T1061" s="1699"/>
      <c r="U1061" s="1699" t="s">
        <v>18</v>
      </c>
      <c r="V1061" s="1699"/>
      <c r="W1061" s="1699"/>
      <c r="X1061" s="1699"/>
      <c r="Y1061" s="1699"/>
      <c r="Z1061" s="1686" t="s">
        <v>10</v>
      </c>
      <c r="AA1061" s="1686"/>
      <c r="AB1061" s="1686"/>
      <c r="AC1061" s="1686"/>
    </row>
    <row r="1062" spans="2:29" ht="13.5" thickBot="1">
      <c r="B1062" s="1046"/>
      <c r="C1062" s="1045" t="s">
        <v>19</v>
      </c>
      <c r="D1062" s="1700" t="s">
        <v>20</v>
      </c>
      <c r="E1062" s="1700"/>
      <c r="F1062" s="1700"/>
      <c r="G1062" s="1700"/>
      <c r="H1062" s="1700"/>
      <c r="I1062" s="1700"/>
      <c r="J1062" s="1700"/>
      <c r="K1062" s="1700"/>
      <c r="L1062" s="1701">
        <v>0</v>
      </c>
      <c r="M1062" s="1701"/>
      <c r="N1062" s="1701"/>
      <c r="O1062" s="1701"/>
      <c r="P1062" s="1701">
        <v>1</v>
      </c>
      <c r="Q1062" s="1701"/>
      <c r="R1062" s="1701"/>
      <c r="S1062" s="1701"/>
      <c r="T1062" s="1701"/>
      <c r="U1062" s="1697">
        <v>16.656400000000001</v>
      </c>
      <c r="V1062" s="1697"/>
      <c r="W1062" s="1697"/>
      <c r="X1062" s="1697"/>
      <c r="Y1062" s="1697"/>
      <c r="Z1062" s="1688">
        <v>16.656400000000001</v>
      </c>
      <c r="AA1062" s="1688"/>
      <c r="AB1062" s="1688"/>
      <c r="AC1062" s="1688"/>
    </row>
    <row r="1063" spans="2:29" ht="13.5" thickBot="1">
      <c r="B1063" s="1674"/>
      <c r="C1063" s="1674"/>
      <c r="D1063" s="1674"/>
      <c r="E1063" s="1674"/>
      <c r="F1063" s="1674"/>
      <c r="G1063" s="1674"/>
      <c r="H1063" s="1674"/>
      <c r="I1063" s="1674"/>
      <c r="J1063" s="1710" t="s">
        <v>21</v>
      </c>
      <c r="K1063" s="1710"/>
      <c r="L1063" s="1710"/>
      <c r="M1063" s="1710"/>
      <c r="N1063" s="1710"/>
      <c r="O1063" s="1710"/>
      <c r="P1063" s="1710"/>
      <c r="Q1063" s="1710"/>
      <c r="R1063" s="1710"/>
      <c r="S1063" s="1710"/>
      <c r="T1063" s="1710"/>
      <c r="U1063" s="1710"/>
      <c r="V1063" s="1711"/>
      <c r="W1063" s="1712">
        <v>16.656400000000001</v>
      </c>
      <c r="X1063" s="1712"/>
      <c r="Y1063" s="1712"/>
      <c r="Z1063" s="1712"/>
      <c r="AA1063" s="1712"/>
      <c r="AB1063" s="1712"/>
      <c r="AC1063" s="1712"/>
    </row>
    <row r="1064" spans="2:29" ht="13.5" thickBot="1">
      <c r="B1064" s="1674"/>
      <c r="C1064" s="1674"/>
      <c r="D1064" s="1674"/>
      <c r="E1064" s="1674"/>
      <c r="F1064" s="1674"/>
      <c r="G1064" s="1674"/>
      <c r="H1064" s="1674"/>
      <c r="I1064" s="1674"/>
      <c r="J1064" s="1689" t="s">
        <v>22</v>
      </c>
      <c r="K1064" s="1689"/>
      <c r="L1064" s="1689"/>
      <c r="M1064" s="1689"/>
      <c r="N1064" s="1689"/>
      <c r="O1064" s="1689"/>
      <c r="P1064" s="1689"/>
      <c r="Q1064" s="1689"/>
      <c r="R1064" s="1689"/>
      <c r="S1064" s="1689"/>
      <c r="T1064" s="1689"/>
      <c r="U1064" s="1689"/>
      <c r="V1064" s="1711"/>
      <c r="W1064" s="1703">
        <v>16.656400000000001</v>
      </c>
      <c r="X1064" s="1703"/>
      <c r="Y1064" s="1703"/>
      <c r="Z1064" s="1703"/>
      <c r="AA1064" s="1703"/>
      <c r="AB1064" s="1703"/>
      <c r="AC1064" s="1703"/>
    </row>
    <row r="1065" spans="2:29" ht="13.5" thickBot="1">
      <c r="B1065" s="1674"/>
      <c r="C1065" s="1674"/>
      <c r="D1065" s="1674"/>
      <c r="E1065" s="1674"/>
      <c r="F1065" s="1674"/>
      <c r="G1065" s="1674"/>
      <c r="H1065" s="1674"/>
      <c r="I1065" s="1674"/>
      <c r="J1065" s="1689" t="s">
        <v>23</v>
      </c>
      <c r="K1065" s="1689"/>
      <c r="L1065" s="1689"/>
      <c r="M1065" s="1689"/>
      <c r="N1065" s="1689"/>
      <c r="O1065" s="1689"/>
      <c r="P1065" s="1689"/>
      <c r="Q1065" s="1689"/>
      <c r="R1065" s="1689"/>
      <c r="S1065" s="1689"/>
      <c r="T1065" s="1689"/>
      <c r="U1065" s="1689"/>
      <c r="V1065" s="1711"/>
      <c r="W1065" s="1703">
        <v>33.312800000000003</v>
      </c>
      <c r="X1065" s="1703"/>
      <c r="Y1065" s="1703"/>
      <c r="Z1065" s="1703"/>
      <c r="AA1065" s="1703"/>
      <c r="AB1065" s="1703"/>
      <c r="AC1065" s="1703"/>
    </row>
    <row r="1066" spans="2:29" ht="13.5" thickBot="1">
      <c r="B1066" s="1674"/>
      <c r="C1066" s="1674"/>
      <c r="D1066" s="1674"/>
      <c r="E1066" s="1674"/>
      <c r="F1066" s="1674"/>
      <c r="G1066" s="1674"/>
      <c r="H1066" s="1674"/>
      <c r="I1066" s="1674"/>
      <c r="J1066" s="1689" t="s">
        <v>24</v>
      </c>
      <c r="K1066" s="1689"/>
      <c r="L1066" s="1689"/>
      <c r="M1066" s="1689"/>
      <c r="N1066" s="1689"/>
      <c r="O1066" s="1689"/>
      <c r="P1066" s="1689"/>
      <c r="Q1066" s="1689"/>
      <c r="R1066" s="1689"/>
      <c r="S1066" s="1689"/>
      <c r="T1066" s="1689"/>
      <c r="U1066" s="1689"/>
      <c r="V1066" s="1711"/>
      <c r="W1066" s="1703">
        <v>1.1709400000000001</v>
      </c>
      <c r="X1066" s="1703"/>
      <c r="Y1066" s="1703"/>
      <c r="Z1066" s="1703"/>
      <c r="AA1066" s="1703"/>
      <c r="AB1066" s="1703"/>
      <c r="AC1066" s="1703"/>
    </row>
    <row r="1067" spans="2:29" ht="13.5" thickBot="1">
      <c r="B1067" s="1674"/>
      <c r="C1067" s="1674"/>
      <c r="D1067" s="1674"/>
      <c r="E1067" s="1674"/>
      <c r="F1067" s="1674"/>
      <c r="G1067" s="1674"/>
      <c r="H1067" s="1674"/>
      <c r="I1067" s="1674"/>
      <c r="J1067" s="1704" t="s">
        <v>25</v>
      </c>
      <c r="K1067" s="1704"/>
      <c r="L1067" s="1704"/>
      <c r="M1067" s="1704"/>
      <c r="N1067" s="1704"/>
      <c r="O1067" s="1704"/>
      <c r="P1067" s="1704"/>
      <c r="Q1067" s="1704"/>
      <c r="R1067" s="1704"/>
      <c r="S1067" s="1704"/>
      <c r="T1067" s="1704"/>
      <c r="U1067" s="1704"/>
      <c r="V1067" s="1711"/>
      <c r="W1067" s="1705">
        <v>0</v>
      </c>
      <c r="X1067" s="1705"/>
      <c r="Y1067" s="1705"/>
      <c r="Z1067" s="1705"/>
      <c r="AA1067" s="1705"/>
      <c r="AB1067" s="1705"/>
      <c r="AC1067" s="1705"/>
    </row>
    <row r="1068" spans="2:29" ht="22.5" customHeight="1" thickBot="1">
      <c r="B1068" s="1698" t="s">
        <v>26</v>
      </c>
      <c r="C1068" s="1698"/>
      <c r="D1068" s="1698"/>
      <c r="E1068" s="1698"/>
      <c r="F1068" s="1698"/>
      <c r="G1068" s="1698"/>
      <c r="H1068" s="1698"/>
      <c r="I1068" s="1698"/>
      <c r="J1068" s="1698"/>
      <c r="K1068" s="1698"/>
      <c r="L1068" s="1699" t="s">
        <v>7</v>
      </c>
      <c r="M1068" s="1699"/>
      <c r="N1068" s="1699"/>
      <c r="O1068" s="1699"/>
      <c r="P1068" s="1699" t="s">
        <v>27</v>
      </c>
      <c r="Q1068" s="1699"/>
      <c r="R1068" s="1699"/>
      <c r="S1068" s="1699"/>
      <c r="T1068" s="1699"/>
      <c r="U1068" s="1699" t="s">
        <v>28</v>
      </c>
      <c r="V1068" s="1699"/>
      <c r="W1068" s="1699"/>
      <c r="X1068" s="1699"/>
      <c r="Y1068" s="1699"/>
      <c r="Z1068" s="1686" t="s">
        <v>29</v>
      </c>
      <c r="AA1068" s="1686"/>
      <c r="AB1068" s="1686"/>
      <c r="AC1068" s="1686"/>
    </row>
    <row r="1069" spans="2:29" ht="13.5" thickBot="1">
      <c r="B1069" s="1674"/>
      <c r="C1069" s="1674"/>
      <c r="D1069" s="1674"/>
      <c r="E1069" s="1674"/>
      <c r="F1069" s="1674"/>
      <c r="G1069" s="1674"/>
      <c r="H1069" s="1674"/>
      <c r="I1069" s="1674"/>
      <c r="J1069" s="1675" t="s">
        <v>30</v>
      </c>
      <c r="K1069" s="1675"/>
      <c r="L1069" s="1675"/>
      <c r="M1069" s="1675"/>
      <c r="N1069" s="1675"/>
      <c r="O1069" s="1675"/>
      <c r="P1069" s="1675"/>
      <c r="Q1069" s="1675"/>
      <c r="R1069" s="1675"/>
      <c r="S1069" s="1675"/>
      <c r="T1069" s="1675"/>
      <c r="U1069" s="1675"/>
      <c r="V1069" s="1042"/>
      <c r="W1069" s="1679">
        <v>0</v>
      </c>
      <c r="X1069" s="1679"/>
      <c r="Y1069" s="1679"/>
      <c r="Z1069" s="1679"/>
      <c r="AA1069" s="1679"/>
      <c r="AB1069" s="1679"/>
      <c r="AC1069" s="1679"/>
    </row>
    <row r="1070" spans="2:29" ht="20.25" customHeight="1" thickBot="1">
      <c r="B1070" s="1698" t="s">
        <v>31</v>
      </c>
      <c r="C1070" s="1698"/>
      <c r="D1070" s="1698"/>
      <c r="E1070" s="1698"/>
      <c r="F1070" s="1698"/>
      <c r="G1070" s="1698"/>
      <c r="H1070" s="1698"/>
      <c r="I1070" s="1698"/>
      <c r="J1070" s="1698"/>
      <c r="K1070" s="1698"/>
      <c r="L1070" s="1699" t="s">
        <v>7</v>
      </c>
      <c r="M1070" s="1699"/>
      <c r="N1070" s="1699"/>
      <c r="O1070" s="1699"/>
      <c r="P1070" s="1699" t="s">
        <v>27</v>
      </c>
      <c r="Q1070" s="1699"/>
      <c r="R1070" s="1699"/>
      <c r="S1070" s="1699"/>
      <c r="T1070" s="1699"/>
      <c r="U1070" s="1699" t="s">
        <v>28</v>
      </c>
      <c r="V1070" s="1699"/>
      <c r="W1070" s="1699"/>
      <c r="X1070" s="1699"/>
      <c r="Y1070" s="1699"/>
      <c r="Z1070" s="1686" t="s">
        <v>29</v>
      </c>
      <c r="AA1070" s="1686"/>
      <c r="AB1070" s="1686"/>
      <c r="AC1070" s="1686"/>
    </row>
    <row r="1071" spans="2:29" ht="13.5" thickBot="1">
      <c r="B1071" s="1674"/>
      <c r="C1071" s="1674"/>
      <c r="D1071" s="1674"/>
      <c r="E1071" s="1674"/>
      <c r="F1071" s="1674"/>
      <c r="G1071" s="1674"/>
      <c r="H1071" s="1674"/>
      <c r="I1071" s="1674"/>
      <c r="J1071" s="1675" t="s">
        <v>32</v>
      </c>
      <c r="K1071" s="1675"/>
      <c r="L1071" s="1675"/>
      <c r="M1071" s="1675"/>
      <c r="N1071" s="1675"/>
      <c r="O1071" s="1675"/>
      <c r="P1071" s="1675"/>
      <c r="Q1071" s="1675"/>
      <c r="R1071" s="1675"/>
      <c r="S1071" s="1675"/>
      <c r="T1071" s="1675"/>
      <c r="U1071" s="1675"/>
      <c r="V1071" s="1042"/>
      <c r="W1071" s="1679">
        <v>0</v>
      </c>
      <c r="X1071" s="1679"/>
      <c r="Y1071" s="1679"/>
      <c r="Z1071" s="1679"/>
      <c r="AA1071" s="1679"/>
      <c r="AB1071" s="1679"/>
      <c r="AC1071" s="1679"/>
    </row>
    <row r="1072" spans="2:29" ht="20.25" customHeight="1" thickBot="1">
      <c r="B1072" s="1698" t="s">
        <v>33</v>
      </c>
      <c r="C1072" s="1698"/>
      <c r="D1072" s="1698"/>
      <c r="E1072" s="1698"/>
      <c r="F1072" s="1698"/>
      <c r="G1072" s="1698"/>
      <c r="H1072" s="1698"/>
      <c r="I1072" s="1698"/>
      <c r="J1072" s="1698"/>
      <c r="K1072" s="1698"/>
      <c r="L1072" s="1699" t="s">
        <v>7</v>
      </c>
      <c r="M1072" s="1699"/>
      <c r="N1072" s="1699"/>
      <c r="O1072" s="1699"/>
      <c r="P1072" s="1699" t="s">
        <v>27</v>
      </c>
      <c r="Q1072" s="1699"/>
      <c r="R1072" s="1699"/>
      <c r="S1072" s="1699"/>
      <c r="T1072" s="1699"/>
      <c r="U1072" s="1699" t="s">
        <v>28</v>
      </c>
      <c r="V1072" s="1699"/>
      <c r="W1072" s="1699"/>
      <c r="X1072" s="1699"/>
      <c r="Y1072" s="1699"/>
      <c r="Z1072" s="1686" t="s">
        <v>29</v>
      </c>
      <c r="AA1072" s="1686"/>
      <c r="AB1072" s="1686"/>
      <c r="AC1072" s="1686"/>
    </row>
    <row r="1073" spans="2:29" ht="13.5" thickBot="1">
      <c r="B1073" s="1674"/>
      <c r="C1073" s="1674"/>
      <c r="D1073" s="1674"/>
      <c r="E1073" s="1674"/>
      <c r="F1073" s="1674"/>
      <c r="G1073" s="1674"/>
      <c r="H1073" s="1674"/>
      <c r="I1073" s="1674"/>
      <c r="J1073" s="1675" t="s">
        <v>34</v>
      </c>
      <c r="K1073" s="1675"/>
      <c r="L1073" s="1675"/>
      <c r="M1073" s="1675"/>
      <c r="N1073" s="1675"/>
      <c r="O1073" s="1675"/>
      <c r="P1073" s="1675"/>
      <c r="Q1073" s="1675"/>
      <c r="R1073" s="1675"/>
      <c r="S1073" s="1675"/>
      <c r="T1073" s="1675"/>
      <c r="U1073" s="1675"/>
      <c r="V1073" s="1042"/>
      <c r="W1073" s="1679">
        <v>0</v>
      </c>
      <c r="X1073" s="1679"/>
      <c r="Y1073" s="1679"/>
      <c r="Z1073" s="1679"/>
      <c r="AA1073" s="1679"/>
      <c r="AB1073" s="1679"/>
      <c r="AC1073" s="1679"/>
    </row>
    <row r="1074" spans="2:29" ht="20.25" customHeight="1" thickBot="1">
      <c r="B1074" s="1698" t="s">
        <v>35</v>
      </c>
      <c r="C1074" s="1698"/>
      <c r="D1074" s="1698"/>
      <c r="E1074" s="1698"/>
      <c r="F1074" s="1698"/>
      <c r="G1074" s="1047" t="s">
        <v>7</v>
      </c>
      <c r="H1074" s="1699" t="s">
        <v>36</v>
      </c>
      <c r="I1074" s="1699"/>
      <c r="J1074" s="1047" t="s">
        <v>37</v>
      </c>
      <c r="K1074" s="1699" t="s">
        <v>38</v>
      </c>
      <c r="L1074" s="1699"/>
      <c r="M1074" s="1699" t="s">
        <v>39</v>
      </c>
      <c r="N1074" s="1699"/>
      <c r="O1074" s="1699"/>
      <c r="P1074" s="1699"/>
      <c r="Q1074" s="1699" t="s">
        <v>40</v>
      </c>
      <c r="R1074" s="1699"/>
      <c r="S1074" s="1699"/>
      <c r="T1074" s="1699"/>
      <c r="U1074" s="1699"/>
      <c r="V1074" s="1699" t="s">
        <v>41</v>
      </c>
      <c r="W1074" s="1699"/>
      <c r="X1074" s="1699"/>
      <c r="Y1074" s="1699"/>
      <c r="Z1074" s="1686" t="s">
        <v>29</v>
      </c>
      <c r="AA1074" s="1686"/>
      <c r="AB1074" s="1686"/>
      <c r="AC1074" s="1686"/>
    </row>
    <row r="1075" spans="2:29" ht="13.5" thickBot="1">
      <c r="B1075" s="1674"/>
      <c r="C1075" s="1674"/>
      <c r="D1075" s="1674"/>
      <c r="E1075" s="1674"/>
      <c r="F1075" s="1674"/>
      <c r="G1075" s="1674"/>
      <c r="H1075" s="1674"/>
      <c r="I1075" s="1674"/>
      <c r="J1075" s="1675" t="s">
        <v>42</v>
      </c>
      <c r="K1075" s="1675"/>
      <c r="L1075" s="1675"/>
      <c r="M1075" s="1675"/>
      <c r="N1075" s="1675"/>
      <c r="O1075" s="1675"/>
      <c r="P1075" s="1675"/>
      <c r="Q1075" s="1675"/>
      <c r="R1075" s="1675"/>
      <c r="S1075" s="1675"/>
      <c r="T1075" s="1675"/>
      <c r="U1075" s="1675"/>
      <c r="V1075" s="1042"/>
      <c r="W1075" s="1679">
        <v>0</v>
      </c>
      <c r="X1075" s="1679"/>
      <c r="Y1075" s="1679"/>
      <c r="Z1075" s="1679"/>
      <c r="AA1075" s="1679"/>
      <c r="AB1075" s="1679"/>
      <c r="AC1075" s="1679"/>
    </row>
    <row r="1076" spans="2:29">
      <c r="B1076" s="1738"/>
      <c r="C1076" s="1738"/>
      <c r="D1076" s="1738"/>
      <c r="E1076" s="1738"/>
      <c r="F1076" s="1738"/>
      <c r="G1076" s="1738"/>
      <c r="H1076" s="1738"/>
      <c r="I1076" s="1738"/>
      <c r="J1076" s="1710" t="s">
        <v>43</v>
      </c>
      <c r="K1076" s="1710"/>
      <c r="L1076" s="1710"/>
      <c r="M1076" s="1710"/>
      <c r="N1076" s="1710"/>
      <c r="O1076" s="1710"/>
      <c r="P1076" s="1710"/>
      <c r="Q1076" s="1710"/>
      <c r="R1076" s="1710"/>
      <c r="S1076" s="1710"/>
      <c r="T1076" s="1710"/>
      <c r="U1076" s="1710"/>
      <c r="V1076" s="1739"/>
      <c r="W1076" s="1740">
        <v>34.483699999999999</v>
      </c>
      <c r="X1076" s="1740"/>
      <c r="Y1076" s="1740"/>
      <c r="Z1076" s="1740"/>
      <c r="AA1076" s="1740"/>
      <c r="AB1076" s="1740"/>
      <c r="AC1076" s="1740"/>
    </row>
    <row r="1077" spans="2:29">
      <c r="B1077" s="1690"/>
      <c r="C1077" s="1690"/>
      <c r="D1077" s="1690"/>
      <c r="E1077" s="1690"/>
      <c r="F1077" s="1690"/>
      <c r="G1077" s="1690"/>
      <c r="H1077" s="1690"/>
      <c r="I1077" s="1689" t="s">
        <v>44</v>
      </c>
      <c r="J1077" s="1689"/>
      <c r="K1077" s="1689"/>
      <c r="L1077" s="1689"/>
      <c r="M1077" s="1689"/>
      <c r="N1077" s="1040"/>
      <c r="O1077" s="1682">
        <v>22.78</v>
      </c>
      <c r="P1077" s="1682"/>
      <c r="Q1077" s="1682"/>
      <c r="R1077" s="1040"/>
      <c r="S1077" s="1689" t="s">
        <v>45</v>
      </c>
      <c r="T1077" s="1689"/>
      <c r="U1077" s="1689"/>
      <c r="V1077" s="1694"/>
      <c r="W1077" s="1687">
        <f>W1078-W1076</f>
        <v>7.8462999999999994</v>
      </c>
      <c r="X1077" s="1687"/>
      <c r="Y1077" s="1687"/>
      <c r="Z1077" s="1687"/>
      <c r="AA1077" s="1687"/>
      <c r="AB1077" s="1687"/>
      <c r="AC1077" s="1687"/>
    </row>
    <row r="1078" spans="2:29" ht="13.5" thickBot="1">
      <c r="B1078" s="1691"/>
      <c r="C1078" s="1691"/>
      <c r="D1078" s="1691"/>
      <c r="E1078" s="1691"/>
      <c r="F1078" s="1691"/>
      <c r="G1078" s="1691"/>
      <c r="H1078" s="1691"/>
      <c r="I1078" s="1691"/>
      <c r="J1078" s="1692" t="s">
        <v>46</v>
      </c>
      <c r="K1078" s="1692"/>
      <c r="L1078" s="1692"/>
      <c r="M1078" s="1692"/>
      <c r="N1078" s="1692"/>
      <c r="O1078" s="1692"/>
      <c r="P1078" s="1692"/>
      <c r="Q1078" s="1692"/>
      <c r="R1078" s="1692"/>
      <c r="S1078" s="1692"/>
      <c r="T1078" s="1692"/>
      <c r="U1078" s="1692"/>
      <c r="V1078" s="1695"/>
      <c r="W1078" s="1693">
        <f>TRUNC((W1076*O1077/100)+W1076,2)</f>
        <v>42.33</v>
      </c>
      <c r="X1078" s="1693"/>
      <c r="Y1078" s="1693"/>
      <c r="Z1078" s="1693"/>
      <c r="AA1078" s="1693"/>
      <c r="AB1078" s="1693"/>
      <c r="AC1078" s="1693"/>
    </row>
    <row r="1079" spans="2:29" ht="13.5" thickBot="1">
      <c r="B1079" s="1681"/>
      <c r="C1079" s="1681"/>
      <c r="D1079" s="1681"/>
      <c r="E1079" s="1681"/>
      <c r="F1079" s="1681"/>
      <c r="G1079" s="1681"/>
      <c r="H1079" s="1681"/>
      <c r="I1079" s="1681"/>
      <c r="J1079" s="1681"/>
      <c r="K1079" s="1681"/>
      <c r="L1079" s="1681"/>
      <c r="M1079" s="1681"/>
      <c r="N1079" s="1681"/>
      <c r="O1079" s="1681"/>
      <c r="P1079" s="1681"/>
      <c r="Q1079" s="1681"/>
      <c r="R1079" s="1681"/>
      <c r="S1079" s="1681"/>
      <c r="T1079" s="1681"/>
      <c r="U1079" s="1681"/>
      <c r="V1079" s="1681"/>
      <c r="W1079" s="1681"/>
      <c r="X1079" s="1681"/>
      <c r="Y1079" s="1681"/>
      <c r="Z1079" s="1681"/>
      <c r="AA1079" s="1681"/>
      <c r="AB1079" s="1681"/>
      <c r="AC1079" s="1681"/>
    </row>
    <row r="1080" spans="2:29" ht="17.45" customHeight="1" thickBot="1">
      <c r="B1080" s="1676" t="s">
        <v>0</v>
      </c>
      <c r="C1080" s="1677"/>
      <c r="D1080" s="1677"/>
      <c r="E1080" s="1677"/>
      <c r="F1080" s="1677"/>
      <c r="G1080" s="1677"/>
      <c r="H1080" s="1677"/>
      <c r="I1080" s="1677"/>
      <c r="J1080" s="1677"/>
      <c r="K1080" s="1677"/>
      <c r="L1080" s="1677"/>
      <c r="M1080" s="1677"/>
      <c r="N1080" s="1677"/>
      <c r="O1080" s="1677"/>
      <c r="P1080" s="1677"/>
      <c r="Q1080" s="1677"/>
      <c r="R1080" s="1677"/>
      <c r="S1080" s="1677"/>
      <c r="T1080" s="1677"/>
      <c r="U1080" s="1677"/>
      <c r="V1080" s="1677"/>
      <c r="W1080" s="1677"/>
      <c r="X1080" s="1677"/>
      <c r="Y1080" s="1677"/>
      <c r="Z1080" s="1677"/>
      <c r="AA1080" s="1677"/>
      <c r="AB1080" s="1677"/>
      <c r="AC1080" s="1678"/>
    </row>
    <row r="1081" spans="2:29" ht="13.5" thickBot="1">
      <c r="B1081" s="1065"/>
      <c r="C1081" s="1725" t="s">
        <v>1</v>
      </c>
      <c r="D1081" s="1725"/>
      <c r="E1081" s="1726" t="s">
        <v>1991</v>
      </c>
      <c r="F1081" s="1726"/>
      <c r="G1081" s="1726"/>
      <c r="H1081" s="1726"/>
      <c r="I1081" s="1726"/>
      <c r="J1081" s="1726"/>
      <c r="K1081" s="1726"/>
      <c r="L1081" s="1726"/>
      <c r="M1081" s="1726"/>
      <c r="N1081" s="1726"/>
      <c r="O1081" s="1064"/>
      <c r="P1081" s="1724" t="s">
        <v>1807</v>
      </c>
      <c r="Q1081" s="1724"/>
      <c r="R1081" s="1724"/>
      <c r="S1081" s="1064"/>
      <c r="T1081" s="1727" t="s">
        <v>1990</v>
      </c>
      <c r="U1081" s="1727"/>
      <c r="V1081" s="1727"/>
      <c r="W1081" s="1727"/>
      <c r="X1081" s="1064"/>
      <c r="Y1081" s="1064"/>
      <c r="Z1081" s="1064"/>
      <c r="AA1081" s="1064"/>
      <c r="AB1081" s="1064"/>
      <c r="AC1081" s="1063"/>
    </row>
    <row r="1082" spans="2:29" ht="13.5" thickBot="1">
      <c r="B1082" s="1062"/>
      <c r="C1082" s="1725"/>
      <c r="D1082" s="1725"/>
      <c r="E1082" s="1726"/>
      <c r="F1082" s="1726"/>
      <c r="G1082" s="1726"/>
      <c r="H1082" s="1726"/>
      <c r="I1082" s="1726"/>
      <c r="J1082" s="1726"/>
      <c r="K1082" s="1726"/>
      <c r="L1082" s="1726"/>
      <c r="M1082" s="1726"/>
      <c r="N1082" s="1726"/>
      <c r="O1082" s="1061"/>
      <c r="P1082" s="1722" t="s">
        <v>3</v>
      </c>
      <c r="Q1082" s="1722"/>
      <c r="R1082" s="1722"/>
      <c r="S1082" s="1061"/>
      <c r="T1082" s="1723">
        <v>0.22</v>
      </c>
      <c r="U1082" s="1723"/>
      <c r="V1082" s="1723"/>
      <c r="W1082" s="1723"/>
      <c r="X1082" s="1061"/>
      <c r="Y1082" s="1722" t="s">
        <v>4</v>
      </c>
      <c r="Z1082" s="1722"/>
      <c r="AA1082" s="1061"/>
      <c r="AB1082" s="1060" t="s">
        <v>47</v>
      </c>
      <c r="AC1082" s="1059"/>
    </row>
    <row r="1083" spans="2:29" ht="13.5" thickBot="1">
      <c r="B1083" s="1698" t="s">
        <v>6</v>
      </c>
      <c r="C1083" s="1698"/>
      <c r="D1083" s="1698"/>
      <c r="E1083" s="1698"/>
      <c r="F1083" s="1698"/>
      <c r="G1083" s="1698"/>
      <c r="H1083" s="1698"/>
      <c r="I1083" s="1698"/>
      <c r="J1083" s="1699" t="s">
        <v>7</v>
      </c>
      <c r="K1083" s="1699" t="s">
        <v>8</v>
      </c>
      <c r="L1083" s="1699"/>
      <c r="M1083" s="1699"/>
      <c r="N1083" s="1699"/>
      <c r="O1083" s="1699"/>
      <c r="P1083" s="1699"/>
      <c r="Q1083" s="1699" t="s">
        <v>9</v>
      </c>
      <c r="R1083" s="1699"/>
      <c r="S1083" s="1699"/>
      <c r="T1083" s="1699"/>
      <c r="U1083" s="1699"/>
      <c r="V1083" s="1699"/>
      <c r="W1083" s="1699"/>
      <c r="X1083" s="1699"/>
      <c r="Y1083" s="1699"/>
      <c r="Z1083" s="1686" t="s">
        <v>10</v>
      </c>
      <c r="AA1083" s="1686"/>
      <c r="AB1083" s="1686"/>
      <c r="AC1083" s="1686"/>
    </row>
    <row r="1084" spans="2:29" ht="13.5" thickBot="1">
      <c r="B1084" s="1698"/>
      <c r="C1084" s="1698"/>
      <c r="D1084" s="1698"/>
      <c r="E1084" s="1698"/>
      <c r="F1084" s="1698"/>
      <c r="G1084" s="1698"/>
      <c r="H1084" s="1698"/>
      <c r="I1084" s="1698"/>
      <c r="J1084" s="1699"/>
      <c r="K1084" s="1699" t="s">
        <v>11</v>
      </c>
      <c r="L1084" s="1699"/>
      <c r="M1084" s="1699" t="s">
        <v>12</v>
      </c>
      <c r="N1084" s="1699"/>
      <c r="O1084" s="1699"/>
      <c r="P1084" s="1699"/>
      <c r="Q1084" s="1699" t="s">
        <v>11</v>
      </c>
      <c r="R1084" s="1699"/>
      <c r="S1084" s="1699"/>
      <c r="T1084" s="1699"/>
      <c r="U1084" s="1699"/>
      <c r="V1084" s="1699" t="s">
        <v>12</v>
      </c>
      <c r="W1084" s="1699"/>
      <c r="X1084" s="1699"/>
      <c r="Y1084" s="1699"/>
      <c r="Z1084" s="1686"/>
      <c r="AA1084" s="1686"/>
      <c r="AB1084" s="1686"/>
      <c r="AC1084" s="1686"/>
    </row>
    <row r="1085" spans="2:29" ht="13.5" thickBot="1">
      <c r="B1085" s="1674"/>
      <c r="C1085" s="1674"/>
      <c r="D1085" s="1674"/>
      <c r="E1085" s="1674"/>
      <c r="F1085" s="1674"/>
      <c r="G1085" s="1674"/>
      <c r="H1085" s="1674"/>
      <c r="I1085" s="1674"/>
      <c r="J1085" s="1675" t="s">
        <v>15</v>
      </c>
      <c r="K1085" s="1675"/>
      <c r="L1085" s="1675"/>
      <c r="M1085" s="1675"/>
      <c r="N1085" s="1675"/>
      <c r="O1085" s="1675"/>
      <c r="P1085" s="1675"/>
      <c r="Q1085" s="1675"/>
      <c r="R1085" s="1675"/>
      <c r="S1085" s="1675"/>
      <c r="T1085" s="1675"/>
      <c r="U1085" s="1675"/>
      <c r="V1085" s="1042"/>
      <c r="W1085" s="1679">
        <v>0</v>
      </c>
      <c r="X1085" s="1679"/>
      <c r="Y1085" s="1679"/>
      <c r="Z1085" s="1679"/>
      <c r="AA1085" s="1679"/>
      <c r="AB1085" s="1679"/>
      <c r="AC1085" s="1679"/>
    </row>
    <row r="1086" spans="2:29" ht="22.5" customHeight="1" thickBot="1">
      <c r="B1086" s="1698" t="s">
        <v>16</v>
      </c>
      <c r="C1086" s="1698"/>
      <c r="D1086" s="1698"/>
      <c r="E1086" s="1698"/>
      <c r="F1086" s="1698"/>
      <c r="G1086" s="1698"/>
      <c r="H1086" s="1698"/>
      <c r="I1086" s="1698"/>
      <c r="J1086" s="1698"/>
      <c r="K1086" s="1698"/>
      <c r="L1086" s="1699" t="s">
        <v>17</v>
      </c>
      <c r="M1086" s="1699"/>
      <c r="N1086" s="1699"/>
      <c r="O1086" s="1699"/>
      <c r="P1086" s="1699" t="s">
        <v>7</v>
      </c>
      <c r="Q1086" s="1699"/>
      <c r="R1086" s="1699"/>
      <c r="S1086" s="1699"/>
      <c r="T1086" s="1699"/>
      <c r="U1086" s="1699" t="s">
        <v>18</v>
      </c>
      <c r="V1086" s="1699"/>
      <c r="W1086" s="1699"/>
      <c r="X1086" s="1699"/>
      <c r="Y1086" s="1699"/>
      <c r="Z1086" s="1686" t="s">
        <v>10</v>
      </c>
      <c r="AA1086" s="1686"/>
      <c r="AB1086" s="1686"/>
      <c r="AC1086" s="1686"/>
    </row>
    <row r="1087" spans="2:29" ht="13.5" thickBot="1">
      <c r="B1087" s="1046"/>
      <c r="C1087" s="1045" t="s">
        <v>19</v>
      </c>
      <c r="D1087" s="1700" t="s">
        <v>20</v>
      </c>
      <c r="E1087" s="1700"/>
      <c r="F1087" s="1700"/>
      <c r="G1087" s="1700"/>
      <c r="H1087" s="1700"/>
      <c r="I1087" s="1700"/>
      <c r="J1087" s="1700"/>
      <c r="K1087" s="1700"/>
      <c r="L1087" s="1701">
        <v>0</v>
      </c>
      <c r="M1087" s="1701"/>
      <c r="N1087" s="1701"/>
      <c r="O1087" s="1701"/>
      <c r="P1087" s="1701">
        <v>1</v>
      </c>
      <c r="Q1087" s="1701"/>
      <c r="R1087" s="1701"/>
      <c r="S1087" s="1701"/>
      <c r="T1087" s="1701"/>
      <c r="U1087" s="1697">
        <v>16.656400000000001</v>
      </c>
      <c r="V1087" s="1697"/>
      <c r="W1087" s="1697"/>
      <c r="X1087" s="1697"/>
      <c r="Y1087" s="1697"/>
      <c r="Z1087" s="1688">
        <v>16.656400000000001</v>
      </c>
      <c r="AA1087" s="1688"/>
      <c r="AB1087" s="1688"/>
      <c r="AC1087" s="1688"/>
    </row>
    <row r="1088" spans="2:29" ht="13.5" thickBot="1">
      <c r="B1088" s="1674"/>
      <c r="C1088" s="1674"/>
      <c r="D1088" s="1674"/>
      <c r="E1088" s="1674"/>
      <c r="F1088" s="1674"/>
      <c r="G1088" s="1674"/>
      <c r="H1088" s="1674"/>
      <c r="I1088" s="1674"/>
      <c r="J1088" s="1710" t="s">
        <v>21</v>
      </c>
      <c r="K1088" s="1710"/>
      <c r="L1088" s="1710"/>
      <c r="M1088" s="1710"/>
      <c r="N1088" s="1710"/>
      <c r="O1088" s="1710"/>
      <c r="P1088" s="1710"/>
      <c r="Q1088" s="1710"/>
      <c r="R1088" s="1710"/>
      <c r="S1088" s="1710"/>
      <c r="T1088" s="1710"/>
      <c r="U1088" s="1710"/>
      <c r="V1088" s="1711"/>
      <c r="W1088" s="1712">
        <v>16.656400000000001</v>
      </c>
      <c r="X1088" s="1712"/>
      <c r="Y1088" s="1712"/>
      <c r="Z1088" s="1712"/>
      <c r="AA1088" s="1712"/>
      <c r="AB1088" s="1712"/>
      <c r="AC1088" s="1712"/>
    </row>
    <row r="1089" spans="2:29" ht="13.5" thickBot="1">
      <c r="B1089" s="1674"/>
      <c r="C1089" s="1674"/>
      <c r="D1089" s="1674"/>
      <c r="E1089" s="1674"/>
      <c r="F1089" s="1674"/>
      <c r="G1089" s="1674"/>
      <c r="H1089" s="1674"/>
      <c r="I1089" s="1674"/>
      <c r="J1089" s="1689" t="s">
        <v>22</v>
      </c>
      <c r="K1089" s="1689"/>
      <c r="L1089" s="1689"/>
      <c r="M1089" s="1689"/>
      <c r="N1089" s="1689"/>
      <c r="O1089" s="1689"/>
      <c r="P1089" s="1689"/>
      <c r="Q1089" s="1689"/>
      <c r="R1089" s="1689"/>
      <c r="S1089" s="1689"/>
      <c r="T1089" s="1689"/>
      <c r="U1089" s="1689"/>
      <c r="V1089" s="1711"/>
      <c r="W1089" s="1703">
        <v>16.656400000000001</v>
      </c>
      <c r="X1089" s="1703"/>
      <c r="Y1089" s="1703"/>
      <c r="Z1089" s="1703"/>
      <c r="AA1089" s="1703"/>
      <c r="AB1089" s="1703"/>
      <c r="AC1089" s="1703"/>
    </row>
    <row r="1090" spans="2:29" ht="13.5" thickBot="1">
      <c r="B1090" s="1674"/>
      <c r="C1090" s="1674"/>
      <c r="D1090" s="1674"/>
      <c r="E1090" s="1674"/>
      <c r="F1090" s="1674"/>
      <c r="G1090" s="1674"/>
      <c r="H1090" s="1674"/>
      <c r="I1090" s="1674"/>
      <c r="J1090" s="1689" t="s">
        <v>23</v>
      </c>
      <c r="K1090" s="1689"/>
      <c r="L1090" s="1689"/>
      <c r="M1090" s="1689"/>
      <c r="N1090" s="1689"/>
      <c r="O1090" s="1689"/>
      <c r="P1090" s="1689"/>
      <c r="Q1090" s="1689"/>
      <c r="R1090" s="1689"/>
      <c r="S1090" s="1689"/>
      <c r="T1090" s="1689"/>
      <c r="U1090" s="1689"/>
      <c r="V1090" s="1711"/>
      <c r="W1090" s="1703">
        <v>75.710899999999995</v>
      </c>
      <c r="X1090" s="1703"/>
      <c r="Y1090" s="1703"/>
      <c r="Z1090" s="1703"/>
      <c r="AA1090" s="1703"/>
      <c r="AB1090" s="1703"/>
      <c r="AC1090" s="1703"/>
    </row>
    <row r="1091" spans="2:29" ht="13.5" thickBot="1">
      <c r="B1091" s="1674"/>
      <c r="C1091" s="1674"/>
      <c r="D1091" s="1674"/>
      <c r="E1091" s="1674"/>
      <c r="F1091" s="1674"/>
      <c r="G1091" s="1674"/>
      <c r="H1091" s="1674"/>
      <c r="I1091" s="1674"/>
      <c r="J1091" s="1689" t="s">
        <v>24</v>
      </c>
      <c r="K1091" s="1689"/>
      <c r="L1091" s="1689"/>
      <c r="M1091" s="1689"/>
      <c r="N1091" s="1689"/>
      <c r="O1091" s="1689"/>
      <c r="P1091" s="1689"/>
      <c r="Q1091" s="1689"/>
      <c r="R1091" s="1689"/>
      <c r="S1091" s="1689"/>
      <c r="T1091" s="1689"/>
      <c r="U1091" s="1689"/>
      <c r="V1091" s="1711"/>
      <c r="W1091" s="1703">
        <v>0.88656999999999997</v>
      </c>
      <c r="X1091" s="1703"/>
      <c r="Y1091" s="1703"/>
      <c r="Z1091" s="1703"/>
      <c r="AA1091" s="1703"/>
      <c r="AB1091" s="1703"/>
      <c r="AC1091" s="1703"/>
    </row>
    <row r="1092" spans="2:29" ht="13.5" thickBot="1">
      <c r="B1092" s="1674"/>
      <c r="C1092" s="1674"/>
      <c r="D1092" s="1674"/>
      <c r="E1092" s="1674"/>
      <c r="F1092" s="1674"/>
      <c r="G1092" s="1674"/>
      <c r="H1092" s="1674"/>
      <c r="I1092" s="1674"/>
      <c r="J1092" s="1704" t="s">
        <v>25</v>
      </c>
      <c r="K1092" s="1704"/>
      <c r="L1092" s="1704"/>
      <c r="M1092" s="1704"/>
      <c r="N1092" s="1704"/>
      <c r="O1092" s="1704"/>
      <c r="P1092" s="1704"/>
      <c r="Q1092" s="1704"/>
      <c r="R1092" s="1704"/>
      <c r="S1092" s="1704"/>
      <c r="T1092" s="1704"/>
      <c r="U1092" s="1704"/>
      <c r="V1092" s="1711"/>
      <c r="W1092" s="1705">
        <v>0</v>
      </c>
      <c r="X1092" s="1705"/>
      <c r="Y1092" s="1705"/>
      <c r="Z1092" s="1705"/>
      <c r="AA1092" s="1705"/>
      <c r="AB1092" s="1705"/>
      <c r="AC1092" s="1705"/>
    </row>
    <row r="1093" spans="2:29" ht="19.5" customHeight="1" thickBot="1">
      <c r="B1093" s="1698" t="s">
        <v>26</v>
      </c>
      <c r="C1093" s="1698"/>
      <c r="D1093" s="1698"/>
      <c r="E1093" s="1698"/>
      <c r="F1093" s="1698"/>
      <c r="G1093" s="1698"/>
      <c r="H1093" s="1698"/>
      <c r="I1093" s="1698"/>
      <c r="J1093" s="1698"/>
      <c r="K1093" s="1698"/>
      <c r="L1093" s="1699" t="s">
        <v>7</v>
      </c>
      <c r="M1093" s="1699"/>
      <c r="N1093" s="1699"/>
      <c r="O1093" s="1699"/>
      <c r="P1093" s="1699" t="s">
        <v>27</v>
      </c>
      <c r="Q1093" s="1699"/>
      <c r="R1093" s="1699"/>
      <c r="S1093" s="1699"/>
      <c r="T1093" s="1699"/>
      <c r="U1093" s="1699" t="s">
        <v>28</v>
      </c>
      <c r="V1093" s="1699"/>
      <c r="W1093" s="1699"/>
      <c r="X1093" s="1699"/>
      <c r="Y1093" s="1699"/>
      <c r="Z1093" s="1686" t="s">
        <v>29</v>
      </c>
      <c r="AA1093" s="1686"/>
      <c r="AB1093" s="1686"/>
      <c r="AC1093" s="1686"/>
    </row>
    <row r="1094" spans="2:29" ht="13.5" thickBot="1">
      <c r="B1094" s="1674"/>
      <c r="C1094" s="1674"/>
      <c r="D1094" s="1674"/>
      <c r="E1094" s="1674"/>
      <c r="F1094" s="1674"/>
      <c r="G1094" s="1674"/>
      <c r="H1094" s="1674"/>
      <c r="I1094" s="1674"/>
      <c r="J1094" s="1675" t="s">
        <v>30</v>
      </c>
      <c r="K1094" s="1675"/>
      <c r="L1094" s="1675"/>
      <c r="M1094" s="1675"/>
      <c r="N1094" s="1675"/>
      <c r="O1094" s="1675"/>
      <c r="P1094" s="1675"/>
      <c r="Q1094" s="1675"/>
      <c r="R1094" s="1675"/>
      <c r="S1094" s="1675"/>
      <c r="T1094" s="1675"/>
      <c r="U1094" s="1675"/>
      <c r="V1094" s="1042"/>
      <c r="W1094" s="1679">
        <v>0</v>
      </c>
      <c r="X1094" s="1679"/>
      <c r="Y1094" s="1679"/>
      <c r="Z1094" s="1679"/>
      <c r="AA1094" s="1679"/>
      <c r="AB1094" s="1679"/>
      <c r="AC1094" s="1679"/>
    </row>
    <row r="1095" spans="2:29" ht="19.5" customHeight="1" thickBot="1">
      <c r="B1095" s="1698" t="s">
        <v>31</v>
      </c>
      <c r="C1095" s="1698"/>
      <c r="D1095" s="1698"/>
      <c r="E1095" s="1698"/>
      <c r="F1095" s="1698"/>
      <c r="G1095" s="1698"/>
      <c r="H1095" s="1698"/>
      <c r="I1095" s="1698"/>
      <c r="J1095" s="1698"/>
      <c r="K1095" s="1698"/>
      <c r="L1095" s="1699" t="s">
        <v>7</v>
      </c>
      <c r="M1095" s="1699"/>
      <c r="N1095" s="1699"/>
      <c r="O1095" s="1699"/>
      <c r="P1095" s="1699" t="s">
        <v>27</v>
      </c>
      <c r="Q1095" s="1699"/>
      <c r="R1095" s="1699"/>
      <c r="S1095" s="1699"/>
      <c r="T1095" s="1699"/>
      <c r="U1095" s="1699" t="s">
        <v>28</v>
      </c>
      <c r="V1095" s="1699"/>
      <c r="W1095" s="1699"/>
      <c r="X1095" s="1699"/>
      <c r="Y1095" s="1699"/>
      <c r="Z1095" s="1686" t="s">
        <v>29</v>
      </c>
      <c r="AA1095" s="1686"/>
      <c r="AB1095" s="1686"/>
      <c r="AC1095" s="1686"/>
    </row>
    <row r="1096" spans="2:29" ht="13.5" thickBot="1">
      <c r="B1096" s="1674"/>
      <c r="C1096" s="1674"/>
      <c r="D1096" s="1674"/>
      <c r="E1096" s="1674"/>
      <c r="F1096" s="1674"/>
      <c r="G1096" s="1674"/>
      <c r="H1096" s="1674"/>
      <c r="I1096" s="1674"/>
      <c r="J1096" s="1675" t="s">
        <v>32</v>
      </c>
      <c r="K1096" s="1675"/>
      <c r="L1096" s="1675"/>
      <c r="M1096" s="1675"/>
      <c r="N1096" s="1675"/>
      <c r="O1096" s="1675"/>
      <c r="P1096" s="1675"/>
      <c r="Q1096" s="1675"/>
      <c r="R1096" s="1675"/>
      <c r="S1096" s="1675"/>
      <c r="T1096" s="1675"/>
      <c r="U1096" s="1675"/>
      <c r="V1096" s="1042"/>
      <c r="W1096" s="1679">
        <v>0</v>
      </c>
      <c r="X1096" s="1679"/>
      <c r="Y1096" s="1679"/>
      <c r="Z1096" s="1679"/>
      <c r="AA1096" s="1679"/>
      <c r="AB1096" s="1679"/>
      <c r="AC1096" s="1679"/>
    </row>
    <row r="1097" spans="2:29" ht="21" customHeight="1" thickBot="1">
      <c r="B1097" s="1698" t="s">
        <v>33</v>
      </c>
      <c r="C1097" s="1698"/>
      <c r="D1097" s="1698"/>
      <c r="E1097" s="1698"/>
      <c r="F1097" s="1698"/>
      <c r="G1097" s="1698"/>
      <c r="H1097" s="1698"/>
      <c r="I1097" s="1698"/>
      <c r="J1097" s="1698"/>
      <c r="K1097" s="1698"/>
      <c r="L1097" s="1699" t="s">
        <v>7</v>
      </c>
      <c r="M1097" s="1699"/>
      <c r="N1097" s="1699"/>
      <c r="O1097" s="1699"/>
      <c r="P1097" s="1699" t="s">
        <v>27</v>
      </c>
      <c r="Q1097" s="1699"/>
      <c r="R1097" s="1699"/>
      <c r="S1097" s="1699"/>
      <c r="T1097" s="1699"/>
      <c r="U1097" s="1699" t="s">
        <v>28</v>
      </c>
      <c r="V1097" s="1699"/>
      <c r="W1097" s="1699"/>
      <c r="X1097" s="1699"/>
      <c r="Y1097" s="1699"/>
      <c r="Z1097" s="1686" t="s">
        <v>29</v>
      </c>
      <c r="AA1097" s="1686"/>
      <c r="AB1097" s="1686"/>
      <c r="AC1097" s="1686"/>
    </row>
    <row r="1098" spans="2:29" ht="13.5" thickBot="1">
      <c r="B1098" s="1674"/>
      <c r="C1098" s="1674"/>
      <c r="D1098" s="1674"/>
      <c r="E1098" s="1674"/>
      <c r="F1098" s="1674"/>
      <c r="G1098" s="1674"/>
      <c r="H1098" s="1674"/>
      <c r="I1098" s="1674"/>
      <c r="J1098" s="1675" t="s">
        <v>34</v>
      </c>
      <c r="K1098" s="1675"/>
      <c r="L1098" s="1675"/>
      <c r="M1098" s="1675"/>
      <c r="N1098" s="1675"/>
      <c r="O1098" s="1675"/>
      <c r="P1098" s="1675"/>
      <c r="Q1098" s="1675"/>
      <c r="R1098" s="1675"/>
      <c r="S1098" s="1675"/>
      <c r="T1098" s="1675"/>
      <c r="U1098" s="1675"/>
      <c r="V1098" s="1042"/>
      <c r="W1098" s="1679">
        <v>0</v>
      </c>
      <c r="X1098" s="1679"/>
      <c r="Y1098" s="1679"/>
      <c r="Z1098" s="1679"/>
      <c r="AA1098" s="1679"/>
      <c r="AB1098" s="1679"/>
      <c r="AC1098" s="1679"/>
    </row>
    <row r="1099" spans="2:29" ht="21" customHeight="1" thickBot="1">
      <c r="B1099" s="1698" t="s">
        <v>35</v>
      </c>
      <c r="C1099" s="1698"/>
      <c r="D1099" s="1698"/>
      <c r="E1099" s="1698"/>
      <c r="F1099" s="1698"/>
      <c r="G1099" s="1047" t="s">
        <v>7</v>
      </c>
      <c r="H1099" s="1699" t="s">
        <v>36</v>
      </c>
      <c r="I1099" s="1699"/>
      <c r="J1099" s="1047" t="s">
        <v>37</v>
      </c>
      <c r="K1099" s="1699" t="s">
        <v>38</v>
      </c>
      <c r="L1099" s="1699"/>
      <c r="M1099" s="1699" t="s">
        <v>39</v>
      </c>
      <c r="N1099" s="1699"/>
      <c r="O1099" s="1699"/>
      <c r="P1099" s="1699"/>
      <c r="Q1099" s="1699" t="s">
        <v>40</v>
      </c>
      <c r="R1099" s="1699"/>
      <c r="S1099" s="1699"/>
      <c r="T1099" s="1699"/>
      <c r="U1099" s="1699"/>
      <c r="V1099" s="1699" t="s">
        <v>41</v>
      </c>
      <c r="W1099" s="1699"/>
      <c r="X1099" s="1699"/>
      <c r="Y1099" s="1699"/>
      <c r="Z1099" s="1686" t="s">
        <v>29</v>
      </c>
      <c r="AA1099" s="1686"/>
      <c r="AB1099" s="1686"/>
      <c r="AC1099" s="1686"/>
    </row>
    <row r="1100" spans="2:29" ht="13.5" thickBot="1">
      <c r="B1100" s="1674"/>
      <c r="C1100" s="1674"/>
      <c r="D1100" s="1674"/>
      <c r="E1100" s="1674"/>
      <c r="F1100" s="1674"/>
      <c r="G1100" s="1674"/>
      <c r="H1100" s="1674"/>
      <c r="I1100" s="1674"/>
      <c r="J1100" s="1675" t="s">
        <v>42</v>
      </c>
      <c r="K1100" s="1675"/>
      <c r="L1100" s="1675"/>
      <c r="M1100" s="1675"/>
      <c r="N1100" s="1675"/>
      <c r="O1100" s="1675"/>
      <c r="P1100" s="1675"/>
      <c r="Q1100" s="1675"/>
      <c r="R1100" s="1675"/>
      <c r="S1100" s="1675"/>
      <c r="T1100" s="1675"/>
      <c r="U1100" s="1675"/>
      <c r="V1100" s="1042"/>
      <c r="W1100" s="1679">
        <v>0</v>
      </c>
      <c r="X1100" s="1679"/>
      <c r="Y1100" s="1679"/>
      <c r="Z1100" s="1679"/>
      <c r="AA1100" s="1679"/>
      <c r="AB1100" s="1679"/>
      <c r="AC1100" s="1679"/>
    </row>
    <row r="1101" spans="2:29">
      <c r="B1101" s="1738"/>
      <c r="C1101" s="1738"/>
      <c r="D1101" s="1738"/>
      <c r="E1101" s="1738"/>
      <c r="F1101" s="1738"/>
      <c r="G1101" s="1738"/>
      <c r="H1101" s="1738"/>
      <c r="I1101" s="1738"/>
      <c r="J1101" s="1710" t="s">
        <v>43</v>
      </c>
      <c r="K1101" s="1710"/>
      <c r="L1101" s="1710"/>
      <c r="M1101" s="1710"/>
      <c r="N1101" s="1710"/>
      <c r="O1101" s="1710"/>
      <c r="P1101" s="1710"/>
      <c r="Q1101" s="1710"/>
      <c r="R1101" s="1710"/>
      <c r="S1101" s="1710"/>
      <c r="T1101" s="1710"/>
      <c r="U1101" s="1710"/>
      <c r="V1101" s="1739"/>
      <c r="W1101" s="1740">
        <v>76.597499999999997</v>
      </c>
      <c r="X1101" s="1740"/>
      <c r="Y1101" s="1740"/>
      <c r="Z1101" s="1740"/>
      <c r="AA1101" s="1740"/>
      <c r="AB1101" s="1740"/>
      <c r="AC1101" s="1740"/>
    </row>
    <row r="1102" spans="2:29">
      <c r="B1102" s="1690"/>
      <c r="C1102" s="1690"/>
      <c r="D1102" s="1690"/>
      <c r="E1102" s="1690"/>
      <c r="F1102" s="1690"/>
      <c r="G1102" s="1690"/>
      <c r="H1102" s="1690"/>
      <c r="I1102" s="1689" t="s">
        <v>44</v>
      </c>
      <c r="J1102" s="1689"/>
      <c r="K1102" s="1689"/>
      <c r="L1102" s="1689"/>
      <c r="M1102" s="1689"/>
      <c r="N1102" s="1040"/>
      <c r="O1102" s="1682">
        <v>22.78</v>
      </c>
      <c r="P1102" s="1682"/>
      <c r="Q1102" s="1682"/>
      <c r="R1102" s="1040"/>
      <c r="S1102" s="1689" t="s">
        <v>45</v>
      </c>
      <c r="T1102" s="1689"/>
      <c r="U1102" s="1689"/>
      <c r="V1102" s="1694"/>
      <c r="W1102" s="1687">
        <f>W1103-W1101</f>
        <v>17.44250000000001</v>
      </c>
      <c r="X1102" s="1687"/>
      <c r="Y1102" s="1687"/>
      <c r="Z1102" s="1687"/>
      <c r="AA1102" s="1687"/>
      <c r="AB1102" s="1687"/>
      <c r="AC1102" s="1687"/>
    </row>
    <row r="1103" spans="2:29" ht="13.5" thickBot="1">
      <c r="B1103" s="1691"/>
      <c r="C1103" s="1691"/>
      <c r="D1103" s="1691"/>
      <c r="E1103" s="1691"/>
      <c r="F1103" s="1691"/>
      <c r="G1103" s="1691"/>
      <c r="H1103" s="1691"/>
      <c r="I1103" s="1691"/>
      <c r="J1103" s="1692" t="s">
        <v>46</v>
      </c>
      <c r="K1103" s="1692"/>
      <c r="L1103" s="1692"/>
      <c r="M1103" s="1692"/>
      <c r="N1103" s="1692"/>
      <c r="O1103" s="1692"/>
      <c r="P1103" s="1692"/>
      <c r="Q1103" s="1692"/>
      <c r="R1103" s="1692"/>
      <c r="S1103" s="1692"/>
      <c r="T1103" s="1692"/>
      <c r="U1103" s="1692"/>
      <c r="V1103" s="1695"/>
      <c r="W1103" s="1693">
        <f>TRUNC((W1101*O1102/100)+W1101,2)</f>
        <v>94.04</v>
      </c>
      <c r="X1103" s="1693"/>
      <c r="Y1103" s="1693"/>
      <c r="Z1103" s="1693"/>
      <c r="AA1103" s="1693"/>
      <c r="AB1103" s="1693"/>
      <c r="AC1103" s="1693"/>
    </row>
    <row r="1104" spans="2:29" ht="13.5" thickBot="1">
      <c r="B1104" s="1681"/>
      <c r="C1104" s="1681"/>
      <c r="D1104" s="1681"/>
      <c r="E1104" s="1681"/>
      <c r="F1104" s="1681"/>
      <c r="G1104" s="1681"/>
      <c r="H1104" s="1681"/>
      <c r="I1104" s="1681"/>
      <c r="J1104" s="1681"/>
      <c r="K1104" s="1681"/>
      <c r="L1104" s="1681"/>
      <c r="M1104" s="1681"/>
      <c r="N1104" s="1681"/>
      <c r="O1104" s="1681"/>
      <c r="P1104" s="1681"/>
      <c r="Q1104" s="1681"/>
      <c r="R1104" s="1681"/>
      <c r="S1104" s="1681"/>
      <c r="T1104" s="1681"/>
      <c r="U1104" s="1681"/>
      <c r="V1104" s="1681"/>
      <c r="W1104" s="1681"/>
      <c r="X1104" s="1681"/>
      <c r="Y1104" s="1681"/>
      <c r="Z1104" s="1681"/>
      <c r="AA1104" s="1681"/>
      <c r="AB1104" s="1681"/>
      <c r="AC1104" s="1681"/>
    </row>
    <row r="1105" spans="2:29" ht="17.45" customHeight="1" thickBot="1">
      <c r="B1105" s="1676" t="s">
        <v>0</v>
      </c>
      <c r="C1105" s="1677"/>
      <c r="D1105" s="1677"/>
      <c r="E1105" s="1677"/>
      <c r="F1105" s="1677"/>
      <c r="G1105" s="1677"/>
      <c r="H1105" s="1677"/>
      <c r="I1105" s="1677"/>
      <c r="J1105" s="1677"/>
      <c r="K1105" s="1677"/>
      <c r="L1105" s="1677"/>
      <c r="M1105" s="1677"/>
      <c r="N1105" s="1677"/>
      <c r="O1105" s="1677"/>
      <c r="P1105" s="1677"/>
      <c r="Q1105" s="1677"/>
      <c r="R1105" s="1677"/>
      <c r="S1105" s="1677"/>
      <c r="T1105" s="1677"/>
      <c r="U1105" s="1677"/>
      <c r="V1105" s="1677"/>
      <c r="W1105" s="1677"/>
      <c r="X1105" s="1677"/>
      <c r="Y1105" s="1677"/>
      <c r="Z1105" s="1677"/>
      <c r="AA1105" s="1677"/>
      <c r="AB1105" s="1677"/>
      <c r="AC1105" s="1678"/>
    </row>
    <row r="1106" spans="2:29" ht="13.5" thickBot="1">
      <c r="B1106" s="1065"/>
      <c r="C1106" s="1725" t="s">
        <v>1</v>
      </c>
      <c r="D1106" s="1725"/>
      <c r="E1106" s="1726" t="s">
        <v>1972</v>
      </c>
      <c r="F1106" s="1726"/>
      <c r="G1106" s="1726"/>
      <c r="H1106" s="1726"/>
      <c r="I1106" s="1726"/>
      <c r="J1106" s="1726"/>
      <c r="K1106" s="1726"/>
      <c r="L1106" s="1726"/>
      <c r="M1106" s="1726"/>
      <c r="N1106" s="1726"/>
      <c r="O1106" s="1064"/>
      <c r="P1106" s="1724" t="s">
        <v>1807</v>
      </c>
      <c r="Q1106" s="1724"/>
      <c r="R1106" s="1724"/>
      <c r="S1106" s="1064"/>
      <c r="T1106" s="1727" t="s">
        <v>1989</v>
      </c>
      <c r="U1106" s="1727"/>
      <c r="V1106" s="1727"/>
      <c r="W1106" s="1727"/>
      <c r="X1106" s="1064"/>
      <c r="Y1106" s="1064"/>
      <c r="Z1106" s="1064"/>
      <c r="AA1106" s="1064"/>
      <c r="AB1106" s="1064"/>
      <c r="AC1106" s="1063"/>
    </row>
    <row r="1107" spans="2:29" ht="13.5" thickBot="1">
      <c r="B1107" s="1062"/>
      <c r="C1107" s="1725"/>
      <c r="D1107" s="1725"/>
      <c r="E1107" s="1726"/>
      <c r="F1107" s="1726"/>
      <c r="G1107" s="1726"/>
      <c r="H1107" s="1726"/>
      <c r="I1107" s="1726"/>
      <c r="J1107" s="1726"/>
      <c r="K1107" s="1726"/>
      <c r="L1107" s="1726"/>
      <c r="M1107" s="1726"/>
      <c r="N1107" s="1726"/>
      <c r="O1107" s="1061"/>
      <c r="P1107" s="1722" t="s">
        <v>3</v>
      </c>
      <c r="Q1107" s="1722"/>
      <c r="R1107" s="1722"/>
      <c r="S1107" s="1061"/>
      <c r="T1107" s="1723">
        <v>4.41</v>
      </c>
      <c r="U1107" s="1723"/>
      <c r="V1107" s="1723"/>
      <c r="W1107" s="1723"/>
      <c r="X1107" s="1061"/>
      <c r="Y1107" s="1722" t="s">
        <v>4</v>
      </c>
      <c r="Z1107" s="1722"/>
      <c r="AA1107" s="1061"/>
      <c r="AB1107" s="1060" t="s">
        <v>47</v>
      </c>
      <c r="AC1107" s="1059"/>
    </row>
    <row r="1108" spans="2:29" ht="13.5" thickBot="1">
      <c r="B1108" s="1698" t="s">
        <v>6</v>
      </c>
      <c r="C1108" s="1698"/>
      <c r="D1108" s="1698"/>
      <c r="E1108" s="1698"/>
      <c r="F1108" s="1698"/>
      <c r="G1108" s="1698"/>
      <c r="H1108" s="1698"/>
      <c r="I1108" s="1698"/>
      <c r="J1108" s="1699" t="s">
        <v>7</v>
      </c>
      <c r="K1108" s="1699" t="s">
        <v>8</v>
      </c>
      <c r="L1108" s="1699"/>
      <c r="M1108" s="1699"/>
      <c r="N1108" s="1699"/>
      <c r="O1108" s="1699"/>
      <c r="P1108" s="1699"/>
      <c r="Q1108" s="1699" t="s">
        <v>9</v>
      </c>
      <c r="R1108" s="1699"/>
      <c r="S1108" s="1699"/>
      <c r="T1108" s="1699"/>
      <c r="U1108" s="1699"/>
      <c r="V1108" s="1699"/>
      <c r="W1108" s="1699"/>
      <c r="X1108" s="1699"/>
      <c r="Y1108" s="1699"/>
      <c r="Z1108" s="1686" t="s">
        <v>10</v>
      </c>
      <c r="AA1108" s="1686"/>
      <c r="AB1108" s="1686"/>
      <c r="AC1108" s="1686"/>
    </row>
    <row r="1109" spans="2:29" ht="13.5" thickBot="1">
      <c r="B1109" s="1698"/>
      <c r="C1109" s="1698"/>
      <c r="D1109" s="1698"/>
      <c r="E1109" s="1698"/>
      <c r="F1109" s="1698"/>
      <c r="G1109" s="1698"/>
      <c r="H1109" s="1698"/>
      <c r="I1109" s="1698"/>
      <c r="J1109" s="1699"/>
      <c r="K1109" s="1699" t="s">
        <v>11</v>
      </c>
      <c r="L1109" s="1699"/>
      <c r="M1109" s="1699" t="s">
        <v>12</v>
      </c>
      <c r="N1109" s="1699"/>
      <c r="O1109" s="1699"/>
      <c r="P1109" s="1699"/>
      <c r="Q1109" s="1699" t="s">
        <v>11</v>
      </c>
      <c r="R1109" s="1699"/>
      <c r="S1109" s="1699"/>
      <c r="T1109" s="1699"/>
      <c r="U1109" s="1699"/>
      <c r="V1109" s="1699" t="s">
        <v>12</v>
      </c>
      <c r="W1109" s="1699"/>
      <c r="X1109" s="1699"/>
      <c r="Y1109" s="1699"/>
      <c r="Z1109" s="1686"/>
      <c r="AA1109" s="1686"/>
      <c r="AB1109" s="1686"/>
      <c r="AC1109" s="1686"/>
    </row>
    <row r="1110" spans="2:29">
      <c r="B1110" s="1056"/>
      <c r="C1110" s="1055" t="s">
        <v>1615</v>
      </c>
      <c r="D1110" s="1713" t="s">
        <v>1616</v>
      </c>
      <c r="E1110" s="1713"/>
      <c r="F1110" s="1713"/>
      <c r="G1110" s="1713"/>
      <c r="H1110" s="1713"/>
      <c r="I1110" s="1713"/>
      <c r="J1110" s="1054">
        <v>1</v>
      </c>
      <c r="K1110" s="1721">
        <v>1</v>
      </c>
      <c r="L1110" s="1721"/>
      <c r="M1110" s="1721">
        <v>0</v>
      </c>
      <c r="N1110" s="1721"/>
      <c r="O1110" s="1721"/>
      <c r="P1110" s="1721"/>
      <c r="Q1110" s="1715">
        <v>70.725899999999996</v>
      </c>
      <c r="R1110" s="1715"/>
      <c r="S1110" s="1715"/>
      <c r="T1110" s="1715"/>
      <c r="U1110" s="1715"/>
      <c r="V1110" s="1715">
        <v>12.8184</v>
      </c>
      <c r="W1110" s="1715"/>
      <c r="X1110" s="1715"/>
      <c r="Y1110" s="1715"/>
      <c r="Z1110" s="1716">
        <v>70.725899999999996</v>
      </c>
      <c r="AA1110" s="1716"/>
      <c r="AB1110" s="1716"/>
      <c r="AC1110" s="1716"/>
    </row>
    <row r="1111" spans="2:29" ht="13.5" thickBot="1">
      <c r="B1111" s="1050"/>
      <c r="C1111" s="1049" t="s">
        <v>1613</v>
      </c>
      <c r="D1111" s="1706" t="s">
        <v>1614</v>
      </c>
      <c r="E1111" s="1706"/>
      <c r="F1111" s="1706"/>
      <c r="G1111" s="1706"/>
      <c r="H1111" s="1706"/>
      <c r="I1111" s="1706"/>
      <c r="J1111" s="1048">
        <v>3</v>
      </c>
      <c r="K1111" s="1720">
        <v>1</v>
      </c>
      <c r="L1111" s="1720"/>
      <c r="M1111" s="1720">
        <v>0</v>
      </c>
      <c r="N1111" s="1720"/>
      <c r="O1111" s="1720"/>
      <c r="P1111" s="1720"/>
      <c r="Q1111" s="1708">
        <v>22.692</v>
      </c>
      <c r="R1111" s="1708"/>
      <c r="S1111" s="1708"/>
      <c r="T1111" s="1708"/>
      <c r="U1111" s="1708"/>
      <c r="V1111" s="1708">
        <v>21.413499999999999</v>
      </c>
      <c r="W1111" s="1708"/>
      <c r="X1111" s="1708"/>
      <c r="Y1111" s="1708"/>
      <c r="Z1111" s="1709">
        <v>68.075999999999993</v>
      </c>
      <c r="AA1111" s="1709"/>
      <c r="AB1111" s="1709"/>
      <c r="AC1111" s="1709"/>
    </row>
    <row r="1112" spans="2:29" ht="13.5" thickBot="1">
      <c r="B1112" s="1674"/>
      <c r="C1112" s="1674"/>
      <c r="D1112" s="1674"/>
      <c r="E1112" s="1674"/>
      <c r="F1112" s="1674"/>
      <c r="G1112" s="1674"/>
      <c r="H1112" s="1674"/>
      <c r="I1112" s="1674"/>
      <c r="J1112" s="1675" t="s">
        <v>15</v>
      </c>
      <c r="K1112" s="1675"/>
      <c r="L1112" s="1675"/>
      <c r="M1112" s="1675"/>
      <c r="N1112" s="1675"/>
      <c r="O1112" s="1675"/>
      <c r="P1112" s="1675"/>
      <c r="Q1112" s="1675"/>
      <c r="R1112" s="1675"/>
      <c r="S1112" s="1675"/>
      <c r="T1112" s="1675"/>
      <c r="U1112" s="1675"/>
      <c r="V1112" s="1042"/>
      <c r="W1112" s="1679">
        <v>138.80189999999999</v>
      </c>
      <c r="X1112" s="1679"/>
      <c r="Y1112" s="1679"/>
      <c r="Z1112" s="1679"/>
      <c r="AA1112" s="1679"/>
      <c r="AB1112" s="1679"/>
      <c r="AC1112" s="1679"/>
    </row>
    <row r="1113" spans="2:29" ht="22.5" customHeight="1" thickBot="1">
      <c r="B1113" s="1698" t="s">
        <v>16</v>
      </c>
      <c r="C1113" s="1698"/>
      <c r="D1113" s="1698"/>
      <c r="E1113" s="1698"/>
      <c r="F1113" s="1698"/>
      <c r="G1113" s="1698"/>
      <c r="H1113" s="1698"/>
      <c r="I1113" s="1698"/>
      <c r="J1113" s="1698"/>
      <c r="K1113" s="1698"/>
      <c r="L1113" s="1699" t="s">
        <v>17</v>
      </c>
      <c r="M1113" s="1699"/>
      <c r="N1113" s="1699"/>
      <c r="O1113" s="1699"/>
      <c r="P1113" s="1699" t="s">
        <v>7</v>
      </c>
      <c r="Q1113" s="1699"/>
      <c r="R1113" s="1699"/>
      <c r="S1113" s="1699"/>
      <c r="T1113" s="1699"/>
      <c r="U1113" s="1699" t="s">
        <v>18</v>
      </c>
      <c r="V1113" s="1699"/>
      <c r="W1113" s="1699"/>
      <c r="X1113" s="1699"/>
      <c r="Y1113" s="1699"/>
      <c r="Z1113" s="1686" t="s">
        <v>10</v>
      </c>
      <c r="AA1113" s="1686"/>
      <c r="AB1113" s="1686"/>
      <c r="AC1113" s="1686"/>
    </row>
    <row r="1114" spans="2:29">
      <c r="B1114" s="1056"/>
      <c r="C1114" s="1055" t="s">
        <v>19</v>
      </c>
      <c r="D1114" s="1713" t="s">
        <v>20</v>
      </c>
      <c r="E1114" s="1713"/>
      <c r="F1114" s="1713"/>
      <c r="G1114" s="1713"/>
      <c r="H1114" s="1713"/>
      <c r="I1114" s="1713"/>
      <c r="J1114" s="1713"/>
      <c r="K1114" s="1713"/>
      <c r="L1114" s="1714">
        <v>0</v>
      </c>
      <c r="M1114" s="1714"/>
      <c r="N1114" s="1714"/>
      <c r="O1114" s="1714"/>
      <c r="P1114" s="1714">
        <v>1</v>
      </c>
      <c r="Q1114" s="1714"/>
      <c r="R1114" s="1714"/>
      <c r="S1114" s="1714"/>
      <c r="T1114" s="1714"/>
      <c r="U1114" s="1715">
        <v>16.656400000000001</v>
      </c>
      <c r="V1114" s="1715"/>
      <c r="W1114" s="1715"/>
      <c r="X1114" s="1715"/>
      <c r="Y1114" s="1715"/>
      <c r="Z1114" s="1716">
        <v>16.656400000000001</v>
      </c>
      <c r="AA1114" s="1716"/>
      <c r="AB1114" s="1716"/>
      <c r="AC1114" s="1716"/>
    </row>
    <row r="1115" spans="2:29" ht="13.5" thickBot="1">
      <c r="B1115" s="1050"/>
      <c r="C1115" s="1049" t="s">
        <v>1603</v>
      </c>
      <c r="D1115" s="1706" t="s">
        <v>1604</v>
      </c>
      <c r="E1115" s="1706"/>
      <c r="F1115" s="1706"/>
      <c r="G1115" s="1706"/>
      <c r="H1115" s="1706"/>
      <c r="I1115" s="1706"/>
      <c r="J1115" s="1706"/>
      <c r="K1115" s="1706"/>
      <c r="L1115" s="1707">
        <v>0</v>
      </c>
      <c r="M1115" s="1707"/>
      <c r="N1115" s="1707"/>
      <c r="O1115" s="1707"/>
      <c r="P1115" s="1707">
        <v>1</v>
      </c>
      <c r="Q1115" s="1707"/>
      <c r="R1115" s="1707"/>
      <c r="S1115" s="1707"/>
      <c r="T1115" s="1707"/>
      <c r="U1115" s="1708">
        <v>31.5335</v>
      </c>
      <c r="V1115" s="1708"/>
      <c r="W1115" s="1708"/>
      <c r="X1115" s="1708"/>
      <c r="Y1115" s="1708"/>
      <c r="Z1115" s="1709">
        <v>31.5335</v>
      </c>
      <c r="AA1115" s="1709"/>
      <c r="AB1115" s="1709"/>
      <c r="AC1115" s="1709"/>
    </row>
    <row r="1116" spans="2:29" ht="13.5" thickBot="1">
      <c r="B1116" s="1674"/>
      <c r="C1116" s="1674"/>
      <c r="D1116" s="1674"/>
      <c r="E1116" s="1674"/>
      <c r="F1116" s="1674"/>
      <c r="G1116" s="1674"/>
      <c r="H1116" s="1674"/>
      <c r="I1116" s="1674"/>
      <c r="J1116" s="1710" t="s">
        <v>21</v>
      </c>
      <c r="K1116" s="1710"/>
      <c r="L1116" s="1710"/>
      <c r="M1116" s="1710"/>
      <c r="N1116" s="1710"/>
      <c r="O1116" s="1710"/>
      <c r="P1116" s="1710"/>
      <c r="Q1116" s="1710"/>
      <c r="R1116" s="1710"/>
      <c r="S1116" s="1710"/>
      <c r="T1116" s="1710"/>
      <c r="U1116" s="1710"/>
      <c r="V1116" s="1711"/>
      <c r="W1116" s="1712">
        <v>48.189900000000002</v>
      </c>
      <c r="X1116" s="1712"/>
      <c r="Y1116" s="1712"/>
      <c r="Z1116" s="1712"/>
      <c r="AA1116" s="1712"/>
      <c r="AB1116" s="1712"/>
      <c r="AC1116" s="1712"/>
    </row>
    <row r="1117" spans="2:29" ht="13.5" thickBot="1">
      <c r="B1117" s="1674"/>
      <c r="C1117" s="1674"/>
      <c r="D1117" s="1674"/>
      <c r="E1117" s="1674"/>
      <c r="F1117" s="1674"/>
      <c r="G1117" s="1674"/>
      <c r="H1117" s="1674"/>
      <c r="I1117" s="1674"/>
      <c r="J1117" s="1689" t="s">
        <v>22</v>
      </c>
      <c r="K1117" s="1689"/>
      <c r="L1117" s="1689"/>
      <c r="M1117" s="1689"/>
      <c r="N1117" s="1689"/>
      <c r="O1117" s="1689"/>
      <c r="P1117" s="1689"/>
      <c r="Q1117" s="1689"/>
      <c r="R1117" s="1689"/>
      <c r="S1117" s="1689"/>
      <c r="T1117" s="1689"/>
      <c r="U1117" s="1689"/>
      <c r="V1117" s="1711"/>
      <c r="W1117" s="1703">
        <v>186.99180000000001</v>
      </c>
      <c r="X1117" s="1703"/>
      <c r="Y1117" s="1703"/>
      <c r="Z1117" s="1703"/>
      <c r="AA1117" s="1703"/>
      <c r="AB1117" s="1703"/>
      <c r="AC1117" s="1703"/>
    </row>
    <row r="1118" spans="2:29" ht="13.5" thickBot="1">
      <c r="B1118" s="1674"/>
      <c r="C1118" s="1674"/>
      <c r="D1118" s="1674"/>
      <c r="E1118" s="1674"/>
      <c r="F1118" s="1674"/>
      <c r="G1118" s="1674"/>
      <c r="H1118" s="1674"/>
      <c r="I1118" s="1674"/>
      <c r="J1118" s="1689" t="s">
        <v>23</v>
      </c>
      <c r="K1118" s="1689"/>
      <c r="L1118" s="1689"/>
      <c r="M1118" s="1689"/>
      <c r="N1118" s="1689"/>
      <c r="O1118" s="1689"/>
      <c r="P1118" s="1689"/>
      <c r="Q1118" s="1689"/>
      <c r="R1118" s="1689"/>
      <c r="S1118" s="1689"/>
      <c r="T1118" s="1689"/>
      <c r="U1118" s="1689"/>
      <c r="V1118" s="1711"/>
      <c r="W1118" s="1703">
        <v>42.401800000000001</v>
      </c>
      <c r="X1118" s="1703"/>
      <c r="Y1118" s="1703"/>
      <c r="Z1118" s="1703"/>
      <c r="AA1118" s="1703"/>
      <c r="AB1118" s="1703"/>
      <c r="AC1118" s="1703"/>
    </row>
    <row r="1119" spans="2:29" ht="13.5" thickBot="1">
      <c r="B1119" s="1674"/>
      <c r="C1119" s="1674"/>
      <c r="D1119" s="1674"/>
      <c r="E1119" s="1674"/>
      <c r="F1119" s="1674"/>
      <c r="G1119" s="1674"/>
      <c r="H1119" s="1674"/>
      <c r="I1119" s="1674"/>
      <c r="J1119" s="1689" t="s">
        <v>24</v>
      </c>
      <c r="K1119" s="1689"/>
      <c r="L1119" s="1689"/>
      <c r="M1119" s="1689"/>
      <c r="N1119" s="1689"/>
      <c r="O1119" s="1689"/>
      <c r="P1119" s="1689"/>
      <c r="Q1119" s="1689"/>
      <c r="R1119" s="1689"/>
      <c r="S1119" s="1689"/>
      <c r="T1119" s="1689"/>
      <c r="U1119" s="1689"/>
      <c r="V1119" s="1711"/>
      <c r="W1119" s="1703">
        <v>0.24804999999999999</v>
      </c>
      <c r="X1119" s="1703"/>
      <c r="Y1119" s="1703"/>
      <c r="Z1119" s="1703"/>
      <c r="AA1119" s="1703"/>
      <c r="AB1119" s="1703"/>
      <c r="AC1119" s="1703"/>
    </row>
    <row r="1120" spans="2:29" ht="13.5" thickBot="1">
      <c r="B1120" s="1674"/>
      <c r="C1120" s="1674"/>
      <c r="D1120" s="1674"/>
      <c r="E1120" s="1674"/>
      <c r="F1120" s="1674"/>
      <c r="G1120" s="1674"/>
      <c r="H1120" s="1674"/>
      <c r="I1120" s="1674"/>
      <c r="J1120" s="1704" t="s">
        <v>25</v>
      </c>
      <c r="K1120" s="1704"/>
      <c r="L1120" s="1704"/>
      <c r="M1120" s="1704"/>
      <c r="N1120" s="1704"/>
      <c r="O1120" s="1704"/>
      <c r="P1120" s="1704"/>
      <c r="Q1120" s="1704"/>
      <c r="R1120" s="1704"/>
      <c r="S1120" s="1704"/>
      <c r="T1120" s="1704"/>
      <c r="U1120" s="1704"/>
      <c r="V1120" s="1711"/>
      <c r="W1120" s="1705">
        <v>0</v>
      </c>
      <c r="X1120" s="1705"/>
      <c r="Y1120" s="1705"/>
      <c r="Z1120" s="1705"/>
      <c r="AA1120" s="1705"/>
      <c r="AB1120" s="1705"/>
      <c r="AC1120" s="1705"/>
    </row>
    <row r="1121" spans="2:29" ht="20.25" customHeight="1" thickBot="1">
      <c r="B1121" s="1698" t="s">
        <v>26</v>
      </c>
      <c r="C1121" s="1698"/>
      <c r="D1121" s="1698"/>
      <c r="E1121" s="1698"/>
      <c r="F1121" s="1698"/>
      <c r="G1121" s="1698"/>
      <c r="H1121" s="1698"/>
      <c r="I1121" s="1698"/>
      <c r="J1121" s="1698"/>
      <c r="K1121" s="1698"/>
      <c r="L1121" s="1699" t="s">
        <v>7</v>
      </c>
      <c r="M1121" s="1699"/>
      <c r="N1121" s="1699"/>
      <c r="O1121" s="1699"/>
      <c r="P1121" s="1699" t="s">
        <v>27</v>
      </c>
      <c r="Q1121" s="1699"/>
      <c r="R1121" s="1699"/>
      <c r="S1121" s="1699"/>
      <c r="T1121" s="1699"/>
      <c r="U1121" s="1699" t="s">
        <v>28</v>
      </c>
      <c r="V1121" s="1699"/>
      <c r="W1121" s="1699"/>
      <c r="X1121" s="1699"/>
      <c r="Y1121" s="1699"/>
      <c r="Z1121" s="1686" t="s">
        <v>29</v>
      </c>
      <c r="AA1121" s="1686"/>
      <c r="AB1121" s="1686"/>
      <c r="AC1121" s="1686"/>
    </row>
    <row r="1122" spans="2:29">
      <c r="B1122" s="1056"/>
      <c r="C1122" s="1055" t="s">
        <v>1441</v>
      </c>
      <c r="D1122" s="1713" t="s">
        <v>1442</v>
      </c>
      <c r="E1122" s="1713"/>
      <c r="F1122" s="1713"/>
      <c r="G1122" s="1713"/>
      <c r="H1122" s="1713"/>
      <c r="I1122" s="1713"/>
      <c r="J1122" s="1713"/>
      <c r="K1122" s="1713"/>
      <c r="L1122" s="1714">
        <v>2.0299999999999998</v>
      </c>
      <c r="M1122" s="1714"/>
      <c r="N1122" s="1714"/>
      <c r="O1122" s="1714"/>
      <c r="P1122" s="1732" t="s">
        <v>156</v>
      </c>
      <c r="Q1122" s="1732"/>
      <c r="R1122" s="1732"/>
      <c r="S1122" s="1732"/>
      <c r="T1122" s="1732"/>
      <c r="U1122" s="1715">
        <v>9.2250999999999994</v>
      </c>
      <c r="V1122" s="1715"/>
      <c r="W1122" s="1715"/>
      <c r="X1122" s="1715"/>
      <c r="Y1122" s="1715"/>
      <c r="Z1122" s="1716">
        <v>18.726953000000002</v>
      </c>
      <c r="AA1122" s="1716"/>
      <c r="AB1122" s="1716"/>
      <c r="AC1122" s="1716"/>
    </row>
    <row r="1123" spans="2:29">
      <c r="B1123" s="1053"/>
      <c r="C1123" s="1052" t="s">
        <v>1464</v>
      </c>
      <c r="D1123" s="1717" t="s">
        <v>1465</v>
      </c>
      <c r="E1123" s="1717"/>
      <c r="F1123" s="1717"/>
      <c r="G1123" s="1717"/>
      <c r="H1123" s="1717"/>
      <c r="I1123" s="1717"/>
      <c r="J1123" s="1717"/>
      <c r="K1123" s="1717"/>
      <c r="L1123" s="1718">
        <v>0.2137</v>
      </c>
      <c r="M1123" s="1718"/>
      <c r="N1123" s="1718"/>
      <c r="O1123" s="1718"/>
      <c r="P1123" s="1733" t="s">
        <v>138</v>
      </c>
      <c r="Q1123" s="1733"/>
      <c r="R1123" s="1733"/>
      <c r="S1123" s="1733"/>
      <c r="T1123" s="1733"/>
      <c r="U1123" s="1719">
        <v>10.821</v>
      </c>
      <c r="V1123" s="1719"/>
      <c r="W1123" s="1719"/>
      <c r="X1123" s="1719"/>
      <c r="Y1123" s="1719"/>
      <c r="Z1123" s="1680">
        <v>2.3124476999999999</v>
      </c>
      <c r="AA1123" s="1680"/>
      <c r="AB1123" s="1680"/>
      <c r="AC1123" s="1680"/>
    </row>
    <row r="1124" spans="2:29">
      <c r="B1124" s="1053"/>
      <c r="C1124" s="1052" t="s">
        <v>1450</v>
      </c>
      <c r="D1124" s="1717" t="s">
        <v>1451</v>
      </c>
      <c r="E1124" s="1717"/>
      <c r="F1124" s="1717"/>
      <c r="G1124" s="1717"/>
      <c r="H1124" s="1717"/>
      <c r="I1124" s="1717"/>
      <c r="J1124" s="1717"/>
      <c r="K1124" s="1717"/>
      <c r="L1124" s="1718">
        <v>1.4245000000000001</v>
      </c>
      <c r="M1124" s="1718"/>
      <c r="N1124" s="1718"/>
      <c r="O1124" s="1718"/>
      <c r="P1124" s="1733" t="s">
        <v>138</v>
      </c>
      <c r="Q1124" s="1733"/>
      <c r="R1124" s="1733"/>
      <c r="S1124" s="1733"/>
      <c r="T1124" s="1733"/>
      <c r="U1124" s="1719">
        <v>13.715</v>
      </c>
      <c r="V1124" s="1719"/>
      <c r="W1124" s="1719"/>
      <c r="X1124" s="1719"/>
      <c r="Y1124" s="1719"/>
      <c r="Z1124" s="1680">
        <v>19.537017500000001</v>
      </c>
      <c r="AA1124" s="1680"/>
      <c r="AB1124" s="1680"/>
      <c r="AC1124" s="1680"/>
    </row>
    <row r="1125" spans="2:29">
      <c r="B1125" s="1053"/>
      <c r="C1125" s="1052" t="s">
        <v>1446</v>
      </c>
      <c r="D1125" s="1717" t="s">
        <v>1447</v>
      </c>
      <c r="E1125" s="1717"/>
      <c r="F1125" s="1717"/>
      <c r="G1125" s="1717"/>
      <c r="H1125" s="1717"/>
      <c r="I1125" s="1717"/>
      <c r="J1125" s="1717"/>
      <c r="K1125" s="1717"/>
      <c r="L1125" s="1718">
        <v>4.1700000000000001E-3</v>
      </c>
      <c r="M1125" s="1718"/>
      <c r="N1125" s="1718"/>
      <c r="O1125" s="1718"/>
      <c r="P1125" s="1733" t="s">
        <v>138</v>
      </c>
      <c r="Q1125" s="1733"/>
      <c r="R1125" s="1733"/>
      <c r="S1125" s="1733"/>
      <c r="T1125" s="1733"/>
      <c r="U1125" s="1719">
        <v>547.32129999999995</v>
      </c>
      <c r="V1125" s="1719"/>
      <c r="W1125" s="1719"/>
      <c r="X1125" s="1719"/>
      <c r="Y1125" s="1719"/>
      <c r="Z1125" s="1680">
        <v>2.2823298209999998</v>
      </c>
      <c r="AA1125" s="1680"/>
      <c r="AB1125" s="1680"/>
      <c r="AC1125" s="1680"/>
    </row>
    <row r="1126" spans="2:29" ht="13.5" thickBot="1">
      <c r="B1126" s="1050"/>
      <c r="C1126" s="1049" t="s">
        <v>1456</v>
      </c>
      <c r="D1126" s="1706" t="s">
        <v>1457</v>
      </c>
      <c r="E1126" s="1706"/>
      <c r="F1126" s="1706"/>
      <c r="G1126" s="1706"/>
      <c r="H1126" s="1706"/>
      <c r="I1126" s="1706"/>
      <c r="J1126" s="1706"/>
      <c r="K1126" s="1706"/>
      <c r="L1126" s="1707">
        <v>7.1230000000000002E-2</v>
      </c>
      <c r="M1126" s="1707"/>
      <c r="N1126" s="1707"/>
      <c r="O1126" s="1707"/>
      <c r="P1126" s="1731" t="s">
        <v>138</v>
      </c>
      <c r="Q1126" s="1731"/>
      <c r="R1126" s="1731"/>
      <c r="S1126" s="1731"/>
      <c r="T1126" s="1731"/>
      <c r="U1126" s="1708">
        <v>154.9306</v>
      </c>
      <c r="V1126" s="1708"/>
      <c r="W1126" s="1708"/>
      <c r="X1126" s="1708"/>
      <c r="Y1126" s="1708"/>
      <c r="Z1126" s="1709">
        <v>11.035706638000001</v>
      </c>
      <c r="AA1126" s="1709"/>
      <c r="AB1126" s="1709"/>
      <c r="AC1126" s="1709"/>
    </row>
    <row r="1127" spans="2:29" ht="13.5" thickBot="1">
      <c r="B1127" s="1674"/>
      <c r="C1127" s="1674"/>
      <c r="D1127" s="1674"/>
      <c r="E1127" s="1674"/>
      <c r="F1127" s="1674"/>
      <c r="G1127" s="1674"/>
      <c r="H1127" s="1674"/>
      <c r="I1127" s="1674"/>
      <c r="J1127" s="1675" t="s">
        <v>30</v>
      </c>
      <c r="K1127" s="1675"/>
      <c r="L1127" s="1675"/>
      <c r="M1127" s="1675"/>
      <c r="N1127" s="1675"/>
      <c r="O1127" s="1675"/>
      <c r="P1127" s="1675"/>
      <c r="Q1127" s="1675"/>
      <c r="R1127" s="1675"/>
      <c r="S1127" s="1675"/>
      <c r="T1127" s="1675"/>
      <c r="U1127" s="1675"/>
      <c r="V1127" s="1042"/>
      <c r="W1127" s="1679">
        <v>53.894454658999997</v>
      </c>
      <c r="X1127" s="1679"/>
      <c r="Y1127" s="1679"/>
      <c r="Z1127" s="1679"/>
      <c r="AA1127" s="1679"/>
      <c r="AB1127" s="1679"/>
      <c r="AC1127" s="1679"/>
    </row>
    <row r="1128" spans="2:29" ht="21.75" customHeight="1" thickBot="1">
      <c r="B1128" s="1698" t="s">
        <v>31</v>
      </c>
      <c r="C1128" s="1698"/>
      <c r="D1128" s="1698"/>
      <c r="E1128" s="1698"/>
      <c r="F1128" s="1698"/>
      <c r="G1128" s="1698"/>
      <c r="H1128" s="1698"/>
      <c r="I1128" s="1698"/>
      <c r="J1128" s="1698"/>
      <c r="K1128" s="1698"/>
      <c r="L1128" s="1699" t="s">
        <v>7</v>
      </c>
      <c r="M1128" s="1699"/>
      <c r="N1128" s="1699"/>
      <c r="O1128" s="1699"/>
      <c r="P1128" s="1699" t="s">
        <v>27</v>
      </c>
      <c r="Q1128" s="1699"/>
      <c r="R1128" s="1699"/>
      <c r="S1128" s="1699"/>
      <c r="T1128" s="1699"/>
      <c r="U1128" s="1699" t="s">
        <v>28</v>
      </c>
      <c r="V1128" s="1699"/>
      <c r="W1128" s="1699"/>
      <c r="X1128" s="1699"/>
      <c r="Y1128" s="1699"/>
      <c r="Z1128" s="1686" t="s">
        <v>29</v>
      </c>
      <c r="AA1128" s="1686"/>
      <c r="AB1128" s="1686"/>
      <c r="AC1128" s="1686"/>
    </row>
    <row r="1129" spans="2:29" ht="13.5" thickBot="1">
      <c r="B1129" s="1046"/>
      <c r="C1129" s="1045" t="s">
        <v>1988</v>
      </c>
      <c r="D1129" s="1700" t="s">
        <v>1865</v>
      </c>
      <c r="E1129" s="1700"/>
      <c r="F1129" s="1700"/>
      <c r="G1129" s="1700"/>
      <c r="H1129" s="1700"/>
      <c r="I1129" s="1700"/>
      <c r="J1129" s="1700"/>
      <c r="K1129" s="1700"/>
      <c r="L1129" s="1701">
        <v>1</v>
      </c>
      <c r="M1129" s="1701"/>
      <c r="N1129" s="1701"/>
      <c r="O1129" s="1701"/>
      <c r="P1129" s="1702" t="s">
        <v>47</v>
      </c>
      <c r="Q1129" s="1702"/>
      <c r="R1129" s="1702"/>
      <c r="S1129" s="1702"/>
      <c r="T1129" s="1702"/>
      <c r="U1129" s="1697">
        <v>0</v>
      </c>
      <c r="V1129" s="1697"/>
      <c r="W1129" s="1697"/>
      <c r="X1129" s="1697"/>
      <c r="Y1129" s="1697"/>
      <c r="Z1129" s="1688">
        <v>0</v>
      </c>
      <c r="AA1129" s="1688"/>
      <c r="AB1129" s="1688"/>
      <c r="AC1129" s="1688"/>
    </row>
    <row r="1130" spans="2:29" ht="13.5" thickBot="1">
      <c r="B1130" s="1674"/>
      <c r="C1130" s="1674"/>
      <c r="D1130" s="1674"/>
      <c r="E1130" s="1674"/>
      <c r="F1130" s="1674"/>
      <c r="G1130" s="1674"/>
      <c r="H1130" s="1674"/>
      <c r="I1130" s="1674"/>
      <c r="J1130" s="1675" t="s">
        <v>32</v>
      </c>
      <c r="K1130" s="1675"/>
      <c r="L1130" s="1675"/>
      <c r="M1130" s="1675"/>
      <c r="N1130" s="1675"/>
      <c r="O1130" s="1675"/>
      <c r="P1130" s="1675"/>
      <c r="Q1130" s="1675"/>
      <c r="R1130" s="1675"/>
      <c r="S1130" s="1675"/>
      <c r="T1130" s="1675"/>
      <c r="U1130" s="1675"/>
      <c r="V1130" s="1042"/>
      <c r="W1130" s="1679">
        <v>0</v>
      </c>
      <c r="X1130" s="1679"/>
      <c r="Y1130" s="1679"/>
      <c r="Z1130" s="1679"/>
      <c r="AA1130" s="1679"/>
      <c r="AB1130" s="1679"/>
      <c r="AC1130" s="1679"/>
    </row>
    <row r="1131" spans="2:29" ht="21.75" customHeight="1" thickBot="1">
      <c r="B1131" s="1698" t="s">
        <v>33</v>
      </c>
      <c r="C1131" s="1698"/>
      <c r="D1131" s="1698"/>
      <c r="E1131" s="1698"/>
      <c r="F1131" s="1698"/>
      <c r="G1131" s="1698"/>
      <c r="H1131" s="1698"/>
      <c r="I1131" s="1698"/>
      <c r="J1131" s="1698"/>
      <c r="K1131" s="1698"/>
      <c r="L1131" s="1699" t="s">
        <v>7</v>
      </c>
      <c r="M1131" s="1699"/>
      <c r="N1131" s="1699"/>
      <c r="O1131" s="1699"/>
      <c r="P1131" s="1699" t="s">
        <v>27</v>
      </c>
      <c r="Q1131" s="1699"/>
      <c r="R1131" s="1699"/>
      <c r="S1131" s="1699"/>
      <c r="T1131" s="1699"/>
      <c r="U1131" s="1699" t="s">
        <v>28</v>
      </c>
      <c r="V1131" s="1699"/>
      <c r="W1131" s="1699"/>
      <c r="X1131" s="1699"/>
      <c r="Y1131" s="1699"/>
      <c r="Z1131" s="1686" t="s">
        <v>29</v>
      </c>
      <c r="AA1131" s="1686"/>
      <c r="AB1131" s="1686"/>
      <c r="AC1131" s="1686"/>
    </row>
    <row r="1132" spans="2:29" ht="13.5" thickBot="1">
      <c r="B1132" s="1046"/>
      <c r="C1132" s="1045" t="s">
        <v>1987</v>
      </c>
      <c r="D1132" s="1700" t="s">
        <v>1985</v>
      </c>
      <c r="E1132" s="1700"/>
      <c r="F1132" s="1700"/>
      <c r="G1132" s="1700"/>
      <c r="H1132" s="1700"/>
      <c r="I1132" s="1700"/>
      <c r="J1132" s="1700"/>
      <c r="K1132" s="1700"/>
      <c r="L1132" s="1701">
        <v>2.63</v>
      </c>
      <c r="M1132" s="1701"/>
      <c r="N1132" s="1701"/>
      <c r="O1132" s="1701"/>
      <c r="P1132" s="1702" t="s">
        <v>81</v>
      </c>
      <c r="Q1132" s="1702"/>
      <c r="R1132" s="1702"/>
      <c r="S1132" s="1702"/>
      <c r="T1132" s="1702"/>
      <c r="U1132" s="1697">
        <v>74.260000000000005</v>
      </c>
      <c r="V1132" s="1697"/>
      <c r="W1132" s="1697"/>
      <c r="X1132" s="1697"/>
      <c r="Y1132" s="1697"/>
      <c r="Z1132" s="1688">
        <v>195.3038</v>
      </c>
      <c r="AA1132" s="1688"/>
      <c r="AB1132" s="1688"/>
      <c r="AC1132" s="1688"/>
    </row>
    <row r="1133" spans="2:29" ht="13.5" thickBot="1">
      <c r="B1133" s="1674"/>
      <c r="C1133" s="1674"/>
      <c r="D1133" s="1674"/>
      <c r="E1133" s="1674"/>
      <c r="F1133" s="1674"/>
      <c r="G1133" s="1674"/>
      <c r="H1133" s="1674"/>
      <c r="I1133" s="1674"/>
      <c r="J1133" s="1675" t="s">
        <v>34</v>
      </c>
      <c r="K1133" s="1675"/>
      <c r="L1133" s="1675"/>
      <c r="M1133" s="1675"/>
      <c r="N1133" s="1675"/>
      <c r="O1133" s="1675"/>
      <c r="P1133" s="1675"/>
      <c r="Q1133" s="1675"/>
      <c r="R1133" s="1675"/>
      <c r="S1133" s="1675"/>
      <c r="T1133" s="1675"/>
      <c r="U1133" s="1675"/>
      <c r="V1133" s="1042"/>
      <c r="W1133" s="1679">
        <v>195.3038</v>
      </c>
      <c r="X1133" s="1679"/>
      <c r="Y1133" s="1679"/>
      <c r="Z1133" s="1679"/>
      <c r="AA1133" s="1679"/>
      <c r="AB1133" s="1679"/>
      <c r="AC1133" s="1679"/>
    </row>
    <row r="1134" spans="2:29" ht="21.75" customHeight="1" thickBot="1">
      <c r="B1134" s="1698" t="s">
        <v>35</v>
      </c>
      <c r="C1134" s="1698"/>
      <c r="D1134" s="1698"/>
      <c r="E1134" s="1698"/>
      <c r="F1134" s="1698"/>
      <c r="G1134" s="1047" t="s">
        <v>7</v>
      </c>
      <c r="H1134" s="1699" t="s">
        <v>36</v>
      </c>
      <c r="I1134" s="1699"/>
      <c r="J1134" s="1047" t="s">
        <v>37</v>
      </c>
      <c r="K1134" s="1699" t="s">
        <v>38</v>
      </c>
      <c r="L1134" s="1699"/>
      <c r="M1134" s="1699" t="s">
        <v>39</v>
      </c>
      <c r="N1134" s="1699"/>
      <c r="O1134" s="1699"/>
      <c r="P1134" s="1699"/>
      <c r="Q1134" s="1699" t="s">
        <v>40</v>
      </c>
      <c r="R1134" s="1699"/>
      <c r="S1134" s="1699"/>
      <c r="T1134" s="1699"/>
      <c r="U1134" s="1699"/>
      <c r="V1134" s="1699" t="s">
        <v>41</v>
      </c>
      <c r="W1134" s="1699"/>
      <c r="X1134" s="1699"/>
      <c r="Y1134" s="1699"/>
      <c r="Z1134" s="1686" t="s">
        <v>29</v>
      </c>
      <c r="AA1134" s="1686"/>
      <c r="AB1134" s="1686"/>
      <c r="AC1134" s="1686"/>
    </row>
    <row r="1135" spans="2:29" ht="13.5" thickBot="1">
      <c r="B1135" s="1046"/>
      <c r="C1135" s="1045" t="s">
        <v>1986</v>
      </c>
      <c r="D1135" s="1700" t="s">
        <v>1985</v>
      </c>
      <c r="E1135" s="1700"/>
      <c r="F1135" s="1700"/>
      <c r="G1135" s="1044">
        <v>2.63</v>
      </c>
      <c r="H1135" s="1697">
        <v>0</v>
      </c>
      <c r="I1135" s="1697"/>
      <c r="J1135" s="1043">
        <v>10</v>
      </c>
      <c r="K1135" s="1697">
        <v>0</v>
      </c>
      <c r="L1135" s="1697"/>
      <c r="M1135" s="1697">
        <v>0.92</v>
      </c>
      <c r="N1135" s="1697"/>
      <c r="O1135" s="1697"/>
      <c r="P1135" s="1697"/>
      <c r="Q1135" s="1697">
        <v>0.75</v>
      </c>
      <c r="R1135" s="1697"/>
      <c r="S1135" s="1697"/>
      <c r="T1135" s="1697"/>
      <c r="U1135" s="1697"/>
      <c r="V1135" s="1697">
        <v>0.6</v>
      </c>
      <c r="W1135" s="1697"/>
      <c r="X1135" s="1697"/>
      <c r="Y1135" s="1697"/>
      <c r="Z1135" s="1688">
        <v>19.725000000000001</v>
      </c>
      <c r="AA1135" s="1688"/>
      <c r="AB1135" s="1688"/>
      <c r="AC1135" s="1688"/>
    </row>
    <row r="1136" spans="2:29" ht="13.5" thickBot="1">
      <c r="B1136" s="1674"/>
      <c r="C1136" s="1674"/>
      <c r="D1136" s="1674"/>
      <c r="E1136" s="1674"/>
      <c r="F1136" s="1674"/>
      <c r="G1136" s="1674"/>
      <c r="H1136" s="1674"/>
      <c r="I1136" s="1674"/>
      <c r="J1136" s="1675" t="s">
        <v>42</v>
      </c>
      <c r="K1136" s="1675"/>
      <c r="L1136" s="1675"/>
      <c r="M1136" s="1675"/>
      <c r="N1136" s="1675"/>
      <c r="O1136" s="1675"/>
      <c r="P1136" s="1675"/>
      <c r="Q1136" s="1675"/>
      <c r="R1136" s="1675"/>
      <c r="S1136" s="1675"/>
      <c r="T1136" s="1675"/>
      <c r="U1136" s="1675"/>
      <c r="V1136" s="1042"/>
      <c r="W1136" s="1679">
        <v>19.725000000000001</v>
      </c>
      <c r="X1136" s="1679"/>
      <c r="Y1136" s="1679"/>
      <c r="Z1136" s="1679"/>
      <c r="AA1136" s="1679"/>
      <c r="AB1136" s="1679"/>
      <c r="AC1136" s="1679"/>
    </row>
    <row r="1137" spans="2:29">
      <c r="B1137" s="1738"/>
      <c r="C1137" s="1738"/>
      <c r="D1137" s="1738"/>
      <c r="E1137" s="1738"/>
      <c r="F1137" s="1738"/>
      <c r="G1137" s="1738"/>
      <c r="H1137" s="1738"/>
      <c r="I1137" s="1738"/>
      <c r="J1137" s="1710" t="s">
        <v>43</v>
      </c>
      <c r="K1137" s="1710"/>
      <c r="L1137" s="1710"/>
      <c r="M1137" s="1710"/>
      <c r="N1137" s="1710"/>
      <c r="O1137" s="1710"/>
      <c r="P1137" s="1710"/>
      <c r="Q1137" s="1710"/>
      <c r="R1137" s="1710"/>
      <c r="S1137" s="1710"/>
      <c r="T1137" s="1710"/>
      <c r="U1137" s="1710"/>
      <c r="V1137" s="1739"/>
      <c r="W1137" s="1740">
        <v>311.57310000000001</v>
      </c>
      <c r="X1137" s="1740"/>
      <c r="Y1137" s="1740"/>
      <c r="Z1137" s="1740"/>
      <c r="AA1137" s="1740"/>
      <c r="AB1137" s="1740"/>
      <c r="AC1137" s="1740"/>
    </row>
    <row r="1138" spans="2:29">
      <c r="B1138" s="1690"/>
      <c r="C1138" s="1690"/>
      <c r="D1138" s="1690"/>
      <c r="E1138" s="1690"/>
      <c r="F1138" s="1690"/>
      <c r="G1138" s="1690"/>
      <c r="H1138" s="1690"/>
      <c r="I1138" s="1689" t="s">
        <v>44</v>
      </c>
      <c r="J1138" s="1689"/>
      <c r="K1138" s="1689"/>
      <c r="L1138" s="1689"/>
      <c r="M1138" s="1689"/>
      <c r="N1138" s="1040"/>
      <c r="O1138" s="1682">
        <v>22.78</v>
      </c>
      <c r="P1138" s="1682"/>
      <c r="Q1138" s="1682"/>
      <c r="R1138" s="1040"/>
      <c r="S1138" s="1689" t="s">
        <v>45</v>
      </c>
      <c r="T1138" s="1689"/>
      <c r="U1138" s="1689"/>
      <c r="V1138" s="1694"/>
      <c r="W1138" s="1687">
        <f>W1139-W1137</f>
        <v>70.96690000000001</v>
      </c>
      <c r="X1138" s="1687"/>
      <c r="Y1138" s="1687"/>
      <c r="Z1138" s="1687"/>
      <c r="AA1138" s="1687"/>
      <c r="AB1138" s="1687"/>
      <c r="AC1138" s="1687"/>
    </row>
    <row r="1139" spans="2:29" ht="13.5" thickBot="1">
      <c r="B1139" s="1691"/>
      <c r="C1139" s="1691"/>
      <c r="D1139" s="1691"/>
      <c r="E1139" s="1691"/>
      <c r="F1139" s="1691"/>
      <c r="G1139" s="1691"/>
      <c r="H1139" s="1691"/>
      <c r="I1139" s="1691"/>
      <c r="J1139" s="1692" t="s">
        <v>46</v>
      </c>
      <c r="K1139" s="1692"/>
      <c r="L1139" s="1692"/>
      <c r="M1139" s="1692"/>
      <c r="N1139" s="1692"/>
      <c r="O1139" s="1692"/>
      <c r="P1139" s="1692"/>
      <c r="Q1139" s="1692"/>
      <c r="R1139" s="1692"/>
      <c r="S1139" s="1692"/>
      <c r="T1139" s="1692"/>
      <c r="U1139" s="1692"/>
      <c r="V1139" s="1695"/>
      <c r="W1139" s="1693">
        <f>TRUNC((W1137*O1138/100)+W1137,2)</f>
        <v>382.54</v>
      </c>
      <c r="X1139" s="1693"/>
      <c r="Y1139" s="1693"/>
      <c r="Z1139" s="1693"/>
      <c r="AA1139" s="1693"/>
      <c r="AB1139" s="1693"/>
      <c r="AC1139" s="1693"/>
    </row>
    <row r="1140" spans="2:29" ht="13.5" thickBot="1">
      <c r="B1140" s="1681"/>
      <c r="C1140" s="1681"/>
      <c r="D1140" s="1681"/>
      <c r="E1140" s="1681"/>
      <c r="F1140" s="1681"/>
      <c r="G1140" s="1681"/>
      <c r="H1140" s="1681"/>
      <c r="I1140" s="1681"/>
      <c r="J1140" s="1681"/>
      <c r="K1140" s="1681"/>
      <c r="L1140" s="1681"/>
      <c r="M1140" s="1681"/>
      <c r="N1140" s="1681"/>
      <c r="O1140" s="1681"/>
      <c r="P1140" s="1681"/>
      <c r="Q1140" s="1681"/>
      <c r="R1140" s="1681"/>
      <c r="S1140" s="1681"/>
      <c r="T1140" s="1681"/>
      <c r="U1140" s="1681"/>
      <c r="V1140" s="1681"/>
      <c r="W1140" s="1681"/>
      <c r="X1140" s="1681"/>
      <c r="Y1140" s="1681"/>
      <c r="Z1140" s="1681"/>
      <c r="AA1140" s="1681"/>
      <c r="AB1140" s="1681"/>
      <c r="AC1140" s="1681"/>
    </row>
    <row r="1141" spans="2:29" ht="17.45" customHeight="1" thickBot="1">
      <c r="B1141" s="1676" t="s">
        <v>0</v>
      </c>
      <c r="C1141" s="1677"/>
      <c r="D1141" s="1677"/>
      <c r="E1141" s="1677"/>
      <c r="F1141" s="1677"/>
      <c r="G1141" s="1677"/>
      <c r="H1141" s="1677"/>
      <c r="I1141" s="1677"/>
      <c r="J1141" s="1677"/>
      <c r="K1141" s="1677"/>
      <c r="L1141" s="1677"/>
      <c r="M1141" s="1677"/>
      <c r="N1141" s="1677"/>
      <c r="O1141" s="1677"/>
      <c r="P1141" s="1677"/>
      <c r="Q1141" s="1677"/>
      <c r="R1141" s="1677"/>
      <c r="S1141" s="1677"/>
      <c r="T1141" s="1677"/>
      <c r="U1141" s="1677"/>
      <c r="V1141" s="1677"/>
      <c r="W1141" s="1677"/>
      <c r="X1141" s="1677"/>
      <c r="Y1141" s="1677"/>
      <c r="Z1141" s="1677"/>
      <c r="AA1141" s="1677"/>
      <c r="AB1141" s="1677"/>
      <c r="AC1141" s="1678"/>
    </row>
    <row r="1142" spans="2:29" ht="13.5" thickBot="1">
      <c r="B1142" s="1065"/>
      <c r="C1142" s="1725" t="s">
        <v>1</v>
      </c>
      <c r="D1142" s="1725"/>
      <c r="E1142" s="1726" t="s">
        <v>1984</v>
      </c>
      <c r="F1142" s="1726"/>
      <c r="G1142" s="1726"/>
      <c r="H1142" s="1726"/>
      <c r="I1142" s="1726"/>
      <c r="J1142" s="1726"/>
      <c r="K1142" s="1726"/>
      <c r="L1142" s="1726"/>
      <c r="M1142" s="1726"/>
      <c r="N1142" s="1726"/>
      <c r="O1142" s="1064"/>
      <c r="P1142" s="1724" t="s">
        <v>1807</v>
      </c>
      <c r="Q1142" s="1724"/>
      <c r="R1142" s="1724"/>
      <c r="S1142" s="1064"/>
      <c r="T1142" s="1727">
        <v>2003304</v>
      </c>
      <c r="U1142" s="1727"/>
      <c r="V1142" s="1727"/>
      <c r="W1142" s="1727"/>
      <c r="X1142" s="1064"/>
      <c r="Y1142" s="1064"/>
      <c r="Z1142" s="1064"/>
      <c r="AA1142" s="1064"/>
      <c r="AB1142" s="1064"/>
      <c r="AC1142" s="1063"/>
    </row>
    <row r="1143" spans="2:29" ht="13.5" thickBot="1">
      <c r="B1143" s="1062"/>
      <c r="C1143" s="1725"/>
      <c r="D1143" s="1725"/>
      <c r="E1143" s="1726"/>
      <c r="F1143" s="1726"/>
      <c r="G1143" s="1726"/>
      <c r="H1143" s="1726"/>
      <c r="I1143" s="1726"/>
      <c r="J1143" s="1726"/>
      <c r="K1143" s="1726"/>
      <c r="L1143" s="1726"/>
      <c r="M1143" s="1726"/>
      <c r="N1143" s="1726"/>
      <c r="O1143" s="1061"/>
      <c r="P1143" s="1722" t="s">
        <v>3</v>
      </c>
      <c r="Q1143" s="1722"/>
      <c r="R1143" s="1722"/>
      <c r="S1143" s="1061"/>
      <c r="T1143" s="1723">
        <v>1</v>
      </c>
      <c r="U1143" s="1723"/>
      <c r="V1143" s="1723"/>
      <c r="W1143" s="1723"/>
      <c r="X1143" s="1061"/>
      <c r="Y1143" s="1722" t="s">
        <v>4</v>
      </c>
      <c r="Z1143" s="1722"/>
      <c r="AA1143" s="1061"/>
      <c r="AB1143" s="1060" t="s">
        <v>171</v>
      </c>
      <c r="AC1143" s="1059"/>
    </row>
    <row r="1144" spans="2:29" ht="13.5" thickBot="1">
      <c r="B1144" s="1698" t="s">
        <v>6</v>
      </c>
      <c r="C1144" s="1698"/>
      <c r="D1144" s="1698"/>
      <c r="E1144" s="1698"/>
      <c r="F1144" s="1698"/>
      <c r="G1144" s="1698"/>
      <c r="H1144" s="1698"/>
      <c r="I1144" s="1698"/>
      <c r="J1144" s="1699" t="s">
        <v>7</v>
      </c>
      <c r="K1144" s="1699" t="s">
        <v>8</v>
      </c>
      <c r="L1144" s="1699"/>
      <c r="M1144" s="1699"/>
      <c r="N1144" s="1699"/>
      <c r="O1144" s="1699"/>
      <c r="P1144" s="1699"/>
      <c r="Q1144" s="1699" t="s">
        <v>9</v>
      </c>
      <c r="R1144" s="1699"/>
      <c r="S1144" s="1699"/>
      <c r="T1144" s="1699"/>
      <c r="U1144" s="1699"/>
      <c r="V1144" s="1699"/>
      <c r="W1144" s="1699"/>
      <c r="X1144" s="1699"/>
      <c r="Y1144" s="1699"/>
      <c r="Z1144" s="1686" t="s">
        <v>10</v>
      </c>
      <c r="AA1144" s="1686"/>
      <c r="AB1144" s="1686"/>
      <c r="AC1144" s="1686"/>
    </row>
    <row r="1145" spans="2:29" ht="13.5" thickBot="1">
      <c r="B1145" s="1698"/>
      <c r="C1145" s="1698"/>
      <c r="D1145" s="1698"/>
      <c r="E1145" s="1698"/>
      <c r="F1145" s="1698"/>
      <c r="G1145" s="1698"/>
      <c r="H1145" s="1698"/>
      <c r="I1145" s="1698"/>
      <c r="J1145" s="1699"/>
      <c r="K1145" s="1699" t="s">
        <v>11</v>
      </c>
      <c r="L1145" s="1699"/>
      <c r="M1145" s="1699" t="s">
        <v>12</v>
      </c>
      <c r="N1145" s="1699"/>
      <c r="O1145" s="1699"/>
      <c r="P1145" s="1699"/>
      <c r="Q1145" s="1699" t="s">
        <v>11</v>
      </c>
      <c r="R1145" s="1699"/>
      <c r="S1145" s="1699"/>
      <c r="T1145" s="1699"/>
      <c r="U1145" s="1699"/>
      <c r="V1145" s="1699" t="s">
        <v>12</v>
      </c>
      <c r="W1145" s="1699"/>
      <c r="X1145" s="1699"/>
      <c r="Y1145" s="1699"/>
      <c r="Z1145" s="1686"/>
      <c r="AA1145" s="1686"/>
      <c r="AB1145" s="1686"/>
      <c r="AC1145" s="1686"/>
    </row>
    <row r="1146" spans="2:29" ht="13.5" thickBot="1">
      <c r="B1146" s="1674"/>
      <c r="C1146" s="1674"/>
      <c r="D1146" s="1674"/>
      <c r="E1146" s="1674"/>
      <c r="F1146" s="1674"/>
      <c r="G1146" s="1674"/>
      <c r="H1146" s="1674"/>
      <c r="I1146" s="1674"/>
      <c r="J1146" s="1675" t="s">
        <v>15</v>
      </c>
      <c r="K1146" s="1675"/>
      <c r="L1146" s="1675"/>
      <c r="M1146" s="1675"/>
      <c r="N1146" s="1675"/>
      <c r="O1146" s="1675"/>
      <c r="P1146" s="1675"/>
      <c r="Q1146" s="1675"/>
      <c r="R1146" s="1675"/>
      <c r="S1146" s="1675"/>
      <c r="T1146" s="1675"/>
      <c r="U1146" s="1675"/>
      <c r="V1146" s="1042"/>
      <c r="W1146" s="1679">
        <v>0</v>
      </c>
      <c r="X1146" s="1679"/>
      <c r="Y1146" s="1679"/>
      <c r="Z1146" s="1679"/>
      <c r="AA1146" s="1679"/>
      <c r="AB1146" s="1679"/>
      <c r="AC1146" s="1679"/>
    </row>
    <row r="1147" spans="2:29" ht="22.5" customHeight="1" thickBot="1">
      <c r="B1147" s="1698" t="s">
        <v>16</v>
      </c>
      <c r="C1147" s="1698"/>
      <c r="D1147" s="1698"/>
      <c r="E1147" s="1698"/>
      <c r="F1147" s="1698"/>
      <c r="G1147" s="1698"/>
      <c r="H1147" s="1698"/>
      <c r="I1147" s="1698"/>
      <c r="J1147" s="1698"/>
      <c r="K1147" s="1698"/>
      <c r="L1147" s="1699" t="s">
        <v>17</v>
      </c>
      <c r="M1147" s="1699"/>
      <c r="N1147" s="1699"/>
      <c r="O1147" s="1699"/>
      <c r="P1147" s="1699" t="s">
        <v>7</v>
      </c>
      <c r="Q1147" s="1699"/>
      <c r="R1147" s="1699"/>
      <c r="S1147" s="1699"/>
      <c r="T1147" s="1699"/>
      <c r="U1147" s="1699" t="s">
        <v>18</v>
      </c>
      <c r="V1147" s="1699"/>
      <c r="W1147" s="1699"/>
      <c r="X1147" s="1699"/>
      <c r="Y1147" s="1699"/>
      <c r="Z1147" s="1686" t="s">
        <v>10</v>
      </c>
      <c r="AA1147" s="1686"/>
      <c r="AB1147" s="1686"/>
      <c r="AC1147" s="1686"/>
    </row>
    <row r="1148" spans="2:29" ht="13.5" thickBot="1">
      <c r="B1148" s="1674"/>
      <c r="C1148" s="1674"/>
      <c r="D1148" s="1674"/>
      <c r="E1148" s="1674"/>
      <c r="F1148" s="1674"/>
      <c r="G1148" s="1674"/>
      <c r="H1148" s="1674"/>
      <c r="I1148" s="1674"/>
      <c r="J1148" s="1710" t="s">
        <v>21</v>
      </c>
      <c r="K1148" s="1710"/>
      <c r="L1148" s="1710"/>
      <c r="M1148" s="1710"/>
      <c r="N1148" s="1710"/>
      <c r="O1148" s="1710"/>
      <c r="P1148" s="1710"/>
      <c r="Q1148" s="1710"/>
      <c r="R1148" s="1710"/>
      <c r="S1148" s="1710"/>
      <c r="T1148" s="1710"/>
      <c r="U1148" s="1710"/>
      <c r="V1148" s="1711"/>
      <c r="W1148" s="1712">
        <v>0</v>
      </c>
      <c r="X1148" s="1712"/>
      <c r="Y1148" s="1712"/>
      <c r="Z1148" s="1712"/>
      <c r="AA1148" s="1712"/>
      <c r="AB1148" s="1712"/>
      <c r="AC1148" s="1712"/>
    </row>
    <row r="1149" spans="2:29" ht="13.5" thickBot="1">
      <c r="B1149" s="1674"/>
      <c r="C1149" s="1674"/>
      <c r="D1149" s="1674"/>
      <c r="E1149" s="1674"/>
      <c r="F1149" s="1674"/>
      <c r="G1149" s="1674"/>
      <c r="H1149" s="1674"/>
      <c r="I1149" s="1674"/>
      <c r="J1149" s="1689" t="s">
        <v>22</v>
      </c>
      <c r="K1149" s="1689"/>
      <c r="L1149" s="1689"/>
      <c r="M1149" s="1689"/>
      <c r="N1149" s="1689"/>
      <c r="O1149" s="1689"/>
      <c r="P1149" s="1689"/>
      <c r="Q1149" s="1689"/>
      <c r="R1149" s="1689"/>
      <c r="S1149" s="1689"/>
      <c r="T1149" s="1689"/>
      <c r="U1149" s="1689"/>
      <c r="V1149" s="1711"/>
      <c r="W1149" s="1703">
        <v>0</v>
      </c>
      <c r="X1149" s="1703"/>
      <c r="Y1149" s="1703"/>
      <c r="Z1149" s="1703"/>
      <c r="AA1149" s="1703"/>
      <c r="AB1149" s="1703"/>
      <c r="AC1149" s="1703"/>
    </row>
    <row r="1150" spans="2:29" ht="13.5" thickBot="1">
      <c r="B1150" s="1674"/>
      <c r="C1150" s="1674"/>
      <c r="D1150" s="1674"/>
      <c r="E1150" s="1674"/>
      <c r="F1150" s="1674"/>
      <c r="G1150" s="1674"/>
      <c r="H1150" s="1674"/>
      <c r="I1150" s="1674"/>
      <c r="J1150" s="1689" t="s">
        <v>23</v>
      </c>
      <c r="K1150" s="1689"/>
      <c r="L1150" s="1689"/>
      <c r="M1150" s="1689"/>
      <c r="N1150" s="1689"/>
      <c r="O1150" s="1689"/>
      <c r="P1150" s="1689"/>
      <c r="Q1150" s="1689"/>
      <c r="R1150" s="1689"/>
      <c r="S1150" s="1689"/>
      <c r="T1150" s="1689"/>
      <c r="U1150" s="1689"/>
      <c r="V1150" s="1711"/>
      <c r="W1150" s="1703">
        <v>0</v>
      </c>
      <c r="X1150" s="1703"/>
      <c r="Y1150" s="1703"/>
      <c r="Z1150" s="1703"/>
      <c r="AA1150" s="1703"/>
      <c r="AB1150" s="1703"/>
      <c r="AC1150" s="1703"/>
    </row>
    <row r="1151" spans="2:29" ht="13.5" thickBot="1">
      <c r="B1151" s="1674"/>
      <c r="C1151" s="1674"/>
      <c r="D1151" s="1674"/>
      <c r="E1151" s="1674"/>
      <c r="F1151" s="1674"/>
      <c r="G1151" s="1674"/>
      <c r="H1151" s="1674"/>
      <c r="I1151" s="1674"/>
      <c r="J1151" s="1689" t="s">
        <v>24</v>
      </c>
      <c r="K1151" s="1689"/>
      <c r="L1151" s="1689"/>
      <c r="M1151" s="1689"/>
      <c r="N1151" s="1689"/>
      <c r="O1151" s="1689"/>
      <c r="P1151" s="1689"/>
      <c r="Q1151" s="1689"/>
      <c r="R1151" s="1689"/>
      <c r="S1151" s="1689"/>
      <c r="T1151" s="1689"/>
      <c r="U1151" s="1689"/>
      <c r="V1151" s="1711"/>
      <c r="W1151" s="1703">
        <v>0</v>
      </c>
      <c r="X1151" s="1703"/>
      <c r="Y1151" s="1703"/>
      <c r="Z1151" s="1703"/>
      <c r="AA1151" s="1703"/>
      <c r="AB1151" s="1703"/>
      <c r="AC1151" s="1703"/>
    </row>
    <row r="1152" spans="2:29" ht="13.5" thickBot="1">
      <c r="B1152" s="1674"/>
      <c r="C1152" s="1674"/>
      <c r="D1152" s="1674"/>
      <c r="E1152" s="1674"/>
      <c r="F1152" s="1674"/>
      <c r="G1152" s="1674"/>
      <c r="H1152" s="1674"/>
      <c r="I1152" s="1674"/>
      <c r="J1152" s="1704" t="s">
        <v>25</v>
      </c>
      <c r="K1152" s="1704"/>
      <c r="L1152" s="1704"/>
      <c r="M1152" s="1704"/>
      <c r="N1152" s="1704"/>
      <c r="O1152" s="1704"/>
      <c r="P1152" s="1704"/>
      <c r="Q1152" s="1704"/>
      <c r="R1152" s="1704"/>
      <c r="S1152" s="1704"/>
      <c r="T1152" s="1704"/>
      <c r="U1152" s="1704"/>
      <c r="V1152" s="1711"/>
      <c r="W1152" s="1705">
        <v>0</v>
      </c>
      <c r="X1152" s="1705"/>
      <c r="Y1152" s="1705"/>
      <c r="Z1152" s="1705"/>
      <c r="AA1152" s="1705"/>
      <c r="AB1152" s="1705"/>
      <c r="AC1152" s="1705"/>
    </row>
    <row r="1153" spans="2:29" ht="21.75" customHeight="1" thickBot="1">
      <c r="B1153" s="1698" t="s">
        <v>26</v>
      </c>
      <c r="C1153" s="1698"/>
      <c r="D1153" s="1698"/>
      <c r="E1153" s="1698"/>
      <c r="F1153" s="1698"/>
      <c r="G1153" s="1698"/>
      <c r="H1153" s="1698"/>
      <c r="I1153" s="1698"/>
      <c r="J1153" s="1698"/>
      <c r="K1153" s="1698"/>
      <c r="L1153" s="1699" t="s">
        <v>7</v>
      </c>
      <c r="M1153" s="1699"/>
      <c r="N1153" s="1699"/>
      <c r="O1153" s="1699"/>
      <c r="P1153" s="1699" t="s">
        <v>27</v>
      </c>
      <c r="Q1153" s="1699"/>
      <c r="R1153" s="1699"/>
      <c r="S1153" s="1699"/>
      <c r="T1153" s="1699"/>
      <c r="U1153" s="1699" t="s">
        <v>28</v>
      </c>
      <c r="V1153" s="1699"/>
      <c r="W1153" s="1699"/>
      <c r="X1153" s="1699"/>
      <c r="Y1153" s="1699"/>
      <c r="Z1153" s="1686" t="s">
        <v>29</v>
      </c>
      <c r="AA1153" s="1686"/>
      <c r="AB1153" s="1686"/>
      <c r="AC1153" s="1686"/>
    </row>
    <row r="1154" spans="2:29" ht="13.5" thickBot="1">
      <c r="B1154" s="1674"/>
      <c r="C1154" s="1674"/>
      <c r="D1154" s="1674"/>
      <c r="E1154" s="1674"/>
      <c r="F1154" s="1674"/>
      <c r="G1154" s="1674"/>
      <c r="H1154" s="1674"/>
      <c r="I1154" s="1674"/>
      <c r="J1154" s="1675" t="s">
        <v>30</v>
      </c>
      <c r="K1154" s="1675"/>
      <c r="L1154" s="1675"/>
      <c r="M1154" s="1675"/>
      <c r="N1154" s="1675"/>
      <c r="O1154" s="1675"/>
      <c r="P1154" s="1675"/>
      <c r="Q1154" s="1675"/>
      <c r="R1154" s="1675"/>
      <c r="S1154" s="1675"/>
      <c r="T1154" s="1675"/>
      <c r="U1154" s="1675"/>
      <c r="V1154" s="1042"/>
      <c r="W1154" s="1679">
        <v>0</v>
      </c>
      <c r="X1154" s="1679"/>
      <c r="Y1154" s="1679"/>
      <c r="Z1154" s="1679"/>
      <c r="AA1154" s="1679"/>
      <c r="AB1154" s="1679"/>
      <c r="AC1154" s="1679"/>
    </row>
    <row r="1155" spans="2:29" ht="21" customHeight="1" thickBot="1">
      <c r="B1155" s="1698" t="s">
        <v>31</v>
      </c>
      <c r="C1155" s="1698"/>
      <c r="D1155" s="1698"/>
      <c r="E1155" s="1698"/>
      <c r="F1155" s="1698"/>
      <c r="G1155" s="1698"/>
      <c r="H1155" s="1698"/>
      <c r="I1155" s="1698"/>
      <c r="J1155" s="1698"/>
      <c r="K1155" s="1698"/>
      <c r="L1155" s="1699" t="s">
        <v>7</v>
      </c>
      <c r="M1155" s="1699"/>
      <c r="N1155" s="1699"/>
      <c r="O1155" s="1699"/>
      <c r="P1155" s="1699" t="s">
        <v>27</v>
      </c>
      <c r="Q1155" s="1699"/>
      <c r="R1155" s="1699"/>
      <c r="S1155" s="1699"/>
      <c r="T1155" s="1699"/>
      <c r="U1155" s="1699" t="s">
        <v>28</v>
      </c>
      <c r="V1155" s="1699"/>
      <c r="W1155" s="1699"/>
      <c r="X1155" s="1699"/>
      <c r="Y1155" s="1699"/>
      <c r="Z1155" s="1686" t="s">
        <v>29</v>
      </c>
      <c r="AA1155" s="1686"/>
      <c r="AB1155" s="1686"/>
      <c r="AC1155" s="1686"/>
    </row>
    <row r="1156" spans="2:29">
      <c r="B1156" s="1056"/>
      <c r="C1156" s="1055" t="s">
        <v>1977</v>
      </c>
      <c r="D1156" s="1713" t="s">
        <v>948</v>
      </c>
      <c r="E1156" s="1713"/>
      <c r="F1156" s="1713"/>
      <c r="G1156" s="1713"/>
      <c r="H1156" s="1713"/>
      <c r="I1156" s="1713"/>
      <c r="J1156" s="1713"/>
      <c r="K1156" s="1713"/>
      <c r="L1156" s="1714">
        <v>3.7</v>
      </c>
      <c r="M1156" s="1714"/>
      <c r="N1156" s="1714"/>
      <c r="O1156" s="1714"/>
      <c r="P1156" s="1732" t="s">
        <v>5</v>
      </c>
      <c r="Q1156" s="1732"/>
      <c r="R1156" s="1732"/>
      <c r="S1156" s="1732"/>
      <c r="T1156" s="1732"/>
      <c r="U1156" s="1715">
        <v>10.9535</v>
      </c>
      <c r="V1156" s="1715"/>
      <c r="W1156" s="1715"/>
      <c r="X1156" s="1715"/>
      <c r="Y1156" s="1715"/>
      <c r="Z1156" s="1716">
        <v>40.527949999999997</v>
      </c>
      <c r="AA1156" s="1716"/>
      <c r="AB1156" s="1716"/>
      <c r="AC1156" s="1716"/>
    </row>
    <row r="1157" spans="2:29">
      <c r="B1157" s="1053"/>
      <c r="C1157" s="1052" t="s">
        <v>178</v>
      </c>
      <c r="D1157" s="1717" t="s">
        <v>179</v>
      </c>
      <c r="E1157" s="1717"/>
      <c r="F1157" s="1717"/>
      <c r="G1157" s="1717"/>
      <c r="H1157" s="1717"/>
      <c r="I1157" s="1717"/>
      <c r="J1157" s="1717"/>
      <c r="K1157" s="1717"/>
      <c r="L1157" s="1718">
        <v>0.27729999999999999</v>
      </c>
      <c r="M1157" s="1718"/>
      <c r="N1157" s="1718"/>
      <c r="O1157" s="1718"/>
      <c r="P1157" s="1733" t="s">
        <v>47</v>
      </c>
      <c r="Q1157" s="1733"/>
      <c r="R1157" s="1733"/>
      <c r="S1157" s="1733"/>
      <c r="T1157" s="1733"/>
      <c r="U1157" s="1719">
        <v>24.860299999999999</v>
      </c>
      <c r="V1157" s="1719"/>
      <c r="W1157" s="1719"/>
      <c r="X1157" s="1719"/>
      <c r="Y1157" s="1719"/>
      <c r="Z1157" s="1680">
        <v>6.8937611900000002</v>
      </c>
      <c r="AA1157" s="1680"/>
      <c r="AB1157" s="1680"/>
      <c r="AC1157" s="1680"/>
    </row>
    <row r="1158" spans="2:29" ht="13.5" thickBot="1">
      <c r="B1158" s="1050"/>
      <c r="C1158" s="1049" t="s">
        <v>180</v>
      </c>
      <c r="D1158" s="1706" t="s">
        <v>1983</v>
      </c>
      <c r="E1158" s="1706"/>
      <c r="F1158" s="1706"/>
      <c r="G1158" s="1706"/>
      <c r="H1158" s="1706"/>
      <c r="I1158" s="1706"/>
      <c r="J1158" s="1706"/>
      <c r="K1158" s="1706"/>
      <c r="L1158" s="1707">
        <v>0.39</v>
      </c>
      <c r="M1158" s="1707"/>
      <c r="N1158" s="1707"/>
      <c r="O1158" s="1707"/>
      <c r="P1158" s="1731" t="s">
        <v>47</v>
      </c>
      <c r="Q1158" s="1731"/>
      <c r="R1158" s="1731"/>
      <c r="S1158" s="1731"/>
      <c r="T1158" s="1731"/>
      <c r="U1158" s="1708">
        <v>43.104700000000001</v>
      </c>
      <c r="V1158" s="1708"/>
      <c r="W1158" s="1708"/>
      <c r="X1158" s="1708"/>
      <c r="Y1158" s="1708"/>
      <c r="Z1158" s="1709">
        <v>16.810832999999999</v>
      </c>
      <c r="AA1158" s="1709"/>
      <c r="AB1158" s="1709"/>
      <c r="AC1158" s="1709"/>
    </row>
    <row r="1159" spans="2:29" ht="13.5" thickBot="1">
      <c r="B1159" s="1674"/>
      <c r="C1159" s="1674"/>
      <c r="D1159" s="1674"/>
      <c r="E1159" s="1674"/>
      <c r="F1159" s="1674"/>
      <c r="G1159" s="1674"/>
      <c r="H1159" s="1674"/>
      <c r="I1159" s="1674"/>
      <c r="J1159" s="1675" t="s">
        <v>32</v>
      </c>
      <c r="K1159" s="1675"/>
      <c r="L1159" s="1675"/>
      <c r="M1159" s="1675"/>
      <c r="N1159" s="1675"/>
      <c r="O1159" s="1675"/>
      <c r="P1159" s="1675"/>
      <c r="Q1159" s="1675"/>
      <c r="R1159" s="1675"/>
      <c r="S1159" s="1675"/>
      <c r="T1159" s="1675"/>
      <c r="U1159" s="1675"/>
      <c r="V1159" s="1042"/>
      <c r="W1159" s="1679">
        <v>64.232544189999999</v>
      </c>
      <c r="X1159" s="1679"/>
      <c r="Y1159" s="1679"/>
      <c r="Z1159" s="1679"/>
      <c r="AA1159" s="1679"/>
      <c r="AB1159" s="1679"/>
      <c r="AC1159" s="1679"/>
    </row>
    <row r="1160" spans="2:29" ht="21.75" customHeight="1" thickBot="1">
      <c r="B1160" s="1698" t="s">
        <v>33</v>
      </c>
      <c r="C1160" s="1698"/>
      <c r="D1160" s="1698"/>
      <c r="E1160" s="1698"/>
      <c r="F1160" s="1698"/>
      <c r="G1160" s="1698"/>
      <c r="H1160" s="1698"/>
      <c r="I1160" s="1698"/>
      <c r="J1160" s="1698"/>
      <c r="K1160" s="1698"/>
      <c r="L1160" s="1699" t="s">
        <v>7</v>
      </c>
      <c r="M1160" s="1699"/>
      <c r="N1160" s="1699"/>
      <c r="O1160" s="1699"/>
      <c r="P1160" s="1699" t="s">
        <v>27</v>
      </c>
      <c r="Q1160" s="1699"/>
      <c r="R1160" s="1699"/>
      <c r="S1160" s="1699"/>
      <c r="T1160" s="1699"/>
      <c r="U1160" s="1699" t="s">
        <v>28</v>
      </c>
      <c r="V1160" s="1699"/>
      <c r="W1160" s="1699"/>
      <c r="X1160" s="1699"/>
      <c r="Y1160" s="1699"/>
      <c r="Z1160" s="1686" t="s">
        <v>29</v>
      </c>
      <c r="AA1160" s="1686"/>
      <c r="AB1160" s="1686"/>
      <c r="AC1160" s="1686"/>
    </row>
    <row r="1161" spans="2:29" ht="13.5" thickBot="1">
      <c r="B1161" s="1674"/>
      <c r="C1161" s="1674"/>
      <c r="D1161" s="1674"/>
      <c r="E1161" s="1674"/>
      <c r="F1161" s="1674"/>
      <c r="G1161" s="1674"/>
      <c r="H1161" s="1674"/>
      <c r="I1161" s="1674"/>
      <c r="J1161" s="1675" t="s">
        <v>34</v>
      </c>
      <c r="K1161" s="1675"/>
      <c r="L1161" s="1675"/>
      <c r="M1161" s="1675"/>
      <c r="N1161" s="1675"/>
      <c r="O1161" s="1675"/>
      <c r="P1161" s="1675"/>
      <c r="Q1161" s="1675"/>
      <c r="R1161" s="1675"/>
      <c r="S1161" s="1675"/>
      <c r="T1161" s="1675"/>
      <c r="U1161" s="1675"/>
      <c r="V1161" s="1042"/>
      <c r="W1161" s="1679">
        <v>0</v>
      </c>
      <c r="X1161" s="1679"/>
      <c r="Y1161" s="1679"/>
      <c r="Z1161" s="1679"/>
      <c r="AA1161" s="1679"/>
      <c r="AB1161" s="1679"/>
      <c r="AC1161" s="1679"/>
    </row>
    <row r="1162" spans="2:29" ht="22.5" customHeight="1" thickBot="1">
      <c r="B1162" s="1698" t="s">
        <v>35</v>
      </c>
      <c r="C1162" s="1698"/>
      <c r="D1162" s="1698"/>
      <c r="E1162" s="1698"/>
      <c r="F1162" s="1698"/>
      <c r="G1162" s="1047" t="s">
        <v>7</v>
      </c>
      <c r="H1162" s="1699" t="s">
        <v>36</v>
      </c>
      <c r="I1162" s="1699"/>
      <c r="J1162" s="1047" t="s">
        <v>37</v>
      </c>
      <c r="K1162" s="1699" t="s">
        <v>38</v>
      </c>
      <c r="L1162" s="1699"/>
      <c r="M1162" s="1699" t="s">
        <v>39</v>
      </c>
      <c r="N1162" s="1699"/>
      <c r="O1162" s="1699"/>
      <c r="P1162" s="1699"/>
      <c r="Q1162" s="1699" t="s">
        <v>40</v>
      </c>
      <c r="R1162" s="1699"/>
      <c r="S1162" s="1699"/>
      <c r="T1162" s="1699"/>
      <c r="U1162" s="1699"/>
      <c r="V1162" s="1699" t="s">
        <v>41</v>
      </c>
      <c r="W1162" s="1699"/>
      <c r="X1162" s="1699"/>
      <c r="Y1162" s="1699"/>
      <c r="Z1162" s="1686" t="s">
        <v>29</v>
      </c>
      <c r="AA1162" s="1686"/>
      <c r="AB1162" s="1686"/>
      <c r="AC1162" s="1686"/>
    </row>
    <row r="1163" spans="2:29" ht="13.5" thickBot="1">
      <c r="B1163" s="1674"/>
      <c r="C1163" s="1674"/>
      <c r="D1163" s="1674"/>
      <c r="E1163" s="1674"/>
      <c r="F1163" s="1674"/>
      <c r="G1163" s="1674"/>
      <c r="H1163" s="1674"/>
      <c r="I1163" s="1674"/>
      <c r="J1163" s="1675" t="s">
        <v>42</v>
      </c>
      <c r="K1163" s="1675"/>
      <c r="L1163" s="1675"/>
      <c r="M1163" s="1675"/>
      <c r="N1163" s="1675"/>
      <c r="O1163" s="1675"/>
      <c r="P1163" s="1675"/>
      <c r="Q1163" s="1675"/>
      <c r="R1163" s="1675"/>
      <c r="S1163" s="1675"/>
      <c r="T1163" s="1675"/>
      <c r="U1163" s="1675"/>
      <c r="V1163" s="1042"/>
      <c r="W1163" s="1679">
        <v>0</v>
      </c>
      <c r="X1163" s="1679"/>
      <c r="Y1163" s="1679"/>
      <c r="Z1163" s="1679"/>
      <c r="AA1163" s="1679"/>
      <c r="AB1163" s="1679"/>
      <c r="AC1163" s="1679"/>
    </row>
    <row r="1164" spans="2:29">
      <c r="B1164" s="1738"/>
      <c r="C1164" s="1738"/>
      <c r="D1164" s="1738"/>
      <c r="E1164" s="1738"/>
      <c r="F1164" s="1738"/>
      <c r="G1164" s="1738"/>
      <c r="H1164" s="1738"/>
      <c r="I1164" s="1738"/>
      <c r="J1164" s="1710" t="s">
        <v>43</v>
      </c>
      <c r="K1164" s="1710"/>
      <c r="L1164" s="1710"/>
      <c r="M1164" s="1710"/>
      <c r="N1164" s="1710"/>
      <c r="O1164" s="1710"/>
      <c r="P1164" s="1710"/>
      <c r="Q1164" s="1710"/>
      <c r="R1164" s="1710"/>
      <c r="S1164" s="1710"/>
      <c r="T1164" s="1710"/>
      <c r="U1164" s="1710"/>
      <c r="V1164" s="1739"/>
      <c r="W1164" s="1740">
        <v>64.23</v>
      </c>
      <c r="X1164" s="1740"/>
      <c r="Y1164" s="1740"/>
      <c r="Z1164" s="1740"/>
      <c r="AA1164" s="1740"/>
      <c r="AB1164" s="1740"/>
      <c r="AC1164" s="1740"/>
    </row>
    <row r="1165" spans="2:29">
      <c r="B1165" s="1690"/>
      <c r="C1165" s="1690"/>
      <c r="D1165" s="1690"/>
      <c r="E1165" s="1690"/>
      <c r="F1165" s="1690"/>
      <c r="G1165" s="1690"/>
      <c r="H1165" s="1690"/>
      <c r="I1165" s="1689" t="s">
        <v>44</v>
      </c>
      <c r="J1165" s="1689"/>
      <c r="K1165" s="1689"/>
      <c r="L1165" s="1689"/>
      <c r="M1165" s="1689"/>
      <c r="N1165" s="1040"/>
      <c r="O1165" s="1682">
        <v>22.78</v>
      </c>
      <c r="P1165" s="1682"/>
      <c r="Q1165" s="1682"/>
      <c r="R1165" s="1040"/>
      <c r="S1165" s="1689" t="s">
        <v>45</v>
      </c>
      <c r="T1165" s="1689"/>
      <c r="U1165" s="1689"/>
      <c r="V1165" s="1694"/>
      <c r="W1165" s="1687">
        <f>W1166-W1164</f>
        <v>14.629999999999995</v>
      </c>
      <c r="X1165" s="1687"/>
      <c r="Y1165" s="1687"/>
      <c r="Z1165" s="1687"/>
      <c r="AA1165" s="1687"/>
      <c r="AB1165" s="1687"/>
      <c r="AC1165" s="1687"/>
    </row>
    <row r="1166" spans="2:29" ht="13.5" thickBot="1">
      <c r="B1166" s="1691"/>
      <c r="C1166" s="1691"/>
      <c r="D1166" s="1691"/>
      <c r="E1166" s="1691"/>
      <c r="F1166" s="1691"/>
      <c r="G1166" s="1691"/>
      <c r="H1166" s="1691"/>
      <c r="I1166" s="1691"/>
      <c r="J1166" s="1692" t="s">
        <v>46</v>
      </c>
      <c r="K1166" s="1692"/>
      <c r="L1166" s="1692"/>
      <c r="M1166" s="1692"/>
      <c r="N1166" s="1692"/>
      <c r="O1166" s="1692"/>
      <c r="P1166" s="1692"/>
      <c r="Q1166" s="1692"/>
      <c r="R1166" s="1692"/>
      <c r="S1166" s="1692"/>
      <c r="T1166" s="1692"/>
      <c r="U1166" s="1692"/>
      <c r="V1166" s="1695"/>
      <c r="W1166" s="1693">
        <f>TRUNC((W1164*O1165/100)+W1164,2)</f>
        <v>78.86</v>
      </c>
      <c r="X1166" s="1693"/>
      <c r="Y1166" s="1693"/>
      <c r="Z1166" s="1693"/>
      <c r="AA1166" s="1693"/>
      <c r="AB1166" s="1693"/>
      <c r="AC1166" s="1693"/>
    </row>
    <row r="1167" spans="2:29" ht="13.5" thickBot="1">
      <c r="B1167" s="1681"/>
      <c r="C1167" s="1681"/>
      <c r="D1167" s="1681"/>
      <c r="E1167" s="1681"/>
      <c r="F1167" s="1681"/>
      <c r="G1167" s="1681"/>
      <c r="H1167" s="1681"/>
      <c r="I1167" s="1681"/>
      <c r="J1167" s="1681"/>
      <c r="K1167" s="1681"/>
      <c r="L1167" s="1681"/>
      <c r="M1167" s="1681"/>
      <c r="N1167" s="1681"/>
      <c r="O1167" s="1681"/>
      <c r="P1167" s="1681"/>
      <c r="Q1167" s="1681"/>
      <c r="R1167" s="1681"/>
      <c r="S1167" s="1681"/>
      <c r="T1167" s="1681"/>
      <c r="U1167" s="1681"/>
      <c r="V1167" s="1681"/>
      <c r="W1167" s="1681"/>
      <c r="X1167" s="1681"/>
      <c r="Y1167" s="1681"/>
      <c r="Z1167" s="1681"/>
      <c r="AA1167" s="1681"/>
      <c r="AB1167" s="1681"/>
      <c r="AC1167" s="1681"/>
    </row>
    <row r="1168" spans="2:29" ht="17.45" customHeight="1" thickBot="1">
      <c r="B1168" s="1676" t="s">
        <v>0</v>
      </c>
      <c r="C1168" s="1677"/>
      <c r="D1168" s="1677"/>
      <c r="E1168" s="1677"/>
      <c r="F1168" s="1677"/>
      <c r="G1168" s="1677"/>
      <c r="H1168" s="1677"/>
      <c r="I1168" s="1677"/>
      <c r="J1168" s="1677"/>
      <c r="K1168" s="1677"/>
      <c r="L1168" s="1677"/>
      <c r="M1168" s="1677"/>
      <c r="N1168" s="1677"/>
      <c r="O1168" s="1677"/>
      <c r="P1168" s="1677"/>
      <c r="Q1168" s="1677"/>
      <c r="R1168" s="1677"/>
      <c r="S1168" s="1677"/>
      <c r="T1168" s="1677"/>
      <c r="U1168" s="1677"/>
      <c r="V1168" s="1677"/>
      <c r="W1168" s="1677"/>
      <c r="X1168" s="1677"/>
      <c r="Y1168" s="1677"/>
      <c r="Z1168" s="1677"/>
      <c r="AA1168" s="1677"/>
      <c r="AB1168" s="1677"/>
      <c r="AC1168" s="1678"/>
    </row>
    <row r="1169" spans="2:29" ht="13.5" thickBot="1">
      <c r="B1169" s="1065"/>
      <c r="C1169" s="1725" t="s">
        <v>1</v>
      </c>
      <c r="D1169" s="1725"/>
      <c r="E1169" s="1726" t="s">
        <v>1982</v>
      </c>
      <c r="F1169" s="1726"/>
      <c r="G1169" s="1726"/>
      <c r="H1169" s="1726"/>
      <c r="I1169" s="1726"/>
      <c r="J1169" s="1726"/>
      <c r="K1169" s="1726"/>
      <c r="L1169" s="1726"/>
      <c r="M1169" s="1726"/>
      <c r="N1169" s="1726"/>
      <c r="O1169" s="1064"/>
      <c r="P1169" s="1724" t="s">
        <v>1807</v>
      </c>
      <c r="Q1169" s="1724"/>
      <c r="R1169" s="1724"/>
      <c r="S1169" s="1064"/>
      <c r="T1169" s="1727">
        <v>2003307</v>
      </c>
      <c r="U1169" s="1727"/>
      <c r="V1169" s="1727"/>
      <c r="W1169" s="1727"/>
      <c r="X1169" s="1064"/>
      <c r="Y1169" s="1064"/>
      <c r="Z1169" s="1064"/>
      <c r="AA1169" s="1064"/>
      <c r="AB1169" s="1064"/>
      <c r="AC1169" s="1063"/>
    </row>
    <row r="1170" spans="2:29" ht="13.5" thickBot="1">
      <c r="B1170" s="1062"/>
      <c r="C1170" s="1725"/>
      <c r="D1170" s="1725"/>
      <c r="E1170" s="1726"/>
      <c r="F1170" s="1726"/>
      <c r="G1170" s="1726"/>
      <c r="H1170" s="1726"/>
      <c r="I1170" s="1726"/>
      <c r="J1170" s="1726"/>
      <c r="K1170" s="1726"/>
      <c r="L1170" s="1726"/>
      <c r="M1170" s="1726"/>
      <c r="N1170" s="1726"/>
      <c r="O1170" s="1061"/>
      <c r="P1170" s="1722" t="s">
        <v>3</v>
      </c>
      <c r="Q1170" s="1722"/>
      <c r="R1170" s="1722"/>
      <c r="S1170" s="1061"/>
      <c r="T1170" s="1723">
        <v>1</v>
      </c>
      <c r="U1170" s="1723"/>
      <c r="V1170" s="1723"/>
      <c r="W1170" s="1723"/>
      <c r="X1170" s="1061"/>
      <c r="Y1170" s="1722" t="s">
        <v>4</v>
      </c>
      <c r="Z1170" s="1722"/>
      <c r="AA1170" s="1061"/>
      <c r="AB1170" s="1060" t="s">
        <v>171</v>
      </c>
      <c r="AC1170" s="1059"/>
    </row>
    <row r="1171" spans="2:29" ht="13.5" thickBot="1">
      <c r="B1171" s="1698" t="s">
        <v>6</v>
      </c>
      <c r="C1171" s="1698"/>
      <c r="D1171" s="1698"/>
      <c r="E1171" s="1698"/>
      <c r="F1171" s="1698"/>
      <c r="G1171" s="1698"/>
      <c r="H1171" s="1698"/>
      <c r="I1171" s="1698"/>
      <c r="J1171" s="1699" t="s">
        <v>7</v>
      </c>
      <c r="K1171" s="1699" t="s">
        <v>8</v>
      </c>
      <c r="L1171" s="1699"/>
      <c r="M1171" s="1699"/>
      <c r="N1171" s="1699"/>
      <c r="O1171" s="1699"/>
      <c r="P1171" s="1699"/>
      <c r="Q1171" s="1699" t="s">
        <v>9</v>
      </c>
      <c r="R1171" s="1699"/>
      <c r="S1171" s="1699"/>
      <c r="T1171" s="1699"/>
      <c r="U1171" s="1699"/>
      <c r="V1171" s="1699"/>
      <c r="W1171" s="1699"/>
      <c r="X1171" s="1699"/>
      <c r="Y1171" s="1699"/>
      <c r="Z1171" s="1686" t="s">
        <v>10</v>
      </c>
      <c r="AA1171" s="1686"/>
      <c r="AB1171" s="1686"/>
      <c r="AC1171" s="1686"/>
    </row>
    <row r="1172" spans="2:29" ht="13.5" thickBot="1">
      <c r="B1172" s="1698"/>
      <c r="C1172" s="1698"/>
      <c r="D1172" s="1698"/>
      <c r="E1172" s="1698"/>
      <c r="F1172" s="1698"/>
      <c r="G1172" s="1698"/>
      <c r="H1172" s="1698"/>
      <c r="I1172" s="1698"/>
      <c r="J1172" s="1699"/>
      <c r="K1172" s="1699" t="s">
        <v>11</v>
      </c>
      <c r="L1172" s="1699"/>
      <c r="M1172" s="1699" t="s">
        <v>12</v>
      </c>
      <c r="N1172" s="1699"/>
      <c r="O1172" s="1699"/>
      <c r="P1172" s="1699"/>
      <c r="Q1172" s="1699" t="s">
        <v>11</v>
      </c>
      <c r="R1172" s="1699"/>
      <c r="S1172" s="1699"/>
      <c r="T1172" s="1699"/>
      <c r="U1172" s="1699"/>
      <c r="V1172" s="1699" t="s">
        <v>12</v>
      </c>
      <c r="W1172" s="1699"/>
      <c r="X1172" s="1699"/>
      <c r="Y1172" s="1699"/>
      <c r="Z1172" s="1686"/>
      <c r="AA1172" s="1686"/>
      <c r="AB1172" s="1686"/>
      <c r="AC1172" s="1686"/>
    </row>
    <row r="1173" spans="2:29" ht="13.5" thickBot="1">
      <c r="B1173" s="1674"/>
      <c r="C1173" s="1674"/>
      <c r="D1173" s="1674"/>
      <c r="E1173" s="1674"/>
      <c r="F1173" s="1674"/>
      <c r="G1173" s="1674"/>
      <c r="H1173" s="1674"/>
      <c r="I1173" s="1674"/>
      <c r="J1173" s="1675" t="s">
        <v>15</v>
      </c>
      <c r="K1173" s="1675"/>
      <c r="L1173" s="1675"/>
      <c r="M1173" s="1675"/>
      <c r="N1173" s="1675"/>
      <c r="O1173" s="1675"/>
      <c r="P1173" s="1675"/>
      <c r="Q1173" s="1675"/>
      <c r="R1173" s="1675"/>
      <c r="S1173" s="1675"/>
      <c r="T1173" s="1675"/>
      <c r="U1173" s="1675"/>
      <c r="V1173" s="1042"/>
      <c r="W1173" s="1679">
        <v>0</v>
      </c>
      <c r="X1173" s="1679"/>
      <c r="Y1173" s="1679"/>
      <c r="Z1173" s="1679"/>
      <c r="AA1173" s="1679"/>
      <c r="AB1173" s="1679"/>
      <c r="AC1173" s="1679"/>
    </row>
    <row r="1174" spans="2:29" ht="21" customHeight="1" thickBot="1">
      <c r="B1174" s="1698" t="s">
        <v>16</v>
      </c>
      <c r="C1174" s="1698"/>
      <c r="D1174" s="1698"/>
      <c r="E1174" s="1698"/>
      <c r="F1174" s="1698"/>
      <c r="G1174" s="1698"/>
      <c r="H1174" s="1698"/>
      <c r="I1174" s="1698"/>
      <c r="J1174" s="1698"/>
      <c r="K1174" s="1698"/>
      <c r="L1174" s="1699" t="s">
        <v>17</v>
      </c>
      <c r="M1174" s="1699"/>
      <c r="N1174" s="1699"/>
      <c r="O1174" s="1699"/>
      <c r="P1174" s="1699" t="s">
        <v>7</v>
      </c>
      <c r="Q1174" s="1699"/>
      <c r="R1174" s="1699"/>
      <c r="S1174" s="1699"/>
      <c r="T1174" s="1699"/>
      <c r="U1174" s="1699" t="s">
        <v>18</v>
      </c>
      <c r="V1174" s="1699"/>
      <c r="W1174" s="1699"/>
      <c r="X1174" s="1699"/>
      <c r="Y1174" s="1699"/>
      <c r="Z1174" s="1686" t="s">
        <v>10</v>
      </c>
      <c r="AA1174" s="1686"/>
      <c r="AB1174" s="1686"/>
      <c r="AC1174" s="1686"/>
    </row>
    <row r="1175" spans="2:29" ht="13.5" thickBot="1">
      <c r="B1175" s="1674"/>
      <c r="C1175" s="1674"/>
      <c r="D1175" s="1674"/>
      <c r="E1175" s="1674"/>
      <c r="F1175" s="1674"/>
      <c r="G1175" s="1674"/>
      <c r="H1175" s="1674"/>
      <c r="I1175" s="1674"/>
      <c r="J1175" s="1710" t="s">
        <v>21</v>
      </c>
      <c r="K1175" s="1710"/>
      <c r="L1175" s="1710"/>
      <c r="M1175" s="1710"/>
      <c r="N1175" s="1710"/>
      <c r="O1175" s="1710"/>
      <c r="P1175" s="1710"/>
      <c r="Q1175" s="1710"/>
      <c r="R1175" s="1710"/>
      <c r="S1175" s="1710"/>
      <c r="T1175" s="1710"/>
      <c r="U1175" s="1710"/>
      <c r="V1175" s="1711"/>
      <c r="W1175" s="1712">
        <v>0</v>
      </c>
      <c r="X1175" s="1712"/>
      <c r="Y1175" s="1712"/>
      <c r="Z1175" s="1712"/>
      <c r="AA1175" s="1712"/>
      <c r="AB1175" s="1712"/>
      <c r="AC1175" s="1712"/>
    </row>
    <row r="1176" spans="2:29" ht="13.5" thickBot="1">
      <c r="B1176" s="1674"/>
      <c r="C1176" s="1674"/>
      <c r="D1176" s="1674"/>
      <c r="E1176" s="1674"/>
      <c r="F1176" s="1674"/>
      <c r="G1176" s="1674"/>
      <c r="H1176" s="1674"/>
      <c r="I1176" s="1674"/>
      <c r="J1176" s="1689" t="s">
        <v>22</v>
      </c>
      <c r="K1176" s="1689"/>
      <c r="L1176" s="1689"/>
      <c r="M1176" s="1689"/>
      <c r="N1176" s="1689"/>
      <c r="O1176" s="1689"/>
      <c r="P1176" s="1689"/>
      <c r="Q1176" s="1689"/>
      <c r="R1176" s="1689"/>
      <c r="S1176" s="1689"/>
      <c r="T1176" s="1689"/>
      <c r="U1176" s="1689"/>
      <c r="V1176" s="1711"/>
      <c r="W1176" s="1703">
        <v>0</v>
      </c>
      <c r="X1176" s="1703"/>
      <c r="Y1176" s="1703"/>
      <c r="Z1176" s="1703"/>
      <c r="AA1176" s="1703"/>
      <c r="AB1176" s="1703"/>
      <c r="AC1176" s="1703"/>
    </row>
    <row r="1177" spans="2:29" ht="13.5" thickBot="1">
      <c r="B1177" s="1674"/>
      <c r="C1177" s="1674"/>
      <c r="D1177" s="1674"/>
      <c r="E1177" s="1674"/>
      <c r="F1177" s="1674"/>
      <c r="G1177" s="1674"/>
      <c r="H1177" s="1674"/>
      <c r="I1177" s="1674"/>
      <c r="J1177" s="1689" t="s">
        <v>23</v>
      </c>
      <c r="K1177" s="1689"/>
      <c r="L1177" s="1689"/>
      <c r="M1177" s="1689"/>
      <c r="N1177" s="1689"/>
      <c r="O1177" s="1689"/>
      <c r="P1177" s="1689"/>
      <c r="Q1177" s="1689"/>
      <c r="R1177" s="1689"/>
      <c r="S1177" s="1689"/>
      <c r="T1177" s="1689"/>
      <c r="U1177" s="1689"/>
      <c r="V1177" s="1711"/>
      <c r="W1177" s="1703">
        <v>0</v>
      </c>
      <c r="X1177" s="1703"/>
      <c r="Y1177" s="1703"/>
      <c r="Z1177" s="1703"/>
      <c r="AA1177" s="1703"/>
      <c r="AB1177" s="1703"/>
      <c r="AC1177" s="1703"/>
    </row>
    <row r="1178" spans="2:29" ht="13.5" thickBot="1">
      <c r="B1178" s="1674"/>
      <c r="C1178" s="1674"/>
      <c r="D1178" s="1674"/>
      <c r="E1178" s="1674"/>
      <c r="F1178" s="1674"/>
      <c r="G1178" s="1674"/>
      <c r="H1178" s="1674"/>
      <c r="I1178" s="1674"/>
      <c r="J1178" s="1689" t="s">
        <v>24</v>
      </c>
      <c r="K1178" s="1689"/>
      <c r="L1178" s="1689"/>
      <c r="M1178" s="1689"/>
      <c r="N1178" s="1689"/>
      <c r="O1178" s="1689"/>
      <c r="P1178" s="1689"/>
      <c r="Q1178" s="1689"/>
      <c r="R1178" s="1689"/>
      <c r="S1178" s="1689"/>
      <c r="T1178" s="1689"/>
      <c r="U1178" s="1689"/>
      <c r="V1178" s="1711"/>
      <c r="W1178" s="1703">
        <v>0</v>
      </c>
      <c r="X1178" s="1703"/>
      <c r="Y1178" s="1703"/>
      <c r="Z1178" s="1703"/>
      <c r="AA1178" s="1703"/>
      <c r="AB1178" s="1703"/>
      <c r="AC1178" s="1703"/>
    </row>
    <row r="1179" spans="2:29" ht="13.5" thickBot="1">
      <c r="B1179" s="1674"/>
      <c r="C1179" s="1674"/>
      <c r="D1179" s="1674"/>
      <c r="E1179" s="1674"/>
      <c r="F1179" s="1674"/>
      <c r="G1179" s="1674"/>
      <c r="H1179" s="1674"/>
      <c r="I1179" s="1674"/>
      <c r="J1179" s="1704" t="s">
        <v>25</v>
      </c>
      <c r="K1179" s="1704"/>
      <c r="L1179" s="1704"/>
      <c r="M1179" s="1704"/>
      <c r="N1179" s="1704"/>
      <c r="O1179" s="1704"/>
      <c r="P1179" s="1704"/>
      <c r="Q1179" s="1704"/>
      <c r="R1179" s="1704"/>
      <c r="S1179" s="1704"/>
      <c r="T1179" s="1704"/>
      <c r="U1179" s="1704"/>
      <c r="V1179" s="1711"/>
      <c r="W1179" s="1705">
        <v>0</v>
      </c>
      <c r="X1179" s="1705"/>
      <c r="Y1179" s="1705"/>
      <c r="Z1179" s="1705"/>
      <c r="AA1179" s="1705"/>
      <c r="AB1179" s="1705"/>
      <c r="AC1179" s="1705"/>
    </row>
    <row r="1180" spans="2:29" ht="21" customHeight="1" thickBot="1">
      <c r="B1180" s="1698" t="s">
        <v>26</v>
      </c>
      <c r="C1180" s="1698"/>
      <c r="D1180" s="1698"/>
      <c r="E1180" s="1698"/>
      <c r="F1180" s="1698"/>
      <c r="G1180" s="1698"/>
      <c r="H1180" s="1698"/>
      <c r="I1180" s="1698"/>
      <c r="J1180" s="1698"/>
      <c r="K1180" s="1698"/>
      <c r="L1180" s="1699" t="s">
        <v>7</v>
      </c>
      <c r="M1180" s="1699"/>
      <c r="N1180" s="1699"/>
      <c r="O1180" s="1699"/>
      <c r="P1180" s="1699" t="s">
        <v>27</v>
      </c>
      <c r="Q1180" s="1699"/>
      <c r="R1180" s="1699"/>
      <c r="S1180" s="1699"/>
      <c r="T1180" s="1699"/>
      <c r="U1180" s="1699" t="s">
        <v>28</v>
      </c>
      <c r="V1180" s="1699"/>
      <c r="W1180" s="1699"/>
      <c r="X1180" s="1699"/>
      <c r="Y1180" s="1699"/>
      <c r="Z1180" s="1686" t="s">
        <v>29</v>
      </c>
      <c r="AA1180" s="1686"/>
      <c r="AB1180" s="1686"/>
      <c r="AC1180" s="1686"/>
    </row>
    <row r="1181" spans="2:29" ht="13.5" thickBot="1">
      <c r="B1181" s="1674"/>
      <c r="C1181" s="1674"/>
      <c r="D1181" s="1674"/>
      <c r="E1181" s="1674"/>
      <c r="F1181" s="1674"/>
      <c r="G1181" s="1674"/>
      <c r="H1181" s="1674"/>
      <c r="I1181" s="1674"/>
      <c r="J1181" s="1675" t="s">
        <v>30</v>
      </c>
      <c r="K1181" s="1675"/>
      <c r="L1181" s="1675"/>
      <c r="M1181" s="1675"/>
      <c r="N1181" s="1675"/>
      <c r="O1181" s="1675"/>
      <c r="P1181" s="1675"/>
      <c r="Q1181" s="1675"/>
      <c r="R1181" s="1675"/>
      <c r="S1181" s="1675"/>
      <c r="T1181" s="1675"/>
      <c r="U1181" s="1675"/>
      <c r="V1181" s="1042"/>
      <c r="W1181" s="1679">
        <v>0</v>
      </c>
      <c r="X1181" s="1679"/>
      <c r="Y1181" s="1679"/>
      <c r="Z1181" s="1679"/>
      <c r="AA1181" s="1679"/>
      <c r="AB1181" s="1679"/>
      <c r="AC1181" s="1679"/>
    </row>
    <row r="1182" spans="2:29" ht="21.75" customHeight="1" thickBot="1">
      <c r="B1182" s="1698" t="s">
        <v>31</v>
      </c>
      <c r="C1182" s="1698"/>
      <c r="D1182" s="1698"/>
      <c r="E1182" s="1698"/>
      <c r="F1182" s="1698"/>
      <c r="G1182" s="1698"/>
      <c r="H1182" s="1698"/>
      <c r="I1182" s="1698"/>
      <c r="J1182" s="1698"/>
      <c r="K1182" s="1698"/>
      <c r="L1182" s="1699" t="s">
        <v>7</v>
      </c>
      <c r="M1182" s="1699"/>
      <c r="N1182" s="1699"/>
      <c r="O1182" s="1699"/>
      <c r="P1182" s="1699" t="s">
        <v>27</v>
      </c>
      <c r="Q1182" s="1699"/>
      <c r="R1182" s="1699"/>
      <c r="S1182" s="1699"/>
      <c r="T1182" s="1699"/>
      <c r="U1182" s="1699" t="s">
        <v>28</v>
      </c>
      <c r="V1182" s="1699"/>
      <c r="W1182" s="1699"/>
      <c r="X1182" s="1699"/>
      <c r="Y1182" s="1699"/>
      <c r="Z1182" s="1686" t="s">
        <v>29</v>
      </c>
      <c r="AA1182" s="1686"/>
      <c r="AB1182" s="1686"/>
      <c r="AC1182" s="1686"/>
    </row>
    <row r="1183" spans="2:29" ht="17.25" customHeight="1">
      <c r="B1183" s="1056"/>
      <c r="C1183" s="1055" t="s">
        <v>172</v>
      </c>
      <c r="D1183" s="1730" t="s">
        <v>1851</v>
      </c>
      <c r="E1183" s="1730"/>
      <c r="F1183" s="1730"/>
      <c r="G1183" s="1730"/>
      <c r="H1183" s="1730"/>
      <c r="I1183" s="1730"/>
      <c r="J1183" s="1730"/>
      <c r="K1183" s="1730"/>
      <c r="L1183" s="1714">
        <v>0.14749999999999999</v>
      </c>
      <c r="M1183" s="1714"/>
      <c r="N1183" s="1714"/>
      <c r="O1183" s="1714"/>
      <c r="P1183" s="1732" t="s">
        <v>47</v>
      </c>
      <c r="Q1183" s="1732"/>
      <c r="R1183" s="1732"/>
      <c r="S1183" s="1732"/>
      <c r="T1183" s="1732"/>
      <c r="U1183" s="1715">
        <v>499.31779999999998</v>
      </c>
      <c r="V1183" s="1715"/>
      <c r="W1183" s="1715"/>
      <c r="X1183" s="1715"/>
      <c r="Y1183" s="1715"/>
      <c r="Z1183" s="1716">
        <v>73.649375500000005</v>
      </c>
      <c r="AA1183" s="1716"/>
      <c r="AB1183" s="1716"/>
      <c r="AC1183" s="1716"/>
    </row>
    <row r="1184" spans="2:29">
      <c r="B1184" s="1053"/>
      <c r="C1184" s="1052" t="s">
        <v>174</v>
      </c>
      <c r="D1184" s="1717" t="s">
        <v>175</v>
      </c>
      <c r="E1184" s="1717"/>
      <c r="F1184" s="1717"/>
      <c r="G1184" s="1717"/>
      <c r="H1184" s="1717"/>
      <c r="I1184" s="1717"/>
      <c r="J1184" s="1717"/>
      <c r="K1184" s="1717"/>
      <c r="L1184" s="1718">
        <v>0.20899999999999999</v>
      </c>
      <c r="M1184" s="1718"/>
      <c r="N1184" s="1718"/>
      <c r="O1184" s="1718"/>
      <c r="P1184" s="1733" t="s">
        <v>156</v>
      </c>
      <c r="Q1184" s="1733"/>
      <c r="R1184" s="1733"/>
      <c r="S1184" s="1733"/>
      <c r="T1184" s="1733"/>
      <c r="U1184" s="1719">
        <v>46.959400000000002</v>
      </c>
      <c r="V1184" s="1719"/>
      <c r="W1184" s="1719"/>
      <c r="X1184" s="1719"/>
      <c r="Y1184" s="1719"/>
      <c r="Z1184" s="1680">
        <v>9.8145146000000008</v>
      </c>
      <c r="AA1184" s="1680"/>
      <c r="AB1184" s="1680"/>
      <c r="AC1184" s="1680"/>
    </row>
    <row r="1185" spans="2:29">
      <c r="B1185" s="1053"/>
      <c r="C1185" s="1052" t="s">
        <v>176</v>
      </c>
      <c r="D1185" s="1717" t="s">
        <v>177</v>
      </c>
      <c r="E1185" s="1717"/>
      <c r="F1185" s="1717"/>
      <c r="G1185" s="1717"/>
      <c r="H1185" s="1717"/>
      <c r="I1185" s="1717"/>
      <c r="J1185" s="1717"/>
      <c r="K1185" s="1717"/>
      <c r="L1185" s="1718">
        <v>0.995</v>
      </c>
      <c r="M1185" s="1718"/>
      <c r="N1185" s="1718"/>
      <c r="O1185" s="1718"/>
      <c r="P1185" s="1733" t="s">
        <v>171</v>
      </c>
      <c r="Q1185" s="1733"/>
      <c r="R1185" s="1733"/>
      <c r="S1185" s="1733"/>
      <c r="T1185" s="1733"/>
      <c r="U1185" s="1719">
        <v>2.4567999999999999</v>
      </c>
      <c r="V1185" s="1719"/>
      <c r="W1185" s="1719"/>
      <c r="X1185" s="1719"/>
      <c r="Y1185" s="1719"/>
      <c r="Z1185" s="1680">
        <v>2.4445160000000001</v>
      </c>
      <c r="AA1185" s="1680"/>
      <c r="AB1185" s="1680"/>
      <c r="AC1185" s="1680"/>
    </row>
    <row r="1186" spans="2:29">
      <c r="B1186" s="1053"/>
      <c r="C1186" s="1052" t="s">
        <v>1977</v>
      </c>
      <c r="D1186" s="1717" t="s">
        <v>948</v>
      </c>
      <c r="E1186" s="1717"/>
      <c r="F1186" s="1717"/>
      <c r="G1186" s="1717"/>
      <c r="H1186" s="1717"/>
      <c r="I1186" s="1717"/>
      <c r="J1186" s="1717"/>
      <c r="K1186" s="1717"/>
      <c r="L1186" s="1718">
        <v>1.85</v>
      </c>
      <c r="M1186" s="1718"/>
      <c r="N1186" s="1718"/>
      <c r="O1186" s="1718"/>
      <c r="P1186" s="1733" t="s">
        <v>5</v>
      </c>
      <c r="Q1186" s="1733"/>
      <c r="R1186" s="1733"/>
      <c r="S1186" s="1733"/>
      <c r="T1186" s="1733"/>
      <c r="U1186" s="1719">
        <v>10.9535</v>
      </c>
      <c r="V1186" s="1719"/>
      <c r="W1186" s="1719"/>
      <c r="X1186" s="1719"/>
      <c r="Y1186" s="1719"/>
      <c r="Z1186" s="1680">
        <v>20.263974999999999</v>
      </c>
      <c r="AA1186" s="1680"/>
      <c r="AB1186" s="1680"/>
      <c r="AC1186" s="1680"/>
    </row>
    <row r="1187" spans="2:29">
      <c r="B1187" s="1053"/>
      <c r="C1187" s="1052" t="s">
        <v>178</v>
      </c>
      <c r="D1187" s="1717" t="s">
        <v>179</v>
      </c>
      <c r="E1187" s="1717"/>
      <c r="F1187" s="1717"/>
      <c r="G1187" s="1717"/>
      <c r="H1187" s="1717"/>
      <c r="I1187" s="1717"/>
      <c r="J1187" s="1717"/>
      <c r="K1187" s="1717"/>
      <c r="L1187" s="1718">
        <v>0.29849999999999999</v>
      </c>
      <c r="M1187" s="1718"/>
      <c r="N1187" s="1718"/>
      <c r="O1187" s="1718"/>
      <c r="P1187" s="1733" t="s">
        <v>47</v>
      </c>
      <c r="Q1187" s="1733"/>
      <c r="R1187" s="1733"/>
      <c r="S1187" s="1733"/>
      <c r="T1187" s="1733"/>
      <c r="U1187" s="1719">
        <v>24.860299999999999</v>
      </c>
      <c r="V1187" s="1719"/>
      <c r="W1187" s="1719"/>
      <c r="X1187" s="1719"/>
      <c r="Y1187" s="1719"/>
      <c r="Z1187" s="1680">
        <v>7.4207999999999998</v>
      </c>
      <c r="AA1187" s="1680"/>
      <c r="AB1187" s="1680"/>
      <c r="AC1187" s="1680"/>
    </row>
    <row r="1188" spans="2:29" ht="13.5" thickBot="1">
      <c r="B1188" s="1050"/>
      <c r="C1188" s="1049" t="s">
        <v>180</v>
      </c>
      <c r="D1188" s="1706" t="s">
        <v>1860</v>
      </c>
      <c r="E1188" s="1706"/>
      <c r="F1188" s="1706"/>
      <c r="G1188" s="1706"/>
      <c r="H1188" s="1706"/>
      <c r="I1188" s="1706"/>
      <c r="J1188" s="1706"/>
      <c r="K1188" s="1706"/>
      <c r="L1188" s="1707">
        <v>0.47249999999999998</v>
      </c>
      <c r="M1188" s="1707"/>
      <c r="N1188" s="1707"/>
      <c r="O1188" s="1707"/>
      <c r="P1188" s="1731" t="s">
        <v>47</v>
      </c>
      <c r="Q1188" s="1731"/>
      <c r="R1188" s="1731"/>
      <c r="S1188" s="1731"/>
      <c r="T1188" s="1731"/>
      <c r="U1188" s="1708">
        <v>43.104700000000001</v>
      </c>
      <c r="V1188" s="1708"/>
      <c r="W1188" s="1708"/>
      <c r="X1188" s="1708"/>
      <c r="Y1188" s="1708"/>
      <c r="Z1188" s="1709">
        <v>20.36697075</v>
      </c>
      <c r="AA1188" s="1709"/>
      <c r="AB1188" s="1709"/>
      <c r="AC1188" s="1709"/>
    </row>
    <row r="1189" spans="2:29" ht="13.5" thickBot="1">
      <c r="B1189" s="1674"/>
      <c r="C1189" s="1674"/>
      <c r="D1189" s="1674"/>
      <c r="E1189" s="1674"/>
      <c r="F1189" s="1674"/>
      <c r="G1189" s="1674"/>
      <c r="H1189" s="1674"/>
      <c r="I1189" s="1674"/>
      <c r="J1189" s="1675" t="s">
        <v>32</v>
      </c>
      <c r="K1189" s="1675"/>
      <c r="L1189" s="1675"/>
      <c r="M1189" s="1675"/>
      <c r="N1189" s="1675"/>
      <c r="O1189" s="1675"/>
      <c r="P1189" s="1675"/>
      <c r="Q1189" s="1675"/>
      <c r="R1189" s="1675"/>
      <c r="S1189" s="1675"/>
      <c r="T1189" s="1675"/>
      <c r="U1189" s="1675"/>
      <c r="V1189" s="1042"/>
      <c r="W1189" s="1679">
        <v>133.96015184999999</v>
      </c>
      <c r="X1189" s="1679"/>
      <c r="Y1189" s="1679"/>
      <c r="Z1189" s="1679"/>
      <c r="AA1189" s="1679"/>
      <c r="AB1189" s="1679"/>
      <c r="AC1189" s="1679"/>
    </row>
    <row r="1190" spans="2:29" ht="20.25" customHeight="1" thickBot="1">
      <c r="B1190" s="1698" t="s">
        <v>33</v>
      </c>
      <c r="C1190" s="1698"/>
      <c r="D1190" s="1698"/>
      <c r="E1190" s="1698"/>
      <c r="F1190" s="1698"/>
      <c r="G1190" s="1698"/>
      <c r="H1190" s="1698"/>
      <c r="I1190" s="1698"/>
      <c r="J1190" s="1698"/>
      <c r="K1190" s="1698"/>
      <c r="L1190" s="1699" t="s">
        <v>7</v>
      </c>
      <c r="M1190" s="1699"/>
      <c r="N1190" s="1699"/>
      <c r="O1190" s="1699"/>
      <c r="P1190" s="1699" t="s">
        <v>27</v>
      </c>
      <c r="Q1190" s="1699"/>
      <c r="R1190" s="1699"/>
      <c r="S1190" s="1699"/>
      <c r="T1190" s="1699"/>
      <c r="U1190" s="1699" t="s">
        <v>28</v>
      </c>
      <c r="V1190" s="1699"/>
      <c r="W1190" s="1699"/>
      <c r="X1190" s="1699"/>
      <c r="Y1190" s="1699"/>
      <c r="Z1190" s="1686" t="s">
        <v>29</v>
      </c>
      <c r="AA1190" s="1686"/>
      <c r="AB1190" s="1686"/>
      <c r="AC1190" s="1686"/>
    </row>
    <row r="1191" spans="2:29" ht="13.5" thickBot="1">
      <c r="B1191" s="1674"/>
      <c r="C1191" s="1674"/>
      <c r="D1191" s="1674"/>
      <c r="E1191" s="1674"/>
      <c r="F1191" s="1674"/>
      <c r="G1191" s="1674"/>
      <c r="H1191" s="1674"/>
      <c r="I1191" s="1674"/>
      <c r="J1191" s="1675" t="s">
        <v>34</v>
      </c>
      <c r="K1191" s="1675"/>
      <c r="L1191" s="1675"/>
      <c r="M1191" s="1675"/>
      <c r="N1191" s="1675"/>
      <c r="O1191" s="1675"/>
      <c r="P1191" s="1675"/>
      <c r="Q1191" s="1675"/>
      <c r="R1191" s="1675"/>
      <c r="S1191" s="1675"/>
      <c r="T1191" s="1675"/>
      <c r="U1191" s="1675"/>
      <c r="V1191" s="1042"/>
      <c r="W1191" s="1760">
        <v>0</v>
      </c>
      <c r="X1191" s="1760"/>
      <c r="Y1191" s="1760"/>
      <c r="Z1191" s="1760"/>
      <c r="AA1191" s="1760"/>
      <c r="AB1191" s="1760"/>
      <c r="AC1191" s="1679"/>
    </row>
    <row r="1192" spans="2:29" ht="22.5" customHeight="1" thickBot="1">
      <c r="B1192" s="1698" t="s">
        <v>35</v>
      </c>
      <c r="C1192" s="1698"/>
      <c r="D1192" s="1698"/>
      <c r="E1192" s="1698"/>
      <c r="F1192" s="1698"/>
      <c r="G1192" s="1047" t="s">
        <v>7</v>
      </c>
      <c r="H1192" s="1699" t="s">
        <v>36</v>
      </c>
      <c r="I1192" s="1699"/>
      <c r="J1192" s="1047" t="s">
        <v>37</v>
      </c>
      <c r="K1192" s="1699" t="s">
        <v>38</v>
      </c>
      <c r="L1192" s="1699"/>
      <c r="M1192" s="1699" t="s">
        <v>39</v>
      </c>
      <c r="N1192" s="1699"/>
      <c r="O1192" s="1699"/>
      <c r="P1192" s="1699"/>
      <c r="Q1192" s="1699" t="s">
        <v>40</v>
      </c>
      <c r="R1192" s="1699"/>
      <c r="S1192" s="1699"/>
      <c r="T1192" s="1699"/>
      <c r="U1192" s="1699"/>
      <c r="V1192" s="1699" t="s">
        <v>41</v>
      </c>
      <c r="W1192" s="1699"/>
      <c r="X1192" s="1699"/>
      <c r="Y1192" s="1699"/>
      <c r="Z1192" s="1686" t="s">
        <v>29</v>
      </c>
      <c r="AA1192" s="1686"/>
      <c r="AB1192" s="1686"/>
      <c r="AC1192" s="1686"/>
    </row>
    <row r="1193" spans="2:29" ht="13.5" thickBot="1">
      <c r="B1193" s="1674"/>
      <c r="C1193" s="1674"/>
      <c r="D1193" s="1674"/>
      <c r="E1193" s="1674"/>
      <c r="F1193" s="1674"/>
      <c r="G1193" s="1674"/>
      <c r="H1193" s="1674"/>
      <c r="I1193" s="1674"/>
      <c r="J1193" s="1675" t="s">
        <v>42</v>
      </c>
      <c r="K1193" s="1675"/>
      <c r="L1193" s="1675"/>
      <c r="M1193" s="1675"/>
      <c r="N1193" s="1675"/>
      <c r="O1193" s="1675"/>
      <c r="P1193" s="1675"/>
      <c r="Q1193" s="1675"/>
      <c r="R1193" s="1675"/>
      <c r="S1193" s="1675"/>
      <c r="T1193" s="1675"/>
      <c r="U1193" s="1675"/>
      <c r="V1193" s="1042"/>
      <c r="W1193" s="1679">
        <v>0</v>
      </c>
      <c r="X1193" s="1679"/>
      <c r="Y1193" s="1679"/>
      <c r="Z1193" s="1679"/>
      <c r="AA1193" s="1679"/>
      <c r="AB1193" s="1679"/>
      <c r="AC1193" s="1679"/>
    </row>
    <row r="1194" spans="2:29">
      <c r="B1194" s="1738"/>
      <c r="C1194" s="1738"/>
      <c r="D1194" s="1738"/>
      <c r="E1194" s="1738"/>
      <c r="F1194" s="1738"/>
      <c r="G1194" s="1738"/>
      <c r="H1194" s="1738"/>
      <c r="I1194" s="1738"/>
      <c r="J1194" s="1710" t="s">
        <v>43</v>
      </c>
      <c r="K1194" s="1710"/>
      <c r="L1194" s="1710"/>
      <c r="M1194" s="1710"/>
      <c r="N1194" s="1710"/>
      <c r="O1194" s="1710"/>
      <c r="P1194" s="1710"/>
      <c r="Q1194" s="1710"/>
      <c r="R1194" s="1710"/>
      <c r="S1194" s="1710"/>
      <c r="T1194" s="1710"/>
      <c r="U1194" s="1710"/>
      <c r="V1194" s="1739"/>
      <c r="W1194" s="1740">
        <v>133.96015184999999</v>
      </c>
      <c r="X1194" s="1740"/>
      <c r="Y1194" s="1740"/>
      <c r="Z1194" s="1740"/>
      <c r="AA1194" s="1740"/>
      <c r="AB1194" s="1740"/>
      <c r="AC1194" s="1740"/>
    </row>
    <row r="1195" spans="2:29">
      <c r="B1195" s="1690"/>
      <c r="C1195" s="1690"/>
      <c r="D1195" s="1690"/>
      <c r="E1195" s="1690"/>
      <c r="F1195" s="1690"/>
      <c r="G1195" s="1690"/>
      <c r="H1195" s="1690"/>
      <c r="I1195" s="1689" t="s">
        <v>44</v>
      </c>
      <c r="J1195" s="1689"/>
      <c r="K1195" s="1689"/>
      <c r="L1195" s="1689"/>
      <c r="M1195" s="1689"/>
      <c r="N1195" s="1040"/>
      <c r="O1195" s="1682">
        <v>22.78</v>
      </c>
      <c r="P1195" s="1682"/>
      <c r="Q1195" s="1682"/>
      <c r="R1195" s="1040"/>
      <c r="S1195" s="1689" t="s">
        <v>45</v>
      </c>
      <c r="T1195" s="1689"/>
      <c r="U1195" s="1689"/>
      <c r="V1195" s="1694"/>
      <c r="W1195" s="1687">
        <f>W1196-W1194</f>
        <v>30.50984815000001</v>
      </c>
      <c r="X1195" s="1687"/>
      <c r="Y1195" s="1687"/>
      <c r="Z1195" s="1687"/>
      <c r="AA1195" s="1687"/>
      <c r="AB1195" s="1687"/>
      <c r="AC1195" s="1687"/>
    </row>
    <row r="1196" spans="2:29" ht="13.5" thickBot="1">
      <c r="B1196" s="1691"/>
      <c r="C1196" s="1691"/>
      <c r="D1196" s="1691"/>
      <c r="E1196" s="1691"/>
      <c r="F1196" s="1691"/>
      <c r="G1196" s="1691"/>
      <c r="H1196" s="1691"/>
      <c r="I1196" s="1691"/>
      <c r="J1196" s="1692" t="s">
        <v>46</v>
      </c>
      <c r="K1196" s="1692"/>
      <c r="L1196" s="1692"/>
      <c r="M1196" s="1692"/>
      <c r="N1196" s="1692"/>
      <c r="O1196" s="1692"/>
      <c r="P1196" s="1692"/>
      <c r="Q1196" s="1692"/>
      <c r="R1196" s="1692"/>
      <c r="S1196" s="1692"/>
      <c r="T1196" s="1692"/>
      <c r="U1196" s="1692"/>
      <c r="V1196" s="1695"/>
      <c r="W1196" s="1693">
        <f>TRUNC((W1194*O1195/100)+W1194,2)</f>
        <v>164.47</v>
      </c>
      <c r="X1196" s="1693"/>
      <c r="Y1196" s="1693"/>
      <c r="Z1196" s="1693"/>
      <c r="AA1196" s="1693"/>
      <c r="AB1196" s="1693"/>
      <c r="AC1196" s="1693"/>
    </row>
    <row r="1197" spans="2:29" ht="13.5" thickBot="1">
      <c r="B1197" s="1681"/>
      <c r="C1197" s="1681"/>
      <c r="D1197" s="1681"/>
      <c r="E1197" s="1681"/>
      <c r="F1197" s="1681"/>
      <c r="G1197" s="1681"/>
      <c r="H1197" s="1681"/>
      <c r="I1197" s="1681"/>
      <c r="J1197" s="1681"/>
      <c r="K1197" s="1681"/>
      <c r="L1197" s="1681"/>
      <c r="M1197" s="1681"/>
      <c r="N1197" s="1681"/>
      <c r="O1197" s="1681"/>
      <c r="P1197" s="1681"/>
      <c r="Q1197" s="1681"/>
      <c r="R1197" s="1681"/>
      <c r="S1197" s="1681"/>
      <c r="T1197" s="1681"/>
      <c r="U1197" s="1681"/>
      <c r="V1197" s="1681"/>
      <c r="W1197" s="1681"/>
      <c r="X1197" s="1681"/>
      <c r="Y1197" s="1681"/>
      <c r="Z1197" s="1681"/>
      <c r="AA1197" s="1681"/>
      <c r="AB1197" s="1681"/>
      <c r="AC1197" s="1681"/>
    </row>
    <row r="1198" spans="2:29" ht="16.7" customHeight="1" thickBot="1">
      <c r="B1198" s="1676" t="s">
        <v>0</v>
      </c>
      <c r="C1198" s="1677"/>
      <c r="D1198" s="1677"/>
      <c r="E1198" s="1677"/>
      <c r="F1198" s="1677"/>
      <c r="G1198" s="1677"/>
      <c r="H1198" s="1677"/>
      <c r="I1198" s="1677"/>
      <c r="J1198" s="1677"/>
      <c r="K1198" s="1677"/>
      <c r="L1198" s="1677"/>
      <c r="M1198" s="1677"/>
      <c r="N1198" s="1677"/>
      <c r="O1198" s="1677"/>
      <c r="P1198" s="1677"/>
      <c r="Q1198" s="1677"/>
      <c r="R1198" s="1677"/>
      <c r="S1198" s="1677"/>
      <c r="T1198" s="1677"/>
      <c r="U1198" s="1677"/>
      <c r="V1198" s="1677"/>
      <c r="W1198" s="1677"/>
      <c r="X1198" s="1677"/>
      <c r="Y1198" s="1677"/>
      <c r="Z1198" s="1677"/>
      <c r="AA1198" s="1677"/>
      <c r="AB1198" s="1677"/>
      <c r="AC1198" s="1678"/>
    </row>
    <row r="1199" spans="2:29" ht="13.5" thickBot="1">
      <c r="B1199" s="1065"/>
      <c r="C1199" s="1725" t="s">
        <v>1</v>
      </c>
      <c r="D1199" s="1725"/>
      <c r="E1199" s="1726" t="s">
        <v>1981</v>
      </c>
      <c r="F1199" s="1726"/>
      <c r="G1199" s="1726"/>
      <c r="H1199" s="1726"/>
      <c r="I1199" s="1726"/>
      <c r="J1199" s="1726"/>
      <c r="K1199" s="1726"/>
      <c r="L1199" s="1726"/>
      <c r="M1199" s="1726"/>
      <c r="N1199" s="1726"/>
      <c r="O1199" s="1064"/>
      <c r="P1199" s="1724" t="s">
        <v>1807</v>
      </c>
      <c r="Q1199" s="1724"/>
      <c r="R1199" s="1724"/>
      <c r="S1199" s="1064"/>
      <c r="T1199" s="1727" t="s">
        <v>1980</v>
      </c>
      <c r="U1199" s="1727"/>
      <c r="V1199" s="1727"/>
      <c r="W1199" s="1727"/>
      <c r="X1199" s="1064"/>
      <c r="Y1199" s="1064"/>
      <c r="Z1199" s="1064"/>
      <c r="AA1199" s="1064"/>
      <c r="AB1199" s="1064"/>
      <c r="AC1199" s="1063"/>
    </row>
    <row r="1200" spans="2:29" ht="17.25" customHeight="1" thickBot="1">
      <c r="B1200" s="1062"/>
      <c r="C1200" s="1725"/>
      <c r="D1200" s="1725"/>
      <c r="E1200" s="1726"/>
      <c r="F1200" s="1726"/>
      <c r="G1200" s="1726"/>
      <c r="H1200" s="1726"/>
      <c r="I1200" s="1726"/>
      <c r="J1200" s="1726"/>
      <c r="K1200" s="1726"/>
      <c r="L1200" s="1726"/>
      <c r="M1200" s="1726"/>
      <c r="N1200" s="1726"/>
      <c r="O1200" s="1061"/>
      <c r="P1200" s="1722" t="s">
        <v>3</v>
      </c>
      <c r="Q1200" s="1722"/>
      <c r="R1200" s="1722"/>
      <c r="S1200" s="1061"/>
      <c r="T1200" s="1723">
        <v>1</v>
      </c>
      <c r="U1200" s="1723"/>
      <c r="V1200" s="1723"/>
      <c r="W1200" s="1723"/>
      <c r="X1200" s="1061"/>
      <c r="Y1200" s="1722" t="s">
        <v>4</v>
      </c>
      <c r="Z1200" s="1722"/>
      <c r="AA1200" s="1061"/>
      <c r="AB1200" s="1060" t="s">
        <v>171</v>
      </c>
      <c r="AC1200" s="1059"/>
    </row>
    <row r="1201" spans="2:29" ht="13.5" thickBot="1">
      <c r="B1201" s="1698" t="s">
        <v>6</v>
      </c>
      <c r="C1201" s="1698"/>
      <c r="D1201" s="1698"/>
      <c r="E1201" s="1698"/>
      <c r="F1201" s="1698"/>
      <c r="G1201" s="1698"/>
      <c r="H1201" s="1698"/>
      <c r="I1201" s="1698"/>
      <c r="J1201" s="1699" t="s">
        <v>7</v>
      </c>
      <c r="K1201" s="1699" t="s">
        <v>8</v>
      </c>
      <c r="L1201" s="1699"/>
      <c r="M1201" s="1699"/>
      <c r="N1201" s="1699"/>
      <c r="O1201" s="1699"/>
      <c r="P1201" s="1699"/>
      <c r="Q1201" s="1699" t="s">
        <v>9</v>
      </c>
      <c r="R1201" s="1699"/>
      <c r="S1201" s="1699"/>
      <c r="T1201" s="1699"/>
      <c r="U1201" s="1699"/>
      <c r="V1201" s="1699"/>
      <c r="W1201" s="1699"/>
      <c r="X1201" s="1699"/>
      <c r="Y1201" s="1699"/>
      <c r="Z1201" s="1686" t="s">
        <v>10</v>
      </c>
      <c r="AA1201" s="1686"/>
      <c r="AB1201" s="1686"/>
      <c r="AC1201" s="1686"/>
    </row>
    <row r="1202" spans="2:29" ht="13.5" thickBot="1">
      <c r="B1202" s="1698"/>
      <c r="C1202" s="1698"/>
      <c r="D1202" s="1698"/>
      <c r="E1202" s="1698"/>
      <c r="F1202" s="1698"/>
      <c r="G1202" s="1698"/>
      <c r="H1202" s="1698"/>
      <c r="I1202" s="1698"/>
      <c r="J1202" s="1699"/>
      <c r="K1202" s="1699" t="s">
        <v>11</v>
      </c>
      <c r="L1202" s="1699"/>
      <c r="M1202" s="1699" t="s">
        <v>12</v>
      </c>
      <c r="N1202" s="1699"/>
      <c r="O1202" s="1699"/>
      <c r="P1202" s="1699"/>
      <c r="Q1202" s="1699" t="s">
        <v>11</v>
      </c>
      <c r="R1202" s="1699"/>
      <c r="S1202" s="1699"/>
      <c r="T1202" s="1699"/>
      <c r="U1202" s="1699"/>
      <c r="V1202" s="1699" t="s">
        <v>12</v>
      </c>
      <c r="W1202" s="1699"/>
      <c r="X1202" s="1699"/>
      <c r="Y1202" s="1699"/>
      <c r="Z1202" s="1686"/>
      <c r="AA1202" s="1686"/>
      <c r="AB1202" s="1686"/>
      <c r="AC1202" s="1686"/>
    </row>
    <row r="1203" spans="2:29" ht="13.5" thickBot="1">
      <c r="B1203" s="1674"/>
      <c r="C1203" s="1674"/>
      <c r="D1203" s="1674"/>
      <c r="E1203" s="1674"/>
      <c r="F1203" s="1674"/>
      <c r="G1203" s="1674"/>
      <c r="H1203" s="1674"/>
      <c r="I1203" s="1674"/>
      <c r="J1203" s="1675" t="s">
        <v>15</v>
      </c>
      <c r="K1203" s="1675"/>
      <c r="L1203" s="1675"/>
      <c r="M1203" s="1675"/>
      <c r="N1203" s="1675"/>
      <c r="O1203" s="1675"/>
      <c r="P1203" s="1675"/>
      <c r="Q1203" s="1675"/>
      <c r="R1203" s="1675"/>
      <c r="S1203" s="1675"/>
      <c r="T1203" s="1675"/>
      <c r="U1203" s="1675"/>
      <c r="V1203" s="1042"/>
      <c r="W1203" s="1679">
        <v>0</v>
      </c>
      <c r="X1203" s="1679"/>
      <c r="Y1203" s="1679"/>
      <c r="Z1203" s="1679"/>
      <c r="AA1203" s="1679"/>
      <c r="AB1203" s="1679"/>
      <c r="AC1203" s="1679"/>
    </row>
    <row r="1204" spans="2:29" ht="21.75" customHeight="1" thickBot="1">
      <c r="B1204" s="1698" t="s">
        <v>16</v>
      </c>
      <c r="C1204" s="1698"/>
      <c r="D1204" s="1698"/>
      <c r="E1204" s="1698"/>
      <c r="F1204" s="1698"/>
      <c r="G1204" s="1698"/>
      <c r="H1204" s="1698"/>
      <c r="I1204" s="1698"/>
      <c r="J1204" s="1698"/>
      <c r="K1204" s="1698"/>
      <c r="L1204" s="1699" t="s">
        <v>17</v>
      </c>
      <c r="M1204" s="1699"/>
      <c r="N1204" s="1699"/>
      <c r="O1204" s="1699"/>
      <c r="P1204" s="1699" t="s">
        <v>7</v>
      </c>
      <c r="Q1204" s="1699"/>
      <c r="R1204" s="1699"/>
      <c r="S1204" s="1699"/>
      <c r="T1204" s="1699"/>
      <c r="U1204" s="1699" t="s">
        <v>18</v>
      </c>
      <c r="V1204" s="1699"/>
      <c r="W1204" s="1699"/>
      <c r="X1204" s="1699"/>
      <c r="Y1204" s="1699"/>
      <c r="Z1204" s="1686" t="s">
        <v>10</v>
      </c>
      <c r="AA1204" s="1686"/>
      <c r="AB1204" s="1686"/>
      <c r="AC1204" s="1686"/>
    </row>
    <row r="1205" spans="2:29" ht="13.5" thickBot="1">
      <c r="B1205" s="1674"/>
      <c r="C1205" s="1674"/>
      <c r="D1205" s="1674"/>
      <c r="E1205" s="1674"/>
      <c r="F1205" s="1674"/>
      <c r="G1205" s="1674"/>
      <c r="H1205" s="1674"/>
      <c r="I1205" s="1674"/>
      <c r="J1205" s="1710" t="s">
        <v>21</v>
      </c>
      <c r="K1205" s="1710"/>
      <c r="L1205" s="1710"/>
      <c r="M1205" s="1710"/>
      <c r="N1205" s="1710"/>
      <c r="O1205" s="1710"/>
      <c r="P1205" s="1710"/>
      <c r="Q1205" s="1710"/>
      <c r="R1205" s="1710"/>
      <c r="S1205" s="1710"/>
      <c r="T1205" s="1710"/>
      <c r="U1205" s="1710"/>
      <c r="V1205" s="1711"/>
      <c r="W1205" s="1712">
        <v>0</v>
      </c>
      <c r="X1205" s="1712"/>
      <c r="Y1205" s="1712"/>
      <c r="Z1205" s="1712"/>
      <c r="AA1205" s="1712"/>
      <c r="AB1205" s="1712"/>
      <c r="AC1205" s="1712"/>
    </row>
    <row r="1206" spans="2:29" ht="13.5" thickBot="1">
      <c r="B1206" s="1674"/>
      <c r="C1206" s="1674"/>
      <c r="D1206" s="1674"/>
      <c r="E1206" s="1674"/>
      <c r="F1206" s="1674"/>
      <c r="G1206" s="1674"/>
      <c r="H1206" s="1674"/>
      <c r="I1206" s="1674"/>
      <c r="J1206" s="1689" t="s">
        <v>22</v>
      </c>
      <c r="K1206" s="1689"/>
      <c r="L1206" s="1689"/>
      <c r="M1206" s="1689"/>
      <c r="N1206" s="1689"/>
      <c r="O1206" s="1689"/>
      <c r="P1206" s="1689"/>
      <c r="Q1206" s="1689"/>
      <c r="R1206" s="1689"/>
      <c r="S1206" s="1689"/>
      <c r="T1206" s="1689"/>
      <c r="U1206" s="1689"/>
      <c r="V1206" s="1711"/>
      <c r="W1206" s="1703">
        <v>0</v>
      </c>
      <c r="X1206" s="1703"/>
      <c r="Y1206" s="1703"/>
      <c r="Z1206" s="1703"/>
      <c r="AA1206" s="1703"/>
      <c r="AB1206" s="1703"/>
      <c r="AC1206" s="1703"/>
    </row>
    <row r="1207" spans="2:29" ht="13.5" thickBot="1">
      <c r="B1207" s="1674"/>
      <c r="C1207" s="1674"/>
      <c r="D1207" s="1674"/>
      <c r="E1207" s="1674"/>
      <c r="F1207" s="1674"/>
      <c r="G1207" s="1674"/>
      <c r="H1207" s="1674"/>
      <c r="I1207" s="1674"/>
      <c r="J1207" s="1689" t="s">
        <v>23</v>
      </c>
      <c r="K1207" s="1689"/>
      <c r="L1207" s="1689"/>
      <c r="M1207" s="1689"/>
      <c r="N1207" s="1689"/>
      <c r="O1207" s="1689"/>
      <c r="P1207" s="1689"/>
      <c r="Q1207" s="1689"/>
      <c r="R1207" s="1689"/>
      <c r="S1207" s="1689"/>
      <c r="T1207" s="1689"/>
      <c r="U1207" s="1689"/>
      <c r="V1207" s="1711"/>
      <c r="W1207" s="1703">
        <v>0</v>
      </c>
      <c r="X1207" s="1703"/>
      <c r="Y1207" s="1703"/>
      <c r="Z1207" s="1703"/>
      <c r="AA1207" s="1703"/>
      <c r="AB1207" s="1703"/>
      <c r="AC1207" s="1703"/>
    </row>
    <row r="1208" spans="2:29" ht="13.5" thickBot="1">
      <c r="B1208" s="1674"/>
      <c r="C1208" s="1674"/>
      <c r="D1208" s="1674"/>
      <c r="E1208" s="1674"/>
      <c r="F1208" s="1674"/>
      <c r="G1208" s="1674"/>
      <c r="H1208" s="1674"/>
      <c r="I1208" s="1674"/>
      <c r="J1208" s="1689" t="s">
        <v>24</v>
      </c>
      <c r="K1208" s="1689"/>
      <c r="L1208" s="1689"/>
      <c r="M1208" s="1689"/>
      <c r="N1208" s="1689"/>
      <c r="O1208" s="1689"/>
      <c r="P1208" s="1689"/>
      <c r="Q1208" s="1689"/>
      <c r="R1208" s="1689"/>
      <c r="S1208" s="1689"/>
      <c r="T1208" s="1689"/>
      <c r="U1208" s="1689"/>
      <c r="V1208" s="1711"/>
      <c r="W1208" s="1703">
        <v>0</v>
      </c>
      <c r="X1208" s="1703"/>
      <c r="Y1208" s="1703"/>
      <c r="Z1208" s="1703"/>
      <c r="AA1208" s="1703"/>
      <c r="AB1208" s="1703"/>
      <c r="AC1208" s="1703"/>
    </row>
    <row r="1209" spans="2:29" ht="13.5" thickBot="1">
      <c r="B1209" s="1674"/>
      <c r="C1209" s="1674"/>
      <c r="D1209" s="1674"/>
      <c r="E1209" s="1674"/>
      <c r="F1209" s="1674"/>
      <c r="G1209" s="1674"/>
      <c r="H1209" s="1674"/>
      <c r="I1209" s="1674"/>
      <c r="J1209" s="1704" t="s">
        <v>25</v>
      </c>
      <c r="K1209" s="1704"/>
      <c r="L1209" s="1704"/>
      <c r="M1209" s="1704"/>
      <c r="N1209" s="1704"/>
      <c r="O1209" s="1704"/>
      <c r="P1209" s="1704"/>
      <c r="Q1209" s="1704"/>
      <c r="R1209" s="1704"/>
      <c r="S1209" s="1704"/>
      <c r="T1209" s="1704"/>
      <c r="U1209" s="1704"/>
      <c r="V1209" s="1711"/>
      <c r="W1209" s="1705">
        <v>0</v>
      </c>
      <c r="X1209" s="1705"/>
      <c r="Y1209" s="1705"/>
      <c r="Z1209" s="1705"/>
      <c r="AA1209" s="1705"/>
      <c r="AB1209" s="1705"/>
      <c r="AC1209" s="1705"/>
    </row>
    <row r="1210" spans="2:29" ht="21" customHeight="1" thickBot="1">
      <c r="B1210" s="1698" t="s">
        <v>26</v>
      </c>
      <c r="C1210" s="1698"/>
      <c r="D1210" s="1698"/>
      <c r="E1210" s="1698"/>
      <c r="F1210" s="1698"/>
      <c r="G1210" s="1698"/>
      <c r="H1210" s="1698"/>
      <c r="I1210" s="1698"/>
      <c r="J1210" s="1698"/>
      <c r="K1210" s="1698"/>
      <c r="L1210" s="1699" t="s">
        <v>7</v>
      </c>
      <c r="M1210" s="1699"/>
      <c r="N1210" s="1699"/>
      <c r="O1210" s="1699"/>
      <c r="P1210" s="1699" t="s">
        <v>27</v>
      </c>
      <c r="Q1210" s="1699"/>
      <c r="R1210" s="1699"/>
      <c r="S1210" s="1699"/>
      <c r="T1210" s="1699"/>
      <c r="U1210" s="1699" t="s">
        <v>28</v>
      </c>
      <c r="V1210" s="1699"/>
      <c r="W1210" s="1699"/>
      <c r="X1210" s="1699"/>
      <c r="Y1210" s="1699"/>
      <c r="Z1210" s="1686" t="s">
        <v>29</v>
      </c>
      <c r="AA1210" s="1686"/>
      <c r="AB1210" s="1686"/>
      <c r="AC1210" s="1686"/>
    </row>
    <row r="1211" spans="2:29" ht="13.5" thickBot="1">
      <c r="B1211" s="1674"/>
      <c r="C1211" s="1674"/>
      <c r="D1211" s="1674"/>
      <c r="E1211" s="1674"/>
      <c r="F1211" s="1674"/>
      <c r="G1211" s="1674"/>
      <c r="H1211" s="1674"/>
      <c r="I1211" s="1674"/>
      <c r="J1211" s="1675" t="s">
        <v>30</v>
      </c>
      <c r="K1211" s="1675"/>
      <c r="L1211" s="1675"/>
      <c r="M1211" s="1675"/>
      <c r="N1211" s="1675"/>
      <c r="O1211" s="1675"/>
      <c r="P1211" s="1675"/>
      <c r="Q1211" s="1675"/>
      <c r="R1211" s="1675"/>
      <c r="S1211" s="1675"/>
      <c r="T1211" s="1675"/>
      <c r="U1211" s="1675"/>
      <c r="V1211" s="1042"/>
      <c r="W1211" s="1679">
        <v>0</v>
      </c>
      <c r="X1211" s="1679"/>
      <c r="Y1211" s="1679"/>
      <c r="Z1211" s="1679"/>
      <c r="AA1211" s="1679"/>
      <c r="AB1211" s="1679"/>
      <c r="AC1211" s="1679"/>
    </row>
    <row r="1212" spans="2:29" ht="22.5" customHeight="1" thickBot="1">
      <c r="B1212" s="1698" t="s">
        <v>31</v>
      </c>
      <c r="C1212" s="1698"/>
      <c r="D1212" s="1698"/>
      <c r="E1212" s="1698"/>
      <c r="F1212" s="1698"/>
      <c r="G1212" s="1698"/>
      <c r="H1212" s="1698"/>
      <c r="I1212" s="1698"/>
      <c r="J1212" s="1698"/>
      <c r="K1212" s="1698"/>
      <c r="L1212" s="1699" t="s">
        <v>7</v>
      </c>
      <c r="M1212" s="1699"/>
      <c r="N1212" s="1699"/>
      <c r="O1212" s="1699"/>
      <c r="P1212" s="1699" t="s">
        <v>27</v>
      </c>
      <c r="Q1212" s="1699"/>
      <c r="R1212" s="1699"/>
      <c r="S1212" s="1699"/>
      <c r="T1212" s="1699"/>
      <c r="U1212" s="1699" t="s">
        <v>28</v>
      </c>
      <c r="V1212" s="1699"/>
      <c r="W1212" s="1699"/>
      <c r="X1212" s="1699"/>
      <c r="Y1212" s="1699"/>
      <c r="Z1212" s="1686" t="s">
        <v>29</v>
      </c>
      <c r="AA1212" s="1686"/>
      <c r="AB1212" s="1686"/>
      <c r="AC1212" s="1686"/>
    </row>
    <row r="1213" spans="2:29">
      <c r="B1213" s="1056"/>
      <c r="C1213" s="1055" t="s">
        <v>1977</v>
      </c>
      <c r="D1213" s="1713" t="s">
        <v>948</v>
      </c>
      <c r="E1213" s="1713"/>
      <c r="F1213" s="1713"/>
      <c r="G1213" s="1713"/>
      <c r="H1213" s="1713"/>
      <c r="I1213" s="1713"/>
      <c r="J1213" s="1713"/>
      <c r="K1213" s="1713"/>
      <c r="L1213" s="1714">
        <v>3.5</v>
      </c>
      <c r="M1213" s="1714"/>
      <c r="N1213" s="1714"/>
      <c r="O1213" s="1714"/>
      <c r="P1213" s="1732" t="s">
        <v>5</v>
      </c>
      <c r="Q1213" s="1732"/>
      <c r="R1213" s="1732"/>
      <c r="S1213" s="1732"/>
      <c r="T1213" s="1732"/>
      <c r="U1213" s="1758">
        <v>10.9535</v>
      </c>
      <c r="V1213" s="1758"/>
      <c r="W1213" s="1758"/>
      <c r="X1213" s="1758"/>
      <c r="Y1213" s="1758"/>
      <c r="Z1213" s="1759">
        <v>38.337249999999997</v>
      </c>
      <c r="AA1213" s="1759"/>
      <c r="AB1213" s="1759"/>
      <c r="AC1213" s="1759"/>
    </row>
    <row r="1214" spans="2:29">
      <c r="B1214" s="1053"/>
      <c r="C1214" s="1052" t="s">
        <v>178</v>
      </c>
      <c r="D1214" s="1717" t="s">
        <v>179</v>
      </c>
      <c r="E1214" s="1717"/>
      <c r="F1214" s="1717"/>
      <c r="G1214" s="1717"/>
      <c r="H1214" s="1717"/>
      <c r="I1214" s="1717"/>
      <c r="J1214" s="1717"/>
      <c r="K1214" s="1717"/>
      <c r="L1214" s="1718">
        <v>0.27729999999999999</v>
      </c>
      <c r="M1214" s="1718"/>
      <c r="N1214" s="1718"/>
      <c r="O1214" s="1718"/>
      <c r="P1214" s="1733" t="s">
        <v>47</v>
      </c>
      <c r="Q1214" s="1733"/>
      <c r="R1214" s="1733"/>
      <c r="S1214" s="1733"/>
      <c r="T1214" s="1733"/>
      <c r="U1214" s="1719">
        <v>24.860299999999999</v>
      </c>
      <c r="V1214" s="1719"/>
      <c r="W1214" s="1719"/>
      <c r="X1214" s="1719"/>
      <c r="Y1214" s="1719"/>
      <c r="Z1214" s="1680">
        <v>6.8937611900000002</v>
      </c>
      <c r="AA1214" s="1680"/>
      <c r="AB1214" s="1680"/>
      <c r="AC1214" s="1680"/>
    </row>
    <row r="1215" spans="2:29" ht="13.5" thickBot="1">
      <c r="B1215" s="1050"/>
      <c r="C1215" s="1049" t="s">
        <v>180</v>
      </c>
      <c r="D1215" s="1706" t="s">
        <v>1860</v>
      </c>
      <c r="E1215" s="1706"/>
      <c r="F1215" s="1706"/>
      <c r="G1215" s="1706"/>
      <c r="H1215" s="1706"/>
      <c r="I1215" s="1706"/>
      <c r="J1215" s="1706"/>
      <c r="K1215" s="1706"/>
      <c r="L1215" s="1707">
        <v>0.39</v>
      </c>
      <c r="M1215" s="1707"/>
      <c r="N1215" s="1707"/>
      <c r="O1215" s="1707"/>
      <c r="P1215" s="1731" t="s">
        <v>47</v>
      </c>
      <c r="Q1215" s="1731"/>
      <c r="R1215" s="1731"/>
      <c r="S1215" s="1731"/>
      <c r="T1215" s="1731"/>
      <c r="U1215" s="1708">
        <v>43.104700000000001</v>
      </c>
      <c r="V1215" s="1708"/>
      <c r="W1215" s="1708"/>
      <c r="X1215" s="1708"/>
      <c r="Y1215" s="1708"/>
      <c r="Z1215" s="1709">
        <v>16.810832999999999</v>
      </c>
      <c r="AA1215" s="1709"/>
      <c r="AB1215" s="1709"/>
      <c r="AC1215" s="1709"/>
    </row>
    <row r="1216" spans="2:29" ht="13.5" thickBot="1">
      <c r="B1216" s="1674"/>
      <c r="C1216" s="1674"/>
      <c r="D1216" s="1674"/>
      <c r="E1216" s="1674"/>
      <c r="F1216" s="1674"/>
      <c r="G1216" s="1674"/>
      <c r="H1216" s="1674"/>
      <c r="I1216" s="1674"/>
      <c r="J1216" s="1675" t="s">
        <v>32</v>
      </c>
      <c r="K1216" s="1675"/>
      <c r="L1216" s="1675"/>
      <c r="M1216" s="1675"/>
      <c r="N1216" s="1675"/>
      <c r="O1216" s="1675"/>
      <c r="P1216" s="1675"/>
      <c r="Q1216" s="1675"/>
      <c r="R1216" s="1675"/>
      <c r="S1216" s="1675"/>
      <c r="T1216" s="1675"/>
      <c r="U1216" s="1675"/>
      <c r="V1216" s="1042"/>
      <c r="W1216" s="1742">
        <v>62.041844189999999</v>
      </c>
      <c r="X1216" s="1742"/>
      <c r="Y1216" s="1742"/>
      <c r="Z1216" s="1742"/>
      <c r="AA1216" s="1742"/>
      <c r="AB1216" s="1742"/>
      <c r="AC1216" s="1742"/>
    </row>
    <row r="1217" spans="2:29" ht="21" customHeight="1" thickBot="1">
      <c r="B1217" s="1698" t="s">
        <v>33</v>
      </c>
      <c r="C1217" s="1698"/>
      <c r="D1217" s="1698"/>
      <c r="E1217" s="1698"/>
      <c r="F1217" s="1698"/>
      <c r="G1217" s="1698"/>
      <c r="H1217" s="1698"/>
      <c r="I1217" s="1698"/>
      <c r="J1217" s="1698"/>
      <c r="K1217" s="1698"/>
      <c r="L1217" s="1699" t="s">
        <v>7</v>
      </c>
      <c r="M1217" s="1699"/>
      <c r="N1217" s="1699"/>
      <c r="O1217" s="1699"/>
      <c r="P1217" s="1699" t="s">
        <v>27</v>
      </c>
      <c r="Q1217" s="1699"/>
      <c r="R1217" s="1699"/>
      <c r="S1217" s="1699"/>
      <c r="T1217" s="1699"/>
      <c r="U1217" s="1699" t="s">
        <v>28</v>
      </c>
      <c r="V1217" s="1699"/>
      <c r="W1217" s="1699"/>
      <c r="X1217" s="1699"/>
      <c r="Y1217" s="1699"/>
      <c r="Z1217" s="1686" t="s">
        <v>29</v>
      </c>
      <c r="AA1217" s="1686"/>
      <c r="AB1217" s="1686"/>
      <c r="AC1217" s="1686"/>
    </row>
    <row r="1218" spans="2:29" ht="13.5" thickBot="1">
      <c r="B1218" s="1674"/>
      <c r="C1218" s="1674"/>
      <c r="D1218" s="1674"/>
      <c r="E1218" s="1674"/>
      <c r="F1218" s="1674"/>
      <c r="G1218" s="1674"/>
      <c r="H1218" s="1674"/>
      <c r="I1218" s="1674"/>
      <c r="J1218" s="1675" t="s">
        <v>34</v>
      </c>
      <c r="K1218" s="1675"/>
      <c r="L1218" s="1675"/>
      <c r="M1218" s="1675"/>
      <c r="N1218" s="1675"/>
      <c r="O1218" s="1675"/>
      <c r="P1218" s="1675"/>
      <c r="Q1218" s="1675"/>
      <c r="R1218" s="1675"/>
      <c r="S1218" s="1675"/>
      <c r="T1218" s="1675"/>
      <c r="U1218" s="1675"/>
      <c r="V1218" s="1042"/>
      <c r="W1218" s="1679">
        <v>0</v>
      </c>
      <c r="X1218" s="1679"/>
      <c r="Y1218" s="1679"/>
      <c r="Z1218" s="1679"/>
      <c r="AA1218" s="1679"/>
      <c r="AB1218" s="1679"/>
      <c r="AC1218" s="1679"/>
    </row>
    <row r="1219" spans="2:29" ht="20.25" customHeight="1" thickBot="1">
      <c r="B1219" s="1698" t="s">
        <v>35</v>
      </c>
      <c r="C1219" s="1698"/>
      <c r="D1219" s="1698"/>
      <c r="E1219" s="1698"/>
      <c r="F1219" s="1698"/>
      <c r="G1219" s="1047" t="s">
        <v>7</v>
      </c>
      <c r="H1219" s="1699" t="s">
        <v>36</v>
      </c>
      <c r="I1219" s="1699"/>
      <c r="J1219" s="1047" t="s">
        <v>37</v>
      </c>
      <c r="K1219" s="1699" t="s">
        <v>38</v>
      </c>
      <c r="L1219" s="1699"/>
      <c r="M1219" s="1699" t="s">
        <v>39</v>
      </c>
      <c r="N1219" s="1699"/>
      <c r="O1219" s="1699"/>
      <c r="P1219" s="1699"/>
      <c r="Q1219" s="1699" t="s">
        <v>40</v>
      </c>
      <c r="R1219" s="1699"/>
      <c r="S1219" s="1699"/>
      <c r="T1219" s="1699"/>
      <c r="U1219" s="1699"/>
      <c r="V1219" s="1699" t="s">
        <v>41</v>
      </c>
      <c r="W1219" s="1699"/>
      <c r="X1219" s="1699"/>
      <c r="Y1219" s="1699"/>
      <c r="Z1219" s="1686" t="s">
        <v>29</v>
      </c>
      <c r="AA1219" s="1686"/>
      <c r="AB1219" s="1686"/>
      <c r="AC1219" s="1686"/>
    </row>
    <row r="1220" spans="2:29" ht="13.5" thickBot="1">
      <c r="B1220" s="1674"/>
      <c r="C1220" s="1674"/>
      <c r="D1220" s="1674"/>
      <c r="E1220" s="1674"/>
      <c r="F1220" s="1674"/>
      <c r="G1220" s="1674"/>
      <c r="H1220" s="1674"/>
      <c r="I1220" s="1674"/>
      <c r="J1220" s="1675" t="s">
        <v>42</v>
      </c>
      <c r="K1220" s="1675"/>
      <c r="L1220" s="1675"/>
      <c r="M1220" s="1675"/>
      <c r="N1220" s="1675"/>
      <c r="O1220" s="1675"/>
      <c r="P1220" s="1675"/>
      <c r="Q1220" s="1675"/>
      <c r="R1220" s="1675"/>
      <c r="S1220" s="1675"/>
      <c r="T1220" s="1675"/>
      <c r="U1220" s="1675"/>
      <c r="V1220" s="1042"/>
      <c r="W1220" s="1679">
        <v>0</v>
      </c>
      <c r="X1220" s="1679"/>
      <c r="Y1220" s="1679"/>
      <c r="Z1220" s="1679"/>
      <c r="AA1220" s="1679"/>
      <c r="AB1220" s="1679"/>
      <c r="AC1220" s="1679"/>
    </row>
    <row r="1221" spans="2:29">
      <c r="B1221" s="1738"/>
      <c r="C1221" s="1738"/>
      <c r="D1221" s="1738"/>
      <c r="E1221" s="1738"/>
      <c r="F1221" s="1738"/>
      <c r="G1221" s="1738"/>
      <c r="H1221" s="1738"/>
      <c r="I1221" s="1738"/>
      <c r="J1221" s="1710" t="s">
        <v>43</v>
      </c>
      <c r="K1221" s="1710"/>
      <c r="L1221" s="1710"/>
      <c r="M1221" s="1710"/>
      <c r="N1221" s="1710"/>
      <c r="O1221" s="1710"/>
      <c r="P1221" s="1710"/>
      <c r="Q1221" s="1710"/>
      <c r="R1221" s="1710"/>
      <c r="S1221" s="1710"/>
      <c r="T1221" s="1710"/>
      <c r="U1221" s="1710"/>
      <c r="V1221" s="1739"/>
      <c r="W1221" s="1755">
        <v>62.041844189999999</v>
      </c>
      <c r="X1221" s="1755"/>
      <c r="Y1221" s="1755"/>
      <c r="Z1221" s="1755"/>
      <c r="AA1221" s="1755"/>
      <c r="AB1221" s="1755"/>
      <c r="AC1221" s="1755"/>
    </row>
    <row r="1222" spans="2:29">
      <c r="B1222" s="1690"/>
      <c r="C1222" s="1690"/>
      <c r="D1222" s="1690"/>
      <c r="E1222" s="1690"/>
      <c r="F1222" s="1690"/>
      <c r="G1222" s="1690"/>
      <c r="H1222" s="1690"/>
      <c r="I1222" s="1689" t="s">
        <v>44</v>
      </c>
      <c r="J1222" s="1689"/>
      <c r="K1222" s="1689"/>
      <c r="L1222" s="1689"/>
      <c r="M1222" s="1689"/>
      <c r="N1222" s="1040"/>
      <c r="O1222" s="1682">
        <v>22.78</v>
      </c>
      <c r="P1222" s="1682"/>
      <c r="Q1222" s="1682"/>
      <c r="R1222" s="1040"/>
      <c r="S1222" s="1689" t="s">
        <v>45</v>
      </c>
      <c r="T1222" s="1689"/>
      <c r="U1222" s="1689"/>
      <c r="V1222" s="1694"/>
      <c r="W1222" s="1687">
        <f>W1223-W1221</f>
        <v>14.128155810000003</v>
      </c>
      <c r="X1222" s="1687"/>
      <c r="Y1222" s="1687"/>
      <c r="Z1222" s="1687"/>
      <c r="AA1222" s="1687"/>
      <c r="AB1222" s="1687"/>
      <c r="AC1222" s="1687"/>
    </row>
    <row r="1223" spans="2:29" ht="13.5" thickBot="1">
      <c r="B1223" s="1691"/>
      <c r="C1223" s="1691"/>
      <c r="D1223" s="1691"/>
      <c r="E1223" s="1691"/>
      <c r="F1223" s="1691"/>
      <c r="G1223" s="1691"/>
      <c r="H1223" s="1691"/>
      <c r="I1223" s="1691"/>
      <c r="J1223" s="1692" t="s">
        <v>46</v>
      </c>
      <c r="K1223" s="1692"/>
      <c r="L1223" s="1692"/>
      <c r="M1223" s="1692"/>
      <c r="N1223" s="1692"/>
      <c r="O1223" s="1692"/>
      <c r="P1223" s="1692"/>
      <c r="Q1223" s="1692"/>
      <c r="R1223" s="1692"/>
      <c r="S1223" s="1692"/>
      <c r="T1223" s="1692"/>
      <c r="U1223" s="1692"/>
      <c r="V1223" s="1695"/>
      <c r="W1223" s="1693">
        <f>TRUNC((W1221*O1222/100)+W1221,2)</f>
        <v>76.17</v>
      </c>
      <c r="X1223" s="1693"/>
      <c r="Y1223" s="1693"/>
      <c r="Z1223" s="1693"/>
      <c r="AA1223" s="1693"/>
      <c r="AB1223" s="1693"/>
      <c r="AC1223" s="1693"/>
    </row>
    <row r="1224" spans="2:29" ht="13.5" thickBot="1">
      <c r="B1224" s="1681"/>
      <c r="C1224" s="1681"/>
      <c r="D1224" s="1681"/>
      <c r="E1224" s="1681"/>
      <c r="F1224" s="1681"/>
      <c r="G1224" s="1681"/>
      <c r="H1224" s="1681"/>
      <c r="I1224" s="1681"/>
      <c r="J1224" s="1681"/>
      <c r="K1224" s="1681"/>
      <c r="L1224" s="1681"/>
      <c r="M1224" s="1681"/>
      <c r="N1224" s="1681"/>
      <c r="O1224" s="1681"/>
      <c r="P1224" s="1681"/>
      <c r="Q1224" s="1681"/>
      <c r="R1224" s="1681"/>
      <c r="S1224" s="1681"/>
      <c r="T1224" s="1681"/>
      <c r="U1224" s="1681"/>
      <c r="V1224" s="1681"/>
      <c r="W1224" s="1681"/>
      <c r="X1224" s="1681"/>
      <c r="Y1224" s="1681"/>
      <c r="Z1224" s="1681"/>
      <c r="AA1224" s="1681"/>
      <c r="AB1224" s="1681"/>
      <c r="AC1224" s="1681"/>
    </row>
    <row r="1225" spans="2:29" ht="17.45" customHeight="1" thickBot="1">
      <c r="B1225" s="1676" t="s">
        <v>0</v>
      </c>
      <c r="C1225" s="1677"/>
      <c r="D1225" s="1677"/>
      <c r="E1225" s="1677"/>
      <c r="F1225" s="1677"/>
      <c r="G1225" s="1677"/>
      <c r="H1225" s="1677"/>
      <c r="I1225" s="1677"/>
      <c r="J1225" s="1677"/>
      <c r="K1225" s="1677"/>
      <c r="L1225" s="1677"/>
      <c r="M1225" s="1677"/>
      <c r="N1225" s="1677"/>
      <c r="O1225" s="1677"/>
      <c r="P1225" s="1677"/>
      <c r="Q1225" s="1677"/>
      <c r="R1225" s="1677"/>
      <c r="S1225" s="1677"/>
      <c r="T1225" s="1677"/>
      <c r="U1225" s="1677"/>
      <c r="V1225" s="1677"/>
      <c r="W1225" s="1677"/>
      <c r="X1225" s="1677"/>
      <c r="Y1225" s="1677"/>
      <c r="Z1225" s="1677"/>
      <c r="AA1225" s="1677"/>
      <c r="AB1225" s="1677"/>
      <c r="AC1225" s="1678"/>
    </row>
    <row r="1226" spans="2:29" ht="13.5" thickBot="1">
      <c r="B1226" s="1065"/>
      <c r="C1226" s="1725" t="s">
        <v>1</v>
      </c>
      <c r="D1226" s="1725"/>
      <c r="E1226" s="1726" t="s">
        <v>1979</v>
      </c>
      <c r="F1226" s="1726"/>
      <c r="G1226" s="1726"/>
      <c r="H1226" s="1726"/>
      <c r="I1226" s="1726"/>
      <c r="J1226" s="1726"/>
      <c r="K1226" s="1726"/>
      <c r="L1226" s="1726"/>
      <c r="M1226" s="1726"/>
      <c r="N1226" s="1726"/>
      <c r="O1226" s="1064"/>
      <c r="P1226" s="1724" t="s">
        <v>1807</v>
      </c>
      <c r="Q1226" s="1724"/>
      <c r="R1226" s="1724"/>
      <c r="S1226" s="1064"/>
      <c r="T1226" s="1727" t="s">
        <v>1978</v>
      </c>
      <c r="U1226" s="1727"/>
      <c r="V1226" s="1727"/>
      <c r="W1226" s="1727"/>
      <c r="X1226" s="1064"/>
      <c r="Y1226" s="1064"/>
      <c r="Z1226" s="1064"/>
      <c r="AA1226" s="1064"/>
      <c r="AB1226" s="1064"/>
      <c r="AC1226" s="1063"/>
    </row>
    <row r="1227" spans="2:29" ht="13.5" thickBot="1">
      <c r="B1227" s="1062"/>
      <c r="C1227" s="1725"/>
      <c r="D1227" s="1725"/>
      <c r="E1227" s="1726"/>
      <c r="F1227" s="1726"/>
      <c r="G1227" s="1726"/>
      <c r="H1227" s="1726"/>
      <c r="I1227" s="1726"/>
      <c r="J1227" s="1726"/>
      <c r="K1227" s="1726"/>
      <c r="L1227" s="1726"/>
      <c r="M1227" s="1726"/>
      <c r="N1227" s="1726"/>
      <c r="O1227" s="1061"/>
      <c r="P1227" s="1722" t="s">
        <v>3</v>
      </c>
      <c r="Q1227" s="1722"/>
      <c r="R1227" s="1722"/>
      <c r="S1227" s="1061"/>
      <c r="T1227" s="1723">
        <v>1</v>
      </c>
      <c r="U1227" s="1723"/>
      <c r="V1227" s="1723"/>
      <c r="W1227" s="1723"/>
      <c r="X1227" s="1061"/>
      <c r="Y1227" s="1722" t="s">
        <v>4</v>
      </c>
      <c r="Z1227" s="1722"/>
      <c r="AA1227" s="1061"/>
      <c r="AB1227" s="1060" t="s">
        <v>171</v>
      </c>
      <c r="AC1227" s="1059"/>
    </row>
    <row r="1228" spans="2:29" ht="13.5" thickBot="1">
      <c r="B1228" s="1698" t="s">
        <v>6</v>
      </c>
      <c r="C1228" s="1698"/>
      <c r="D1228" s="1698"/>
      <c r="E1228" s="1698"/>
      <c r="F1228" s="1698"/>
      <c r="G1228" s="1698"/>
      <c r="H1228" s="1698"/>
      <c r="I1228" s="1698"/>
      <c r="J1228" s="1699" t="s">
        <v>7</v>
      </c>
      <c r="K1228" s="1699" t="s">
        <v>8</v>
      </c>
      <c r="L1228" s="1699"/>
      <c r="M1228" s="1699"/>
      <c r="N1228" s="1699"/>
      <c r="O1228" s="1699"/>
      <c r="P1228" s="1699"/>
      <c r="Q1228" s="1699" t="s">
        <v>9</v>
      </c>
      <c r="R1228" s="1699"/>
      <c r="S1228" s="1699"/>
      <c r="T1228" s="1699"/>
      <c r="U1228" s="1699"/>
      <c r="V1228" s="1699"/>
      <c r="W1228" s="1699"/>
      <c r="X1228" s="1699"/>
      <c r="Y1228" s="1699"/>
      <c r="Z1228" s="1686" t="s">
        <v>10</v>
      </c>
      <c r="AA1228" s="1686"/>
      <c r="AB1228" s="1686"/>
      <c r="AC1228" s="1686"/>
    </row>
    <row r="1229" spans="2:29" ht="13.5" thickBot="1">
      <c r="B1229" s="1698"/>
      <c r="C1229" s="1698"/>
      <c r="D1229" s="1698"/>
      <c r="E1229" s="1698"/>
      <c r="F1229" s="1698"/>
      <c r="G1229" s="1698"/>
      <c r="H1229" s="1698"/>
      <c r="I1229" s="1698"/>
      <c r="J1229" s="1699"/>
      <c r="K1229" s="1699" t="s">
        <v>11</v>
      </c>
      <c r="L1229" s="1699"/>
      <c r="M1229" s="1699" t="s">
        <v>12</v>
      </c>
      <c r="N1229" s="1699"/>
      <c r="O1229" s="1699"/>
      <c r="P1229" s="1699"/>
      <c r="Q1229" s="1699" t="s">
        <v>11</v>
      </c>
      <c r="R1229" s="1699"/>
      <c r="S1229" s="1699"/>
      <c r="T1229" s="1699"/>
      <c r="U1229" s="1699"/>
      <c r="V1229" s="1699" t="s">
        <v>12</v>
      </c>
      <c r="W1229" s="1699"/>
      <c r="X1229" s="1699"/>
      <c r="Y1229" s="1699"/>
      <c r="Z1229" s="1686"/>
      <c r="AA1229" s="1686"/>
      <c r="AB1229" s="1686"/>
      <c r="AC1229" s="1686"/>
    </row>
    <row r="1230" spans="2:29" ht="13.5" thickBot="1">
      <c r="B1230" s="1674"/>
      <c r="C1230" s="1674"/>
      <c r="D1230" s="1674"/>
      <c r="E1230" s="1674"/>
      <c r="F1230" s="1674"/>
      <c r="G1230" s="1674"/>
      <c r="H1230" s="1674"/>
      <c r="I1230" s="1674"/>
      <c r="J1230" s="1675" t="s">
        <v>15</v>
      </c>
      <c r="K1230" s="1675"/>
      <c r="L1230" s="1675"/>
      <c r="M1230" s="1675"/>
      <c r="N1230" s="1675"/>
      <c r="O1230" s="1675"/>
      <c r="P1230" s="1675"/>
      <c r="Q1230" s="1675"/>
      <c r="R1230" s="1675"/>
      <c r="S1230" s="1675"/>
      <c r="T1230" s="1675"/>
      <c r="U1230" s="1675"/>
      <c r="V1230" s="1042"/>
      <c r="W1230" s="1679">
        <v>0</v>
      </c>
      <c r="X1230" s="1679"/>
      <c r="Y1230" s="1679"/>
      <c r="Z1230" s="1679"/>
      <c r="AA1230" s="1679"/>
      <c r="AB1230" s="1679"/>
      <c r="AC1230" s="1679"/>
    </row>
    <row r="1231" spans="2:29" ht="21" customHeight="1" thickBot="1">
      <c r="B1231" s="1698" t="s">
        <v>16</v>
      </c>
      <c r="C1231" s="1698"/>
      <c r="D1231" s="1698"/>
      <c r="E1231" s="1698"/>
      <c r="F1231" s="1698"/>
      <c r="G1231" s="1698"/>
      <c r="H1231" s="1698"/>
      <c r="I1231" s="1698"/>
      <c r="J1231" s="1698"/>
      <c r="K1231" s="1698"/>
      <c r="L1231" s="1699" t="s">
        <v>17</v>
      </c>
      <c r="M1231" s="1699"/>
      <c r="N1231" s="1699"/>
      <c r="O1231" s="1699"/>
      <c r="P1231" s="1699" t="s">
        <v>7</v>
      </c>
      <c r="Q1231" s="1699"/>
      <c r="R1231" s="1699"/>
      <c r="S1231" s="1699"/>
      <c r="T1231" s="1699"/>
      <c r="U1231" s="1699" t="s">
        <v>18</v>
      </c>
      <c r="V1231" s="1699"/>
      <c r="W1231" s="1699"/>
      <c r="X1231" s="1699"/>
      <c r="Y1231" s="1699"/>
      <c r="Z1231" s="1686" t="s">
        <v>10</v>
      </c>
      <c r="AA1231" s="1686"/>
      <c r="AB1231" s="1686"/>
      <c r="AC1231" s="1686"/>
    </row>
    <row r="1232" spans="2:29" ht="13.5" thickBot="1">
      <c r="B1232" s="1674"/>
      <c r="C1232" s="1674"/>
      <c r="D1232" s="1674"/>
      <c r="E1232" s="1674"/>
      <c r="F1232" s="1674"/>
      <c r="G1232" s="1674"/>
      <c r="H1232" s="1674"/>
      <c r="I1232" s="1674"/>
      <c r="J1232" s="1710" t="s">
        <v>21</v>
      </c>
      <c r="K1232" s="1710"/>
      <c r="L1232" s="1710"/>
      <c r="M1232" s="1710"/>
      <c r="N1232" s="1710"/>
      <c r="O1232" s="1710"/>
      <c r="P1232" s="1710"/>
      <c r="Q1232" s="1710"/>
      <c r="R1232" s="1710"/>
      <c r="S1232" s="1710"/>
      <c r="T1232" s="1710"/>
      <c r="U1232" s="1710"/>
      <c r="V1232" s="1711"/>
      <c r="W1232" s="1712">
        <v>0</v>
      </c>
      <c r="X1232" s="1712"/>
      <c r="Y1232" s="1712"/>
      <c r="Z1232" s="1712"/>
      <c r="AA1232" s="1712"/>
      <c r="AB1232" s="1712"/>
      <c r="AC1232" s="1712"/>
    </row>
    <row r="1233" spans="2:29" ht="13.5" thickBot="1">
      <c r="B1233" s="1674"/>
      <c r="C1233" s="1674"/>
      <c r="D1233" s="1674"/>
      <c r="E1233" s="1674"/>
      <c r="F1233" s="1674"/>
      <c r="G1233" s="1674"/>
      <c r="H1233" s="1674"/>
      <c r="I1233" s="1674"/>
      <c r="J1233" s="1689" t="s">
        <v>22</v>
      </c>
      <c r="K1233" s="1689"/>
      <c r="L1233" s="1689"/>
      <c r="M1233" s="1689"/>
      <c r="N1233" s="1689"/>
      <c r="O1233" s="1689"/>
      <c r="P1233" s="1689"/>
      <c r="Q1233" s="1689"/>
      <c r="R1233" s="1689"/>
      <c r="S1233" s="1689"/>
      <c r="T1233" s="1689"/>
      <c r="U1233" s="1689"/>
      <c r="V1233" s="1711"/>
      <c r="W1233" s="1703">
        <v>0</v>
      </c>
      <c r="X1233" s="1703"/>
      <c r="Y1233" s="1703"/>
      <c r="Z1233" s="1703"/>
      <c r="AA1233" s="1703"/>
      <c r="AB1233" s="1703"/>
      <c r="AC1233" s="1703"/>
    </row>
    <row r="1234" spans="2:29" ht="13.5" thickBot="1">
      <c r="B1234" s="1674"/>
      <c r="C1234" s="1674"/>
      <c r="D1234" s="1674"/>
      <c r="E1234" s="1674"/>
      <c r="F1234" s="1674"/>
      <c r="G1234" s="1674"/>
      <c r="H1234" s="1674"/>
      <c r="I1234" s="1674"/>
      <c r="J1234" s="1689" t="s">
        <v>23</v>
      </c>
      <c r="K1234" s="1689"/>
      <c r="L1234" s="1689"/>
      <c r="M1234" s="1689"/>
      <c r="N1234" s="1689"/>
      <c r="O1234" s="1689"/>
      <c r="P1234" s="1689"/>
      <c r="Q1234" s="1689"/>
      <c r="R1234" s="1689"/>
      <c r="S1234" s="1689"/>
      <c r="T1234" s="1689"/>
      <c r="U1234" s="1689"/>
      <c r="V1234" s="1711"/>
      <c r="W1234" s="1703">
        <v>0</v>
      </c>
      <c r="X1234" s="1703"/>
      <c r="Y1234" s="1703"/>
      <c r="Z1234" s="1703"/>
      <c r="AA1234" s="1703"/>
      <c r="AB1234" s="1703"/>
      <c r="AC1234" s="1703"/>
    </row>
    <row r="1235" spans="2:29" ht="13.5" thickBot="1">
      <c r="B1235" s="1674"/>
      <c r="C1235" s="1674"/>
      <c r="D1235" s="1674"/>
      <c r="E1235" s="1674"/>
      <c r="F1235" s="1674"/>
      <c r="G1235" s="1674"/>
      <c r="H1235" s="1674"/>
      <c r="I1235" s="1674"/>
      <c r="J1235" s="1689" t="s">
        <v>24</v>
      </c>
      <c r="K1235" s="1689"/>
      <c r="L1235" s="1689"/>
      <c r="M1235" s="1689"/>
      <c r="N1235" s="1689"/>
      <c r="O1235" s="1689"/>
      <c r="P1235" s="1689"/>
      <c r="Q1235" s="1689"/>
      <c r="R1235" s="1689"/>
      <c r="S1235" s="1689"/>
      <c r="T1235" s="1689"/>
      <c r="U1235" s="1689"/>
      <c r="V1235" s="1711"/>
      <c r="W1235" s="1703">
        <v>0</v>
      </c>
      <c r="X1235" s="1703"/>
      <c r="Y1235" s="1703"/>
      <c r="Z1235" s="1703"/>
      <c r="AA1235" s="1703"/>
      <c r="AB1235" s="1703"/>
      <c r="AC1235" s="1703"/>
    </row>
    <row r="1236" spans="2:29" ht="13.5" thickBot="1">
      <c r="B1236" s="1674"/>
      <c r="C1236" s="1674"/>
      <c r="D1236" s="1674"/>
      <c r="E1236" s="1674"/>
      <c r="F1236" s="1674"/>
      <c r="G1236" s="1674"/>
      <c r="H1236" s="1674"/>
      <c r="I1236" s="1674"/>
      <c r="J1236" s="1704" t="s">
        <v>25</v>
      </c>
      <c r="K1236" s="1704"/>
      <c r="L1236" s="1704"/>
      <c r="M1236" s="1704"/>
      <c r="N1236" s="1704"/>
      <c r="O1236" s="1704"/>
      <c r="P1236" s="1704"/>
      <c r="Q1236" s="1704"/>
      <c r="R1236" s="1704"/>
      <c r="S1236" s="1704"/>
      <c r="T1236" s="1704"/>
      <c r="U1236" s="1704"/>
      <c r="V1236" s="1711"/>
      <c r="W1236" s="1705">
        <v>0</v>
      </c>
      <c r="X1236" s="1705"/>
      <c r="Y1236" s="1705"/>
      <c r="Z1236" s="1705"/>
      <c r="AA1236" s="1705"/>
      <c r="AB1236" s="1705"/>
      <c r="AC1236" s="1705"/>
    </row>
    <row r="1237" spans="2:29" ht="21.75" customHeight="1" thickBot="1">
      <c r="B1237" s="1698" t="s">
        <v>26</v>
      </c>
      <c r="C1237" s="1698"/>
      <c r="D1237" s="1698"/>
      <c r="E1237" s="1698"/>
      <c r="F1237" s="1698"/>
      <c r="G1237" s="1698"/>
      <c r="H1237" s="1698"/>
      <c r="I1237" s="1698"/>
      <c r="J1237" s="1698"/>
      <c r="K1237" s="1698"/>
      <c r="L1237" s="1699" t="s">
        <v>7</v>
      </c>
      <c r="M1237" s="1699"/>
      <c r="N1237" s="1699"/>
      <c r="O1237" s="1699"/>
      <c r="P1237" s="1699" t="s">
        <v>27</v>
      </c>
      <c r="Q1237" s="1699"/>
      <c r="R1237" s="1699"/>
      <c r="S1237" s="1699"/>
      <c r="T1237" s="1699"/>
      <c r="U1237" s="1699" t="s">
        <v>28</v>
      </c>
      <c r="V1237" s="1699"/>
      <c r="W1237" s="1699"/>
      <c r="X1237" s="1699"/>
      <c r="Y1237" s="1699"/>
      <c r="Z1237" s="1686" t="s">
        <v>29</v>
      </c>
      <c r="AA1237" s="1686"/>
      <c r="AB1237" s="1686"/>
      <c r="AC1237" s="1686"/>
    </row>
    <row r="1238" spans="2:29" ht="13.5" thickBot="1">
      <c r="B1238" s="1674"/>
      <c r="C1238" s="1674"/>
      <c r="D1238" s="1674"/>
      <c r="E1238" s="1674"/>
      <c r="F1238" s="1674"/>
      <c r="G1238" s="1674"/>
      <c r="H1238" s="1674"/>
      <c r="I1238" s="1674"/>
      <c r="J1238" s="1675" t="s">
        <v>30</v>
      </c>
      <c r="K1238" s="1675"/>
      <c r="L1238" s="1675"/>
      <c r="M1238" s="1675"/>
      <c r="N1238" s="1675"/>
      <c r="O1238" s="1675"/>
      <c r="P1238" s="1675"/>
      <c r="Q1238" s="1675"/>
      <c r="R1238" s="1675"/>
      <c r="S1238" s="1675"/>
      <c r="T1238" s="1675"/>
      <c r="U1238" s="1675"/>
      <c r="V1238" s="1042"/>
      <c r="W1238" s="1679">
        <v>0</v>
      </c>
      <c r="X1238" s="1679"/>
      <c r="Y1238" s="1679"/>
      <c r="Z1238" s="1679"/>
      <c r="AA1238" s="1679"/>
      <c r="AB1238" s="1679"/>
      <c r="AC1238" s="1679"/>
    </row>
    <row r="1239" spans="2:29" ht="22.5" customHeight="1" thickBot="1">
      <c r="B1239" s="1698" t="s">
        <v>31</v>
      </c>
      <c r="C1239" s="1698"/>
      <c r="D1239" s="1698"/>
      <c r="E1239" s="1698"/>
      <c r="F1239" s="1698"/>
      <c r="G1239" s="1698"/>
      <c r="H1239" s="1698"/>
      <c r="I1239" s="1698"/>
      <c r="J1239" s="1698"/>
      <c r="K1239" s="1698"/>
      <c r="L1239" s="1699" t="s">
        <v>7</v>
      </c>
      <c r="M1239" s="1699"/>
      <c r="N1239" s="1699"/>
      <c r="O1239" s="1699"/>
      <c r="P1239" s="1699" t="s">
        <v>27</v>
      </c>
      <c r="Q1239" s="1699"/>
      <c r="R1239" s="1699"/>
      <c r="S1239" s="1699"/>
      <c r="T1239" s="1699"/>
      <c r="U1239" s="1699" t="s">
        <v>28</v>
      </c>
      <c r="V1239" s="1699"/>
      <c r="W1239" s="1699"/>
      <c r="X1239" s="1699"/>
      <c r="Y1239" s="1699"/>
      <c r="Z1239" s="1686" t="s">
        <v>29</v>
      </c>
      <c r="AA1239" s="1686"/>
      <c r="AB1239" s="1686"/>
      <c r="AC1239" s="1686"/>
    </row>
    <row r="1240" spans="2:29" ht="17.25" customHeight="1">
      <c r="B1240" s="1056"/>
      <c r="C1240" s="1055" t="s">
        <v>172</v>
      </c>
      <c r="D1240" s="1730" t="s">
        <v>1851</v>
      </c>
      <c r="E1240" s="1730"/>
      <c r="F1240" s="1730"/>
      <c r="G1240" s="1730"/>
      <c r="H1240" s="1730"/>
      <c r="I1240" s="1730"/>
      <c r="J1240" s="1730"/>
      <c r="K1240" s="1730"/>
      <c r="L1240" s="1714">
        <v>0.14749999999999999</v>
      </c>
      <c r="M1240" s="1714"/>
      <c r="N1240" s="1714"/>
      <c r="O1240" s="1714"/>
      <c r="P1240" s="1732" t="s">
        <v>47</v>
      </c>
      <c r="Q1240" s="1732"/>
      <c r="R1240" s="1732"/>
      <c r="S1240" s="1732"/>
      <c r="T1240" s="1732"/>
      <c r="U1240" s="1715">
        <v>499.31779999999998</v>
      </c>
      <c r="V1240" s="1715"/>
      <c r="W1240" s="1715"/>
      <c r="X1240" s="1715"/>
      <c r="Y1240" s="1715"/>
      <c r="Z1240" s="1716">
        <v>73.649375500000005</v>
      </c>
      <c r="AA1240" s="1716"/>
      <c r="AB1240" s="1716"/>
      <c r="AC1240" s="1716"/>
    </row>
    <row r="1241" spans="2:29">
      <c r="B1241" s="1053"/>
      <c r="C1241" s="1052" t="s">
        <v>174</v>
      </c>
      <c r="D1241" s="1717" t="s">
        <v>175</v>
      </c>
      <c r="E1241" s="1717"/>
      <c r="F1241" s="1717"/>
      <c r="G1241" s="1717"/>
      <c r="H1241" s="1717"/>
      <c r="I1241" s="1717"/>
      <c r="J1241" s="1717"/>
      <c r="K1241" s="1717"/>
      <c r="L1241" s="1718">
        <v>0.20899999999999999</v>
      </c>
      <c r="M1241" s="1718"/>
      <c r="N1241" s="1718"/>
      <c r="O1241" s="1718"/>
      <c r="P1241" s="1733" t="s">
        <v>156</v>
      </c>
      <c r="Q1241" s="1733"/>
      <c r="R1241" s="1733"/>
      <c r="S1241" s="1733"/>
      <c r="T1241" s="1733"/>
      <c r="U1241" s="1719">
        <v>46.959400000000002</v>
      </c>
      <c r="V1241" s="1719"/>
      <c r="W1241" s="1719"/>
      <c r="X1241" s="1719"/>
      <c r="Y1241" s="1719"/>
      <c r="Z1241" s="1680">
        <v>9.8145146000000008</v>
      </c>
      <c r="AA1241" s="1680"/>
      <c r="AB1241" s="1680"/>
      <c r="AC1241" s="1680"/>
    </row>
    <row r="1242" spans="2:29">
      <c r="B1242" s="1053"/>
      <c r="C1242" s="1052" t="s">
        <v>176</v>
      </c>
      <c r="D1242" s="1717" t="s">
        <v>177</v>
      </c>
      <c r="E1242" s="1717"/>
      <c r="F1242" s="1717"/>
      <c r="G1242" s="1717"/>
      <c r="H1242" s="1717"/>
      <c r="I1242" s="1717"/>
      <c r="J1242" s="1717"/>
      <c r="K1242" s="1717"/>
      <c r="L1242" s="1718">
        <v>0.995</v>
      </c>
      <c r="M1242" s="1718"/>
      <c r="N1242" s="1718"/>
      <c r="O1242" s="1718"/>
      <c r="P1242" s="1733" t="s">
        <v>171</v>
      </c>
      <c r="Q1242" s="1733"/>
      <c r="R1242" s="1733"/>
      <c r="S1242" s="1733"/>
      <c r="T1242" s="1733"/>
      <c r="U1242" s="1719">
        <v>2.4567999999999999</v>
      </c>
      <c r="V1242" s="1719"/>
      <c r="W1242" s="1719"/>
      <c r="X1242" s="1719"/>
      <c r="Y1242" s="1719"/>
      <c r="Z1242" s="1680">
        <v>2.4445160000000001</v>
      </c>
      <c r="AA1242" s="1680"/>
      <c r="AB1242" s="1680"/>
      <c r="AC1242" s="1680"/>
    </row>
    <row r="1243" spans="2:29">
      <c r="B1243" s="1053"/>
      <c r="C1243" s="1052" t="s">
        <v>1977</v>
      </c>
      <c r="D1243" s="1717" t="s">
        <v>948</v>
      </c>
      <c r="E1243" s="1717"/>
      <c r="F1243" s="1717"/>
      <c r="G1243" s="1717"/>
      <c r="H1243" s="1717"/>
      <c r="I1243" s="1717"/>
      <c r="J1243" s="1717"/>
      <c r="K1243" s="1717"/>
      <c r="L1243" s="1718">
        <v>1.7</v>
      </c>
      <c r="M1243" s="1718"/>
      <c r="N1243" s="1718"/>
      <c r="O1243" s="1718"/>
      <c r="P1243" s="1733" t="s">
        <v>5</v>
      </c>
      <c r="Q1243" s="1733"/>
      <c r="R1243" s="1733"/>
      <c r="S1243" s="1733"/>
      <c r="T1243" s="1733"/>
      <c r="U1243" s="1743">
        <v>10.9535</v>
      </c>
      <c r="V1243" s="1743"/>
      <c r="W1243" s="1743"/>
      <c r="X1243" s="1743"/>
      <c r="Y1243" s="1743"/>
      <c r="Z1243" s="1744">
        <v>18.620950000000001</v>
      </c>
      <c r="AA1243" s="1744"/>
      <c r="AB1243" s="1744"/>
      <c r="AC1243" s="1744"/>
    </row>
    <row r="1244" spans="2:29">
      <c r="B1244" s="1053"/>
      <c r="C1244" s="1052" t="s">
        <v>178</v>
      </c>
      <c r="D1244" s="1717" t="s">
        <v>179</v>
      </c>
      <c r="E1244" s="1717"/>
      <c r="F1244" s="1717"/>
      <c r="G1244" s="1717"/>
      <c r="H1244" s="1717"/>
      <c r="I1244" s="1717"/>
      <c r="J1244" s="1717"/>
      <c r="K1244" s="1717"/>
      <c r="L1244" s="1718">
        <v>0.29849999999999999</v>
      </c>
      <c r="M1244" s="1718"/>
      <c r="N1244" s="1718"/>
      <c r="O1244" s="1718"/>
      <c r="P1244" s="1733" t="s">
        <v>47</v>
      </c>
      <c r="Q1244" s="1733"/>
      <c r="R1244" s="1733"/>
      <c r="S1244" s="1733"/>
      <c r="T1244" s="1733"/>
      <c r="U1244" s="1719">
        <v>24.860299999999999</v>
      </c>
      <c r="V1244" s="1719"/>
      <c r="W1244" s="1719"/>
      <c r="X1244" s="1719"/>
      <c r="Y1244" s="1719"/>
      <c r="Z1244" s="1680">
        <v>7.4207999999999998</v>
      </c>
      <c r="AA1244" s="1680"/>
      <c r="AB1244" s="1680"/>
      <c r="AC1244" s="1680"/>
    </row>
    <row r="1245" spans="2:29" ht="13.5" thickBot="1">
      <c r="B1245" s="1050"/>
      <c r="C1245" s="1049" t="s">
        <v>180</v>
      </c>
      <c r="D1245" s="1706" t="s">
        <v>1860</v>
      </c>
      <c r="E1245" s="1706"/>
      <c r="F1245" s="1706"/>
      <c r="G1245" s="1706"/>
      <c r="H1245" s="1706"/>
      <c r="I1245" s="1706"/>
      <c r="J1245" s="1706"/>
      <c r="K1245" s="1706"/>
      <c r="L1245" s="1707">
        <v>0.47249999999999998</v>
      </c>
      <c r="M1245" s="1707"/>
      <c r="N1245" s="1707"/>
      <c r="O1245" s="1707"/>
      <c r="P1245" s="1731" t="s">
        <v>47</v>
      </c>
      <c r="Q1245" s="1731"/>
      <c r="R1245" s="1731"/>
      <c r="S1245" s="1731"/>
      <c r="T1245" s="1731"/>
      <c r="U1245" s="1708">
        <v>43.104700000000001</v>
      </c>
      <c r="V1245" s="1708"/>
      <c r="W1245" s="1708"/>
      <c r="X1245" s="1708"/>
      <c r="Y1245" s="1708"/>
      <c r="Z1245" s="1709">
        <v>20.36697075</v>
      </c>
      <c r="AA1245" s="1709"/>
      <c r="AB1245" s="1709"/>
      <c r="AC1245" s="1709"/>
    </row>
    <row r="1246" spans="2:29" ht="13.5" thickBot="1">
      <c r="B1246" s="1674"/>
      <c r="C1246" s="1674"/>
      <c r="D1246" s="1674"/>
      <c r="E1246" s="1674"/>
      <c r="F1246" s="1674"/>
      <c r="G1246" s="1674"/>
      <c r="H1246" s="1674"/>
      <c r="I1246" s="1674"/>
      <c r="J1246" s="1675" t="s">
        <v>32</v>
      </c>
      <c r="K1246" s="1675"/>
      <c r="L1246" s="1675"/>
      <c r="M1246" s="1675"/>
      <c r="N1246" s="1675"/>
      <c r="O1246" s="1675"/>
      <c r="P1246" s="1675"/>
      <c r="Q1246" s="1675"/>
      <c r="R1246" s="1675"/>
      <c r="S1246" s="1675"/>
      <c r="T1246" s="1675"/>
      <c r="U1246" s="1675"/>
      <c r="V1246" s="1042"/>
      <c r="W1246" s="1742">
        <v>132.31712684999999</v>
      </c>
      <c r="X1246" s="1742"/>
      <c r="Y1246" s="1742"/>
      <c r="Z1246" s="1742"/>
      <c r="AA1246" s="1742"/>
      <c r="AB1246" s="1742"/>
      <c r="AC1246" s="1742"/>
    </row>
    <row r="1247" spans="2:29" ht="20.25" customHeight="1" thickBot="1">
      <c r="B1247" s="1698" t="s">
        <v>33</v>
      </c>
      <c r="C1247" s="1698"/>
      <c r="D1247" s="1698"/>
      <c r="E1247" s="1698"/>
      <c r="F1247" s="1698"/>
      <c r="G1247" s="1698"/>
      <c r="H1247" s="1698"/>
      <c r="I1247" s="1698"/>
      <c r="J1247" s="1698"/>
      <c r="K1247" s="1698"/>
      <c r="L1247" s="1699" t="s">
        <v>7</v>
      </c>
      <c r="M1247" s="1699"/>
      <c r="N1247" s="1699"/>
      <c r="O1247" s="1699"/>
      <c r="P1247" s="1699" t="s">
        <v>27</v>
      </c>
      <c r="Q1247" s="1699"/>
      <c r="R1247" s="1699"/>
      <c r="S1247" s="1699"/>
      <c r="T1247" s="1699"/>
      <c r="U1247" s="1699" t="s">
        <v>28</v>
      </c>
      <c r="V1247" s="1699"/>
      <c r="W1247" s="1699"/>
      <c r="X1247" s="1699"/>
      <c r="Y1247" s="1699"/>
      <c r="Z1247" s="1686" t="s">
        <v>29</v>
      </c>
      <c r="AA1247" s="1686"/>
      <c r="AB1247" s="1686"/>
      <c r="AC1247" s="1686"/>
    </row>
    <row r="1248" spans="2:29" ht="13.5" thickBot="1">
      <c r="B1248" s="1674"/>
      <c r="C1248" s="1674"/>
      <c r="D1248" s="1674"/>
      <c r="E1248" s="1674"/>
      <c r="F1248" s="1674"/>
      <c r="G1248" s="1674"/>
      <c r="H1248" s="1674"/>
      <c r="I1248" s="1674"/>
      <c r="J1248" s="1675" t="s">
        <v>34</v>
      </c>
      <c r="K1248" s="1675"/>
      <c r="L1248" s="1675"/>
      <c r="M1248" s="1675"/>
      <c r="N1248" s="1675"/>
      <c r="O1248" s="1675"/>
      <c r="P1248" s="1675"/>
      <c r="Q1248" s="1675"/>
      <c r="R1248" s="1675"/>
      <c r="S1248" s="1675"/>
      <c r="T1248" s="1675"/>
      <c r="U1248" s="1675"/>
      <c r="V1248" s="1042"/>
      <c r="W1248" s="1679">
        <v>0</v>
      </c>
      <c r="X1248" s="1679"/>
      <c r="Y1248" s="1679"/>
      <c r="Z1248" s="1679"/>
      <c r="AA1248" s="1679"/>
      <c r="AB1248" s="1679"/>
      <c r="AC1248" s="1679"/>
    </row>
    <row r="1249" spans="2:29" ht="22.5" customHeight="1" thickBot="1">
      <c r="B1249" s="1698" t="s">
        <v>35</v>
      </c>
      <c r="C1249" s="1698"/>
      <c r="D1249" s="1698"/>
      <c r="E1249" s="1698"/>
      <c r="F1249" s="1698"/>
      <c r="G1249" s="1047" t="s">
        <v>7</v>
      </c>
      <c r="H1249" s="1699" t="s">
        <v>36</v>
      </c>
      <c r="I1249" s="1699"/>
      <c r="J1249" s="1047" t="s">
        <v>37</v>
      </c>
      <c r="K1249" s="1699" t="s">
        <v>38</v>
      </c>
      <c r="L1249" s="1699"/>
      <c r="M1249" s="1699" t="s">
        <v>39</v>
      </c>
      <c r="N1249" s="1699"/>
      <c r="O1249" s="1699"/>
      <c r="P1249" s="1699"/>
      <c r="Q1249" s="1699" t="s">
        <v>40</v>
      </c>
      <c r="R1249" s="1699"/>
      <c r="S1249" s="1699"/>
      <c r="T1249" s="1699"/>
      <c r="U1249" s="1699"/>
      <c r="V1249" s="1699" t="s">
        <v>41</v>
      </c>
      <c r="W1249" s="1699"/>
      <c r="X1249" s="1699"/>
      <c r="Y1249" s="1699"/>
      <c r="Z1249" s="1686" t="s">
        <v>29</v>
      </c>
      <c r="AA1249" s="1686"/>
      <c r="AB1249" s="1686"/>
      <c r="AC1249" s="1686"/>
    </row>
    <row r="1250" spans="2:29" ht="13.5" thickBot="1">
      <c r="B1250" s="1674"/>
      <c r="C1250" s="1674"/>
      <c r="D1250" s="1674"/>
      <c r="E1250" s="1674"/>
      <c r="F1250" s="1674"/>
      <c r="G1250" s="1674"/>
      <c r="H1250" s="1674"/>
      <c r="I1250" s="1674"/>
      <c r="J1250" s="1675" t="s">
        <v>42</v>
      </c>
      <c r="K1250" s="1675"/>
      <c r="L1250" s="1675"/>
      <c r="M1250" s="1675"/>
      <c r="N1250" s="1675"/>
      <c r="O1250" s="1675"/>
      <c r="P1250" s="1675"/>
      <c r="Q1250" s="1675"/>
      <c r="R1250" s="1675"/>
      <c r="S1250" s="1675"/>
      <c r="T1250" s="1675"/>
      <c r="U1250" s="1675"/>
      <c r="V1250" s="1042"/>
      <c r="W1250" s="1679">
        <v>0</v>
      </c>
      <c r="X1250" s="1679"/>
      <c r="Y1250" s="1679"/>
      <c r="Z1250" s="1679"/>
      <c r="AA1250" s="1679"/>
      <c r="AB1250" s="1679"/>
      <c r="AC1250" s="1679"/>
    </row>
    <row r="1251" spans="2:29">
      <c r="B1251" s="1738"/>
      <c r="C1251" s="1738"/>
      <c r="D1251" s="1738"/>
      <c r="E1251" s="1738"/>
      <c r="F1251" s="1738"/>
      <c r="G1251" s="1738"/>
      <c r="H1251" s="1738"/>
      <c r="I1251" s="1738"/>
      <c r="J1251" s="1710" t="s">
        <v>43</v>
      </c>
      <c r="K1251" s="1710"/>
      <c r="L1251" s="1710"/>
      <c r="M1251" s="1710"/>
      <c r="N1251" s="1710"/>
      <c r="O1251" s="1710"/>
      <c r="P1251" s="1710"/>
      <c r="Q1251" s="1710"/>
      <c r="R1251" s="1710"/>
      <c r="S1251" s="1710"/>
      <c r="T1251" s="1710"/>
      <c r="U1251" s="1710"/>
      <c r="V1251" s="1739"/>
      <c r="W1251" s="1755">
        <v>132.31712684999999</v>
      </c>
      <c r="X1251" s="1755"/>
      <c r="Y1251" s="1755"/>
      <c r="Z1251" s="1755"/>
      <c r="AA1251" s="1755"/>
      <c r="AB1251" s="1755"/>
      <c r="AC1251" s="1755"/>
    </row>
    <row r="1252" spans="2:29">
      <c r="B1252" s="1690"/>
      <c r="C1252" s="1690"/>
      <c r="D1252" s="1690"/>
      <c r="E1252" s="1690"/>
      <c r="F1252" s="1690"/>
      <c r="G1252" s="1690"/>
      <c r="H1252" s="1690"/>
      <c r="I1252" s="1689" t="s">
        <v>44</v>
      </c>
      <c r="J1252" s="1689"/>
      <c r="K1252" s="1689"/>
      <c r="L1252" s="1689"/>
      <c r="M1252" s="1689"/>
      <c r="N1252" s="1040"/>
      <c r="O1252" s="1682">
        <v>22.78</v>
      </c>
      <c r="P1252" s="1682"/>
      <c r="Q1252" s="1682"/>
      <c r="R1252" s="1040"/>
      <c r="S1252" s="1689" t="s">
        <v>45</v>
      </c>
      <c r="T1252" s="1689"/>
      <c r="U1252" s="1689"/>
      <c r="V1252" s="1694"/>
      <c r="W1252" s="1687">
        <f>W1253-W1251</f>
        <v>30.132873149999995</v>
      </c>
      <c r="X1252" s="1687"/>
      <c r="Y1252" s="1687"/>
      <c r="Z1252" s="1687"/>
      <c r="AA1252" s="1687"/>
      <c r="AB1252" s="1687"/>
      <c r="AC1252" s="1687"/>
    </row>
    <row r="1253" spans="2:29" ht="13.5" thickBot="1">
      <c r="B1253" s="1691"/>
      <c r="C1253" s="1691"/>
      <c r="D1253" s="1691"/>
      <c r="E1253" s="1691"/>
      <c r="F1253" s="1691"/>
      <c r="G1253" s="1691"/>
      <c r="H1253" s="1691"/>
      <c r="I1253" s="1691"/>
      <c r="J1253" s="1692" t="s">
        <v>46</v>
      </c>
      <c r="K1253" s="1692"/>
      <c r="L1253" s="1692"/>
      <c r="M1253" s="1692"/>
      <c r="N1253" s="1692"/>
      <c r="O1253" s="1692"/>
      <c r="P1253" s="1692"/>
      <c r="Q1253" s="1692"/>
      <c r="R1253" s="1692"/>
      <c r="S1253" s="1692"/>
      <c r="T1253" s="1692"/>
      <c r="U1253" s="1692"/>
      <c r="V1253" s="1695"/>
      <c r="W1253" s="1693">
        <f>TRUNC((W1251*O1252/100)+W1251,2)</f>
        <v>162.44999999999999</v>
      </c>
      <c r="X1253" s="1693"/>
      <c r="Y1253" s="1693"/>
      <c r="Z1253" s="1693"/>
      <c r="AA1253" s="1693"/>
      <c r="AB1253" s="1693"/>
      <c r="AC1253" s="1693"/>
    </row>
    <row r="1254" spans="2:29" ht="13.5" thickBot="1">
      <c r="B1254" s="1681"/>
      <c r="C1254" s="1681"/>
      <c r="D1254" s="1681"/>
      <c r="E1254" s="1681"/>
      <c r="F1254" s="1681"/>
      <c r="G1254" s="1681"/>
      <c r="H1254" s="1681"/>
      <c r="I1254" s="1681"/>
      <c r="J1254" s="1681"/>
      <c r="K1254" s="1681"/>
      <c r="L1254" s="1681"/>
      <c r="M1254" s="1681"/>
      <c r="N1254" s="1681"/>
      <c r="O1254" s="1681"/>
      <c r="P1254" s="1681"/>
      <c r="Q1254" s="1681"/>
      <c r="R1254" s="1681"/>
      <c r="S1254" s="1681"/>
      <c r="T1254" s="1681"/>
      <c r="U1254" s="1681"/>
      <c r="V1254" s="1681"/>
      <c r="W1254" s="1681"/>
      <c r="X1254" s="1681"/>
      <c r="Y1254" s="1681"/>
      <c r="Z1254" s="1681"/>
      <c r="AA1254" s="1681"/>
      <c r="AB1254" s="1681"/>
      <c r="AC1254" s="1681"/>
    </row>
    <row r="1255" spans="2:29" ht="16.7" customHeight="1" thickBot="1">
      <c r="B1255" s="1676" t="s">
        <v>0</v>
      </c>
      <c r="C1255" s="1677"/>
      <c r="D1255" s="1677"/>
      <c r="E1255" s="1677"/>
      <c r="F1255" s="1677"/>
      <c r="G1255" s="1677"/>
      <c r="H1255" s="1677"/>
      <c r="I1255" s="1677"/>
      <c r="J1255" s="1677"/>
      <c r="K1255" s="1677"/>
      <c r="L1255" s="1677"/>
      <c r="M1255" s="1677"/>
      <c r="N1255" s="1677"/>
      <c r="O1255" s="1677"/>
      <c r="P1255" s="1677"/>
      <c r="Q1255" s="1677"/>
      <c r="R1255" s="1677"/>
      <c r="S1255" s="1677"/>
      <c r="T1255" s="1677"/>
      <c r="U1255" s="1677"/>
      <c r="V1255" s="1677"/>
      <c r="W1255" s="1677"/>
      <c r="X1255" s="1677"/>
      <c r="Y1255" s="1677"/>
      <c r="Z1255" s="1677"/>
      <c r="AA1255" s="1677"/>
      <c r="AB1255" s="1677"/>
      <c r="AC1255" s="1678"/>
    </row>
    <row r="1256" spans="2:29" ht="13.5" thickBot="1">
      <c r="B1256" s="1065"/>
      <c r="C1256" s="1725" t="s">
        <v>1</v>
      </c>
      <c r="D1256" s="1725"/>
      <c r="E1256" s="1726" t="s">
        <v>1976</v>
      </c>
      <c r="F1256" s="1726"/>
      <c r="G1256" s="1726"/>
      <c r="H1256" s="1726"/>
      <c r="I1256" s="1726"/>
      <c r="J1256" s="1726"/>
      <c r="K1256" s="1726"/>
      <c r="L1256" s="1726"/>
      <c r="M1256" s="1726"/>
      <c r="N1256" s="1726"/>
      <c r="O1256" s="1064"/>
      <c r="P1256" s="1724" t="s">
        <v>1807</v>
      </c>
      <c r="Q1256" s="1724"/>
      <c r="R1256" s="1724"/>
      <c r="S1256" s="1064"/>
      <c r="T1256" s="1727">
        <v>2003569</v>
      </c>
      <c r="U1256" s="1727"/>
      <c r="V1256" s="1727"/>
      <c r="W1256" s="1727"/>
      <c r="X1256" s="1064"/>
      <c r="Y1256" s="1064"/>
      <c r="Z1256" s="1064"/>
      <c r="AA1256" s="1064"/>
      <c r="AB1256" s="1064"/>
      <c r="AC1256" s="1063"/>
    </row>
    <row r="1257" spans="2:29" ht="13.5" thickBot="1">
      <c r="B1257" s="1062"/>
      <c r="C1257" s="1725"/>
      <c r="D1257" s="1725"/>
      <c r="E1257" s="1726"/>
      <c r="F1257" s="1726"/>
      <c r="G1257" s="1726"/>
      <c r="H1257" s="1726"/>
      <c r="I1257" s="1726"/>
      <c r="J1257" s="1726"/>
      <c r="K1257" s="1726"/>
      <c r="L1257" s="1726"/>
      <c r="M1257" s="1726"/>
      <c r="N1257" s="1726"/>
      <c r="O1257" s="1061"/>
      <c r="P1257" s="1722" t="s">
        <v>3</v>
      </c>
      <c r="Q1257" s="1722"/>
      <c r="R1257" s="1722"/>
      <c r="S1257" s="1061"/>
      <c r="T1257" s="1723">
        <v>1</v>
      </c>
      <c r="U1257" s="1723"/>
      <c r="V1257" s="1723"/>
      <c r="W1257" s="1723"/>
      <c r="X1257" s="1061"/>
      <c r="Y1257" s="1722" t="s">
        <v>4</v>
      </c>
      <c r="Z1257" s="1722"/>
      <c r="AA1257" s="1061"/>
      <c r="AB1257" s="1060" t="s">
        <v>171</v>
      </c>
      <c r="AC1257" s="1059"/>
    </row>
    <row r="1258" spans="2:29" ht="13.5" thickBot="1">
      <c r="B1258" s="1698" t="s">
        <v>6</v>
      </c>
      <c r="C1258" s="1698"/>
      <c r="D1258" s="1698"/>
      <c r="E1258" s="1698"/>
      <c r="F1258" s="1698"/>
      <c r="G1258" s="1698"/>
      <c r="H1258" s="1698"/>
      <c r="I1258" s="1698"/>
      <c r="J1258" s="1699" t="s">
        <v>7</v>
      </c>
      <c r="K1258" s="1699" t="s">
        <v>8</v>
      </c>
      <c r="L1258" s="1699"/>
      <c r="M1258" s="1699"/>
      <c r="N1258" s="1699"/>
      <c r="O1258" s="1699"/>
      <c r="P1258" s="1699"/>
      <c r="Q1258" s="1699" t="s">
        <v>9</v>
      </c>
      <c r="R1258" s="1699"/>
      <c r="S1258" s="1699"/>
      <c r="T1258" s="1699"/>
      <c r="U1258" s="1699"/>
      <c r="V1258" s="1699"/>
      <c r="W1258" s="1699"/>
      <c r="X1258" s="1699"/>
      <c r="Y1258" s="1699"/>
      <c r="Z1258" s="1686" t="s">
        <v>10</v>
      </c>
      <c r="AA1258" s="1686"/>
      <c r="AB1258" s="1686"/>
      <c r="AC1258" s="1686"/>
    </row>
    <row r="1259" spans="2:29" ht="13.5" thickBot="1">
      <c r="B1259" s="1698"/>
      <c r="C1259" s="1698"/>
      <c r="D1259" s="1698"/>
      <c r="E1259" s="1698"/>
      <c r="F1259" s="1698"/>
      <c r="G1259" s="1698"/>
      <c r="H1259" s="1698"/>
      <c r="I1259" s="1698"/>
      <c r="J1259" s="1699"/>
      <c r="K1259" s="1699" t="s">
        <v>11</v>
      </c>
      <c r="L1259" s="1699"/>
      <c r="M1259" s="1699" t="s">
        <v>12</v>
      </c>
      <c r="N1259" s="1699"/>
      <c r="O1259" s="1699"/>
      <c r="P1259" s="1699"/>
      <c r="Q1259" s="1699" t="s">
        <v>11</v>
      </c>
      <c r="R1259" s="1699"/>
      <c r="S1259" s="1699"/>
      <c r="T1259" s="1699"/>
      <c r="U1259" s="1699"/>
      <c r="V1259" s="1699" t="s">
        <v>12</v>
      </c>
      <c r="W1259" s="1699"/>
      <c r="X1259" s="1699"/>
      <c r="Y1259" s="1699"/>
      <c r="Z1259" s="1686"/>
      <c r="AA1259" s="1686"/>
      <c r="AB1259" s="1686"/>
      <c r="AC1259" s="1686"/>
    </row>
    <row r="1260" spans="2:29" ht="13.5" thickBot="1">
      <c r="B1260" s="1674"/>
      <c r="C1260" s="1674"/>
      <c r="D1260" s="1674"/>
      <c r="E1260" s="1674"/>
      <c r="F1260" s="1674"/>
      <c r="G1260" s="1674"/>
      <c r="H1260" s="1674"/>
      <c r="I1260" s="1674"/>
      <c r="J1260" s="1675" t="s">
        <v>15</v>
      </c>
      <c r="K1260" s="1675"/>
      <c r="L1260" s="1675"/>
      <c r="M1260" s="1675"/>
      <c r="N1260" s="1675"/>
      <c r="O1260" s="1675"/>
      <c r="P1260" s="1675"/>
      <c r="Q1260" s="1675"/>
      <c r="R1260" s="1675"/>
      <c r="S1260" s="1675"/>
      <c r="T1260" s="1675"/>
      <c r="U1260" s="1675"/>
      <c r="V1260" s="1042"/>
      <c r="W1260" s="1679">
        <v>0</v>
      </c>
      <c r="X1260" s="1679"/>
      <c r="Y1260" s="1679"/>
      <c r="Z1260" s="1679"/>
      <c r="AA1260" s="1679"/>
      <c r="AB1260" s="1679"/>
      <c r="AC1260" s="1679"/>
    </row>
    <row r="1261" spans="2:29" ht="21.75" customHeight="1" thickBot="1">
      <c r="B1261" s="1698" t="s">
        <v>16</v>
      </c>
      <c r="C1261" s="1698"/>
      <c r="D1261" s="1698"/>
      <c r="E1261" s="1698"/>
      <c r="F1261" s="1698"/>
      <c r="G1261" s="1698"/>
      <c r="H1261" s="1698"/>
      <c r="I1261" s="1698"/>
      <c r="J1261" s="1698"/>
      <c r="K1261" s="1698"/>
      <c r="L1261" s="1699" t="s">
        <v>17</v>
      </c>
      <c r="M1261" s="1699"/>
      <c r="N1261" s="1699"/>
      <c r="O1261" s="1699"/>
      <c r="P1261" s="1699" t="s">
        <v>7</v>
      </c>
      <c r="Q1261" s="1699"/>
      <c r="R1261" s="1699"/>
      <c r="S1261" s="1699"/>
      <c r="T1261" s="1699"/>
      <c r="U1261" s="1699" t="s">
        <v>18</v>
      </c>
      <c r="V1261" s="1699"/>
      <c r="W1261" s="1699"/>
      <c r="X1261" s="1699"/>
      <c r="Y1261" s="1699"/>
      <c r="Z1261" s="1686" t="s">
        <v>10</v>
      </c>
      <c r="AA1261" s="1686"/>
      <c r="AB1261" s="1686"/>
      <c r="AC1261" s="1686"/>
    </row>
    <row r="1262" spans="2:29">
      <c r="B1262" s="1056"/>
      <c r="C1262" s="1055" t="s">
        <v>196</v>
      </c>
      <c r="D1262" s="1713" t="s">
        <v>197</v>
      </c>
      <c r="E1262" s="1713"/>
      <c r="F1262" s="1713"/>
      <c r="G1262" s="1713"/>
      <c r="H1262" s="1713"/>
      <c r="I1262" s="1713"/>
      <c r="J1262" s="1713"/>
      <c r="K1262" s="1713"/>
      <c r="L1262" s="1714">
        <v>0</v>
      </c>
      <c r="M1262" s="1714"/>
      <c r="N1262" s="1714"/>
      <c r="O1262" s="1714"/>
      <c r="P1262" s="1714">
        <v>0.08</v>
      </c>
      <c r="Q1262" s="1714"/>
      <c r="R1262" s="1714"/>
      <c r="S1262" s="1714"/>
      <c r="T1262" s="1714"/>
      <c r="U1262" s="1715">
        <v>21.977699999999999</v>
      </c>
      <c r="V1262" s="1715"/>
      <c r="W1262" s="1715"/>
      <c r="X1262" s="1715"/>
      <c r="Y1262" s="1715"/>
      <c r="Z1262" s="1716">
        <v>1.7582</v>
      </c>
      <c r="AA1262" s="1716"/>
      <c r="AB1262" s="1716"/>
      <c r="AC1262" s="1716"/>
    </row>
    <row r="1263" spans="2:29" ht="13.5" thickBot="1">
      <c r="B1263" s="1050"/>
      <c r="C1263" s="1049" t="s">
        <v>19</v>
      </c>
      <c r="D1263" s="1706" t="s">
        <v>20</v>
      </c>
      <c r="E1263" s="1706"/>
      <c r="F1263" s="1706"/>
      <c r="G1263" s="1706"/>
      <c r="H1263" s="1706"/>
      <c r="I1263" s="1706"/>
      <c r="J1263" s="1706"/>
      <c r="K1263" s="1706"/>
      <c r="L1263" s="1707">
        <v>0</v>
      </c>
      <c r="M1263" s="1707"/>
      <c r="N1263" s="1707"/>
      <c r="O1263" s="1707"/>
      <c r="P1263" s="1707">
        <v>1.1599999999999999</v>
      </c>
      <c r="Q1263" s="1707"/>
      <c r="R1263" s="1707"/>
      <c r="S1263" s="1707"/>
      <c r="T1263" s="1707"/>
      <c r="U1263" s="1708">
        <v>16.656400000000001</v>
      </c>
      <c r="V1263" s="1708"/>
      <c r="W1263" s="1708"/>
      <c r="X1263" s="1708"/>
      <c r="Y1263" s="1708"/>
      <c r="Z1263" s="1709">
        <v>19.321400000000001</v>
      </c>
      <c r="AA1263" s="1709"/>
      <c r="AB1263" s="1709"/>
      <c r="AC1263" s="1709"/>
    </row>
    <row r="1264" spans="2:29" ht="13.5" thickBot="1">
      <c r="B1264" s="1674"/>
      <c r="C1264" s="1674"/>
      <c r="D1264" s="1674"/>
      <c r="E1264" s="1674"/>
      <c r="F1264" s="1674"/>
      <c r="G1264" s="1674"/>
      <c r="H1264" s="1674"/>
      <c r="I1264" s="1674"/>
      <c r="J1264" s="1710" t="s">
        <v>21</v>
      </c>
      <c r="K1264" s="1710"/>
      <c r="L1264" s="1710"/>
      <c r="M1264" s="1710"/>
      <c r="N1264" s="1710"/>
      <c r="O1264" s="1710"/>
      <c r="P1264" s="1710"/>
      <c r="Q1264" s="1710"/>
      <c r="R1264" s="1710"/>
      <c r="S1264" s="1710"/>
      <c r="T1264" s="1710"/>
      <c r="U1264" s="1710"/>
      <c r="V1264" s="1711"/>
      <c r="W1264" s="1712">
        <v>21.079599999999999</v>
      </c>
      <c r="X1264" s="1712"/>
      <c r="Y1264" s="1712"/>
      <c r="Z1264" s="1712"/>
      <c r="AA1264" s="1712"/>
      <c r="AB1264" s="1712"/>
      <c r="AC1264" s="1712"/>
    </row>
    <row r="1265" spans="2:29" ht="13.5" thickBot="1">
      <c r="B1265" s="1674"/>
      <c r="C1265" s="1674"/>
      <c r="D1265" s="1674"/>
      <c r="E1265" s="1674"/>
      <c r="F1265" s="1674"/>
      <c r="G1265" s="1674"/>
      <c r="H1265" s="1674"/>
      <c r="I1265" s="1674"/>
      <c r="J1265" s="1689" t="s">
        <v>22</v>
      </c>
      <c r="K1265" s="1689"/>
      <c r="L1265" s="1689"/>
      <c r="M1265" s="1689"/>
      <c r="N1265" s="1689"/>
      <c r="O1265" s="1689"/>
      <c r="P1265" s="1689"/>
      <c r="Q1265" s="1689"/>
      <c r="R1265" s="1689"/>
      <c r="S1265" s="1689"/>
      <c r="T1265" s="1689"/>
      <c r="U1265" s="1689"/>
      <c r="V1265" s="1711"/>
      <c r="W1265" s="1703">
        <v>21.079599999999999</v>
      </c>
      <c r="X1265" s="1703"/>
      <c r="Y1265" s="1703"/>
      <c r="Z1265" s="1703"/>
      <c r="AA1265" s="1703"/>
      <c r="AB1265" s="1703"/>
      <c r="AC1265" s="1703"/>
    </row>
    <row r="1266" spans="2:29" ht="13.5" thickBot="1">
      <c r="B1266" s="1674"/>
      <c r="C1266" s="1674"/>
      <c r="D1266" s="1674"/>
      <c r="E1266" s="1674"/>
      <c r="F1266" s="1674"/>
      <c r="G1266" s="1674"/>
      <c r="H1266" s="1674"/>
      <c r="I1266" s="1674"/>
      <c r="J1266" s="1689" t="s">
        <v>23</v>
      </c>
      <c r="K1266" s="1689"/>
      <c r="L1266" s="1689"/>
      <c r="M1266" s="1689"/>
      <c r="N1266" s="1689"/>
      <c r="O1266" s="1689"/>
      <c r="P1266" s="1689"/>
      <c r="Q1266" s="1689"/>
      <c r="R1266" s="1689"/>
      <c r="S1266" s="1689"/>
      <c r="T1266" s="1689"/>
      <c r="U1266" s="1689"/>
      <c r="V1266" s="1711"/>
      <c r="W1266" s="1703">
        <v>21.079599999999999</v>
      </c>
      <c r="X1266" s="1703"/>
      <c r="Y1266" s="1703"/>
      <c r="Z1266" s="1703"/>
      <c r="AA1266" s="1703"/>
      <c r="AB1266" s="1703"/>
      <c r="AC1266" s="1703"/>
    </row>
    <row r="1267" spans="2:29" ht="13.5" thickBot="1">
      <c r="B1267" s="1674"/>
      <c r="C1267" s="1674"/>
      <c r="D1267" s="1674"/>
      <c r="E1267" s="1674"/>
      <c r="F1267" s="1674"/>
      <c r="G1267" s="1674"/>
      <c r="H1267" s="1674"/>
      <c r="I1267" s="1674"/>
      <c r="J1267" s="1689" t="s">
        <v>24</v>
      </c>
      <c r="K1267" s="1689"/>
      <c r="L1267" s="1689"/>
      <c r="M1267" s="1689"/>
      <c r="N1267" s="1689"/>
      <c r="O1267" s="1689"/>
      <c r="P1267" s="1689"/>
      <c r="Q1267" s="1689"/>
      <c r="R1267" s="1689"/>
      <c r="S1267" s="1689"/>
      <c r="T1267" s="1689"/>
      <c r="U1267" s="1689"/>
      <c r="V1267" s="1711"/>
      <c r="W1267" s="1703">
        <v>0</v>
      </c>
      <c r="X1267" s="1703"/>
      <c r="Y1267" s="1703"/>
      <c r="Z1267" s="1703"/>
      <c r="AA1267" s="1703"/>
      <c r="AB1267" s="1703"/>
      <c r="AC1267" s="1703"/>
    </row>
    <row r="1268" spans="2:29" ht="13.5" thickBot="1">
      <c r="B1268" s="1674"/>
      <c r="C1268" s="1674"/>
      <c r="D1268" s="1674"/>
      <c r="E1268" s="1674"/>
      <c r="F1268" s="1674"/>
      <c r="G1268" s="1674"/>
      <c r="H1268" s="1674"/>
      <c r="I1268" s="1674"/>
      <c r="J1268" s="1704" t="s">
        <v>25</v>
      </c>
      <c r="K1268" s="1704"/>
      <c r="L1268" s="1704"/>
      <c r="M1268" s="1704"/>
      <c r="N1268" s="1704"/>
      <c r="O1268" s="1704"/>
      <c r="P1268" s="1704"/>
      <c r="Q1268" s="1704"/>
      <c r="R1268" s="1704"/>
      <c r="S1268" s="1704"/>
      <c r="T1268" s="1704"/>
      <c r="U1268" s="1704"/>
      <c r="V1268" s="1711"/>
      <c r="W1268" s="1705">
        <v>0</v>
      </c>
      <c r="X1268" s="1705"/>
      <c r="Y1268" s="1705"/>
      <c r="Z1268" s="1705"/>
      <c r="AA1268" s="1705"/>
      <c r="AB1268" s="1705"/>
      <c r="AC1268" s="1705"/>
    </row>
    <row r="1269" spans="2:29" ht="24" customHeight="1" thickBot="1">
      <c r="B1269" s="1698" t="s">
        <v>26</v>
      </c>
      <c r="C1269" s="1698"/>
      <c r="D1269" s="1698"/>
      <c r="E1269" s="1698"/>
      <c r="F1269" s="1698"/>
      <c r="G1269" s="1698"/>
      <c r="H1269" s="1698"/>
      <c r="I1269" s="1698"/>
      <c r="J1269" s="1698"/>
      <c r="K1269" s="1698"/>
      <c r="L1269" s="1699" t="s">
        <v>7</v>
      </c>
      <c r="M1269" s="1699"/>
      <c r="N1269" s="1699"/>
      <c r="O1269" s="1699"/>
      <c r="P1269" s="1699" t="s">
        <v>27</v>
      </c>
      <c r="Q1269" s="1699"/>
      <c r="R1269" s="1699"/>
      <c r="S1269" s="1699"/>
      <c r="T1269" s="1699"/>
      <c r="U1269" s="1699" t="s">
        <v>28</v>
      </c>
      <c r="V1269" s="1699"/>
      <c r="W1269" s="1699"/>
      <c r="X1269" s="1699"/>
      <c r="Y1269" s="1699"/>
      <c r="Z1269" s="1686" t="s">
        <v>29</v>
      </c>
      <c r="AA1269" s="1686"/>
      <c r="AB1269" s="1686"/>
      <c r="AC1269" s="1686"/>
    </row>
    <row r="1270" spans="2:29">
      <c r="B1270" s="1056"/>
      <c r="C1270" s="1055" t="s">
        <v>123</v>
      </c>
      <c r="D1270" s="1713" t="s">
        <v>124</v>
      </c>
      <c r="E1270" s="1713"/>
      <c r="F1270" s="1713"/>
      <c r="G1270" s="1713"/>
      <c r="H1270" s="1713"/>
      <c r="I1270" s="1713"/>
      <c r="J1270" s="1713"/>
      <c r="K1270" s="1713"/>
      <c r="L1270" s="1714">
        <v>0.28000000000000003</v>
      </c>
      <c r="M1270" s="1714"/>
      <c r="N1270" s="1714"/>
      <c r="O1270" s="1714"/>
      <c r="P1270" s="1732" t="s">
        <v>47</v>
      </c>
      <c r="Q1270" s="1732"/>
      <c r="R1270" s="1732"/>
      <c r="S1270" s="1732"/>
      <c r="T1270" s="1732"/>
      <c r="U1270" s="1715">
        <v>56.49</v>
      </c>
      <c r="V1270" s="1715"/>
      <c r="W1270" s="1715"/>
      <c r="X1270" s="1715"/>
      <c r="Y1270" s="1715"/>
      <c r="Z1270" s="1716">
        <v>15.8172</v>
      </c>
      <c r="AA1270" s="1716"/>
      <c r="AB1270" s="1716"/>
      <c r="AC1270" s="1716"/>
    </row>
    <row r="1271" spans="2:29">
      <c r="B1271" s="1053"/>
      <c r="C1271" s="1052" t="s">
        <v>451</v>
      </c>
      <c r="D1271" s="1717" t="s">
        <v>452</v>
      </c>
      <c r="E1271" s="1717"/>
      <c r="F1271" s="1717"/>
      <c r="G1271" s="1717"/>
      <c r="H1271" s="1717"/>
      <c r="I1271" s="1717"/>
      <c r="J1271" s="1717"/>
      <c r="K1271" s="1717"/>
      <c r="L1271" s="1718">
        <v>0.28000000000000003</v>
      </c>
      <c r="M1271" s="1718"/>
      <c r="N1271" s="1718"/>
      <c r="O1271" s="1718"/>
      <c r="P1271" s="1733" t="s">
        <v>47</v>
      </c>
      <c r="Q1271" s="1733"/>
      <c r="R1271" s="1733"/>
      <c r="S1271" s="1733"/>
      <c r="T1271" s="1733"/>
      <c r="U1271" s="1719">
        <v>56.49</v>
      </c>
      <c r="V1271" s="1719"/>
      <c r="W1271" s="1719"/>
      <c r="X1271" s="1719"/>
      <c r="Y1271" s="1719"/>
      <c r="Z1271" s="1680">
        <v>15.8172</v>
      </c>
      <c r="AA1271" s="1680"/>
      <c r="AB1271" s="1680"/>
      <c r="AC1271" s="1680"/>
    </row>
    <row r="1272" spans="2:29" ht="13.5" thickBot="1">
      <c r="B1272" s="1050"/>
      <c r="C1272" s="1049" t="s">
        <v>923</v>
      </c>
      <c r="D1272" s="1706" t="s">
        <v>924</v>
      </c>
      <c r="E1272" s="1706"/>
      <c r="F1272" s="1706"/>
      <c r="G1272" s="1706"/>
      <c r="H1272" s="1706"/>
      <c r="I1272" s="1706"/>
      <c r="J1272" s="1706"/>
      <c r="K1272" s="1706"/>
      <c r="L1272" s="1707">
        <v>3.7</v>
      </c>
      <c r="M1272" s="1707"/>
      <c r="N1272" s="1707"/>
      <c r="O1272" s="1707"/>
      <c r="P1272" s="1731" t="s">
        <v>5</v>
      </c>
      <c r="Q1272" s="1731"/>
      <c r="R1272" s="1731"/>
      <c r="S1272" s="1731"/>
      <c r="T1272" s="1731"/>
      <c r="U1272" s="1708">
        <v>5.4611999999999998</v>
      </c>
      <c r="V1272" s="1708"/>
      <c r="W1272" s="1708"/>
      <c r="X1272" s="1708"/>
      <c r="Y1272" s="1708"/>
      <c r="Z1272" s="1709">
        <v>20.206440000000001</v>
      </c>
      <c r="AA1272" s="1709"/>
      <c r="AB1272" s="1709"/>
      <c r="AC1272" s="1709"/>
    </row>
    <row r="1273" spans="2:29" ht="13.5" thickBot="1">
      <c r="B1273" s="1674"/>
      <c r="C1273" s="1674"/>
      <c r="D1273" s="1674"/>
      <c r="E1273" s="1674"/>
      <c r="F1273" s="1674"/>
      <c r="G1273" s="1674"/>
      <c r="H1273" s="1674"/>
      <c r="I1273" s="1674"/>
      <c r="J1273" s="1675" t="s">
        <v>30</v>
      </c>
      <c r="K1273" s="1675"/>
      <c r="L1273" s="1675"/>
      <c r="M1273" s="1675"/>
      <c r="N1273" s="1675"/>
      <c r="O1273" s="1675"/>
      <c r="P1273" s="1675"/>
      <c r="Q1273" s="1675"/>
      <c r="R1273" s="1675"/>
      <c r="S1273" s="1675"/>
      <c r="T1273" s="1675"/>
      <c r="U1273" s="1675"/>
      <c r="V1273" s="1042"/>
      <c r="W1273" s="1679">
        <v>51.84084</v>
      </c>
      <c r="X1273" s="1679"/>
      <c r="Y1273" s="1679"/>
      <c r="Z1273" s="1679"/>
      <c r="AA1273" s="1679"/>
      <c r="AB1273" s="1679"/>
      <c r="AC1273" s="1679"/>
    </row>
    <row r="1274" spans="2:29" ht="24" customHeight="1" thickBot="1">
      <c r="B1274" s="1698" t="s">
        <v>31</v>
      </c>
      <c r="C1274" s="1698"/>
      <c r="D1274" s="1698"/>
      <c r="E1274" s="1698"/>
      <c r="F1274" s="1698"/>
      <c r="G1274" s="1698"/>
      <c r="H1274" s="1698"/>
      <c r="I1274" s="1698"/>
      <c r="J1274" s="1698"/>
      <c r="K1274" s="1698"/>
      <c r="L1274" s="1699" t="s">
        <v>7</v>
      </c>
      <c r="M1274" s="1699"/>
      <c r="N1274" s="1699"/>
      <c r="O1274" s="1699"/>
      <c r="P1274" s="1699" t="s">
        <v>27</v>
      </c>
      <c r="Q1274" s="1699"/>
      <c r="R1274" s="1699"/>
      <c r="S1274" s="1699"/>
      <c r="T1274" s="1699"/>
      <c r="U1274" s="1699" t="s">
        <v>28</v>
      </c>
      <c r="V1274" s="1699"/>
      <c r="W1274" s="1699"/>
      <c r="X1274" s="1699"/>
      <c r="Y1274" s="1699"/>
      <c r="Z1274" s="1686" t="s">
        <v>29</v>
      </c>
      <c r="AA1274" s="1686"/>
      <c r="AB1274" s="1686"/>
      <c r="AC1274" s="1686"/>
    </row>
    <row r="1275" spans="2:29" ht="16.5" customHeight="1">
      <c r="B1275" s="1056"/>
      <c r="C1275" s="1055" t="s">
        <v>925</v>
      </c>
      <c r="D1275" s="1730" t="s">
        <v>1853</v>
      </c>
      <c r="E1275" s="1730"/>
      <c r="F1275" s="1730"/>
      <c r="G1275" s="1730"/>
      <c r="H1275" s="1730"/>
      <c r="I1275" s="1730"/>
      <c r="J1275" s="1730"/>
      <c r="K1275" s="1730"/>
      <c r="L1275" s="1714">
        <v>1</v>
      </c>
      <c r="M1275" s="1714"/>
      <c r="N1275" s="1714"/>
      <c r="O1275" s="1714"/>
      <c r="P1275" s="1732" t="s">
        <v>171</v>
      </c>
      <c r="Q1275" s="1732"/>
      <c r="R1275" s="1732"/>
      <c r="S1275" s="1732"/>
      <c r="T1275" s="1732"/>
      <c r="U1275" s="1715">
        <v>24.907699999999998</v>
      </c>
      <c r="V1275" s="1715"/>
      <c r="W1275" s="1715"/>
      <c r="X1275" s="1715"/>
      <c r="Y1275" s="1715"/>
      <c r="Z1275" s="1716">
        <v>24.907699999999998</v>
      </c>
      <c r="AA1275" s="1716"/>
      <c r="AB1275" s="1716"/>
      <c r="AC1275" s="1716"/>
    </row>
    <row r="1276" spans="2:29">
      <c r="B1276" s="1053"/>
      <c r="C1276" s="1052" t="s">
        <v>926</v>
      </c>
      <c r="D1276" s="1717" t="s">
        <v>927</v>
      </c>
      <c r="E1276" s="1717"/>
      <c r="F1276" s="1717"/>
      <c r="G1276" s="1717"/>
      <c r="H1276" s="1717"/>
      <c r="I1276" s="1717"/>
      <c r="J1276" s="1717"/>
      <c r="K1276" s="1717"/>
      <c r="L1276" s="1718">
        <v>0.75</v>
      </c>
      <c r="M1276" s="1718"/>
      <c r="N1276" s="1718"/>
      <c r="O1276" s="1718"/>
      <c r="P1276" s="1733" t="s">
        <v>47</v>
      </c>
      <c r="Q1276" s="1733"/>
      <c r="R1276" s="1733"/>
      <c r="S1276" s="1733"/>
      <c r="T1276" s="1733"/>
      <c r="U1276" s="1719">
        <v>5.5221999999999998</v>
      </c>
      <c r="V1276" s="1719"/>
      <c r="W1276" s="1719"/>
      <c r="X1276" s="1719"/>
      <c r="Y1276" s="1719"/>
      <c r="Z1276" s="1680">
        <v>4.1416500000000003</v>
      </c>
      <c r="AA1276" s="1680"/>
      <c r="AB1276" s="1680"/>
      <c r="AC1276" s="1680"/>
    </row>
    <row r="1277" spans="2:29" ht="13.5" thickBot="1">
      <c r="B1277" s="1050"/>
      <c r="C1277" s="1049" t="s">
        <v>928</v>
      </c>
      <c r="D1277" s="1706" t="s">
        <v>929</v>
      </c>
      <c r="E1277" s="1706"/>
      <c r="F1277" s="1706"/>
      <c r="G1277" s="1706"/>
      <c r="H1277" s="1706"/>
      <c r="I1277" s="1706"/>
      <c r="J1277" s="1706"/>
      <c r="K1277" s="1706"/>
      <c r="L1277" s="1707">
        <v>0.13</v>
      </c>
      <c r="M1277" s="1707"/>
      <c r="N1277" s="1707"/>
      <c r="O1277" s="1707"/>
      <c r="P1277" s="1731" t="s">
        <v>47</v>
      </c>
      <c r="Q1277" s="1731"/>
      <c r="R1277" s="1731"/>
      <c r="S1277" s="1731"/>
      <c r="T1277" s="1731"/>
      <c r="U1277" s="1708">
        <v>28.315899999999999</v>
      </c>
      <c r="V1277" s="1708"/>
      <c r="W1277" s="1708"/>
      <c r="X1277" s="1708"/>
      <c r="Y1277" s="1708"/>
      <c r="Z1277" s="1709">
        <v>3.6810670000000001</v>
      </c>
      <c r="AA1277" s="1709"/>
      <c r="AB1277" s="1709"/>
      <c r="AC1277" s="1709"/>
    </row>
    <row r="1278" spans="2:29" ht="13.5" thickBot="1">
      <c r="B1278" s="1674"/>
      <c r="C1278" s="1674"/>
      <c r="D1278" s="1674"/>
      <c r="E1278" s="1674"/>
      <c r="F1278" s="1674"/>
      <c r="G1278" s="1674"/>
      <c r="H1278" s="1674"/>
      <c r="I1278" s="1674"/>
      <c r="J1278" s="1675" t="s">
        <v>32</v>
      </c>
      <c r="K1278" s="1675"/>
      <c r="L1278" s="1675"/>
      <c r="M1278" s="1675"/>
      <c r="N1278" s="1675"/>
      <c r="O1278" s="1675"/>
      <c r="P1278" s="1675"/>
      <c r="Q1278" s="1675"/>
      <c r="R1278" s="1675"/>
      <c r="S1278" s="1675"/>
      <c r="T1278" s="1675"/>
      <c r="U1278" s="1675"/>
      <c r="V1278" s="1042"/>
      <c r="W1278" s="1679">
        <v>32.730417000000003</v>
      </c>
      <c r="X1278" s="1679"/>
      <c r="Y1278" s="1679"/>
      <c r="Z1278" s="1679"/>
      <c r="AA1278" s="1679"/>
      <c r="AB1278" s="1679"/>
      <c r="AC1278" s="1679"/>
    </row>
    <row r="1279" spans="2:29" ht="21.75" customHeight="1" thickBot="1">
      <c r="B1279" s="1698" t="s">
        <v>33</v>
      </c>
      <c r="C1279" s="1698"/>
      <c r="D1279" s="1698"/>
      <c r="E1279" s="1698"/>
      <c r="F1279" s="1698"/>
      <c r="G1279" s="1698"/>
      <c r="H1279" s="1698"/>
      <c r="I1279" s="1698"/>
      <c r="J1279" s="1698"/>
      <c r="K1279" s="1698"/>
      <c r="L1279" s="1699" t="s">
        <v>7</v>
      </c>
      <c r="M1279" s="1699"/>
      <c r="N1279" s="1699"/>
      <c r="O1279" s="1699"/>
      <c r="P1279" s="1699" t="s">
        <v>27</v>
      </c>
      <c r="Q1279" s="1699"/>
      <c r="R1279" s="1699"/>
      <c r="S1279" s="1699"/>
      <c r="T1279" s="1699"/>
      <c r="U1279" s="1699" t="s">
        <v>28</v>
      </c>
      <c r="V1279" s="1699"/>
      <c r="W1279" s="1699"/>
      <c r="X1279" s="1699"/>
      <c r="Y1279" s="1699"/>
      <c r="Z1279" s="1686" t="s">
        <v>29</v>
      </c>
      <c r="AA1279" s="1686"/>
      <c r="AB1279" s="1686"/>
      <c r="AC1279" s="1686"/>
    </row>
    <row r="1280" spans="2:29">
      <c r="B1280" s="1056"/>
      <c r="C1280" s="1055" t="s">
        <v>459</v>
      </c>
      <c r="D1280" s="1713" t="s">
        <v>127</v>
      </c>
      <c r="E1280" s="1713"/>
      <c r="F1280" s="1713"/>
      <c r="G1280" s="1713"/>
      <c r="H1280" s="1713"/>
      <c r="I1280" s="1713"/>
      <c r="J1280" s="1713"/>
      <c r="K1280" s="1713"/>
      <c r="L1280" s="1714">
        <v>0.42</v>
      </c>
      <c r="M1280" s="1714"/>
      <c r="N1280" s="1714"/>
      <c r="O1280" s="1714"/>
      <c r="P1280" s="1732" t="s">
        <v>81</v>
      </c>
      <c r="Q1280" s="1732"/>
      <c r="R1280" s="1732"/>
      <c r="S1280" s="1732"/>
      <c r="T1280" s="1732"/>
      <c r="U1280" s="1715">
        <v>0.94</v>
      </c>
      <c r="V1280" s="1715"/>
      <c r="W1280" s="1715"/>
      <c r="X1280" s="1715"/>
      <c r="Y1280" s="1715"/>
      <c r="Z1280" s="1716">
        <v>0.39479999999999998</v>
      </c>
      <c r="AA1280" s="1716"/>
      <c r="AB1280" s="1716"/>
      <c r="AC1280" s="1716"/>
    </row>
    <row r="1281" spans="2:29">
      <c r="B1281" s="1053"/>
      <c r="C1281" s="1052" t="s">
        <v>460</v>
      </c>
      <c r="D1281" s="1717" t="s">
        <v>461</v>
      </c>
      <c r="E1281" s="1717"/>
      <c r="F1281" s="1717"/>
      <c r="G1281" s="1717"/>
      <c r="H1281" s="1717"/>
      <c r="I1281" s="1717"/>
      <c r="J1281" s="1717"/>
      <c r="K1281" s="1717"/>
      <c r="L1281" s="1718">
        <v>0.42</v>
      </c>
      <c r="M1281" s="1718"/>
      <c r="N1281" s="1718"/>
      <c r="O1281" s="1718"/>
      <c r="P1281" s="1733" t="s">
        <v>81</v>
      </c>
      <c r="Q1281" s="1733"/>
      <c r="R1281" s="1733"/>
      <c r="S1281" s="1733"/>
      <c r="T1281" s="1733"/>
      <c r="U1281" s="1719">
        <v>0.94</v>
      </c>
      <c r="V1281" s="1719"/>
      <c r="W1281" s="1719"/>
      <c r="X1281" s="1719"/>
      <c r="Y1281" s="1719"/>
      <c r="Z1281" s="1680">
        <v>0.39479999999999998</v>
      </c>
      <c r="AA1281" s="1680"/>
      <c r="AB1281" s="1680"/>
      <c r="AC1281" s="1680"/>
    </row>
    <row r="1282" spans="2:29">
      <c r="B1282" s="1053"/>
      <c r="C1282" s="1052" t="s">
        <v>930</v>
      </c>
      <c r="D1282" s="1717" t="s">
        <v>1971</v>
      </c>
      <c r="E1282" s="1717"/>
      <c r="F1282" s="1717"/>
      <c r="G1282" s="1717"/>
      <c r="H1282" s="1717"/>
      <c r="I1282" s="1717"/>
      <c r="J1282" s="1717"/>
      <c r="K1282" s="1717"/>
      <c r="L1282" s="1718">
        <v>9.3000000000000005E-4</v>
      </c>
      <c r="M1282" s="1718"/>
      <c r="N1282" s="1718"/>
      <c r="O1282" s="1718"/>
      <c r="P1282" s="1733" t="s">
        <v>81</v>
      </c>
      <c r="Q1282" s="1733"/>
      <c r="R1282" s="1733"/>
      <c r="S1282" s="1733"/>
      <c r="T1282" s="1733"/>
      <c r="U1282" s="1719">
        <v>21.39</v>
      </c>
      <c r="V1282" s="1719"/>
      <c r="W1282" s="1719"/>
      <c r="X1282" s="1719"/>
      <c r="Y1282" s="1719"/>
      <c r="Z1282" s="1680">
        <v>1.9900000000000001E-2</v>
      </c>
      <c r="AA1282" s="1680"/>
      <c r="AB1282" s="1680"/>
      <c r="AC1282" s="1680"/>
    </row>
    <row r="1283" spans="2:29" ht="16.5" customHeight="1" thickBot="1">
      <c r="B1283" s="1050"/>
      <c r="C1283" s="1049" t="s">
        <v>931</v>
      </c>
      <c r="D1283" s="1729" t="s">
        <v>1853</v>
      </c>
      <c r="E1283" s="1729"/>
      <c r="F1283" s="1729"/>
      <c r="G1283" s="1729"/>
      <c r="H1283" s="1729"/>
      <c r="I1283" s="1729"/>
      <c r="J1283" s="1729"/>
      <c r="K1283" s="1729"/>
      <c r="L1283" s="1707">
        <v>4.1020000000000001E-2</v>
      </c>
      <c r="M1283" s="1707"/>
      <c r="N1283" s="1707"/>
      <c r="O1283" s="1707"/>
      <c r="P1283" s="1731" t="s">
        <v>81</v>
      </c>
      <c r="Q1283" s="1731"/>
      <c r="R1283" s="1731"/>
      <c r="S1283" s="1731"/>
      <c r="T1283" s="1731"/>
      <c r="U1283" s="1708">
        <v>21.39</v>
      </c>
      <c r="V1283" s="1708"/>
      <c r="W1283" s="1708"/>
      <c r="X1283" s="1708"/>
      <c r="Y1283" s="1708"/>
      <c r="Z1283" s="1709">
        <v>0.87739999999999996</v>
      </c>
      <c r="AA1283" s="1709"/>
      <c r="AB1283" s="1709"/>
      <c r="AC1283" s="1709"/>
    </row>
    <row r="1284" spans="2:29" ht="13.5" thickBot="1">
      <c r="B1284" s="1674"/>
      <c r="C1284" s="1674"/>
      <c r="D1284" s="1674"/>
      <c r="E1284" s="1674"/>
      <c r="F1284" s="1674"/>
      <c r="G1284" s="1674"/>
      <c r="H1284" s="1674"/>
      <c r="I1284" s="1674"/>
      <c r="J1284" s="1675" t="s">
        <v>34</v>
      </c>
      <c r="K1284" s="1675"/>
      <c r="L1284" s="1675"/>
      <c r="M1284" s="1675"/>
      <c r="N1284" s="1675"/>
      <c r="O1284" s="1675"/>
      <c r="P1284" s="1675"/>
      <c r="Q1284" s="1675"/>
      <c r="R1284" s="1675"/>
      <c r="S1284" s="1675"/>
      <c r="T1284" s="1675"/>
      <c r="U1284" s="1675"/>
      <c r="V1284" s="1042"/>
      <c r="W1284" s="1679">
        <v>1.6869000000000001</v>
      </c>
      <c r="X1284" s="1679"/>
      <c r="Y1284" s="1679"/>
      <c r="Z1284" s="1679"/>
      <c r="AA1284" s="1679"/>
      <c r="AB1284" s="1679"/>
      <c r="AC1284" s="1679"/>
    </row>
    <row r="1285" spans="2:29" ht="22.5" customHeight="1" thickBot="1">
      <c r="B1285" s="1698" t="s">
        <v>35</v>
      </c>
      <c r="C1285" s="1698"/>
      <c r="D1285" s="1698"/>
      <c r="E1285" s="1698"/>
      <c r="F1285" s="1698"/>
      <c r="G1285" s="1047" t="s">
        <v>7</v>
      </c>
      <c r="H1285" s="1699" t="s">
        <v>36</v>
      </c>
      <c r="I1285" s="1699"/>
      <c r="J1285" s="1047" t="s">
        <v>37</v>
      </c>
      <c r="K1285" s="1699" t="s">
        <v>38</v>
      </c>
      <c r="L1285" s="1699"/>
      <c r="M1285" s="1699" t="s">
        <v>39</v>
      </c>
      <c r="N1285" s="1699"/>
      <c r="O1285" s="1699"/>
      <c r="P1285" s="1699"/>
      <c r="Q1285" s="1699" t="s">
        <v>40</v>
      </c>
      <c r="R1285" s="1699"/>
      <c r="S1285" s="1699"/>
      <c r="T1285" s="1699"/>
      <c r="U1285" s="1699"/>
      <c r="V1285" s="1699" t="s">
        <v>41</v>
      </c>
      <c r="W1285" s="1699"/>
      <c r="X1285" s="1699"/>
      <c r="Y1285" s="1699"/>
      <c r="Z1285" s="1686" t="s">
        <v>29</v>
      </c>
      <c r="AA1285" s="1686"/>
      <c r="AB1285" s="1686"/>
      <c r="AC1285" s="1686"/>
    </row>
    <row r="1286" spans="2:29" ht="17.45" customHeight="1">
      <c r="B1286" s="1056"/>
      <c r="C1286" s="1055" t="s">
        <v>128</v>
      </c>
      <c r="D1286" s="1730" t="s">
        <v>127</v>
      </c>
      <c r="E1286" s="1730"/>
      <c r="F1286" s="1730"/>
      <c r="G1286" s="1058">
        <v>0.43</v>
      </c>
      <c r="H1286" s="1715">
        <v>0</v>
      </c>
      <c r="I1286" s="1715"/>
      <c r="J1286" s="1054">
        <v>32.79</v>
      </c>
      <c r="K1286" s="1715">
        <v>127.2</v>
      </c>
      <c r="L1286" s="1715"/>
      <c r="M1286" s="1715">
        <v>0.65</v>
      </c>
      <c r="N1286" s="1715"/>
      <c r="O1286" s="1715"/>
      <c r="P1286" s="1715"/>
      <c r="Q1286" s="1715">
        <v>0.53</v>
      </c>
      <c r="R1286" s="1715"/>
      <c r="S1286" s="1715"/>
      <c r="T1286" s="1715"/>
      <c r="U1286" s="1715"/>
      <c r="V1286" s="1715">
        <v>0.43</v>
      </c>
      <c r="W1286" s="1715"/>
      <c r="X1286" s="1715"/>
      <c r="Y1286" s="1715"/>
      <c r="Z1286" s="1716">
        <v>30.992100000000001</v>
      </c>
      <c r="AA1286" s="1716"/>
      <c r="AB1286" s="1716"/>
      <c r="AC1286" s="1716"/>
    </row>
    <row r="1287" spans="2:29" ht="16.7" customHeight="1">
      <c r="B1287" s="1053"/>
      <c r="C1287" s="1052" t="s">
        <v>464</v>
      </c>
      <c r="D1287" s="1728" t="s">
        <v>461</v>
      </c>
      <c r="E1287" s="1728"/>
      <c r="F1287" s="1728"/>
      <c r="G1287" s="1066">
        <v>0.43</v>
      </c>
      <c r="H1287" s="1719">
        <v>0</v>
      </c>
      <c r="I1287" s="1719"/>
      <c r="J1287" s="1051">
        <v>32.79</v>
      </c>
      <c r="K1287" s="1719">
        <v>127.2</v>
      </c>
      <c r="L1287" s="1719"/>
      <c r="M1287" s="1719">
        <v>0.65</v>
      </c>
      <c r="N1287" s="1719"/>
      <c r="O1287" s="1719"/>
      <c r="P1287" s="1719"/>
      <c r="Q1287" s="1719">
        <v>0.53</v>
      </c>
      <c r="R1287" s="1719"/>
      <c r="S1287" s="1719"/>
      <c r="T1287" s="1719"/>
      <c r="U1287" s="1719"/>
      <c r="V1287" s="1719">
        <v>0.43</v>
      </c>
      <c r="W1287" s="1719"/>
      <c r="X1287" s="1719"/>
      <c r="Y1287" s="1719"/>
      <c r="Z1287" s="1680">
        <v>30.992100000000001</v>
      </c>
      <c r="AA1287" s="1680"/>
      <c r="AB1287" s="1680"/>
      <c r="AC1287" s="1680"/>
    </row>
    <row r="1288" spans="2:29" ht="17.45" customHeight="1">
      <c r="B1288" s="1053"/>
      <c r="C1288" s="1052" t="s">
        <v>932</v>
      </c>
      <c r="D1288" s="1728" t="s">
        <v>1971</v>
      </c>
      <c r="E1288" s="1728"/>
      <c r="F1288" s="1728"/>
      <c r="G1288" s="1066">
        <v>9.3000000000000005E-4</v>
      </c>
      <c r="H1288" s="1719">
        <v>0</v>
      </c>
      <c r="I1288" s="1719"/>
      <c r="J1288" s="1051">
        <v>32.79</v>
      </c>
      <c r="K1288" s="1719">
        <v>233.7</v>
      </c>
      <c r="L1288" s="1719"/>
      <c r="M1288" s="1719">
        <v>0.63</v>
      </c>
      <c r="N1288" s="1719"/>
      <c r="O1288" s="1719"/>
      <c r="P1288" s="1719"/>
      <c r="Q1288" s="1719">
        <v>0.52</v>
      </c>
      <c r="R1288" s="1719"/>
      <c r="S1288" s="1719"/>
      <c r="T1288" s="1719"/>
      <c r="U1288" s="1719"/>
      <c r="V1288" s="1719">
        <v>0.42</v>
      </c>
      <c r="W1288" s="1719"/>
      <c r="X1288" s="1719"/>
      <c r="Y1288" s="1719"/>
      <c r="Z1288" s="1680">
        <v>0.1071</v>
      </c>
      <c r="AA1288" s="1680"/>
      <c r="AB1288" s="1680"/>
      <c r="AC1288" s="1680"/>
    </row>
    <row r="1289" spans="2:29" ht="31.5" customHeight="1" thickBot="1">
      <c r="B1289" s="1050"/>
      <c r="C1289" s="1049" t="s">
        <v>933</v>
      </c>
      <c r="D1289" s="1729" t="s">
        <v>1853</v>
      </c>
      <c r="E1289" s="1729"/>
      <c r="F1289" s="1729"/>
      <c r="G1289" s="1057">
        <v>4.1020000000000001E-2</v>
      </c>
      <c r="H1289" s="1708">
        <v>0</v>
      </c>
      <c r="I1289" s="1708"/>
      <c r="J1289" s="1048">
        <v>12.79</v>
      </c>
      <c r="K1289" s="1708">
        <v>0</v>
      </c>
      <c r="L1289" s="1708"/>
      <c r="M1289" s="1708">
        <v>0.63</v>
      </c>
      <c r="N1289" s="1708"/>
      <c r="O1289" s="1708"/>
      <c r="P1289" s="1708"/>
      <c r="Q1289" s="1708">
        <v>0.52</v>
      </c>
      <c r="R1289" s="1708"/>
      <c r="S1289" s="1708"/>
      <c r="T1289" s="1708"/>
      <c r="U1289" s="1708"/>
      <c r="V1289" s="1708">
        <v>0.42</v>
      </c>
      <c r="W1289" s="1708"/>
      <c r="X1289" s="1708"/>
      <c r="Y1289" s="1708"/>
      <c r="Z1289" s="1709">
        <v>0.27279999999999999</v>
      </c>
      <c r="AA1289" s="1709"/>
      <c r="AB1289" s="1709"/>
      <c r="AC1289" s="1709"/>
    </row>
    <row r="1290" spans="2:29" ht="13.5" thickBot="1">
      <c r="B1290" s="1674"/>
      <c r="C1290" s="1674"/>
      <c r="D1290" s="1674"/>
      <c r="E1290" s="1674"/>
      <c r="F1290" s="1674"/>
      <c r="G1290" s="1674"/>
      <c r="H1290" s="1674"/>
      <c r="I1290" s="1674"/>
      <c r="J1290" s="1675" t="s">
        <v>42</v>
      </c>
      <c r="K1290" s="1675"/>
      <c r="L1290" s="1675"/>
      <c r="M1290" s="1675"/>
      <c r="N1290" s="1675"/>
      <c r="O1290" s="1675"/>
      <c r="P1290" s="1675"/>
      <c r="Q1290" s="1675"/>
      <c r="R1290" s="1675"/>
      <c r="S1290" s="1675"/>
      <c r="T1290" s="1675"/>
      <c r="U1290" s="1675"/>
      <c r="V1290" s="1042"/>
      <c r="W1290" s="1679">
        <v>62.364100000000001</v>
      </c>
      <c r="X1290" s="1679"/>
      <c r="Y1290" s="1679"/>
      <c r="Z1290" s="1679"/>
      <c r="AA1290" s="1679"/>
      <c r="AB1290" s="1679"/>
      <c r="AC1290" s="1679"/>
    </row>
    <row r="1291" spans="2:29">
      <c r="B1291" s="1738"/>
      <c r="C1291" s="1738"/>
      <c r="D1291" s="1738"/>
      <c r="E1291" s="1738"/>
      <c r="F1291" s="1738"/>
      <c r="G1291" s="1738"/>
      <c r="H1291" s="1738"/>
      <c r="I1291" s="1738"/>
      <c r="J1291" s="1710" t="s">
        <v>43</v>
      </c>
      <c r="K1291" s="1710"/>
      <c r="L1291" s="1710"/>
      <c r="M1291" s="1710"/>
      <c r="N1291" s="1710"/>
      <c r="O1291" s="1710"/>
      <c r="P1291" s="1710"/>
      <c r="Q1291" s="1710"/>
      <c r="R1291" s="1710"/>
      <c r="S1291" s="1710"/>
      <c r="T1291" s="1710"/>
      <c r="U1291" s="1710"/>
      <c r="V1291" s="1739"/>
      <c r="W1291" s="1740">
        <v>169.70189999999999</v>
      </c>
      <c r="X1291" s="1740"/>
      <c r="Y1291" s="1740"/>
      <c r="Z1291" s="1740"/>
      <c r="AA1291" s="1740"/>
      <c r="AB1291" s="1740"/>
      <c r="AC1291" s="1740"/>
    </row>
    <row r="1292" spans="2:29">
      <c r="B1292" s="1690"/>
      <c r="C1292" s="1690"/>
      <c r="D1292" s="1690"/>
      <c r="E1292" s="1690"/>
      <c r="F1292" s="1690"/>
      <c r="G1292" s="1690"/>
      <c r="H1292" s="1690"/>
      <c r="I1292" s="1689" t="s">
        <v>44</v>
      </c>
      <c r="J1292" s="1689"/>
      <c r="K1292" s="1689"/>
      <c r="L1292" s="1689"/>
      <c r="M1292" s="1689"/>
      <c r="N1292" s="1040"/>
      <c r="O1292" s="1682">
        <v>22.78</v>
      </c>
      <c r="P1292" s="1682"/>
      <c r="Q1292" s="1682"/>
      <c r="R1292" s="1040"/>
      <c r="S1292" s="1689" t="s">
        <v>45</v>
      </c>
      <c r="T1292" s="1689"/>
      <c r="U1292" s="1689"/>
      <c r="V1292" s="1694"/>
      <c r="W1292" s="1687">
        <f>W1293-W1291</f>
        <v>38.648099999999999</v>
      </c>
      <c r="X1292" s="1687"/>
      <c r="Y1292" s="1687"/>
      <c r="Z1292" s="1687"/>
      <c r="AA1292" s="1687"/>
      <c r="AB1292" s="1687"/>
      <c r="AC1292" s="1687"/>
    </row>
    <row r="1293" spans="2:29" ht="13.5" thickBot="1">
      <c r="B1293" s="1691"/>
      <c r="C1293" s="1691"/>
      <c r="D1293" s="1691"/>
      <c r="E1293" s="1691"/>
      <c r="F1293" s="1691"/>
      <c r="G1293" s="1691"/>
      <c r="H1293" s="1691"/>
      <c r="I1293" s="1691"/>
      <c r="J1293" s="1692" t="s">
        <v>46</v>
      </c>
      <c r="K1293" s="1692"/>
      <c r="L1293" s="1692"/>
      <c r="M1293" s="1692"/>
      <c r="N1293" s="1692"/>
      <c r="O1293" s="1692"/>
      <c r="P1293" s="1692"/>
      <c r="Q1293" s="1692"/>
      <c r="R1293" s="1692"/>
      <c r="S1293" s="1692"/>
      <c r="T1293" s="1692"/>
      <c r="U1293" s="1692"/>
      <c r="V1293" s="1695"/>
      <c r="W1293" s="1693">
        <f>TRUNC((W1291*O1292/100)+W1291,2)</f>
        <v>208.35</v>
      </c>
      <c r="X1293" s="1693"/>
      <c r="Y1293" s="1693"/>
      <c r="Z1293" s="1693"/>
      <c r="AA1293" s="1693"/>
      <c r="AB1293" s="1693"/>
      <c r="AC1293" s="1693"/>
    </row>
    <row r="1294" spans="2:29" ht="13.5" thickBot="1">
      <c r="B1294" s="1681"/>
      <c r="C1294" s="1681"/>
      <c r="D1294" s="1681"/>
      <c r="E1294" s="1681"/>
      <c r="F1294" s="1681"/>
      <c r="G1294" s="1681"/>
      <c r="H1294" s="1681"/>
      <c r="I1294" s="1681"/>
      <c r="J1294" s="1681"/>
      <c r="K1294" s="1681"/>
      <c r="L1294" s="1681"/>
      <c r="M1294" s="1681"/>
      <c r="N1294" s="1681"/>
      <c r="O1294" s="1681"/>
      <c r="P1294" s="1681"/>
      <c r="Q1294" s="1681"/>
      <c r="R1294" s="1681"/>
      <c r="S1294" s="1681"/>
      <c r="T1294" s="1681"/>
      <c r="U1294" s="1681"/>
      <c r="V1294" s="1681"/>
      <c r="W1294" s="1681"/>
      <c r="X1294" s="1681"/>
      <c r="Y1294" s="1681"/>
      <c r="Z1294" s="1681"/>
      <c r="AA1294" s="1681"/>
      <c r="AB1294" s="1681"/>
      <c r="AC1294" s="1681"/>
    </row>
    <row r="1295" spans="2:29" ht="17.45" customHeight="1" thickBot="1">
      <c r="B1295" s="1676" t="s">
        <v>0</v>
      </c>
      <c r="C1295" s="1677"/>
      <c r="D1295" s="1677"/>
      <c r="E1295" s="1677"/>
      <c r="F1295" s="1677"/>
      <c r="G1295" s="1677"/>
      <c r="H1295" s="1677"/>
      <c r="I1295" s="1677"/>
      <c r="J1295" s="1677"/>
      <c r="K1295" s="1677"/>
      <c r="L1295" s="1677"/>
      <c r="M1295" s="1677"/>
      <c r="N1295" s="1677"/>
      <c r="O1295" s="1677"/>
      <c r="P1295" s="1677"/>
      <c r="Q1295" s="1677"/>
      <c r="R1295" s="1677"/>
      <c r="S1295" s="1677"/>
      <c r="T1295" s="1677"/>
      <c r="U1295" s="1677"/>
      <c r="V1295" s="1677"/>
      <c r="W1295" s="1677"/>
      <c r="X1295" s="1677"/>
      <c r="Y1295" s="1677"/>
      <c r="Z1295" s="1677"/>
      <c r="AA1295" s="1677"/>
      <c r="AB1295" s="1677"/>
      <c r="AC1295" s="1678"/>
    </row>
    <row r="1296" spans="2:29" ht="13.5" thickBot="1">
      <c r="B1296" s="1065"/>
      <c r="C1296" s="1725" t="s">
        <v>1</v>
      </c>
      <c r="D1296" s="1725"/>
      <c r="E1296" s="1726" t="s">
        <v>1975</v>
      </c>
      <c r="F1296" s="1726"/>
      <c r="G1296" s="1726"/>
      <c r="H1296" s="1726"/>
      <c r="I1296" s="1726"/>
      <c r="J1296" s="1726"/>
      <c r="K1296" s="1726"/>
      <c r="L1296" s="1726"/>
      <c r="M1296" s="1726"/>
      <c r="N1296" s="1726"/>
      <c r="O1296" s="1064"/>
      <c r="P1296" s="1724" t="s">
        <v>1807</v>
      </c>
      <c r="Q1296" s="1724"/>
      <c r="R1296" s="1724"/>
      <c r="S1296" s="1064"/>
      <c r="T1296" s="1727" t="s">
        <v>1974</v>
      </c>
      <c r="U1296" s="1727"/>
      <c r="V1296" s="1727"/>
      <c r="W1296" s="1727"/>
      <c r="X1296" s="1064"/>
      <c r="Y1296" s="1064"/>
      <c r="Z1296" s="1064"/>
      <c r="AA1296" s="1064"/>
      <c r="AB1296" s="1064"/>
      <c r="AC1296" s="1063"/>
    </row>
    <row r="1297" spans="2:29" ht="13.5" thickBot="1">
      <c r="B1297" s="1062"/>
      <c r="C1297" s="1725"/>
      <c r="D1297" s="1725"/>
      <c r="E1297" s="1726"/>
      <c r="F1297" s="1726"/>
      <c r="G1297" s="1726"/>
      <c r="H1297" s="1726"/>
      <c r="I1297" s="1726"/>
      <c r="J1297" s="1726"/>
      <c r="K1297" s="1726"/>
      <c r="L1297" s="1726"/>
      <c r="M1297" s="1726"/>
      <c r="N1297" s="1726"/>
      <c r="O1297" s="1061"/>
      <c r="P1297" s="1722" t="s">
        <v>3</v>
      </c>
      <c r="Q1297" s="1722"/>
      <c r="R1297" s="1722"/>
      <c r="S1297" s="1061"/>
      <c r="T1297" s="1723">
        <v>1</v>
      </c>
      <c r="U1297" s="1723"/>
      <c r="V1297" s="1723"/>
      <c r="W1297" s="1723"/>
      <c r="X1297" s="1061"/>
      <c r="Y1297" s="1722" t="s">
        <v>4</v>
      </c>
      <c r="Z1297" s="1722"/>
      <c r="AA1297" s="1061"/>
      <c r="AB1297" s="1060" t="s">
        <v>171</v>
      </c>
      <c r="AC1297" s="1059"/>
    </row>
    <row r="1298" spans="2:29" ht="13.5" thickBot="1">
      <c r="B1298" s="1698" t="s">
        <v>6</v>
      </c>
      <c r="C1298" s="1698"/>
      <c r="D1298" s="1698"/>
      <c r="E1298" s="1698"/>
      <c r="F1298" s="1698"/>
      <c r="G1298" s="1698"/>
      <c r="H1298" s="1698"/>
      <c r="I1298" s="1698"/>
      <c r="J1298" s="1699" t="s">
        <v>7</v>
      </c>
      <c r="K1298" s="1699" t="s">
        <v>8</v>
      </c>
      <c r="L1298" s="1699"/>
      <c r="M1298" s="1699"/>
      <c r="N1298" s="1699"/>
      <c r="O1298" s="1699"/>
      <c r="P1298" s="1699"/>
      <c r="Q1298" s="1699" t="s">
        <v>9</v>
      </c>
      <c r="R1298" s="1699"/>
      <c r="S1298" s="1699"/>
      <c r="T1298" s="1699"/>
      <c r="U1298" s="1699"/>
      <c r="V1298" s="1699"/>
      <c r="W1298" s="1699"/>
      <c r="X1298" s="1699"/>
      <c r="Y1298" s="1699"/>
      <c r="Z1298" s="1686" t="s">
        <v>10</v>
      </c>
      <c r="AA1298" s="1686"/>
      <c r="AB1298" s="1686"/>
      <c r="AC1298" s="1686"/>
    </row>
    <row r="1299" spans="2:29" ht="13.5" thickBot="1">
      <c r="B1299" s="1698"/>
      <c r="C1299" s="1698"/>
      <c r="D1299" s="1698"/>
      <c r="E1299" s="1698"/>
      <c r="F1299" s="1698"/>
      <c r="G1299" s="1698"/>
      <c r="H1299" s="1698"/>
      <c r="I1299" s="1698"/>
      <c r="J1299" s="1699"/>
      <c r="K1299" s="1699" t="s">
        <v>11</v>
      </c>
      <c r="L1299" s="1699"/>
      <c r="M1299" s="1699" t="s">
        <v>12</v>
      </c>
      <c r="N1299" s="1699"/>
      <c r="O1299" s="1699"/>
      <c r="P1299" s="1699"/>
      <c r="Q1299" s="1699" t="s">
        <v>11</v>
      </c>
      <c r="R1299" s="1699"/>
      <c r="S1299" s="1699"/>
      <c r="T1299" s="1699"/>
      <c r="U1299" s="1699"/>
      <c r="V1299" s="1699" t="s">
        <v>12</v>
      </c>
      <c r="W1299" s="1699"/>
      <c r="X1299" s="1699"/>
      <c r="Y1299" s="1699"/>
      <c r="Z1299" s="1686"/>
      <c r="AA1299" s="1686"/>
      <c r="AB1299" s="1686"/>
      <c r="AC1299" s="1686"/>
    </row>
    <row r="1300" spans="2:29" ht="13.5" thickBot="1">
      <c r="B1300" s="1674"/>
      <c r="C1300" s="1674"/>
      <c r="D1300" s="1674"/>
      <c r="E1300" s="1674"/>
      <c r="F1300" s="1674"/>
      <c r="G1300" s="1674"/>
      <c r="H1300" s="1674"/>
      <c r="I1300" s="1674"/>
      <c r="J1300" s="1675" t="s">
        <v>15</v>
      </c>
      <c r="K1300" s="1675"/>
      <c r="L1300" s="1675"/>
      <c r="M1300" s="1675"/>
      <c r="N1300" s="1675"/>
      <c r="O1300" s="1675"/>
      <c r="P1300" s="1675"/>
      <c r="Q1300" s="1675"/>
      <c r="R1300" s="1675"/>
      <c r="S1300" s="1675"/>
      <c r="T1300" s="1675"/>
      <c r="U1300" s="1675"/>
      <c r="V1300" s="1042"/>
      <c r="W1300" s="1679">
        <v>0</v>
      </c>
      <c r="X1300" s="1679"/>
      <c r="Y1300" s="1679"/>
      <c r="Z1300" s="1679"/>
      <c r="AA1300" s="1679"/>
      <c r="AB1300" s="1679"/>
      <c r="AC1300" s="1679"/>
    </row>
    <row r="1301" spans="2:29" ht="22.5" customHeight="1" thickBot="1">
      <c r="B1301" s="1698" t="s">
        <v>16</v>
      </c>
      <c r="C1301" s="1698"/>
      <c r="D1301" s="1698"/>
      <c r="E1301" s="1698"/>
      <c r="F1301" s="1698"/>
      <c r="G1301" s="1698"/>
      <c r="H1301" s="1698"/>
      <c r="I1301" s="1698"/>
      <c r="J1301" s="1698"/>
      <c r="K1301" s="1698"/>
      <c r="L1301" s="1699" t="s">
        <v>17</v>
      </c>
      <c r="M1301" s="1699"/>
      <c r="N1301" s="1699"/>
      <c r="O1301" s="1699"/>
      <c r="P1301" s="1699" t="s">
        <v>7</v>
      </c>
      <c r="Q1301" s="1699"/>
      <c r="R1301" s="1699"/>
      <c r="S1301" s="1699"/>
      <c r="T1301" s="1699"/>
      <c r="U1301" s="1699" t="s">
        <v>18</v>
      </c>
      <c r="V1301" s="1699"/>
      <c r="W1301" s="1699"/>
      <c r="X1301" s="1699"/>
      <c r="Y1301" s="1699"/>
      <c r="Z1301" s="1686" t="s">
        <v>10</v>
      </c>
      <c r="AA1301" s="1686"/>
      <c r="AB1301" s="1686"/>
      <c r="AC1301" s="1686"/>
    </row>
    <row r="1302" spans="2:29">
      <c r="B1302" s="1056"/>
      <c r="C1302" s="1055" t="s">
        <v>196</v>
      </c>
      <c r="D1302" s="1713" t="s">
        <v>197</v>
      </c>
      <c r="E1302" s="1713"/>
      <c r="F1302" s="1713"/>
      <c r="G1302" s="1713"/>
      <c r="H1302" s="1713"/>
      <c r="I1302" s="1713"/>
      <c r="J1302" s="1713"/>
      <c r="K1302" s="1713"/>
      <c r="L1302" s="1714">
        <v>0</v>
      </c>
      <c r="M1302" s="1714"/>
      <c r="N1302" s="1714"/>
      <c r="O1302" s="1714"/>
      <c r="P1302" s="1714">
        <v>0.08</v>
      </c>
      <c r="Q1302" s="1714"/>
      <c r="R1302" s="1714"/>
      <c r="S1302" s="1714"/>
      <c r="T1302" s="1714"/>
      <c r="U1302" s="1715">
        <v>21.977699999999999</v>
      </c>
      <c r="V1302" s="1715"/>
      <c r="W1302" s="1715"/>
      <c r="X1302" s="1715"/>
      <c r="Y1302" s="1715"/>
      <c r="Z1302" s="1716">
        <v>1.7582</v>
      </c>
      <c r="AA1302" s="1716"/>
      <c r="AB1302" s="1716"/>
      <c r="AC1302" s="1716"/>
    </row>
    <row r="1303" spans="2:29" ht="13.5" thickBot="1">
      <c r="B1303" s="1050"/>
      <c r="C1303" s="1049" t="s">
        <v>19</v>
      </c>
      <c r="D1303" s="1706" t="s">
        <v>20</v>
      </c>
      <c r="E1303" s="1706"/>
      <c r="F1303" s="1706"/>
      <c r="G1303" s="1706"/>
      <c r="H1303" s="1706"/>
      <c r="I1303" s="1706"/>
      <c r="J1303" s="1706"/>
      <c r="K1303" s="1706"/>
      <c r="L1303" s="1707">
        <v>0</v>
      </c>
      <c r="M1303" s="1707"/>
      <c r="N1303" s="1707"/>
      <c r="O1303" s="1707"/>
      <c r="P1303" s="1707">
        <v>0.83</v>
      </c>
      <c r="Q1303" s="1707"/>
      <c r="R1303" s="1707"/>
      <c r="S1303" s="1707"/>
      <c r="T1303" s="1707"/>
      <c r="U1303" s="1708">
        <v>16.656400000000001</v>
      </c>
      <c r="V1303" s="1708"/>
      <c r="W1303" s="1708"/>
      <c r="X1303" s="1708"/>
      <c r="Y1303" s="1708"/>
      <c r="Z1303" s="1709">
        <v>13.8248</v>
      </c>
      <c r="AA1303" s="1709"/>
      <c r="AB1303" s="1709"/>
      <c r="AC1303" s="1709"/>
    </row>
    <row r="1304" spans="2:29" ht="13.5" thickBot="1">
      <c r="B1304" s="1674"/>
      <c r="C1304" s="1674"/>
      <c r="D1304" s="1674"/>
      <c r="E1304" s="1674"/>
      <c r="F1304" s="1674"/>
      <c r="G1304" s="1674"/>
      <c r="H1304" s="1674"/>
      <c r="I1304" s="1674"/>
      <c r="J1304" s="1710" t="s">
        <v>21</v>
      </c>
      <c r="K1304" s="1710"/>
      <c r="L1304" s="1710"/>
      <c r="M1304" s="1710"/>
      <c r="N1304" s="1710"/>
      <c r="O1304" s="1710"/>
      <c r="P1304" s="1710"/>
      <c r="Q1304" s="1710"/>
      <c r="R1304" s="1710"/>
      <c r="S1304" s="1710"/>
      <c r="T1304" s="1710"/>
      <c r="U1304" s="1710"/>
      <c r="V1304" s="1711"/>
      <c r="W1304" s="1712">
        <v>15.583</v>
      </c>
      <c r="X1304" s="1712"/>
      <c r="Y1304" s="1712"/>
      <c r="Z1304" s="1712"/>
      <c r="AA1304" s="1712"/>
      <c r="AB1304" s="1712"/>
      <c r="AC1304" s="1712"/>
    </row>
    <row r="1305" spans="2:29" ht="13.5" thickBot="1">
      <c r="B1305" s="1674"/>
      <c r="C1305" s="1674"/>
      <c r="D1305" s="1674"/>
      <c r="E1305" s="1674"/>
      <c r="F1305" s="1674"/>
      <c r="G1305" s="1674"/>
      <c r="H1305" s="1674"/>
      <c r="I1305" s="1674"/>
      <c r="J1305" s="1689" t="s">
        <v>22</v>
      </c>
      <c r="K1305" s="1689"/>
      <c r="L1305" s="1689"/>
      <c r="M1305" s="1689"/>
      <c r="N1305" s="1689"/>
      <c r="O1305" s="1689"/>
      <c r="P1305" s="1689"/>
      <c r="Q1305" s="1689"/>
      <c r="R1305" s="1689"/>
      <c r="S1305" s="1689"/>
      <c r="T1305" s="1689"/>
      <c r="U1305" s="1689"/>
      <c r="V1305" s="1711"/>
      <c r="W1305" s="1703">
        <v>15.583</v>
      </c>
      <c r="X1305" s="1703"/>
      <c r="Y1305" s="1703"/>
      <c r="Z1305" s="1703"/>
      <c r="AA1305" s="1703"/>
      <c r="AB1305" s="1703"/>
      <c r="AC1305" s="1703"/>
    </row>
    <row r="1306" spans="2:29" ht="13.5" thickBot="1">
      <c r="B1306" s="1674"/>
      <c r="C1306" s="1674"/>
      <c r="D1306" s="1674"/>
      <c r="E1306" s="1674"/>
      <c r="F1306" s="1674"/>
      <c r="G1306" s="1674"/>
      <c r="H1306" s="1674"/>
      <c r="I1306" s="1674"/>
      <c r="J1306" s="1689" t="s">
        <v>23</v>
      </c>
      <c r="K1306" s="1689"/>
      <c r="L1306" s="1689"/>
      <c r="M1306" s="1689"/>
      <c r="N1306" s="1689"/>
      <c r="O1306" s="1689"/>
      <c r="P1306" s="1689"/>
      <c r="Q1306" s="1689"/>
      <c r="R1306" s="1689"/>
      <c r="S1306" s="1689"/>
      <c r="T1306" s="1689"/>
      <c r="U1306" s="1689"/>
      <c r="V1306" s="1711"/>
      <c r="W1306" s="1703">
        <v>15.583</v>
      </c>
      <c r="X1306" s="1703"/>
      <c r="Y1306" s="1703"/>
      <c r="Z1306" s="1703"/>
      <c r="AA1306" s="1703"/>
      <c r="AB1306" s="1703"/>
      <c r="AC1306" s="1703"/>
    </row>
    <row r="1307" spans="2:29" ht="13.5" thickBot="1">
      <c r="B1307" s="1674"/>
      <c r="C1307" s="1674"/>
      <c r="D1307" s="1674"/>
      <c r="E1307" s="1674"/>
      <c r="F1307" s="1674"/>
      <c r="G1307" s="1674"/>
      <c r="H1307" s="1674"/>
      <c r="I1307" s="1674"/>
      <c r="J1307" s="1689" t="s">
        <v>24</v>
      </c>
      <c r="K1307" s="1689"/>
      <c r="L1307" s="1689"/>
      <c r="M1307" s="1689"/>
      <c r="N1307" s="1689"/>
      <c r="O1307" s="1689"/>
      <c r="P1307" s="1689"/>
      <c r="Q1307" s="1689"/>
      <c r="R1307" s="1689"/>
      <c r="S1307" s="1689"/>
      <c r="T1307" s="1689"/>
      <c r="U1307" s="1689"/>
      <c r="V1307" s="1711"/>
      <c r="W1307" s="1703">
        <v>0</v>
      </c>
      <c r="X1307" s="1703"/>
      <c r="Y1307" s="1703"/>
      <c r="Z1307" s="1703"/>
      <c r="AA1307" s="1703"/>
      <c r="AB1307" s="1703"/>
      <c r="AC1307" s="1703"/>
    </row>
    <row r="1308" spans="2:29" ht="13.5" thickBot="1">
      <c r="B1308" s="1674"/>
      <c r="C1308" s="1674"/>
      <c r="D1308" s="1674"/>
      <c r="E1308" s="1674"/>
      <c r="F1308" s="1674"/>
      <c r="G1308" s="1674"/>
      <c r="H1308" s="1674"/>
      <c r="I1308" s="1674"/>
      <c r="J1308" s="1704" t="s">
        <v>25</v>
      </c>
      <c r="K1308" s="1704"/>
      <c r="L1308" s="1704"/>
      <c r="M1308" s="1704"/>
      <c r="N1308" s="1704"/>
      <c r="O1308" s="1704"/>
      <c r="P1308" s="1704"/>
      <c r="Q1308" s="1704"/>
      <c r="R1308" s="1704"/>
      <c r="S1308" s="1704"/>
      <c r="T1308" s="1704"/>
      <c r="U1308" s="1704"/>
      <c r="V1308" s="1711"/>
      <c r="W1308" s="1705">
        <v>0</v>
      </c>
      <c r="X1308" s="1705"/>
      <c r="Y1308" s="1705"/>
      <c r="Z1308" s="1705"/>
      <c r="AA1308" s="1705"/>
      <c r="AB1308" s="1705"/>
      <c r="AC1308" s="1705"/>
    </row>
    <row r="1309" spans="2:29" ht="21.75" customHeight="1" thickBot="1">
      <c r="B1309" s="1698" t="s">
        <v>26</v>
      </c>
      <c r="C1309" s="1698"/>
      <c r="D1309" s="1698"/>
      <c r="E1309" s="1698"/>
      <c r="F1309" s="1698"/>
      <c r="G1309" s="1698"/>
      <c r="H1309" s="1698"/>
      <c r="I1309" s="1698"/>
      <c r="J1309" s="1698"/>
      <c r="K1309" s="1698"/>
      <c r="L1309" s="1699" t="s">
        <v>7</v>
      </c>
      <c r="M1309" s="1699"/>
      <c r="N1309" s="1699"/>
      <c r="O1309" s="1699"/>
      <c r="P1309" s="1699" t="s">
        <v>27</v>
      </c>
      <c r="Q1309" s="1699"/>
      <c r="R1309" s="1699"/>
      <c r="S1309" s="1699"/>
      <c r="T1309" s="1699"/>
      <c r="U1309" s="1699" t="s">
        <v>28</v>
      </c>
      <c r="V1309" s="1699"/>
      <c r="W1309" s="1699"/>
      <c r="X1309" s="1699"/>
      <c r="Y1309" s="1699"/>
      <c r="Z1309" s="1686" t="s">
        <v>29</v>
      </c>
      <c r="AA1309" s="1686"/>
      <c r="AB1309" s="1686"/>
      <c r="AC1309" s="1686"/>
    </row>
    <row r="1310" spans="2:29">
      <c r="B1310" s="1056"/>
      <c r="C1310" s="1055" t="s">
        <v>123</v>
      </c>
      <c r="D1310" s="1713" t="s">
        <v>124</v>
      </c>
      <c r="E1310" s="1713"/>
      <c r="F1310" s="1713"/>
      <c r="G1310" s="1713"/>
      <c r="H1310" s="1713"/>
      <c r="I1310" s="1713"/>
      <c r="J1310" s="1713"/>
      <c r="K1310" s="1713"/>
      <c r="L1310" s="1714">
        <v>7.0000000000000007E-2</v>
      </c>
      <c r="M1310" s="1714"/>
      <c r="N1310" s="1714"/>
      <c r="O1310" s="1714"/>
      <c r="P1310" s="1732" t="s">
        <v>47</v>
      </c>
      <c r="Q1310" s="1732"/>
      <c r="R1310" s="1732"/>
      <c r="S1310" s="1732"/>
      <c r="T1310" s="1732"/>
      <c r="U1310" s="1715">
        <v>56.49</v>
      </c>
      <c r="V1310" s="1715"/>
      <c r="W1310" s="1715"/>
      <c r="X1310" s="1715"/>
      <c r="Y1310" s="1715"/>
      <c r="Z1310" s="1716">
        <v>3.9542999999999999</v>
      </c>
      <c r="AA1310" s="1716"/>
      <c r="AB1310" s="1716"/>
      <c r="AC1310" s="1716"/>
    </row>
    <row r="1311" spans="2:29">
      <c r="B1311" s="1053"/>
      <c r="C1311" s="1052" t="s">
        <v>451</v>
      </c>
      <c r="D1311" s="1717" t="s">
        <v>452</v>
      </c>
      <c r="E1311" s="1717"/>
      <c r="F1311" s="1717"/>
      <c r="G1311" s="1717"/>
      <c r="H1311" s="1717"/>
      <c r="I1311" s="1717"/>
      <c r="J1311" s="1717"/>
      <c r="K1311" s="1717"/>
      <c r="L1311" s="1718">
        <v>7.0000000000000007E-2</v>
      </c>
      <c r="M1311" s="1718"/>
      <c r="N1311" s="1718"/>
      <c r="O1311" s="1718"/>
      <c r="P1311" s="1733" t="s">
        <v>47</v>
      </c>
      <c r="Q1311" s="1733"/>
      <c r="R1311" s="1733"/>
      <c r="S1311" s="1733"/>
      <c r="T1311" s="1733"/>
      <c r="U1311" s="1719">
        <v>56.49</v>
      </c>
      <c r="V1311" s="1719"/>
      <c r="W1311" s="1719"/>
      <c r="X1311" s="1719"/>
      <c r="Y1311" s="1719"/>
      <c r="Z1311" s="1680">
        <v>3.9542999999999999</v>
      </c>
      <c r="AA1311" s="1680"/>
      <c r="AB1311" s="1680"/>
      <c r="AC1311" s="1680"/>
    </row>
    <row r="1312" spans="2:29" ht="13.5" thickBot="1">
      <c r="B1312" s="1050"/>
      <c r="C1312" s="1049" t="s">
        <v>923</v>
      </c>
      <c r="D1312" s="1706" t="s">
        <v>924</v>
      </c>
      <c r="E1312" s="1706"/>
      <c r="F1312" s="1706"/>
      <c r="G1312" s="1706"/>
      <c r="H1312" s="1706"/>
      <c r="I1312" s="1706"/>
      <c r="J1312" s="1706"/>
      <c r="K1312" s="1706"/>
      <c r="L1312" s="1707">
        <v>2</v>
      </c>
      <c r="M1312" s="1707"/>
      <c r="N1312" s="1707"/>
      <c r="O1312" s="1707"/>
      <c r="P1312" s="1731" t="s">
        <v>5</v>
      </c>
      <c r="Q1312" s="1731"/>
      <c r="R1312" s="1731"/>
      <c r="S1312" s="1731"/>
      <c r="T1312" s="1731"/>
      <c r="U1312" s="1708">
        <v>5.4611999999999998</v>
      </c>
      <c r="V1312" s="1708"/>
      <c r="W1312" s="1708"/>
      <c r="X1312" s="1708"/>
      <c r="Y1312" s="1708"/>
      <c r="Z1312" s="1709">
        <v>10.9224</v>
      </c>
      <c r="AA1312" s="1709"/>
      <c r="AB1312" s="1709"/>
      <c r="AC1312" s="1709"/>
    </row>
    <row r="1313" spans="2:29" ht="13.5" thickBot="1">
      <c r="B1313" s="1674"/>
      <c r="C1313" s="1674"/>
      <c r="D1313" s="1674"/>
      <c r="E1313" s="1674"/>
      <c r="F1313" s="1674"/>
      <c r="G1313" s="1674"/>
      <c r="H1313" s="1674"/>
      <c r="I1313" s="1674"/>
      <c r="J1313" s="1675" t="s">
        <v>30</v>
      </c>
      <c r="K1313" s="1675"/>
      <c r="L1313" s="1675"/>
      <c r="M1313" s="1675"/>
      <c r="N1313" s="1675"/>
      <c r="O1313" s="1675"/>
      <c r="P1313" s="1675"/>
      <c r="Q1313" s="1675"/>
      <c r="R1313" s="1675"/>
      <c r="S1313" s="1675"/>
      <c r="T1313" s="1675"/>
      <c r="U1313" s="1675"/>
      <c r="V1313" s="1042"/>
      <c r="W1313" s="1679">
        <v>18.831</v>
      </c>
      <c r="X1313" s="1679"/>
      <c r="Y1313" s="1679"/>
      <c r="Z1313" s="1679"/>
      <c r="AA1313" s="1679"/>
      <c r="AB1313" s="1679"/>
      <c r="AC1313" s="1679"/>
    </row>
    <row r="1314" spans="2:29" ht="22.5" customHeight="1" thickBot="1">
      <c r="B1314" s="1698" t="s">
        <v>31</v>
      </c>
      <c r="C1314" s="1698"/>
      <c r="D1314" s="1698"/>
      <c r="E1314" s="1698"/>
      <c r="F1314" s="1698"/>
      <c r="G1314" s="1698"/>
      <c r="H1314" s="1698"/>
      <c r="I1314" s="1698"/>
      <c r="J1314" s="1698"/>
      <c r="K1314" s="1698"/>
      <c r="L1314" s="1699" t="s">
        <v>7</v>
      </c>
      <c r="M1314" s="1699"/>
      <c r="N1314" s="1699"/>
      <c r="O1314" s="1699"/>
      <c r="P1314" s="1699" t="s">
        <v>27</v>
      </c>
      <c r="Q1314" s="1699"/>
      <c r="R1314" s="1699"/>
      <c r="S1314" s="1699"/>
      <c r="T1314" s="1699"/>
      <c r="U1314" s="1699" t="s">
        <v>28</v>
      </c>
      <c r="V1314" s="1699"/>
      <c r="W1314" s="1699"/>
      <c r="X1314" s="1699"/>
      <c r="Y1314" s="1699"/>
      <c r="Z1314" s="1686" t="s">
        <v>29</v>
      </c>
      <c r="AA1314" s="1686"/>
      <c r="AB1314" s="1686"/>
      <c r="AC1314" s="1686"/>
    </row>
    <row r="1315" spans="2:29" ht="16.7" customHeight="1">
      <c r="B1315" s="1056"/>
      <c r="C1315" s="1055" t="s">
        <v>925</v>
      </c>
      <c r="D1315" s="1730" t="s">
        <v>1853</v>
      </c>
      <c r="E1315" s="1730"/>
      <c r="F1315" s="1730"/>
      <c r="G1315" s="1730"/>
      <c r="H1315" s="1730"/>
      <c r="I1315" s="1730"/>
      <c r="J1315" s="1730"/>
      <c r="K1315" s="1730"/>
      <c r="L1315" s="1714">
        <v>1</v>
      </c>
      <c r="M1315" s="1714"/>
      <c r="N1315" s="1714"/>
      <c r="O1315" s="1714"/>
      <c r="P1315" s="1732" t="s">
        <v>171</v>
      </c>
      <c r="Q1315" s="1732"/>
      <c r="R1315" s="1732"/>
      <c r="S1315" s="1732"/>
      <c r="T1315" s="1732"/>
      <c r="U1315" s="1715">
        <v>24.907699999999998</v>
      </c>
      <c r="V1315" s="1715"/>
      <c r="W1315" s="1715"/>
      <c r="X1315" s="1715"/>
      <c r="Y1315" s="1715"/>
      <c r="Z1315" s="1716">
        <v>24.907699999999998</v>
      </c>
      <c r="AA1315" s="1716"/>
      <c r="AB1315" s="1716"/>
      <c r="AC1315" s="1716"/>
    </row>
    <row r="1316" spans="2:29" ht="13.5" thickBot="1">
      <c r="B1316" s="1050"/>
      <c r="C1316" s="1049" t="s">
        <v>1973</v>
      </c>
      <c r="D1316" s="1706" t="s">
        <v>1972</v>
      </c>
      <c r="E1316" s="1706"/>
      <c r="F1316" s="1706"/>
      <c r="G1316" s="1706"/>
      <c r="H1316" s="1706"/>
      <c r="I1316" s="1706"/>
      <c r="J1316" s="1706"/>
      <c r="K1316" s="1706"/>
      <c r="L1316" s="1707">
        <v>0.2</v>
      </c>
      <c r="M1316" s="1707"/>
      <c r="N1316" s="1707"/>
      <c r="O1316" s="1707"/>
      <c r="P1316" s="1731" t="s">
        <v>47</v>
      </c>
      <c r="Q1316" s="1731"/>
      <c r="R1316" s="1731"/>
      <c r="S1316" s="1731"/>
      <c r="T1316" s="1731"/>
      <c r="U1316" s="1708">
        <v>311.57310000000001</v>
      </c>
      <c r="V1316" s="1708"/>
      <c r="W1316" s="1708"/>
      <c r="X1316" s="1708"/>
      <c r="Y1316" s="1708"/>
      <c r="Z1316" s="1709">
        <v>62.314619999999998</v>
      </c>
      <c r="AA1316" s="1709"/>
      <c r="AB1316" s="1709"/>
      <c r="AC1316" s="1709"/>
    </row>
    <row r="1317" spans="2:29" ht="13.5" thickBot="1">
      <c r="B1317" s="1674"/>
      <c r="C1317" s="1674"/>
      <c r="D1317" s="1674"/>
      <c r="E1317" s="1674"/>
      <c r="F1317" s="1674"/>
      <c r="G1317" s="1674"/>
      <c r="H1317" s="1674"/>
      <c r="I1317" s="1674"/>
      <c r="J1317" s="1675" t="s">
        <v>32</v>
      </c>
      <c r="K1317" s="1675"/>
      <c r="L1317" s="1675"/>
      <c r="M1317" s="1675"/>
      <c r="N1317" s="1675"/>
      <c r="O1317" s="1675"/>
      <c r="P1317" s="1675"/>
      <c r="Q1317" s="1675"/>
      <c r="R1317" s="1675"/>
      <c r="S1317" s="1675"/>
      <c r="T1317" s="1675"/>
      <c r="U1317" s="1675"/>
      <c r="V1317" s="1042"/>
      <c r="W1317" s="1679">
        <v>87.222319999999996</v>
      </c>
      <c r="X1317" s="1679"/>
      <c r="Y1317" s="1679"/>
      <c r="Z1317" s="1679"/>
      <c r="AA1317" s="1679"/>
      <c r="AB1317" s="1679"/>
      <c r="AC1317" s="1679"/>
    </row>
    <row r="1318" spans="2:29" ht="20.25" customHeight="1" thickBot="1">
      <c r="B1318" s="1698" t="s">
        <v>33</v>
      </c>
      <c r="C1318" s="1698"/>
      <c r="D1318" s="1698"/>
      <c r="E1318" s="1698"/>
      <c r="F1318" s="1698"/>
      <c r="G1318" s="1698"/>
      <c r="H1318" s="1698"/>
      <c r="I1318" s="1698"/>
      <c r="J1318" s="1698"/>
      <c r="K1318" s="1698"/>
      <c r="L1318" s="1699" t="s">
        <v>7</v>
      </c>
      <c r="M1318" s="1699"/>
      <c r="N1318" s="1699"/>
      <c r="O1318" s="1699"/>
      <c r="P1318" s="1699" t="s">
        <v>27</v>
      </c>
      <c r="Q1318" s="1699"/>
      <c r="R1318" s="1699"/>
      <c r="S1318" s="1699"/>
      <c r="T1318" s="1699"/>
      <c r="U1318" s="1699" t="s">
        <v>28</v>
      </c>
      <c r="V1318" s="1699"/>
      <c r="W1318" s="1699"/>
      <c r="X1318" s="1699"/>
      <c r="Y1318" s="1699"/>
      <c r="Z1318" s="1686" t="s">
        <v>29</v>
      </c>
      <c r="AA1318" s="1686"/>
      <c r="AB1318" s="1686"/>
      <c r="AC1318" s="1686"/>
    </row>
    <row r="1319" spans="2:29">
      <c r="B1319" s="1056"/>
      <c r="C1319" s="1055" t="s">
        <v>459</v>
      </c>
      <c r="D1319" s="1713" t="s">
        <v>127</v>
      </c>
      <c r="E1319" s="1713"/>
      <c r="F1319" s="1713"/>
      <c r="G1319" s="1713"/>
      <c r="H1319" s="1713"/>
      <c r="I1319" s="1713"/>
      <c r="J1319" s="1713"/>
      <c r="K1319" s="1713"/>
      <c r="L1319" s="1714">
        <v>0.105</v>
      </c>
      <c r="M1319" s="1714"/>
      <c r="N1319" s="1714"/>
      <c r="O1319" s="1714"/>
      <c r="P1319" s="1732" t="s">
        <v>81</v>
      </c>
      <c r="Q1319" s="1732"/>
      <c r="R1319" s="1732"/>
      <c r="S1319" s="1732"/>
      <c r="T1319" s="1732"/>
      <c r="U1319" s="1715">
        <v>0.94</v>
      </c>
      <c r="V1319" s="1715"/>
      <c r="W1319" s="1715"/>
      <c r="X1319" s="1715"/>
      <c r="Y1319" s="1715"/>
      <c r="Z1319" s="1716">
        <v>9.8699999999999996E-2</v>
      </c>
      <c r="AA1319" s="1716"/>
      <c r="AB1319" s="1716"/>
      <c r="AC1319" s="1716"/>
    </row>
    <row r="1320" spans="2:29">
      <c r="B1320" s="1053"/>
      <c r="C1320" s="1052" t="s">
        <v>460</v>
      </c>
      <c r="D1320" s="1717" t="s">
        <v>461</v>
      </c>
      <c r="E1320" s="1717"/>
      <c r="F1320" s="1717"/>
      <c r="G1320" s="1717"/>
      <c r="H1320" s="1717"/>
      <c r="I1320" s="1717"/>
      <c r="J1320" s="1717"/>
      <c r="K1320" s="1717"/>
      <c r="L1320" s="1718">
        <v>0.105</v>
      </c>
      <c r="M1320" s="1718"/>
      <c r="N1320" s="1718"/>
      <c r="O1320" s="1718"/>
      <c r="P1320" s="1733" t="s">
        <v>81</v>
      </c>
      <c r="Q1320" s="1733"/>
      <c r="R1320" s="1733"/>
      <c r="S1320" s="1733"/>
      <c r="T1320" s="1733"/>
      <c r="U1320" s="1719">
        <v>0.94</v>
      </c>
      <c r="V1320" s="1719"/>
      <c r="W1320" s="1719"/>
      <c r="X1320" s="1719"/>
      <c r="Y1320" s="1719"/>
      <c r="Z1320" s="1680">
        <v>9.8699999999999996E-2</v>
      </c>
      <c r="AA1320" s="1680"/>
      <c r="AB1320" s="1680"/>
      <c r="AC1320" s="1680"/>
    </row>
    <row r="1321" spans="2:29">
      <c r="B1321" s="1053"/>
      <c r="C1321" s="1052" t="s">
        <v>930</v>
      </c>
      <c r="D1321" s="1717" t="s">
        <v>1971</v>
      </c>
      <c r="E1321" s="1717"/>
      <c r="F1321" s="1717"/>
      <c r="G1321" s="1717"/>
      <c r="H1321" s="1717"/>
      <c r="I1321" s="1717"/>
      <c r="J1321" s="1717"/>
      <c r="K1321" s="1717"/>
      <c r="L1321" s="1718">
        <v>5.0000000000000001E-4</v>
      </c>
      <c r="M1321" s="1718"/>
      <c r="N1321" s="1718"/>
      <c r="O1321" s="1718"/>
      <c r="P1321" s="1733" t="s">
        <v>81</v>
      </c>
      <c r="Q1321" s="1733"/>
      <c r="R1321" s="1733"/>
      <c r="S1321" s="1733"/>
      <c r="T1321" s="1733"/>
      <c r="U1321" s="1719">
        <v>21.39</v>
      </c>
      <c r="V1321" s="1719"/>
      <c r="W1321" s="1719"/>
      <c r="X1321" s="1719"/>
      <c r="Y1321" s="1719"/>
      <c r="Z1321" s="1680">
        <v>1.0699999999999999E-2</v>
      </c>
      <c r="AA1321" s="1680"/>
      <c r="AB1321" s="1680"/>
      <c r="AC1321" s="1680"/>
    </row>
    <row r="1322" spans="2:29" ht="17.45" customHeight="1" thickBot="1">
      <c r="B1322" s="1050"/>
      <c r="C1322" s="1049" t="s">
        <v>931</v>
      </c>
      <c r="D1322" s="1729" t="s">
        <v>1853</v>
      </c>
      <c r="E1322" s="1729"/>
      <c r="F1322" s="1729"/>
      <c r="G1322" s="1729"/>
      <c r="H1322" s="1729"/>
      <c r="I1322" s="1729"/>
      <c r="J1322" s="1729"/>
      <c r="K1322" s="1729"/>
      <c r="L1322" s="1707">
        <v>4.1020000000000001E-2</v>
      </c>
      <c r="M1322" s="1707"/>
      <c r="N1322" s="1707"/>
      <c r="O1322" s="1707"/>
      <c r="P1322" s="1731" t="s">
        <v>81</v>
      </c>
      <c r="Q1322" s="1731"/>
      <c r="R1322" s="1731"/>
      <c r="S1322" s="1731"/>
      <c r="T1322" s="1731"/>
      <c r="U1322" s="1708">
        <v>21.39</v>
      </c>
      <c r="V1322" s="1708"/>
      <c r="W1322" s="1708"/>
      <c r="X1322" s="1708"/>
      <c r="Y1322" s="1708"/>
      <c r="Z1322" s="1709">
        <v>0.87739999999999996</v>
      </c>
      <c r="AA1322" s="1709"/>
      <c r="AB1322" s="1709"/>
      <c r="AC1322" s="1709"/>
    </row>
    <row r="1323" spans="2:29" ht="13.5" thickBot="1">
      <c r="B1323" s="1674"/>
      <c r="C1323" s="1674"/>
      <c r="D1323" s="1674"/>
      <c r="E1323" s="1674"/>
      <c r="F1323" s="1674"/>
      <c r="G1323" s="1674"/>
      <c r="H1323" s="1674"/>
      <c r="I1323" s="1674"/>
      <c r="J1323" s="1675" t="s">
        <v>34</v>
      </c>
      <c r="K1323" s="1675"/>
      <c r="L1323" s="1675"/>
      <c r="M1323" s="1675"/>
      <c r="N1323" s="1675"/>
      <c r="O1323" s="1675"/>
      <c r="P1323" s="1675"/>
      <c r="Q1323" s="1675"/>
      <c r="R1323" s="1675"/>
      <c r="S1323" s="1675"/>
      <c r="T1323" s="1675"/>
      <c r="U1323" s="1675"/>
      <c r="V1323" s="1042"/>
      <c r="W1323" s="1679">
        <v>1.0854999999999999</v>
      </c>
      <c r="X1323" s="1679"/>
      <c r="Y1323" s="1679"/>
      <c r="Z1323" s="1679"/>
      <c r="AA1323" s="1679"/>
      <c r="AB1323" s="1679"/>
      <c r="AC1323" s="1679"/>
    </row>
    <row r="1324" spans="2:29" ht="24" customHeight="1" thickBot="1">
      <c r="B1324" s="1698" t="s">
        <v>35</v>
      </c>
      <c r="C1324" s="1698"/>
      <c r="D1324" s="1698"/>
      <c r="E1324" s="1698"/>
      <c r="F1324" s="1698"/>
      <c r="G1324" s="1047" t="s">
        <v>7</v>
      </c>
      <c r="H1324" s="1699" t="s">
        <v>36</v>
      </c>
      <c r="I1324" s="1699"/>
      <c r="J1324" s="1047" t="s">
        <v>37</v>
      </c>
      <c r="K1324" s="1699" t="s">
        <v>38</v>
      </c>
      <c r="L1324" s="1699"/>
      <c r="M1324" s="1699" t="s">
        <v>39</v>
      </c>
      <c r="N1324" s="1699"/>
      <c r="O1324" s="1699"/>
      <c r="P1324" s="1699"/>
      <c r="Q1324" s="1699" t="s">
        <v>40</v>
      </c>
      <c r="R1324" s="1699"/>
      <c r="S1324" s="1699"/>
      <c r="T1324" s="1699"/>
      <c r="U1324" s="1699"/>
      <c r="V1324" s="1699" t="s">
        <v>41</v>
      </c>
      <c r="W1324" s="1699"/>
      <c r="X1324" s="1699"/>
      <c r="Y1324" s="1699"/>
      <c r="Z1324" s="1686" t="s">
        <v>29</v>
      </c>
      <c r="AA1324" s="1686"/>
      <c r="AB1324" s="1686"/>
      <c r="AC1324" s="1686"/>
    </row>
    <row r="1325" spans="2:29" ht="17.45" customHeight="1">
      <c r="B1325" s="1056"/>
      <c r="C1325" s="1055" t="s">
        <v>128</v>
      </c>
      <c r="D1325" s="1730" t="s">
        <v>127</v>
      </c>
      <c r="E1325" s="1730"/>
      <c r="F1325" s="1730"/>
      <c r="G1325" s="1058">
        <v>0.105</v>
      </c>
      <c r="H1325" s="1715">
        <v>0</v>
      </c>
      <c r="I1325" s="1715"/>
      <c r="J1325" s="1054">
        <v>82.58</v>
      </c>
      <c r="K1325" s="1715">
        <v>177.5</v>
      </c>
      <c r="L1325" s="1715"/>
      <c r="M1325" s="1715">
        <v>0.65</v>
      </c>
      <c r="N1325" s="1715"/>
      <c r="O1325" s="1715"/>
      <c r="P1325" s="1715"/>
      <c r="Q1325" s="1715">
        <v>0.53</v>
      </c>
      <c r="R1325" s="1715"/>
      <c r="S1325" s="1715"/>
      <c r="T1325" s="1715"/>
      <c r="U1325" s="1715"/>
      <c r="V1325" s="1715">
        <v>0.43</v>
      </c>
      <c r="W1325" s="1715"/>
      <c r="X1325" s="1715"/>
      <c r="Y1325" s="1715"/>
      <c r="Z1325" s="1716">
        <v>12.6097</v>
      </c>
      <c r="AA1325" s="1716"/>
      <c r="AB1325" s="1716"/>
      <c r="AC1325" s="1716"/>
    </row>
    <row r="1326" spans="2:29" ht="16.7" customHeight="1">
      <c r="B1326" s="1053"/>
      <c r="C1326" s="1052" t="s">
        <v>464</v>
      </c>
      <c r="D1326" s="1728" t="s">
        <v>461</v>
      </c>
      <c r="E1326" s="1728"/>
      <c r="F1326" s="1728"/>
      <c r="G1326" s="1066">
        <v>0.105</v>
      </c>
      <c r="H1326" s="1719">
        <v>0</v>
      </c>
      <c r="I1326" s="1719"/>
      <c r="J1326" s="1051">
        <v>82.58</v>
      </c>
      <c r="K1326" s="1719">
        <v>177.5</v>
      </c>
      <c r="L1326" s="1719"/>
      <c r="M1326" s="1719">
        <v>0.65</v>
      </c>
      <c r="N1326" s="1719"/>
      <c r="O1326" s="1719"/>
      <c r="P1326" s="1719"/>
      <c r="Q1326" s="1719">
        <v>0.53</v>
      </c>
      <c r="R1326" s="1719"/>
      <c r="S1326" s="1719"/>
      <c r="T1326" s="1719"/>
      <c r="U1326" s="1719"/>
      <c r="V1326" s="1719">
        <v>0.43</v>
      </c>
      <c r="W1326" s="1719"/>
      <c r="X1326" s="1719"/>
      <c r="Y1326" s="1719"/>
      <c r="Z1326" s="1680">
        <v>12.6097</v>
      </c>
      <c r="AA1326" s="1680"/>
      <c r="AB1326" s="1680"/>
      <c r="AC1326" s="1680"/>
    </row>
    <row r="1327" spans="2:29" ht="17.45" customHeight="1">
      <c r="B1327" s="1053"/>
      <c r="C1327" s="1052" t="s">
        <v>932</v>
      </c>
      <c r="D1327" s="1728" t="s">
        <v>1971</v>
      </c>
      <c r="E1327" s="1728"/>
      <c r="F1327" s="1728"/>
      <c r="G1327" s="1066">
        <v>5.0000000000000001E-4</v>
      </c>
      <c r="H1327" s="1719">
        <v>0</v>
      </c>
      <c r="I1327" s="1719"/>
      <c r="J1327" s="1051">
        <v>32.79</v>
      </c>
      <c r="K1327" s="1719">
        <v>233.7</v>
      </c>
      <c r="L1327" s="1719"/>
      <c r="M1327" s="1719">
        <v>0.63</v>
      </c>
      <c r="N1327" s="1719"/>
      <c r="O1327" s="1719"/>
      <c r="P1327" s="1719"/>
      <c r="Q1327" s="1719">
        <v>0.52</v>
      </c>
      <c r="R1327" s="1719"/>
      <c r="S1327" s="1719"/>
      <c r="T1327" s="1719"/>
      <c r="U1327" s="1719"/>
      <c r="V1327" s="1719">
        <v>0.42</v>
      </c>
      <c r="W1327" s="1719"/>
      <c r="X1327" s="1719"/>
      <c r="Y1327" s="1719"/>
      <c r="Z1327" s="1680">
        <v>5.7599999999999998E-2</v>
      </c>
      <c r="AA1327" s="1680"/>
      <c r="AB1327" s="1680"/>
      <c r="AC1327" s="1680"/>
    </row>
    <row r="1328" spans="2:29" ht="24.75" customHeight="1" thickBot="1">
      <c r="B1328" s="1050"/>
      <c r="C1328" s="1049" t="s">
        <v>933</v>
      </c>
      <c r="D1328" s="1729" t="s">
        <v>1853</v>
      </c>
      <c r="E1328" s="1729"/>
      <c r="F1328" s="1729"/>
      <c r="G1328" s="1057">
        <v>4.1020000000000001E-2</v>
      </c>
      <c r="H1328" s="1708">
        <v>0</v>
      </c>
      <c r="I1328" s="1708"/>
      <c r="J1328" s="1048">
        <v>32.79</v>
      </c>
      <c r="K1328" s="1708">
        <v>233.7</v>
      </c>
      <c r="L1328" s="1708"/>
      <c r="M1328" s="1708">
        <v>0.63</v>
      </c>
      <c r="N1328" s="1708"/>
      <c r="O1328" s="1708"/>
      <c r="P1328" s="1708"/>
      <c r="Q1328" s="1708">
        <v>0.52</v>
      </c>
      <c r="R1328" s="1708"/>
      <c r="S1328" s="1708"/>
      <c r="T1328" s="1708"/>
      <c r="U1328" s="1708"/>
      <c r="V1328" s="1708">
        <v>0.42</v>
      </c>
      <c r="W1328" s="1708"/>
      <c r="X1328" s="1708"/>
      <c r="Y1328" s="1708"/>
      <c r="Z1328" s="1709">
        <v>4.7256999999999998</v>
      </c>
      <c r="AA1328" s="1709"/>
      <c r="AB1328" s="1709"/>
      <c r="AC1328" s="1709"/>
    </row>
    <row r="1329" spans="2:29" ht="13.5" thickBot="1">
      <c r="B1329" s="1674"/>
      <c r="C1329" s="1674"/>
      <c r="D1329" s="1674"/>
      <c r="E1329" s="1674"/>
      <c r="F1329" s="1674"/>
      <c r="G1329" s="1674"/>
      <c r="H1329" s="1674"/>
      <c r="I1329" s="1674"/>
      <c r="J1329" s="1675" t="s">
        <v>42</v>
      </c>
      <c r="K1329" s="1675"/>
      <c r="L1329" s="1675"/>
      <c r="M1329" s="1675"/>
      <c r="N1329" s="1675"/>
      <c r="O1329" s="1675"/>
      <c r="P1329" s="1675"/>
      <c r="Q1329" s="1675"/>
      <c r="R1329" s="1675"/>
      <c r="S1329" s="1675"/>
      <c r="T1329" s="1675"/>
      <c r="U1329" s="1675"/>
      <c r="V1329" s="1042"/>
      <c r="W1329" s="1679">
        <v>30.002700000000001</v>
      </c>
      <c r="X1329" s="1679"/>
      <c r="Y1329" s="1679"/>
      <c r="Z1329" s="1679"/>
      <c r="AA1329" s="1679"/>
      <c r="AB1329" s="1679"/>
      <c r="AC1329" s="1679"/>
    </row>
    <row r="1330" spans="2:29">
      <c r="B1330" s="1738"/>
      <c r="C1330" s="1738"/>
      <c r="D1330" s="1738"/>
      <c r="E1330" s="1738"/>
      <c r="F1330" s="1738"/>
      <c r="G1330" s="1738"/>
      <c r="H1330" s="1738"/>
      <c r="I1330" s="1738"/>
      <c r="J1330" s="1710" t="s">
        <v>43</v>
      </c>
      <c r="K1330" s="1710"/>
      <c r="L1330" s="1710"/>
      <c r="M1330" s="1710"/>
      <c r="N1330" s="1710"/>
      <c r="O1330" s="1710"/>
      <c r="P1330" s="1710"/>
      <c r="Q1330" s="1710"/>
      <c r="R1330" s="1710"/>
      <c r="S1330" s="1710"/>
      <c r="T1330" s="1710"/>
      <c r="U1330" s="1710"/>
      <c r="V1330" s="1739"/>
      <c r="W1330" s="1740">
        <v>152.72450000000001</v>
      </c>
      <c r="X1330" s="1740"/>
      <c r="Y1330" s="1740"/>
      <c r="Z1330" s="1740"/>
      <c r="AA1330" s="1740"/>
      <c r="AB1330" s="1740"/>
      <c r="AC1330" s="1740"/>
    </row>
    <row r="1331" spans="2:29">
      <c r="B1331" s="1690"/>
      <c r="C1331" s="1690"/>
      <c r="D1331" s="1690"/>
      <c r="E1331" s="1690"/>
      <c r="F1331" s="1690"/>
      <c r="G1331" s="1690"/>
      <c r="H1331" s="1690"/>
      <c r="I1331" s="1689" t="s">
        <v>44</v>
      </c>
      <c r="J1331" s="1689"/>
      <c r="K1331" s="1689"/>
      <c r="L1331" s="1689"/>
      <c r="M1331" s="1689"/>
      <c r="N1331" s="1040"/>
      <c r="O1331" s="1682">
        <v>22.78</v>
      </c>
      <c r="P1331" s="1682"/>
      <c r="Q1331" s="1682"/>
      <c r="R1331" s="1040"/>
      <c r="S1331" s="1689" t="s">
        <v>45</v>
      </c>
      <c r="T1331" s="1689"/>
      <c r="U1331" s="1689"/>
      <c r="V1331" s="1694"/>
      <c r="W1331" s="1687">
        <f>W1332-W1330</f>
        <v>34.785499999999985</v>
      </c>
      <c r="X1331" s="1687"/>
      <c r="Y1331" s="1687"/>
      <c r="Z1331" s="1687"/>
      <c r="AA1331" s="1687"/>
      <c r="AB1331" s="1687"/>
      <c r="AC1331" s="1687"/>
    </row>
    <row r="1332" spans="2:29" ht="13.5" thickBot="1">
      <c r="B1332" s="1691"/>
      <c r="C1332" s="1691"/>
      <c r="D1332" s="1691"/>
      <c r="E1332" s="1691"/>
      <c r="F1332" s="1691"/>
      <c r="G1332" s="1691"/>
      <c r="H1332" s="1691"/>
      <c r="I1332" s="1691"/>
      <c r="J1332" s="1692" t="s">
        <v>46</v>
      </c>
      <c r="K1332" s="1692"/>
      <c r="L1332" s="1692"/>
      <c r="M1332" s="1692"/>
      <c r="N1332" s="1692"/>
      <c r="O1332" s="1692"/>
      <c r="P1332" s="1692"/>
      <c r="Q1332" s="1692"/>
      <c r="R1332" s="1692"/>
      <c r="S1332" s="1692"/>
      <c r="T1332" s="1692"/>
      <c r="U1332" s="1692"/>
      <c r="V1332" s="1695"/>
      <c r="W1332" s="1693">
        <f>TRUNC((W1330*O1331/100)+W1330,2)</f>
        <v>187.51</v>
      </c>
      <c r="X1332" s="1693"/>
      <c r="Y1332" s="1693"/>
      <c r="Z1332" s="1693"/>
      <c r="AA1332" s="1693"/>
      <c r="AB1332" s="1693"/>
      <c r="AC1332" s="1693"/>
    </row>
    <row r="1333" spans="2:29" ht="13.5" thickBot="1">
      <c r="B1333" s="1681"/>
      <c r="C1333" s="1681"/>
      <c r="D1333" s="1681"/>
      <c r="E1333" s="1681"/>
      <c r="F1333" s="1681"/>
      <c r="G1333" s="1681"/>
      <c r="H1333" s="1681"/>
      <c r="I1333" s="1681"/>
      <c r="J1333" s="1681"/>
      <c r="K1333" s="1681"/>
      <c r="L1333" s="1681"/>
      <c r="M1333" s="1681"/>
      <c r="N1333" s="1681"/>
      <c r="O1333" s="1681"/>
      <c r="P1333" s="1681"/>
      <c r="Q1333" s="1681"/>
      <c r="R1333" s="1681"/>
      <c r="S1333" s="1681"/>
      <c r="T1333" s="1681"/>
      <c r="U1333" s="1681"/>
      <c r="V1333" s="1681"/>
      <c r="W1333" s="1681"/>
      <c r="X1333" s="1681"/>
      <c r="Y1333" s="1681"/>
      <c r="Z1333" s="1681"/>
      <c r="AA1333" s="1681"/>
      <c r="AB1333" s="1681"/>
      <c r="AC1333" s="1681"/>
    </row>
    <row r="1334" spans="2:29" ht="16.7" customHeight="1" thickBot="1">
      <c r="B1334" s="1676" t="s">
        <v>0</v>
      </c>
      <c r="C1334" s="1677"/>
      <c r="D1334" s="1677"/>
      <c r="E1334" s="1677"/>
      <c r="F1334" s="1677"/>
      <c r="G1334" s="1677"/>
      <c r="H1334" s="1677"/>
      <c r="I1334" s="1677"/>
      <c r="J1334" s="1677"/>
      <c r="K1334" s="1677"/>
      <c r="L1334" s="1677"/>
      <c r="M1334" s="1677"/>
      <c r="N1334" s="1677"/>
      <c r="O1334" s="1677"/>
      <c r="P1334" s="1677"/>
      <c r="Q1334" s="1677"/>
      <c r="R1334" s="1677"/>
      <c r="S1334" s="1677"/>
      <c r="T1334" s="1677"/>
      <c r="U1334" s="1677"/>
      <c r="V1334" s="1677"/>
      <c r="W1334" s="1677"/>
      <c r="X1334" s="1677"/>
      <c r="Y1334" s="1677"/>
      <c r="Z1334" s="1677"/>
      <c r="AA1334" s="1677"/>
      <c r="AB1334" s="1677"/>
      <c r="AC1334" s="1678"/>
    </row>
    <row r="1335" spans="2:29" ht="13.5" thickBot="1">
      <c r="B1335" s="1065"/>
      <c r="C1335" s="1725" t="s">
        <v>1</v>
      </c>
      <c r="D1335" s="1725"/>
      <c r="E1335" s="1726" t="s">
        <v>1970</v>
      </c>
      <c r="F1335" s="1726"/>
      <c r="G1335" s="1726"/>
      <c r="H1335" s="1726"/>
      <c r="I1335" s="1726"/>
      <c r="J1335" s="1726"/>
      <c r="K1335" s="1726"/>
      <c r="L1335" s="1726"/>
      <c r="M1335" s="1726"/>
      <c r="N1335" s="1726"/>
      <c r="O1335" s="1064"/>
      <c r="P1335" s="1724" t="s">
        <v>1807</v>
      </c>
      <c r="Q1335" s="1724"/>
      <c r="R1335" s="1724"/>
      <c r="S1335" s="1064"/>
      <c r="T1335" s="1727" t="s">
        <v>1969</v>
      </c>
      <c r="U1335" s="1727"/>
      <c r="V1335" s="1727"/>
      <c r="W1335" s="1727"/>
      <c r="X1335" s="1064"/>
      <c r="Y1335" s="1064"/>
      <c r="Z1335" s="1064"/>
      <c r="AA1335" s="1064"/>
      <c r="AB1335" s="1064"/>
      <c r="AC1335" s="1063"/>
    </row>
    <row r="1336" spans="2:29" ht="13.5" thickBot="1">
      <c r="B1336" s="1062"/>
      <c r="C1336" s="1725"/>
      <c r="D1336" s="1725"/>
      <c r="E1336" s="1726"/>
      <c r="F1336" s="1726"/>
      <c r="G1336" s="1726"/>
      <c r="H1336" s="1726"/>
      <c r="I1336" s="1726"/>
      <c r="J1336" s="1726"/>
      <c r="K1336" s="1726"/>
      <c r="L1336" s="1726"/>
      <c r="M1336" s="1726"/>
      <c r="N1336" s="1726"/>
      <c r="O1336" s="1061"/>
      <c r="P1336" s="1722" t="s">
        <v>3</v>
      </c>
      <c r="Q1336" s="1722"/>
      <c r="R1336" s="1722"/>
      <c r="S1336" s="1061"/>
      <c r="T1336" s="1723">
        <v>1</v>
      </c>
      <c r="U1336" s="1723"/>
      <c r="V1336" s="1723"/>
      <c r="W1336" s="1723"/>
      <c r="X1336" s="1061"/>
      <c r="Y1336" s="1722" t="s">
        <v>4</v>
      </c>
      <c r="Z1336" s="1722"/>
      <c r="AA1336" s="1061"/>
      <c r="AB1336" s="1060" t="s">
        <v>138</v>
      </c>
      <c r="AC1336" s="1059"/>
    </row>
    <row r="1337" spans="2:29" ht="13.5" thickBot="1">
      <c r="B1337" s="1698" t="s">
        <v>6</v>
      </c>
      <c r="C1337" s="1698"/>
      <c r="D1337" s="1698"/>
      <c r="E1337" s="1698"/>
      <c r="F1337" s="1698"/>
      <c r="G1337" s="1698"/>
      <c r="H1337" s="1698"/>
      <c r="I1337" s="1698"/>
      <c r="J1337" s="1699" t="s">
        <v>7</v>
      </c>
      <c r="K1337" s="1699" t="s">
        <v>8</v>
      </c>
      <c r="L1337" s="1699"/>
      <c r="M1337" s="1699"/>
      <c r="N1337" s="1699"/>
      <c r="O1337" s="1699"/>
      <c r="P1337" s="1699"/>
      <c r="Q1337" s="1699" t="s">
        <v>9</v>
      </c>
      <c r="R1337" s="1699"/>
      <c r="S1337" s="1699"/>
      <c r="T1337" s="1699"/>
      <c r="U1337" s="1699"/>
      <c r="V1337" s="1699"/>
      <c r="W1337" s="1699"/>
      <c r="X1337" s="1699"/>
      <c r="Y1337" s="1699"/>
      <c r="Z1337" s="1686" t="s">
        <v>10</v>
      </c>
      <c r="AA1337" s="1686"/>
      <c r="AB1337" s="1686"/>
      <c r="AC1337" s="1686"/>
    </row>
    <row r="1338" spans="2:29" ht="13.5" thickBot="1">
      <c r="B1338" s="1698"/>
      <c r="C1338" s="1698"/>
      <c r="D1338" s="1698"/>
      <c r="E1338" s="1698"/>
      <c r="F1338" s="1698"/>
      <c r="G1338" s="1698"/>
      <c r="H1338" s="1698"/>
      <c r="I1338" s="1698"/>
      <c r="J1338" s="1699"/>
      <c r="K1338" s="1699" t="s">
        <v>11</v>
      </c>
      <c r="L1338" s="1699"/>
      <c r="M1338" s="1699" t="s">
        <v>12</v>
      </c>
      <c r="N1338" s="1699"/>
      <c r="O1338" s="1699"/>
      <c r="P1338" s="1699"/>
      <c r="Q1338" s="1699" t="s">
        <v>11</v>
      </c>
      <c r="R1338" s="1699"/>
      <c r="S1338" s="1699"/>
      <c r="T1338" s="1699"/>
      <c r="U1338" s="1699"/>
      <c r="V1338" s="1699" t="s">
        <v>12</v>
      </c>
      <c r="W1338" s="1699"/>
      <c r="X1338" s="1699"/>
      <c r="Y1338" s="1699"/>
      <c r="Z1338" s="1686"/>
      <c r="AA1338" s="1686"/>
      <c r="AB1338" s="1686"/>
      <c r="AC1338" s="1686"/>
    </row>
    <row r="1339" spans="2:29" ht="13.5" thickBot="1">
      <c r="B1339" s="1674"/>
      <c r="C1339" s="1674"/>
      <c r="D1339" s="1674"/>
      <c r="E1339" s="1674"/>
      <c r="F1339" s="1674"/>
      <c r="G1339" s="1674"/>
      <c r="H1339" s="1674"/>
      <c r="I1339" s="1674"/>
      <c r="J1339" s="1675" t="s">
        <v>15</v>
      </c>
      <c r="K1339" s="1675"/>
      <c r="L1339" s="1675"/>
      <c r="M1339" s="1675"/>
      <c r="N1339" s="1675"/>
      <c r="O1339" s="1675"/>
      <c r="P1339" s="1675"/>
      <c r="Q1339" s="1675"/>
      <c r="R1339" s="1675"/>
      <c r="S1339" s="1675"/>
      <c r="T1339" s="1675"/>
      <c r="U1339" s="1675"/>
      <c r="V1339" s="1042"/>
      <c r="W1339" s="1679">
        <v>0</v>
      </c>
      <c r="X1339" s="1679"/>
      <c r="Y1339" s="1679"/>
      <c r="Z1339" s="1679"/>
      <c r="AA1339" s="1679"/>
      <c r="AB1339" s="1679"/>
      <c r="AC1339" s="1679"/>
    </row>
    <row r="1340" spans="2:29" ht="21" customHeight="1" thickBot="1">
      <c r="B1340" s="1698" t="s">
        <v>16</v>
      </c>
      <c r="C1340" s="1698"/>
      <c r="D1340" s="1698"/>
      <c r="E1340" s="1698"/>
      <c r="F1340" s="1698"/>
      <c r="G1340" s="1698"/>
      <c r="H1340" s="1698"/>
      <c r="I1340" s="1698"/>
      <c r="J1340" s="1698"/>
      <c r="K1340" s="1698"/>
      <c r="L1340" s="1699" t="s">
        <v>17</v>
      </c>
      <c r="M1340" s="1699"/>
      <c r="N1340" s="1699"/>
      <c r="O1340" s="1699"/>
      <c r="P1340" s="1699" t="s">
        <v>7</v>
      </c>
      <c r="Q1340" s="1699"/>
      <c r="R1340" s="1699"/>
      <c r="S1340" s="1699"/>
      <c r="T1340" s="1699"/>
      <c r="U1340" s="1699" t="s">
        <v>18</v>
      </c>
      <c r="V1340" s="1699"/>
      <c r="W1340" s="1699"/>
      <c r="X1340" s="1699"/>
      <c r="Y1340" s="1699"/>
      <c r="Z1340" s="1686" t="s">
        <v>10</v>
      </c>
      <c r="AA1340" s="1686"/>
      <c r="AB1340" s="1686"/>
      <c r="AC1340" s="1686"/>
    </row>
    <row r="1341" spans="2:29" ht="13.5" thickBot="1">
      <c r="B1341" s="1674"/>
      <c r="C1341" s="1674"/>
      <c r="D1341" s="1674"/>
      <c r="E1341" s="1674"/>
      <c r="F1341" s="1674"/>
      <c r="G1341" s="1674"/>
      <c r="H1341" s="1674"/>
      <c r="I1341" s="1674"/>
      <c r="J1341" s="1710" t="s">
        <v>21</v>
      </c>
      <c r="K1341" s="1710"/>
      <c r="L1341" s="1710"/>
      <c r="M1341" s="1710"/>
      <c r="N1341" s="1710"/>
      <c r="O1341" s="1710"/>
      <c r="P1341" s="1710"/>
      <c r="Q1341" s="1710"/>
      <c r="R1341" s="1710"/>
      <c r="S1341" s="1710"/>
      <c r="T1341" s="1710"/>
      <c r="U1341" s="1710"/>
      <c r="V1341" s="1711"/>
      <c r="W1341" s="1712">
        <v>0</v>
      </c>
      <c r="X1341" s="1712"/>
      <c r="Y1341" s="1712"/>
      <c r="Z1341" s="1712"/>
      <c r="AA1341" s="1712"/>
      <c r="AB1341" s="1712"/>
      <c r="AC1341" s="1712"/>
    </row>
    <row r="1342" spans="2:29" ht="13.5" thickBot="1">
      <c r="B1342" s="1674"/>
      <c r="C1342" s="1674"/>
      <c r="D1342" s="1674"/>
      <c r="E1342" s="1674"/>
      <c r="F1342" s="1674"/>
      <c r="G1342" s="1674"/>
      <c r="H1342" s="1674"/>
      <c r="I1342" s="1674"/>
      <c r="J1342" s="1689" t="s">
        <v>22</v>
      </c>
      <c r="K1342" s="1689"/>
      <c r="L1342" s="1689"/>
      <c r="M1342" s="1689"/>
      <c r="N1342" s="1689"/>
      <c r="O1342" s="1689"/>
      <c r="P1342" s="1689"/>
      <c r="Q1342" s="1689"/>
      <c r="R1342" s="1689"/>
      <c r="S1342" s="1689"/>
      <c r="T1342" s="1689"/>
      <c r="U1342" s="1689"/>
      <c r="V1342" s="1711"/>
      <c r="W1342" s="1703">
        <v>0</v>
      </c>
      <c r="X1342" s="1703"/>
      <c r="Y1342" s="1703"/>
      <c r="Z1342" s="1703"/>
      <c r="AA1342" s="1703"/>
      <c r="AB1342" s="1703"/>
      <c r="AC1342" s="1703"/>
    </row>
    <row r="1343" spans="2:29" ht="13.5" thickBot="1">
      <c r="B1343" s="1674"/>
      <c r="C1343" s="1674"/>
      <c r="D1343" s="1674"/>
      <c r="E1343" s="1674"/>
      <c r="F1343" s="1674"/>
      <c r="G1343" s="1674"/>
      <c r="H1343" s="1674"/>
      <c r="I1343" s="1674"/>
      <c r="J1343" s="1689" t="s">
        <v>23</v>
      </c>
      <c r="K1343" s="1689"/>
      <c r="L1343" s="1689"/>
      <c r="M1343" s="1689"/>
      <c r="N1343" s="1689"/>
      <c r="O1343" s="1689"/>
      <c r="P1343" s="1689"/>
      <c r="Q1343" s="1689"/>
      <c r="R1343" s="1689"/>
      <c r="S1343" s="1689"/>
      <c r="T1343" s="1689"/>
      <c r="U1343" s="1689"/>
      <c r="V1343" s="1711"/>
      <c r="W1343" s="1703">
        <v>0</v>
      </c>
      <c r="X1343" s="1703"/>
      <c r="Y1343" s="1703"/>
      <c r="Z1343" s="1703"/>
      <c r="AA1343" s="1703"/>
      <c r="AB1343" s="1703"/>
      <c r="AC1343" s="1703"/>
    </row>
    <row r="1344" spans="2:29" ht="13.5" thickBot="1">
      <c r="B1344" s="1674"/>
      <c r="C1344" s="1674"/>
      <c r="D1344" s="1674"/>
      <c r="E1344" s="1674"/>
      <c r="F1344" s="1674"/>
      <c r="G1344" s="1674"/>
      <c r="H1344" s="1674"/>
      <c r="I1344" s="1674"/>
      <c r="J1344" s="1689" t="s">
        <v>24</v>
      </c>
      <c r="K1344" s="1689"/>
      <c r="L1344" s="1689"/>
      <c r="M1344" s="1689"/>
      <c r="N1344" s="1689"/>
      <c r="O1344" s="1689"/>
      <c r="P1344" s="1689"/>
      <c r="Q1344" s="1689"/>
      <c r="R1344" s="1689"/>
      <c r="S1344" s="1689"/>
      <c r="T1344" s="1689"/>
      <c r="U1344" s="1689"/>
      <c r="V1344" s="1711"/>
      <c r="W1344" s="1703">
        <v>0</v>
      </c>
      <c r="X1344" s="1703"/>
      <c r="Y1344" s="1703"/>
      <c r="Z1344" s="1703"/>
      <c r="AA1344" s="1703"/>
      <c r="AB1344" s="1703"/>
      <c r="AC1344" s="1703"/>
    </row>
    <row r="1345" spans="2:29" ht="13.5" thickBot="1">
      <c r="B1345" s="1674"/>
      <c r="C1345" s="1674"/>
      <c r="D1345" s="1674"/>
      <c r="E1345" s="1674"/>
      <c r="F1345" s="1674"/>
      <c r="G1345" s="1674"/>
      <c r="H1345" s="1674"/>
      <c r="I1345" s="1674"/>
      <c r="J1345" s="1704" t="s">
        <v>25</v>
      </c>
      <c r="K1345" s="1704"/>
      <c r="L1345" s="1704"/>
      <c r="M1345" s="1704"/>
      <c r="N1345" s="1704"/>
      <c r="O1345" s="1704"/>
      <c r="P1345" s="1704"/>
      <c r="Q1345" s="1704"/>
      <c r="R1345" s="1704"/>
      <c r="S1345" s="1704"/>
      <c r="T1345" s="1704"/>
      <c r="U1345" s="1704"/>
      <c r="V1345" s="1711"/>
      <c r="W1345" s="1705">
        <v>0</v>
      </c>
      <c r="X1345" s="1705"/>
      <c r="Y1345" s="1705"/>
      <c r="Z1345" s="1705"/>
      <c r="AA1345" s="1705"/>
      <c r="AB1345" s="1705"/>
      <c r="AC1345" s="1705"/>
    </row>
    <row r="1346" spans="2:29" ht="20.25" customHeight="1" thickBot="1">
      <c r="B1346" s="1698" t="s">
        <v>26</v>
      </c>
      <c r="C1346" s="1698"/>
      <c r="D1346" s="1698"/>
      <c r="E1346" s="1698"/>
      <c r="F1346" s="1698"/>
      <c r="G1346" s="1698"/>
      <c r="H1346" s="1698"/>
      <c r="I1346" s="1698"/>
      <c r="J1346" s="1698"/>
      <c r="K1346" s="1698"/>
      <c r="L1346" s="1699" t="s">
        <v>7</v>
      </c>
      <c r="M1346" s="1699"/>
      <c r="N1346" s="1699"/>
      <c r="O1346" s="1699"/>
      <c r="P1346" s="1699" t="s">
        <v>27</v>
      </c>
      <c r="Q1346" s="1699"/>
      <c r="R1346" s="1699"/>
      <c r="S1346" s="1699"/>
      <c r="T1346" s="1699"/>
      <c r="U1346" s="1699" t="s">
        <v>28</v>
      </c>
      <c r="V1346" s="1699"/>
      <c r="W1346" s="1699"/>
      <c r="X1346" s="1699"/>
      <c r="Y1346" s="1699"/>
      <c r="Z1346" s="1686" t="s">
        <v>29</v>
      </c>
      <c r="AA1346" s="1686"/>
      <c r="AB1346" s="1686"/>
      <c r="AC1346" s="1686"/>
    </row>
    <row r="1347" spans="2:29" ht="13.5" thickBot="1">
      <c r="B1347" s="1674"/>
      <c r="C1347" s="1674"/>
      <c r="D1347" s="1674"/>
      <c r="E1347" s="1674"/>
      <c r="F1347" s="1674"/>
      <c r="G1347" s="1674"/>
      <c r="H1347" s="1674"/>
      <c r="I1347" s="1674"/>
      <c r="J1347" s="1675" t="s">
        <v>30</v>
      </c>
      <c r="K1347" s="1675"/>
      <c r="L1347" s="1675"/>
      <c r="M1347" s="1675"/>
      <c r="N1347" s="1675"/>
      <c r="O1347" s="1675"/>
      <c r="P1347" s="1675"/>
      <c r="Q1347" s="1675"/>
      <c r="R1347" s="1675"/>
      <c r="S1347" s="1675"/>
      <c r="T1347" s="1675"/>
      <c r="U1347" s="1675"/>
      <c r="V1347" s="1042"/>
      <c r="W1347" s="1679">
        <v>0</v>
      </c>
      <c r="X1347" s="1679"/>
      <c r="Y1347" s="1679"/>
      <c r="Z1347" s="1679"/>
      <c r="AA1347" s="1679"/>
      <c r="AB1347" s="1679"/>
      <c r="AC1347" s="1679"/>
    </row>
    <row r="1348" spans="2:29" ht="19.5" customHeight="1" thickBot="1">
      <c r="B1348" s="1698" t="s">
        <v>31</v>
      </c>
      <c r="C1348" s="1698"/>
      <c r="D1348" s="1698"/>
      <c r="E1348" s="1698"/>
      <c r="F1348" s="1698"/>
      <c r="G1348" s="1698"/>
      <c r="H1348" s="1698"/>
      <c r="I1348" s="1698"/>
      <c r="J1348" s="1698"/>
      <c r="K1348" s="1698"/>
      <c r="L1348" s="1699" t="s">
        <v>7</v>
      </c>
      <c r="M1348" s="1699"/>
      <c r="N1348" s="1699"/>
      <c r="O1348" s="1699"/>
      <c r="P1348" s="1699" t="s">
        <v>27</v>
      </c>
      <c r="Q1348" s="1699"/>
      <c r="R1348" s="1699"/>
      <c r="S1348" s="1699"/>
      <c r="T1348" s="1699"/>
      <c r="U1348" s="1699" t="s">
        <v>28</v>
      </c>
      <c r="V1348" s="1699"/>
      <c r="W1348" s="1699"/>
      <c r="X1348" s="1699"/>
      <c r="Y1348" s="1699"/>
      <c r="Z1348" s="1686" t="s">
        <v>29</v>
      </c>
      <c r="AA1348" s="1686"/>
      <c r="AB1348" s="1686"/>
      <c r="AC1348" s="1686"/>
    </row>
    <row r="1349" spans="2:29" ht="17.45" customHeight="1">
      <c r="B1349" s="1056"/>
      <c r="C1349" s="1055" t="s">
        <v>172</v>
      </c>
      <c r="D1349" s="1730" t="s">
        <v>1851</v>
      </c>
      <c r="E1349" s="1730"/>
      <c r="F1349" s="1730"/>
      <c r="G1349" s="1730"/>
      <c r="H1349" s="1730"/>
      <c r="I1349" s="1730"/>
      <c r="J1349" s="1730"/>
      <c r="K1349" s="1730"/>
      <c r="L1349" s="1714">
        <v>0.20399999999999999</v>
      </c>
      <c r="M1349" s="1714"/>
      <c r="N1349" s="1714"/>
      <c r="O1349" s="1714"/>
      <c r="P1349" s="1732" t="s">
        <v>47</v>
      </c>
      <c r="Q1349" s="1732"/>
      <c r="R1349" s="1732"/>
      <c r="S1349" s="1732"/>
      <c r="T1349" s="1732"/>
      <c r="U1349" s="1715">
        <v>499.31779999999998</v>
      </c>
      <c r="V1349" s="1715"/>
      <c r="W1349" s="1715"/>
      <c r="X1349" s="1715"/>
      <c r="Y1349" s="1715"/>
      <c r="Z1349" s="1716">
        <v>101.86083120000001</v>
      </c>
      <c r="AA1349" s="1716"/>
      <c r="AB1349" s="1716"/>
      <c r="AC1349" s="1716"/>
    </row>
    <row r="1350" spans="2:29" ht="16.7" customHeight="1" thickBot="1">
      <c r="B1350" s="1050"/>
      <c r="C1350" s="1049" t="s">
        <v>183</v>
      </c>
      <c r="D1350" s="1729" t="s">
        <v>1849</v>
      </c>
      <c r="E1350" s="1729"/>
      <c r="F1350" s="1729"/>
      <c r="G1350" s="1729"/>
      <c r="H1350" s="1729"/>
      <c r="I1350" s="1729"/>
      <c r="J1350" s="1729"/>
      <c r="K1350" s="1729"/>
      <c r="L1350" s="1707">
        <v>2.16</v>
      </c>
      <c r="M1350" s="1707"/>
      <c r="N1350" s="1707"/>
      <c r="O1350" s="1707"/>
      <c r="P1350" s="1731" t="s">
        <v>5</v>
      </c>
      <c r="Q1350" s="1731"/>
      <c r="R1350" s="1731"/>
      <c r="S1350" s="1731"/>
      <c r="T1350" s="1731"/>
      <c r="U1350" s="1708">
        <v>56.253500000000003</v>
      </c>
      <c r="V1350" s="1708"/>
      <c r="W1350" s="1708"/>
      <c r="X1350" s="1708"/>
      <c r="Y1350" s="1708"/>
      <c r="Z1350" s="1709">
        <v>121.50756</v>
      </c>
      <c r="AA1350" s="1709"/>
      <c r="AB1350" s="1709"/>
      <c r="AC1350" s="1709"/>
    </row>
    <row r="1351" spans="2:29" ht="13.5" thickBot="1">
      <c r="B1351" s="1674"/>
      <c r="C1351" s="1674"/>
      <c r="D1351" s="1674"/>
      <c r="E1351" s="1674"/>
      <c r="F1351" s="1674"/>
      <c r="G1351" s="1674"/>
      <c r="H1351" s="1674"/>
      <c r="I1351" s="1674"/>
      <c r="J1351" s="1675" t="s">
        <v>32</v>
      </c>
      <c r="K1351" s="1675"/>
      <c r="L1351" s="1675"/>
      <c r="M1351" s="1675"/>
      <c r="N1351" s="1675"/>
      <c r="O1351" s="1675"/>
      <c r="P1351" s="1675"/>
      <c r="Q1351" s="1675"/>
      <c r="R1351" s="1675"/>
      <c r="S1351" s="1675"/>
      <c r="T1351" s="1675"/>
      <c r="U1351" s="1675"/>
      <c r="V1351" s="1042"/>
      <c r="W1351" s="1679">
        <v>223.36839119999999</v>
      </c>
      <c r="X1351" s="1679"/>
      <c r="Y1351" s="1679"/>
      <c r="Z1351" s="1679"/>
      <c r="AA1351" s="1679"/>
      <c r="AB1351" s="1679"/>
      <c r="AC1351" s="1679"/>
    </row>
    <row r="1352" spans="2:29" ht="21.75" customHeight="1" thickBot="1">
      <c r="B1352" s="1698" t="s">
        <v>33</v>
      </c>
      <c r="C1352" s="1698"/>
      <c r="D1352" s="1698"/>
      <c r="E1352" s="1698"/>
      <c r="F1352" s="1698"/>
      <c r="G1352" s="1698"/>
      <c r="H1352" s="1698"/>
      <c r="I1352" s="1698"/>
      <c r="J1352" s="1698"/>
      <c r="K1352" s="1698"/>
      <c r="L1352" s="1699" t="s">
        <v>7</v>
      </c>
      <c r="M1352" s="1699"/>
      <c r="N1352" s="1699"/>
      <c r="O1352" s="1699"/>
      <c r="P1352" s="1699" t="s">
        <v>27</v>
      </c>
      <c r="Q1352" s="1699"/>
      <c r="R1352" s="1699"/>
      <c r="S1352" s="1699"/>
      <c r="T1352" s="1699"/>
      <c r="U1352" s="1699" t="s">
        <v>28</v>
      </c>
      <c r="V1352" s="1699"/>
      <c r="W1352" s="1699"/>
      <c r="X1352" s="1699"/>
      <c r="Y1352" s="1699"/>
      <c r="Z1352" s="1686" t="s">
        <v>29</v>
      </c>
      <c r="AA1352" s="1686"/>
      <c r="AB1352" s="1686"/>
      <c r="AC1352" s="1686"/>
    </row>
    <row r="1353" spans="2:29" ht="13.5" thickBot="1">
      <c r="B1353" s="1674"/>
      <c r="C1353" s="1674"/>
      <c r="D1353" s="1674"/>
      <c r="E1353" s="1674"/>
      <c r="F1353" s="1674"/>
      <c r="G1353" s="1674"/>
      <c r="H1353" s="1674"/>
      <c r="I1353" s="1674"/>
      <c r="J1353" s="1675" t="s">
        <v>34</v>
      </c>
      <c r="K1353" s="1675"/>
      <c r="L1353" s="1675"/>
      <c r="M1353" s="1675"/>
      <c r="N1353" s="1675"/>
      <c r="O1353" s="1675"/>
      <c r="P1353" s="1675"/>
      <c r="Q1353" s="1675"/>
      <c r="R1353" s="1675"/>
      <c r="S1353" s="1675"/>
      <c r="T1353" s="1675"/>
      <c r="U1353" s="1675"/>
      <c r="V1353" s="1042"/>
      <c r="W1353" s="1679">
        <v>0</v>
      </c>
      <c r="X1353" s="1679"/>
      <c r="Y1353" s="1679"/>
      <c r="Z1353" s="1679"/>
      <c r="AA1353" s="1679"/>
      <c r="AB1353" s="1679"/>
      <c r="AC1353" s="1679"/>
    </row>
    <row r="1354" spans="2:29" ht="19.5" customHeight="1" thickBot="1">
      <c r="B1354" s="1698" t="s">
        <v>35</v>
      </c>
      <c r="C1354" s="1698"/>
      <c r="D1354" s="1698"/>
      <c r="E1354" s="1698"/>
      <c r="F1354" s="1698"/>
      <c r="G1354" s="1047" t="s">
        <v>7</v>
      </c>
      <c r="H1354" s="1699" t="s">
        <v>36</v>
      </c>
      <c r="I1354" s="1699"/>
      <c r="J1354" s="1047" t="s">
        <v>37</v>
      </c>
      <c r="K1354" s="1699" t="s">
        <v>38</v>
      </c>
      <c r="L1354" s="1699"/>
      <c r="M1354" s="1699" t="s">
        <v>39</v>
      </c>
      <c r="N1354" s="1699"/>
      <c r="O1354" s="1699"/>
      <c r="P1354" s="1699"/>
      <c r="Q1354" s="1699" t="s">
        <v>40</v>
      </c>
      <c r="R1354" s="1699"/>
      <c r="S1354" s="1699"/>
      <c r="T1354" s="1699"/>
      <c r="U1354" s="1699"/>
      <c r="V1354" s="1699" t="s">
        <v>41</v>
      </c>
      <c r="W1354" s="1699"/>
      <c r="X1354" s="1699"/>
      <c r="Y1354" s="1699"/>
      <c r="Z1354" s="1686" t="s">
        <v>29</v>
      </c>
      <c r="AA1354" s="1686"/>
      <c r="AB1354" s="1686"/>
      <c r="AC1354" s="1686"/>
    </row>
    <row r="1355" spans="2:29" ht="13.5" thickBot="1">
      <c r="B1355" s="1674"/>
      <c r="C1355" s="1674"/>
      <c r="D1355" s="1674"/>
      <c r="E1355" s="1674"/>
      <c r="F1355" s="1674"/>
      <c r="G1355" s="1674"/>
      <c r="H1355" s="1674"/>
      <c r="I1355" s="1674"/>
      <c r="J1355" s="1675" t="s">
        <v>42</v>
      </c>
      <c r="K1355" s="1675"/>
      <c r="L1355" s="1675"/>
      <c r="M1355" s="1675"/>
      <c r="N1355" s="1675"/>
      <c r="O1355" s="1675"/>
      <c r="P1355" s="1675"/>
      <c r="Q1355" s="1675"/>
      <c r="R1355" s="1675"/>
      <c r="S1355" s="1675"/>
      <c r="T1355" s="1675"/>
      <c r="U1355" s="1675"/>
      <c r="V1355" s="1042"/>
      <c r="W1355" s="1679">
        <v>0</v>
      </c>
      <c r="X1355" s="1679"/>
      <c r="Y1355" s="1679"/>
      <c r="Z1355" s="1679"/>
      <c r="AA1355" s="1679"/>
      <c r="AB1355" s="1679"/>
      <c r="AC1355" s="1679"/>
    </row>
    <row r="1356" spans="2:29">
      <c r="B1356" s="1738"/>
      <c r="C1356" s="1738"/>
      <c r="D1356" s="1738"/>
      <c r="E1356" s="1738"/>
      <c r="F1356" s="1738"/>
      <c r="G1356" s="1738"/>
      <c r="H1356" s="1738"/>
      <c r="I1356" s="1738"/>
      <c r="J1356" s="1710" t="s">
        <v>43</v>
      </c>
      <c r="K1356" s="1710"/>
      <c r="L1356" s="1710"/>
      <c r="M1356" s="1710"/>
      <c r="N1356" s="1710"/>
      <c r="O1356" s="1710"/>
      <c r="P1356" s="1710"/>
      <c r="Q1356" s="1710"/>
      <c r="R1356" s="1710"/>
      <c r="S1356" s="1710"/>
      <c r="T1356" s="1710"/>
      <c r="U1356" s="1710"/>
      <c r="V1356" s="1739"/>
      <c r="W1356" s="1740">
        <v>223.36840000000001</v>
      </c>
      <c r="X1356" s="1740"/>
      <c r="Y1356" s="1740"/>
      <c r="Z1356" s="1740"/>
      <c r="AA1356" s="1740"/>
      <c r="AB1356" s="1740"/>
      <c r="AC1356" s="1740"/>
    </row>
    <row r="1357" spans="2:29">
      <c r="B1357" s="1690"/>
      <c r="C1357" s="1690"/>
      <c r="D1357" s="1690"/>
      <c r="E1357" s="1690"/>
      <c r="F1357" s="1690"/>
      <c r="G1357" s="1690"/>
      <c r="H1357" s="1690"/>
      <c r="I1357" s="1689" t="s">
        <v>44</v>
      </c>
      <c r="J1357" s="1689"/>
      <c r="K1357" s="1689"/>
      <c r="L1357" s="1689"/>
      <c r="M1357" s="1689"/>
      <c r="N1357" s="1040"/>
      <c r="O1357" s="1682">
        <v>22.78</v>
      </c>
      <c r="P1357" s="1682"/>
      <c r="Q1357" s="1682"/>
      <c r="R1357" s="1040"/>
      <c r="S1357" s="1689" t="s">
        <v>45</v>
      </c>
      <c r="T1357" s="1689"/>
      <c r="U1357" s="1689"/>
      <c r="V1357" s="1694"/>
      <c r="W1357" s="1687">
        <f>W1358-W1356</f>
        <v>50.881599999999992</v>
      </c>
      <c r="X1357" s="1687"/>
      <c r="Y1357" s="1687"/>
      <c r="Z1357" s="1687"/>
      <c r="AA1357" s="1687"/>
      <c r="AB1357" s="1687"/>
      <c r="AC1357" s="1687"/>
    </row>
    <row r="1358" spans="2:29" ht="13.5" thickBot="1">
      <c r="B1358" s="1691"/>
      <c r="C1358" s="1691"/>
      <c r="D1358" s="1691"/>
      <c r="E1358" s="1691"/>
      <c r="F1358" s="1691"/>
      <c r="G1358" s="1691"/>
      <c r="H1358" s="1691"/>
      <c r="I1358" s="1691"/>
      <c r="J1358" s="1692" t="s">
        <v>46</v>
      </c>
      <c r="K1358" s="1692"/>
      <c r="L1358" s="1692"/>
      <c r="M1358" s="1692"/>
      <c r="N1358" s="1692"/>
      <c r="O1358" s="1692"/>
      <c r="P1358" s="1692"/>
      <c r="Q1358" s="1692"/>
      <c r="R1358" s="1692"/>
      <c r="S1358" s="1692"/>
      <c r="T1358" s="1692"/>
      <c r="U1358" s="1692"/>
      <c r="V1358" s="1695"/>
      <c r="W1358" s="1693">
        <f>TRUNC((W1356*O1357/100)+W1356,2)</f>
        <v>274.25</v>
      </c>
      <c r="X1358" s="1693"/>
      <c r="Y1358" s="1693"/>
      <c r="Z1358" s="1693"/>
      <c r="AA1358" s="1693"/>
      <c r="AB1358" s="1693"/>
      <c r="AC1358" s="1693"/>
    </row>
    <row r="1359" spans="2:29" ht="13.5" thickBot="1">
      <c r="B1359" s="1681"/>
      <c r="C1359" s="1681"/>
      <c r="D1359" s="1681"/>
      <c r="E1359" s="1681"/>
      <c r="F1359" s="1681"/>
      <c r="G1359" s="1681"/>
      <c r="H1359" s="1681"/>
      <c r="I1359" s="1681"/>
      <c r="J1359" s="1681"/>
      <c r="K1359" s="1681"/>
      <c r="L1359" s="1681"/>
      <c r="M1359" s="1681"/>
      <c r="N1359" s="1681"/>
      <c r="O1359" s="1681"/>
      <c r="P1359" s="1681"/>
      <c r="Q1359" s="1681"/>
      <c r="R1359" s="1681"/>
      <c r="S1359" s="1681"/>
      <c r="T1359" s="1681"/>
      <c r="U1359" s="1681"/>
      <c r="V1359" s="1681"/>
      <c r="W1359" s="1681"/>
      <c r="X1359" s="1681"/>
      <c r="Y1359" s="1681"/>
      <c r="Z1359" s="1681"/>
      <c r="AA1359" s="1681"/>
      <c r="AB1359" s="1681"/>
      <c r="AC1359" s="1681"/>
    </row>
    <row r="1360" spans="2:29" ht="17.45" customHeight="1" thickBot="1">
      <c r="B1360" s="1676" t="s">
        <v>0</v>
      </c>
      <c r="C1360" s="1677"/>
      <c r="D1360" s="1677"/>
      <c r="E1360" s="1677"/>
      <c r="F1360" s="1677"/>
      <c r="G1360" s="1677"/>
      <c r="H1360" s="1677"/>
      <c r="I1360" s="1677"/>
      <c r="J1360" s="1677"/>
      <c r="K1360" s="1677"/>
      <c r="L1360" s="1677"/>
      <c r="M1360" s="1677"/>
      <c r="N1360" s="1677"/>
      <c r="O1360" s="1677"/>
      <c r="P1360" s="1677"/>
      <c r="Q1360" s="1677"/>
      <c r="R1360" s="1677"/>
      <c r="S1360" s="1677"/>
      <c r="T1360" s="1677"/>
      <c r="U1360" s="1677"/>
      <c r="V1360" s="1677"/>
      <c r="W1360" s="1677"/>
      <c r="X1360" s="1677"/>
      <c r="Y1360" s="1677"/>
      <c r="Z1360" s="1677"/>
      <c r="AA1360" s="1677"/>
      <c r="AB1360" s="1677"/>
      <c r="AC1360" s="1678"/>
    </row>
    <row r="1361" spans="2:29" ht="13.5" thickBot="1">
      <c r="B1361" s="1065"/>
      <c r="C1361" s="1725" t="s">
        <v>1</v>
      </c>
      <c r="D1361" s="1725"/>
      <c r="E1361" s="1726" t="s">
        <v>1968</v>
      </c>
      <c r="F1361" s="1726"/>
      <c r="G1361" s="1726"/>
      <c r="H1361" s="1726"/>
      <c r="I1361" s="1726"/>
      <c r="J1361" s="1726"/>
      <c r="K1361" s="1726"/>
      <c r="L1361" s="1726"/>
      <c r="M1361" s="1726"/>
      <c r="N1361" s="1726"/>
      <c r="O1361" s="1064"/>
      <c r="P1361" s="1724" t="s">
        <v>1807</v>
      </c>
      <c r="Q1361" s="1724"/>
      <c r="R1361" s="1724"/>
      <c r="S1361" s="1064"/>
      <c r="T1361" s="1727" t="s">
        <v>1967</v>
      </c>
      <c r="U1361" s="1727"/>
      <c r="V1361" s="1727"/>
      <c r="W1361" s="1727"/>
      <c r="X1361" s="1064"/>
      <c r="Y1361" s="1064"/>
      <c r="Z1361" s="1064"/>
      <c r="AA1361" s="1064"/>
      <c r="AB1361" s="1064"/>
      <c r="AC1361" s="1063"/>
    </row>
    <row r="1362" spans="2:29" ht="13.5" thickBot="1">
      <c r="B1362" s="1062"/>
      <c r="C1362" s="1725"/>
      <c r="D1362" s="1725"/>
      <c r="E1362" s="1726"/>
      <c r="F1362" s="1726"/>
      <c r="G1362" s="1726"/>
      <c r="H1362" s="1726"/>
      <c r="I1362" s="1726"/>
      <c r="J1362" s="1726"/>
      <c r="K1362" s="1726"/>
      <c r="L1362" s="1726"/>
      <c r="M1362" s="1726"/>
      <c r="N1362" s="1726"/>
      <c r="O1362" s="1061"/>
      <c r="P1362" s="1722" t="s">
        <v>3</v>
      </c>
      <c r="Q1362" s="1722"/>
      <c r="R1362" s="1722"/>
      <c r="S1362" s="1061"/>
      <c r="T1362" s="1723">
        <v>1</v>
      </c>
      <c r="U1362" s="1723"/>
      <c r="V1362" s="1723"/>
      <c r="W1362" s="1723"/>
      <c r="X1362" s="1061"/>
      <c r="Y1362" s="1722" t="s">
        <v>4</v>
      </c>
      <c r="Z1362" s="1722"/>
      <c r="AA1362" s="1061"/>
      <c r="AB1362" s="1060" t="s">
        <v>171</v>
      </c>
      <c r="AC1362" s="1059"/>
    </row>
    <row r="1363" spans="2:29" ht="13.5" thickBot="1">
      <c r="B1363" s="1698" t="s">
        <v>6</v>
      </c>
      <c r="C1363" s="1698"/>
      <c r="D1363" s="1698"/>
      <c r="E1363" s="1698"/>
      <c r="F1363" s="1698"/>
      <c r="G1363" s="1698"/>
      <c r="H1363" s="1698"/>
      <c r="I1363" s="1698"/>
      <c r="J1363" s="1699" t="s">
        <v>7</v>
      </c>
      <c r="K1363" s="1699" t="s">
        <v>8</v>
      </c>
      <c r="L1363" s="1699"/>
      <c r="M1363" s="1699"/>
      <c r="N1363" s="1699"/>
      <c r="O1363" s="1699"/>
      <c r="P1363" s="1699"/>
      <c r="Q1363" s="1699" t="s">
        <v>9</v>
      </c>
      <c r="R1363" s="1699"/>
      <c r="S1363" s="1699"/>
      <c r="T1363" s="1699"/>
      <c r="U1363" s="1699"/>
      <c r="V1363" s="1699"/>
      <c r="W1363" s="1699"/>
      <c r="X1363" s="1699"/>
      <c r="Y1363" s="1699"/>
      <c r="Z1363" s="1686" t="s">
        <v>10</v>
      </c>
      <c r="AA1363" s="1686"/>
      <c r="AB1363" s="1686"/>
      <c r="AC1363" s="1686"/>
    </row>
    <row r="1364" spans="2:29" ht="13.5" thickBot="1">
      <c r="B1364" s="1698"/>
      <c r="C1364" s="1698"/>
      <c r="D1364" s="1698"/>
      <c r="E1364" s="1698"/>
      <c r="F1364" s="1698"/>
      <c r="G1364" s="1698"/>
      <c r="H1364" s="1698"/>
      <c r="I1364" s="1698"/>
      <c r="J1364" s="1699"/>
      <c r="K1364" s="1699" t="s">
        <v>11</v>
      </c>
      <c r="L1364" s="1699"/>
      <c r="M1364" s="1699" t="s">
        <v>12</v>
      </c>
      <c r="N1364" s="1699"/>
      <c r="O1364" s="1699"/>
      <c r="P1364" s="1699"/>
      <c r="Q1364" s="1699" t="s">
        <v>11</v>
      </c>
      <c r="R1364" s="1699"/>
      <c r="S1364" s="1699"/>
      <c r="T1364" s="1699"/>
      <c r="U1364" s="1699"/>
      <c r="V1364" s="1699" t="s">
        <v>12</v>
      </c>
      <c r="W1364" s="1699"/>
      <c r="X1364" s="1699"/>
      <c r="Y1364" s="1699"/>
      <c r="Z1364" s="1686"/>
      <c r="AA1364" s="1686"/>
      <c r="AB1364" s="1686"/>
      <c r="AC1364" s="1686"/>
    </row>
    <row r="1365" spans="2:29" ht="13.5" thickBot="1">
      <c r="B1365" s="1674"/>
      <c r="C1365" s="1674"/>
      <c r="D1365" s="1674"/>
      <c r="E1365" s="1674"/>
      <c r="F1365" s="1674"/>
      <c r="G1365" s="1674"/>
      <c r="H1365" s="1674"/>
      <c r="I1365" s="1674"/>
      <c r="J1365" s="1675" t="s">
        <v>15</v>
      </c>
      <c r="K1365" s="1675"/>
      <c r="L1365" s="1675"/>
      <c r="M1365" s="1675"/>
      <c r="N1365" s="1675"/>
      <c r="O1365" s="1675"/>
      <c r="P1365" s="1675"/>
      <c r="Q1365" s="1675"/>
      <c r="R1365" s="1675"/>
      <c r="S1365" s="1675"/>
      <c r="T1365" s="1675"/>
      <c r="U1365" s="1675"/>
      <c r="V1365" s="1042"/>
      <c r="W1365" s="1679">
        <v>0</v>
      </c>
      <c r="X1365" s="1679"/>
      <c r="Y1365" s="1679"/>
      <c r="Z1365" s="1679"/>
      <c r="AA1365" s="1679"/>
      <c r="AB1365" s="1679"/>
      <c r="AC1365" s="1679"/>
    </row>
    <row r="1366" spans="2:29" ht="21" customHeight="1" thickBot="1">
      <c r="B1366" s="1698" t="s">
        <v>16</v>
      </c>
      <c r="C1366" s="1698"/>
      <c r="D1366" s="1698"/>
      <c r="E1366" s="1698"/>
      <c r="F1366" s="1698"/>
      <c r="G1366" s="1698"/>
      <c r="H1366" s="1698"/>
      <c r="I1366" s="1698"/>
      <c r="J1366" s="1698"/>
      <c r="K1366" s="1698"/>
      <c r="L1366" s="1699" t="s">
        <v>17</v>
      </c>
      <c r="M1366" s="1699"/>
      <c r="N1366" s="1699"/>
      <c r="O1366" s="1699"/>
      <c r="P1366" s="1699" t="s">
        <v>7</v>
      </c>
      <c r="Q1366" s="1699"/>
      <c r="R1366" s="1699"/>
      <c r="S1366" s="1699"/>
      <c r="T1366" s="1699"/>
      <c r="U1366" s="1699" t="s">
        <v>18</v>
      </c>
      <c r="V1366" s="1699"/>
      <c r="W1366" s="1699"/>
      <c r="X1366" s="1699"/>
      <c r="Y1366" s="1699"/>
      <c r="Z1366" s="1686" t="s">
        <v>10</v>
      </c>
      <c r="AA1366" s="1686"/>
      <c r="AB1366" s="1686"/>
      <c r="AC1366" s="1686"/>
    </row>
    <row r="1367" spans="2:29" ht="13.5" thickBot="1">
      <c r="B1367" s="1674"/>
      <c r="C1367" s="1674"/>
      <c r="D1367" s="1674"/>
      <c r="E1367" s="1674"/>
      <c r="F1367" s="1674"/>
      <c r="G1367" s="1674"/>
      <c r="H1367" s="1674"/>
      <c r="I1367" s="1674"/>
      <c r="J1367" s="1710" t="s">
        <v>21</v>
      </c>
      <c r="K1367" s="1710"/>
      <c r="L1367" s="1710"/>
      <c r="M1367" s="1710"/>
      <c r="N1367" s="1710"/>
      <c r="O1367" s="1710"/>
      <c r="P1367" s="1710"/>
      <c r="Q1367" s="1710"/>
      <c r="R1367" s="1710"/>
      <c r="S1367" s="1710"/>
      <c r="T1367" s="1710"/>
      <c r="U1367" s="1710"/>
      <c r="V1367" s="1711"/>
      <c r="W1367" s="1712">
        <v>0</v>
      </c>
      <c r="X1367" s="1712"/>
      <c r="Y1367" s="1712"/>
      <c r="Z1367" s="1712"/>
      <c r="AA1367" s="1712"/>
      <c r="AB1367" s="1712"/>
      <c r="AC1367" s="1712"/>
    </row>
    <row r="1368" spans="2:29" ht="13.5" thickBot="1">
      <c r="B1368" s="1674"/>
      <c r="C1368" s="1674"/>
      <c r="D1368" s="1674"/>
      <c r="E1368" s="1674"/>
      <c r="F1368" s="1674"/>
      <c r="G1368" s="1674"/>
      <c r="H1368" s="1674"/>
      <c r="I1368" s="1674"/>
      <c r="J1368" s="1689" t="s">
        <v>22</v>
      </c>
      <c r="K1368" s="1689"/>
      <c r="L1368" s="1689"/>
      <c r="M1368" s="1689"/>
      <c r="N1368" s="1689"/>
      <c r="O1368" s="1689"/>
      <c r="P1368" s="1689"/>
      <c r="Q1368" s="1689"/>
      <c r="R1368" s="1689"/>
      <c r="S1368" s="1689"/>
      <c r="T1368" s="1689"/>
      <c r="U1368" s="1689"/>
      <c r="V1368" s="1711"/>
      <c r="W1368" s="1703">
        <v>0</v>
      </c>
      <c r="X1368" s="1703"/>
      <c r="Y1368" s="1703"/>
      <c r="Z1368" s="1703"/>
      <c r="AA1368" s="1703"/>
      <c r="AB1368" s="1703"/>
      <c r="AC1368" s="1703"/>
    </row>
    <row r="1369" spans="2:29" ht="13.5" thickBot="1">
      <c r="B1369" s="1674"/>
      <c r="C1369" s="1674"/>
      <c r="D1369" s="1674"/>
      <c r="E1369" s="1674"/>
      <c r="F1369" s="1674"/>
      <c r="G1369" s="1674"/>
      <c r="H1369" s="1674"/>
      <c r="I1369" s="1674"/>
      <c r="J1369" s="1689" t="s">
        <v>23</v>
      </c>
      <c r="K1369" s="1689"/>
      <c r="L1369" s="1689"/>
      <c r="M1369" s="1689"/>
      <c r="N1369" s="1689"/>
      <c r="O1369" s="1689"/>
      <c r="P1369" s="1689"/>
      <c r="Q1369" s="1689"/>
      <c r="R1369" s="1689"/>
      <c r="S1369" s="1689"/>
      <c r="T1369" s="1689"/>
      <c r="U1369" s="1689"/>
      <c r="V1369" s="1711"/>
      <c r="W1369" s="1703">
        <v>0</v>
      </c>
      <c r="X1369" s="1703"/>
      <c r="Y1369" s="1703"/>
      <c r="Z1369" s="1703"/>
      <c r="AA1369" s="1703"/>
      <c r="AB1369" s="1703"/>
      <c r="AC1369" s="1703"/>
    </row>
    <row r="1370" spans="2:29" ht="13.5" thickBot="1">
      <c r="B1370" s="1674"/>
      <c r="C1370" s="1674"/>
      <c r="D1370" s="1674"/>
      <c r="E1370" s="1674"/>
      <c r="F1370" s="1674"/>
      <c r="G1370" s="1674"/>
      <c r="H1370" s="1674"/>
      <c r="I1370" s="1674"/>
      <c r="J1370" s="1689" t="s">
        <v>24</v>
      </c>
      <c r="K1370" s="1689"/>
      <c r="L1370" s="1689"/>
      <c r="M1370" s="1689"/>
      <c r="N1370" s="1689"/>
      <c r="O1370" s="1689"/>
      <c r="P1370" s="1689"/>
      <c r="Q1370" s="1689"/>
      <c r="R1370" s="1689"/>
      <c r="S1370" s="1689"/>
      <c r="T1370" s="1689"/>
      <c r="U1370" s="1689"/>
      <c r="V1370" s="1711"/>
      <c r="W1370" s="1703">
        <v>0</v>
      </c>
      <c r="X1370" s="1703"/>
      <c r="Y1370" s="1703"/>
      <c r="Z1370" s="1703"/>
      <c r="AA1370" s="1703"/>
      <c r="AB1370" s="1703"/>
      <c r="AC1370" s="1703"/>
    </row>
    <row r="1371" spans="2:29" ht="13.5" thickBot="1">
      <c r="B1371" s="1674"/>
      <c r="C1371" s="1674"/>
      <c r="D1371" s="1674"/>
      <c r="E1371" s="1674"/>
      <c r="F1371" s="1674"/>
      <c r="G1371" s="1674"/>
      <c r="H1371" s="1674"/>
      <c r="I1371" s="1674"/>
      <c r="J1371" s="1704" t="s">
        <v>25</v>
      </c>
      <c r="K1371" s="1704"/>
      <c r="L1371" s="1704"/>
      <c r="M1371" s="1704"/>
      <c r="N1371" s="1704"/>
      <c r="O1371" s="1704"/>
      <c r="P1371" s="1704"/>
      <c r="Q1371" s="1704"/>
      <c r="R1371" s="1704"/>
      <c r="S1371" s="1704"/>
      <c r="T1371" s="1704"/>
      <c r="U1371" s="1704"/>
      <c r="V1371" s="1711"/>
      <c r="W1371" s="1705">
        <v>0</v>
      </c>
      <c r="X1371" s="1705"/>
      <c r="Y1371" s="1705"/>
      <c r="Z1371" s="1705"/>
      <c r="AA1371" s="1705"/>
      <c r="AB1371" s="1705"/>
      <c r="AC1371" s="1705"/>
    </row>
    <row r="1372" spans="2:29" ht="21.75" customHeight="1" thickBot="1">
      <c r="B1372" s="1698" t="s">
        <v>26</v>
      </c>
      <c r="C1372" s="1698"/>
      <c r="D1372" s="1698"/>
      <c r="E1372" s="1698"/>
      <c r="F1372" s="1698"/>
      <c r="G1372" s="1698"/>
      <c r="H1372" s="1698"/>
      <c r="I1372" s="1698"/>
      <c r="J1372" s="1698"/>
      <c r="K1372" s="1698"/>
      <c r="L1372" s="1699" t="s">
        <v>7</v>
      </c>
      <c r="M1372" s="1699"/>
      <c r="N1372" s="1699"/>
      <c r="O1372" s="1699"/>
      <c r="P1372" s="1699" t="s">
        <v>27</v>
      </c>
      <c r="Q1372" s="1699"/>
      <c r="R1372" s="1699"/>
      <c r="S1372" s="1699"/>
      <c r="T1372" s="1699"/>
      <c r="U1372" s="1699" t="s">
        <v>28</v>
      </c>
      <c r="V1372" s="1699"/>
      <c r="W1372" s="1699"/>
      <c r="X1372" s="1699"/>
      <c r="Y1372" s="1699"/>
      <c r="Z1372" s="1686" t="s">
        <v>29</v>
      </c>
      <c r="AA1372" s="1686"/>
      <c r="AB1372" s="1686"/>
      <c r="AC1372" s="1686"/>
    </row>
    <row r="1373" spans="2:29" ht="13.5" thickBot="1">
      <c r="B1373" s="1674"/>
      <c r="C1373" s="1674"/>
      <c r="D1373" s="1674"/>
      <c r="E1373" s="1674"/>
      <c r="F1373" s="1674"/>
      <c r="G1373" s="1674"/>
      <c r="H1373" s="1674"/>
      <c r="I1373" s="1674"/>
      <c r="J1373" s="1675" t="s">
        <v>30</v>
      </c>
      <c r="K1373" s="1675"/>
      <c r="L1373" s="1675"/>
      <c r="M1373" s="1675"/>
      <c r="N1373" s="1675"/>
      <c r="O1373" s="1675"/>
      <c r="P1373" s="1675"/>
      <c r="Q1373" s="1675"/>
      <c r="R1373" s="1675"/>
      <c r="S1373" s="1675"/>
      <c r="T1373" s="1675"/>
      <c r="U1373" s="1675"/>
      <c r="V1373" s="1042"/>
      <c r="W1373" s="1679">
        <v>0</v>
      </c>
      <c r="X1373" s="1679"/>
      <c r="Y1373" s="1679"/>
      <c r="Z1373" s="1679"/>
      <c r="AA1373" s="1679"/>
      <c r="AB1373" s="1679"/>
      <c r="AC1373" s="1679"/>
    </row>
    <row r="1374" spans="2:29" ht="21" customHeight="1" thickBot="1">
      <c r="B1374" s="1698" t="s">
        <v>31</v>
      </c>
      <c r="C1374" s="1698"/>
      <c r="D1374" s="1698"/>
      <c r="E1374" s="1698"/>
      <c r="F1374" s="1698"/>
      <c r="G1374" s="1698"/>
      <c r="H1374" s="1698"/>
      <c r="I1374" s="1698"/>
      <c r="J1374" s="1698"/>
      <c r="K1374" s="1698"/>
      <c r="L1374" s="1699" t="s">
        <v>7</v>
      </c>
      <c r="M1374" s="1699"/>
      <c r="N1374" s="1699"/>
      <c r="O1374" s="1699"/>
      <c r="P1374" s="1699" t="s">
        <v>27</v>
      </c>
      <c r="Q1374" s="1699"/>
      <c r="R1374" s="1699"/>
      <c r="S1374" s="1699"/>
      <c r="T1374" s="1699"/>
      <c r="U1374" s="1699" t="s">
        <v>28</v>
      </c>
      <c r="V1374" s="1699"/>
      <c r="W1374" s="1699"/>
      <c r="X1374" s="1699"/>
      <c r="Y1374" s="1699"/>
      <c r="Z1374" s="1686" t="s">
        <v>29</v>
      </c>
      <c r="AA1374" s="1686"/>
      <c r="AB1374" s="1686"/>
      <c r="AC1374" s="1686"/>
    </row>
    <row r="1375" spans="2:29" ht="16.7" customHeight="1">
      <c r="B1375" s="1056"/>
      <c r="C1375" s="1055" t="s">
        <v>172</v>
      </c>
      <c r="D1375" s="1730" t="s">
        <v>1851</v>
      </c>
      <c r="E1375" s="1730"/>
      <c r="F1375" s="1730"/>
      <c r="G1375" s="1730"/>
      <c r="H1375" s="1730"/>
      <c r="I1375" s="1730"/>
      <c r="J1375" s="1730"/>
      <c r="K1375" s="1730"/>
      <c r="L1375" s="1714">
        <v>0.1207</v>
      </c>
      <c r="M1375" s="1714"/>
      <c r="N1375" s="1714"/>
      <c r="O1375" s="1714"/>
      <c r="P1375" s="1732" t="s">
        <v>47</v>
      </c>
      <c r="Q1375" s="1732"/>
      <c r="R1375" s="1732"/>
      <c r="S1375" s="1732"/>
      <c r="T1375" s="1732"/>
      <c r="U1375" s="1715">
        <v>499.31779999999998</v>
      </c>
      <c r="V1375" s="1715"/>
      <c r="W1375" s="1715"/>
      <c r="X1375" s="1715"/>
      <c r="Y1375" s="1715"/>
      <c r="Z1375" s="1716">
        <v>60.26765846</v>
      </c>
      <c r="AA1375" s="1716"/>
      <c r="AB1375" s="1716"/>
      <c r="AC1375" s="1716"/>
    </row>
    <row r="1376" spans="2:29">
      <c r="B1376" s="1053"/>
      <c r="C1376" s="1052" t="s">
        <v>174</v>
      </c>
      <c r="D1376" s="1717" t="s">
        <v>175</v>
      </c>
      <c r="E1376" s="1717"/>
      <c r="F1376" s="1717"/>
      <c r="G1376" s="1717"/>
      <c r="H1376" s="1717"/>
      <c r="I1376" s="1717"/>
      <c r="J1376" s="1717"/>
      <c r="K1376" s="1717"/>
      <c r="L1376" s="1718">
        <v>0.17100000000000001</v>
      </c>
      <c r="M1376" s="1718"/>
      <c r="N1376" s="1718"/>
      <c r="O1376" s="1718"/>
      <c r="P1376" s="1733" t="s">
        <v>156</v>
      </c>
      <c r="Q1376" s="1733"/>
      <c r="R1376" s="1733"/>
      <c r="S1376" s="1733"/>
      <c r="T1376" s="1733"/>
      <c r="U1376" s="1719">
        <v>46.959400000000002</v>
      </c>
      <c r="V1376" s="1719"/>
      <c r="W1376" s="1719"/>
      <c r="X1376" s="1719"/>
      <c r="Y1376" s="1719"/>
      <c r="Z1376" s="1680">
        <v>8.0300574000000005</v>
      </c>
      <c r="AA1376" s="1680"/>
      <c r="AB1376" s="1680"/>
      <c r="AC1376" s="1680"/>
    </row>
    <row r="1377" spans="2:29">
      <c r="B1377" s="1053"/>
      <c r="C1377" s="1052" t="s">
        <v>176</v>
      </c>
      <c r="D1377" s="1717" t="s">
        <v>177</v>
      </c>
      <c r="E1377" s="1717"/>
      <c r="F1377" s="1717"/>
      <c r="G1377" s="1717"/>
      <c r="H1377" s="1717"/>
      <c r="I1377" s="1717"/>
      <c r="J1377" s="1717"/>
      <c r="K1377" s="1717"/>
      <c r="L1377" s="1718">
        <v>0.79149999999999998</v>
      </c>
      <c r="M1377" s="1718"/>
      <c r="N1377" s="1718"/>
      <c r="O1377" s="1718"/>
      <c r="P1377" s="1733" t="s">
        <v>171</v>
      </c>
      <c r="Q1377" s="1733"/>
      <c r="R1377" s="1733"/>
      <c r="S1377" s="1733"/>
      <c r="T1377" s="1733"/>
      <c r="U1377" s="1719">
        <v>2.4567999999999999</v>
      </c>
      <c r="V1377" s="1719"/>
      <c r="W1377" s="1719"/>
      <c r="X1377" s="1719"/>
      <c r="Y1377" s="1719"/>
      <c r="Z1377" s="1680">
        <v>1.9445572</v>
      </c>
      <c r="AA1377" s="1680"/>
      <c r="AB1377" s="1680"/>
      <c r="AC1377" s="1680"/>
    </row>
    <row r="1378" spans="2:29">
      <c r="B1378" s="1053"/>
      <c r="C1378" s="1052" t="s">
        <v>178</v>
      </c>
      <c r="D1378" s="1717" t="s">
        <v>179</v>
      </c>
      <c r="E1378" s="1717"/>
      <c r="F1378" s="1717"/>
      <c r="G1378" s="1717"/>
      <c r="H1378" s="1717"/>
      <c r="I1378" s="1717"/>
      <c r="J1378" s="1717"/>
      <c r="K1378" s="1717"/>
      <c r="L1378" s="1718">
        <v>0.2374</v>
      </c>
      <c r="M1378" s="1718"/>
      <c r="N1378" s="1718"/>
      <c r="O1378" s="1718"/>
      <c r="P1378" s="1733" t="s">
        <v>47</v>
      </c>
      <c r="Q1378" s="1733"/>
      <c r="R1378" s="1733"/>
      <c r="S1378" s="1733"/>
      <c r="T1378" s="1733"/>
      <c r="U1378" s="1719">
        <v>24.860299999999999</v>
      </c>
      <c r="V1378" s="1719"/>
      <c r="W1378" s="1719"/>
      <c r="X1378" s="1719"/>
      <c r="Y1378" s="1719"/>
      <c r="Z1378" s="1680">
        <v>5.9018352199999997</v>
      </c>
      <c r="AA1378" s="1680"/>
      <c r="AB1378" s="1680"/>
      <c r="AC1378" s="1680"/>
    </row>
    <row r="1379" spans="2:29" ht="13.5" thickBot="1">
      <c r="B1379" s="1050"/>
      <c r="C1379" s="1049" t="s">
        <v>180</v>
      </c>
      <c r="D1379" s="1706" t="s">
        <v>1860</v>
      </c>
      <c r="E1379" s="1706"/>
      <c r="F1379" s="1706"/>
      <c r="G1379" s="1706"/>
      <c r="H1379" s="1706"/>
      <c r="I1379" s="1706"/>
      <c r="J1379" s="1706"/>
      <c r="K1379" s="1706"/>
      <c r="L1379" s="1707">
        <v>0.30819999999999997</v>
      </c>
      <c r="M1379" s="1707"/>
      <c r="N1379" s="1707"/>
      <c r="O1379" s="1707"/>
      <c r="P1379" s="1731" t="s">
        <v>47</v>
      </c>
      <c r="Q1379" s="1731"/>
      <c r="R1379" s="1731"/>
      <c r="S1379" s="1731"/>
      <c r="T1379" s="1731"/>
      <c r="U1379" s="1708">
        <v>43.104700000000001</v>
      </c>
      <c r="V1379" s="1708"/>
      <c r="W1379" s="1708"/>
      <c r="X1379" s="1708"/>
      <c r="Y1379" s="1708"/>
      <c r="Z1379" s="1709">
        <v>13.28486854</v>
      </c>
      <c r="AA1379" s="1709"/>
      <c r="AB1379" s="1709"/>
      <c r="AC1379" s="1709"/>
    </row>
    <row r="1380" spans="2:29" ht="13.5" thickBot="1">
      <c r="B1380" s="1674"/>
      <c r="C1380" s="1674"/>
      <c r="D1380" s="1674"/>
      <c r="E1380" s="1674"/>
      <c r="F1380" s="1674"/>
      <c r="G1380" s="1674"/>
      <c r="H1380" s="1674"/>
      <c r="I1380" s="1674"/>
      <c r="J1380" s="1675" t="s">
        <v>32</v>
      </c>
      <c r="K1380" s="1675"/>
      <c r="L1380" s="1675"/>
      <c r="M1380" s="1675"/>
      <c r="N1380" s="1675"/>
      <c r="O1380" s="1675"/>
      <c r="P1380" s="1675"/>
      <c r="Q1380" s="1675"/>
      <c r="R1380" s="1675"/>
      <c r="S1380" s="1675"/>
      <c r="T1380" s="1675"/>
      <c r="U1380" s="1675"/>
      <c r="V1380" s="1042"/>
      <c r="W1380" s="1679">
        <v>89.428976820000003</v>
      </c>
      <c r="X1380" s="1679"/>
      <c r="Y1380" s="1679"/>
      <c r="Z1380" s="1679"/>
      <c r="AA1380" s="1679"/>
      <c r="AB1380" s="1679"/>
      <c r="AC1380" s="1679"/>
    </row>
    <row r="1381" spans="2:29" ht="19.5" customHeight="1" thickBot="1">
      <c r="B1381" s="1698" t="s">
        <v>33</v>
      </c>
      <c r="C1381" s="1698"/>
      <c r="D1381" s="1698"/>
      <c r="E1381" s="1698"/>
      <c r="F1381" s="1698"/>
      <c r="G1381" s="1698"/>
      <c r="H1381" s="1698"/>
      <c r="I1381" s="1698"/>
      <c r="J1381" s="1698"/>
      <c r="K1381" s="1698"/>
      <c r="L1381" s="1699" t="s">
        <v>7</v>
      </c>
      <c r="M1381" s="1699"/>
      <c r="N1381" s="1699"/>
      <c r="O1381" s="1699"/>
      <c r="P1381" s="1699" t="s">
        <v>27</v>
      </c>
      <c r="Q1381" s="1699"/>
      <c r="R1381" s="1699"/>
      <c r="S1381" s="1699"/>
      <c r="T1381" s="1699"/>
      <c r="U1381" s="1699" t="s">
        <v>28</v>
      </c>
      <c r="V1381" s="1699"/>
      <c r="W1381" s="1699"/>
      <c r="X1381" s="1699"/>
      <c r="Y1381" s="1699"/>
      <c r="Z1381" s="1686" t="s">
        <v>29</v>
      </c>
      <c r="AA1381" s="1686"/>
      <c r="AB1381" s="1686"/>
      <c r="AC1381" s="1686"/>
    </row>
    <row r="1382" spans="2:29" ht="13.5" thickBot="1">
      <c r="B1382" s="1674"/>
      <c r="C1382" s="1674"/>
      <c r="D1382" s="1674"/>
      <c r="E1382" s="1674"/>
      <c r="F1382" s="1674"/>
      <c r="G1382" s="1674"/>
      <c r="H1382" s="1674"/>
      <c r="I1382" s="1674"/>
      <c r="J1382" s="1675" t="s">
        <v>34</v>
      </c>
      <c r="K1382" s="1675"/>
      <c r="L1382" s="1675"/>
      <c r="M1382" s="1675"/>
      <c r="N1382" s="1675"/>
      <c r="O1382" s="1675"/>
      <c r="P1382" s="1675"/>
      <c r="Q1382" s="1675"/>
      <c r="R1382" s="1675"/>
      <c r="S1382" s="1675"/>
      <c r="T1382" s="1675"/>
      <c r="U1382" s="1675"/>
      <c r="V1382" s="1042"/>
      <c r="W1382" s="1679">
        <v>0</v>
      </c>
      <c r="X1382" s="1679"/>
      <c r="Y1382" s="1679"/>
      <c r="Z1382" s="1679"/>
      <c r="AA1382" s="1679"/>
      <c r="AB1382" s="1679"/>
      <c r="AC1382" s="1679"/>
    </row>
    <row r="1383" spans="2:29" ht="21.75" customHeight="1" thickBot="1">
      <c r="B1383" s="1698" t="s">
        <v>35</v>
      </c>
      <c r="C1383" s="1698"/>
      <c r="D1383" s="1698"/>
      <c r="E1383" s="1698"/>
      <c r="F1383" s="1698"/>
      <c r="G1383" s="1047" t="s">
        <v>7</v>
      </c>
      <c r="H1383" s="1699" t="s">
        <v>36</v>
      </c>
      <c r="I1383" s="1699"/>
      <c r="J1383" s="1047" t="s">
        <v>37</v>
      </c>
      <c r="K1383" s="1699" t="s">
        <v>38</v>
      </c>
      <c r="L1383" s="1699"/>
      <c r="M1383" s="1699" t="s">
        <v>39</v>
      </c>
      <c r="N1383" s="1699"/>
      <c r="O1383" s="1699"/>
      <c r="P1383" s="1699"/>
      <c r="Q1383" s="1699" t="s">
        <v>40</v>
      </c>
      <c r="R1383" s="1699"/>
      <c r="S1383" s="1699"/>
      <c r="T1383" s="1699"/>
      <c r="U1383" s="1699"/>
      <c r="V1383" s="1699" t="s">
        <v>41</v>
      </c>
      <c r="W1383" s="1699"/>
      <c r="X1383" s="1699"/>
      <c r="Y1383" s="1699"/>
      <c r="Z1383" s="1686" t="s">
        <v>29</v>
      </c>
      <c r="AA1383" s="1686"/>
      <c r="AB1383" s="1686"/>
      <c r="AC1383" s="1686"/>
    </row>
    <row r="1384" spans="2:29" ht="13.5" thickBot="1">
      <c r="B1384" s="1674"/>
      <c r="C1384" s="1674"/>
      <c r="D1384" s="1674"/>
      <c r="E1384" s="1674"/>
      <c r="F1384" s="1674"/>
      <c r="G1384" s="1674"/>
      <c r="H1384" s="1674"/>
      <c r="I1384" s="1674"/>
      <c r="J1384" s="1675" t="s">
        <v>42</v>
      </c>
      <c r="K1384" s="1675"/>
      <c r="L1384" s="1675"/>
      <c r="M1384" s="1675"/>
      <c r="N1384" s="1675"/>
      <c r="O1384" s="1675"/>
      <c r="P1384" s="1675"/>
      <c r="Q1384" s="1675"/>
      <c r="R1384" s="1675"/>
      <c r="S1384" s="1675"/>
      <c r="T1384" s="1675"/>
      <c r="U1384" s="1675"/>
      <c r="V1384" s="1042"/>
      <c r="W1384" s="1679">
        <v>0</v>
      </c>
      <c r="X1384" s="1679"/>
      <c r="Y1384" s="1679"/>
      <c r="Z1384" s="1679"/>
      <c r="AA1384" s="1679"/>
      <c r="AB1384" s="1679"/>
      <c r="AC1384" s="1679"/>
    </row>
    <row r="1385" spans="2:29">
      <c r="B1385" s="1738"/>
      <c r="C1385" s="1738"/>
      <c r="D1385" s="1738"/>
      <c r="E1385" s="1738"/>
      <c r="F1385" s="1738"/>
      <c r="G1385" s="1738"/>
      <c r="H1385" s="1738"/>
      <c r="I1385" s="1738"/>
      <c r="J1385" s="1710" t="s">
        <v>43</v>
      </c>
      <c r="K1385" s="1710"/>
      <c r="L1385" s="1710"/>
      <c r="M1385" s="1710"/>
      <c r="N1385" s="1710"/>
      <c r="O1385" s="1710"/>
      <c r="P1385" s="1710"/>
      <c r="Q1385" s="1710"/>
      <c r="R1385" s="1710"/>
      <c r="S1385" s="1710"/>
      <c r="T1385" s="1710"/>
      <c r="U1385" s="1710"/>
      <c r="V1385" s="1739"/>
      <c r="W1385" s="1740">
        <v>89.429000000000002</v>
      </c>
      <c r="X1385" s="1740"/>
      <c r="Y1385" s="1740"/>
      <c r="Z1385" s="1740"/>
      <c r="AA1385" s="1740"/>
      <c r="AB1385" s="1740"/>
      <c r="AC1385" s="1740"/>
    </row>
    <row r="1386" spans="2:29">
      <c r="B1386" s="1690"/>
      <c r="C1386" s="1690"/>
      <c r="D1386" s="1690"/>
      <c r="E1386" s="1690"/>
      <c r="F1386" s="1690"/>
      <c r="G1386" s="1690"/>
      <c r="H1386" s="1690"/>
      <c r="I1386" s="1689" t="s">
        <v>44</v>
      </c>
      <c r="J1386" s="1689"/>
      <c r="K1386" s="1689"/>
      <c r="L1386" s="1689"/>
      <c r="M1386" s="1689"/>
      <c r="N1386" s="1040"/>
      <c r="O1386" s="1682">
        <v>22.78</v>
      </c>
      <c r="P1386" s="1682"/>
      <c r="Q1386" s="1682"/>
      <c r="R1386" s="1040"/>
      <c r="S1386" s="1689" t="s">
        <v>45</v>
      </c>
      <c r="T1386" s="1689"/>
      <c r="U1386" s="1689"/>
      <c r="V1386" s="1694"/>
      <c r="W1386" s="1687">
        <f>W1387-W1385</f>
        <v>20.370999999999995</v>
      </c>
      <c r="X1386" s="1687"/>
      <c r="Y1386" s="1687"/>
      <c r="Z1386" s="1687"/>
      <c r="AA1386" s="1687"/>
      <c r="AB1386" s="1687"/>
      <c r="AC1386" s="1687"/>
    </row>
    <row r="1387" spans="2:29" ht="13.5" thickBot="1">
      <c r="B1387" s="1691"/>
      <c r="C1387" s="1691"/>
      <c r="D1387" s="1691"/>
      <c r="E1387" s="1691"/>
      <c r="F1387" s="1691"/>
      <c r="G1387" s="1691"/>
      <c r="H1387" s="1691"/>
      <c r="I1387" s="1691"/>
      <c r="J1387" s="1692" t="s">
        <v>46</v>
      </c>
      <c r="K1387" s="1692"/>
      <c r="L1387" s="1692"/>
      <c r="M1387" s="1692"/>
      <c r="N1387" s="1692"/>
      <c r="O1387" s="1692"/>
      <c r="P1387" s="1692"/>
      <c r="Q1387" s="1692"/>
      <c r="R1387" s="1692"/>
      <c r="S1387" s="1692"/>
      <c r="T1387" s="1692"/>
      <c r="U1387" s="1692"/>
      <c r="V1387" s="1695"/>
      <c r="W1387" s="1693">
        <f>TRUNC((W1385*O1386/100)+W1385,2)</f>
        <v>109.8</v>
      </c>
      <c r="X1387" s="1693"/>
      <c r="Y1387" s="1693"/>
      <c r="Z1387" s="1693"/>
      <c r="AA1387" s="1693"/>
      <c r="AB1387" s="1693"/>
      <c r="AC1387" s="1693"/>
    </row>
    <row r="1388" spans="2:29" ht="13.5" thickBot="1">
      <c r="B1388" s="1681"/>
      <c r="C1388" s="1681"/>
      <c r="D1388" s="1681"/>
      <c r="E1388" s="1681"/>
      <c r="F1388" s="1681"/>
      <c r="G1388" s="1681"/>
      <c r="H1388" s="1681"/>
      <c r="I1388" s="1681"/>
      <c r="J1388" s="1681"/>
      <c r="K1388" s="1681"/>
      <c r="L1388" s="1681"/>
      <c r="M1388" s="1681"/>
      <c r="N1388" s="1681"/>
      <c r="O1388" s="1681"/>
      <c r="P1388" s="1681"/>
      <c r="Q1388" s="1681"/>
      <c r="R1388" s="1681"/>
      <c r="S1388" s="1681"/>
      <c r="T1388" s="1681"/>
      <c r="U1388" s="1681"/>
      <c r="V1388" s="1681"/>
      <c r="W1388" s="1681"/>
      <c r="X1388" s="1681"/>
      <c r="Y1388" s="1681"/>
      <c r="Z1388" s="1681"/>
      <c r="AA1388" s="1681"/>
      <c r="AB1388" s="1681"/>
      <c r="AC1388" s="1681"/>
    </row>
    <row r="1389" spans="2:29" ht="17.45" customHeight="1" thickBot="1">
      <c r="B1389" s="1676" t="s">
        <v>0</v>
      </c>
      <c r="C1389" s="1677"/>
      <c r="D1389" s="1677"/>
      <c r="E1389" s="1677"/>
      <c r="F1389" s="1677"/>
      <c r="G1389" s="1677"/>
      <c r="H1389" s="1677"/>
      <c r="I1389" s="1677"/>
      <c r="J1389" s="1677"/>
      <c r="K1389" s="1677"/>
      <c r="L1389" s="1677"/>
      <c r="M1389" s="1677"/>
      <c r="N1389" s="1677"/>
      <c r="O1389" s="1677"/>
      <c r="P1389" s="1677"/>
      <c r="Q1389" s="1677"/>
      <c r="R1389" s="1677"/>
      <c r="S1389" s="1677"/>
      <c r="T1389" s="1677"/>
      <c r="U1389" s="1677"/>
      <c r="V1389" s="1677"/>
      <c r="W1389" s="1677"/>
      <c r="X1389" s="1677"/>
      <c r="Y1389" s="1677"/>
      <c r="Z1389" s="1677"/>
      <c r="AA1389" s="1677"/>
      <c r="AB1389" s="1677"/>
      <c r="AC1389" s="1678"/>
    </row>
    <row r="1390" spans="2:29" ht="13.5" thickBot="1">
      <c r="B1390" s="1065"/>
      <c r="C1390" s="1725" t="s">
        <v>1</v>
      </c>
      <c r="D1390" s="1725"/>
      <c r="E1390" s="1726" t="s">
        <v>1966</v>
      </c>
      <c r="F1390" s="1726"/>
      <c r="G1390" s="1726"/>
      <c r="H1390" s="1726"/>
      <c r="I1390" s="1726"/>
      <c r="J1390" s="1726"/>
      <c r="K1390" s="1726"/>
      <c r="L1390" s="1726"/>
      <c r="M1390" s="1726"/>
      <c r="N1390" s="1726"/>
      <c r="O1390" s="1064"/>
      <c r="P1390" s="1724" t="s">
        <v>1807</v>
      </c>
      <c r="Q1390" s="1724"/>
      <c r="R1390" s="1724"/>
      <c r="S1390" s="1064"/>
      <c r="T1390" s="1727" t="s">
        <v>1965</v>
      </c>
      <c r="U1390" s="1727"/>
      <c r="V1390" s="1727"/>
      <c r="W1390" s="1727"/>
      <c r="X1390" s="1064"/>
      <c r="Y1390" s="1064"/>
      <c r="Z1390" s="1064"/>
      <c r="AA1390" s="1064"/>
      <c r="AB1390" s="1064"/>
      <c r="AC1390" s="1063"/>
    </row>
    <row r="1391" spans="2:29" ht="13.5" thickBot="1">
      <c r="B1391" s="1062"/>
      <c r="C1391" s="1725"/>
      <c r="D1391" s="1725"/>
      <c r="E1391" s="1726"/>
      <c r="F1391" s="1726"/>
      <c r="G1391" s="1726"/>
      <c r="H1391" s="1726"/>
      <c r="I1391" s="1726"/>
      <c r="J1391" s="1726"/>
      <c r="K1391" s="1726"/>
      <c r="L1391" s="1726"/>
      <c r="M1391" s="1726"/>
      <c r="N1391" s="1726"/>
      <c r="O1391" s="1061"/>
      <c r="P1391" s="1722" t="s">
        <v>3</v>
      </c>
      <c r="Q1391" s="1722"/>
      <c r="R1391" s="1722"/>
      <c r="S1391" s="1061"/>
      <c r="T1391" s="1723">
        <v>1</v>
      </c>
      <c r="U1391" s="1723"/>
      <c r="V1391" s="1723"/>
      <c r="W1391" s="1723"/>
      <c r="X1391" s="1061"/>
      <c r="Y1391" s="1722" t="s">
        <v>4</v>
      </c>
      <c r="Z1391" s="1722"/>
      <c r="AA1391" s="1061"/>
      <c r="AB1391" s="1060" t="s">
        <v>171</v>
      </c>
      <c r="AC1391" s="1059"/>
    </row>
    <row r="1392" spans="2:29" ht="13.5" thickBot="1">
      <c r="B1392" s="1698" t="s">
        <v>6</v>
      </c>
      <c r="C1392" s="1698"/>
      <c r="D1392" s="1698"/>
      <c r="E1392" s="1698"/>
      <c r="F1392" s="1698"/>
      <c r="G1392" s="1698"/>
      <c r="H1392" s="1698"/>
      <c r="I1392" s="1698"/>
      <c r="J1392" s="1699" t="s">
        <v>7</v>
      </c>
      <c r="K1392" s="1699" t="s">
        <v>8</v>
      </c>
      <c r="L1392" s="1699"/>
      <c r="M1392" s="1699"/>
      <c r="N1392" s="1699"/>
      <c r="O1392" s="1699"/>
      <c r="P1392" s="1699"/>
      <c r="Q1392" s="1699" t="s">
        <v>9</v>
      </c>
      <c r="R1392" s="1699"/>
      <c r="S1392" s="1699"/>
      <c r="T1392" s="1699"/>
      <c r="U1392" s="1699"/>
      <c r="V1392" s="1699"/>
      <c r="W1392" s="1699"/>
      <c r="X1392" s="1699"/>
      <c r="Y1392" s="1699"/>
      <c r="Z1392" s="1686" t="s">
        <v>10</v>
      </c>
      <c r="AA1392" s="1686"/>
      <c r="AB1392" s="1686"/>
      <c r="AC1392" s="1686"/>
    </row>
    <row r="1393" spans="2:29" ht="13.5" thickBot="1">
      <c r="B1393" s="1698"/>
      <c r="C1393" s="1698"/>
      <c r="D1393" s="1698"/>
      <c r="E1393" s="1698"/>
      <c r="F1393" s="1698"/>
      <c r="G1393" s="1698"/>
      <c r="H1393" s="1698"/>
      <c r="I1393" s="1698"/>
      <c r="J1393" s="1699"/>
      <c r="K1393" s="1699" t="s">
        <v>11</v>
      </c>
      <c r="L1393" s="1699"/>
      <c r="M1393" s="1699" t="s">
        <v>12</v>
      </c>
      <c r="N1393" s="1699"/>
      <c r="O1393" s="1699"/>
      <c r="P1393" s="1699"/>
      <c r="Q1393" s="1699" t="s">
        <v>11</v>
      </c>
      <c r="R1393" s="1699"/>
      <c r="S1393" s="1699"/>
      <c r="T1393" s="1699"/>
      <c r="U1393" s="1699"/>
      <c r="V1393" s="1699" t="s">
        <v>12</v>
      </c>
      <c r="W1393" s="1699"/>
      <c r="X1393" s="1699"/>
      <c r="Y1393" s="1699"/>
      <c r="Z1393" s="1686"/>
      <c r="AA1393" s="1686"/>
      <c r="AB1393" s="1686"/>
      <c r="AC1393" s="1686"/>
    </row>
    <row r="1394" spans="2:29" ht="13.5" thickBot="1">
      <c r="B1394" s="1674"/>
      <c r="C1394" s="1674"/>
      <c r="D1394" s="1674"/>
      <c r="E1394" s="1674"/>
      <c r="F1394" s="1674"/>
      <c r="G1394" s="1674"/>
      <c r="H1394" s="1674"/>
      <c r="I1394" s="1674"/>
      <c r="J1394" s="1675" t="s">
        <v>15</v>
      </c>
      <c r="K1394" s="1675"/>
      <c r="L1394" s="1675"/>
      <c r="M1394" s="1675"/>
      <c r="N1394" s="1675"/>
      <c r="O1394" s="1675"/>
      <c r="P1394" s="1675"/>
      <c r="Q1394" s="1675"/>
      <c r="R1394" s="1675"/>
      <c r="S1394" s="1675"/>
      <c r="T1394" s="1675"/>
      <c r="U1394" s="1675"/>
      <c r="V1394" s="1042"/>
      <c r="W1394" s="1679">
        <v>0</v>
      </c>
      <c r="X1394" s="1679"/>
      <c r="Y1394" s="1679"/>
      <c r="Z1394" s="1679"/>
      <c r="AA1394" s="1679"/>
      <c r="AB1394" s="1679"/>
      <c r="AC1394" s="1679"/>
    </row>
    <row r="1395" spans="2:29" ht="22.5" customHeight="1" thickBot="1">
      <c r="B1395" s="1698" t="s">
        <v>16</v>
      </c>
      <c r="C1395" s="1698"/>
      <c r="D1395" s="1698"/>
      <c r="E1395" s="1698"/>
      <c r="F1395" s="1698"/>
      <c r="G1395" s="1698"/>
      <c r="H1395" s="1698"/>
      <c r="I1395" s="1698"/>
      <c r="J1395" s="1698"/>
      <c r="K1395" s="1698"/>
      <c r="L1395" s="1699" t="s">
        <v>17</v>
      </c>
      <c r="M1395" s="1699"/>
      <c r="N1395" s="1699"/>
      <c r="O1395" s="1699"/>
      <c r="P1395" s="1699" t="s">
        <v>7</v>
      </c>
      <c r="Q1395" s="1699"/>
      <c r="R1395" s="1699"/>
      <c r="S1395" s="1699"/>
      <c r="T1395" s="1699"/>
      <c r="U1395" s="1699" t="s">
        <v>18</v>
      </c>
      <c r="V1395" s="1699"/>
      <c r="W1395" s="1699"/>
      <c r="X1395" s="1699"/>
      <c r="Y1395" s="1699"/>
      <c r="Z1395" s="1686" t="s">
        <v>10</v>
      </c>
      <c r="AA1395" s="1686"/>
      <c r="AB1395" s="1686"/>
      <c r="AC1395" s="1686"/>
    </row>
    <row r="1396" spans="2:29" ht="13.5" thickBot="1">
      <c r="B1396" s="1674"/>
      <c r="C1396" s="1674"/>
      <c r="D1396" s="1674"/>
      <c r="E1396" s="1674"/>
      <c r="F1396" s="1674"/>
      <c r="G1396" s="1674"/>
      <c r="H1396" s="1674"/>
      <c r="I1396" s="1674"/>
      <c r="J1396" s="1710" t="s">
        <v>21</v>
      </c>
      <c r="K1396" s="1710"/>
      <c r="L1396" s="1710"/>
      <c r="M1396" s="1710"/>
      <c r="N1396" s="1710"/>
      <c r="O1396" s="1710"/>
      <c r="P1396" s="1710"/>
      <c r="Q1396" s="1710"/>
      <c r="R1396" s="1710"/>
      <c r="S1396" s="1710"/>
      <c r="T1396" s="1710"/>
      <c r="U1396" s="1710"/>
      <c r="V1396" s="1711"/>
      <c r="W1396" s="1712">
        <v>0</v>
      </c>
      <c r="X1396" s="1712"/>
      <c r="Y1396" s="1712"/>
      <c r="Z1396" s="1712"/>
      <c r="AA1396" s="1712"/>
      <c r="AB1396" s="1712"/>
      <c r="AC1396" s="1712"/>
    </row>
    <row r="1397" spans="2:29" ht="13.5" thickBot="1">
      <c r="B1397" s="1674"/>
      <c r="C1397" s="1674"/>
      <c r="D1397" s="1674"/>
      <c r="E1397" s="1674"/>
      <c r="F1397" s="1674"/>
      <c r="G1397" s="1674"/>
      <c r="H1397" s="1674"/>
      <c r="I1397" s="1674"/>
      <c r="J1397" s="1689" t="s">
        <v>22</v>
      </c>
      <c r="K1397" s="1689"/>
      <c r="L1397" s="1689"/>
      <c r="M1397" s="1689"/>
      <c r="N1397" s="1689"/>
      <c r="O1397" s="1689"/>
      <c r="P1397" s="1689"/>
      <c r="Q1397" s="1689"/>
      <c r="R1397" s="1689"/>
      <c r="S1397" s="1689"/>
      <c r="T1397" s="1689"/>
      <c r="U1397" s="1689"/>
      <c r="V1397" s="1711"/>
      <c r="W1397" s="1703">
        <v>0</v>
      </c>
      <c r="X1397" s="1703"/>
      <c r="Y1397" s="1703"/>
      <c r="Z1397" s="1703"/>
      <c r="AA1397" s="1703"/>
      <c r="AB1397" s="1703"/>
      <c r="AC1397" s="1703"/>
    </row>
    <row r="1398" spans="2:29" ht="13.5" thickBot="1">
      <c r="B1398" s="1674"/>
      <c r="C1398" s="1674"/>
      <c r="D1398" s="1674"/>
      <c r="E1398" s="1674"/>
      <c r="F1398" s="1674"/>
      <c r="G1398" s="1674"/>
      <c r="H1398" s="1674"/>
      <c r="I1398" s="1674"/>
      <c r="J1398" s="1689" t="s">
        <v>23</v>
      </c>
      <c r="K1398" s="1689"/>
      <c r="L1398" s="1689"/>
      <c r="M1398" s="1689"/>
      <c r="N1398" s="1689"/>
      <c r="O1398" s="1689"/>
      <c r="P1398" s="1689"/>
      <c r="Q1398" s="1689"/>
      <c r="R1398" s="1689"/>
      <c r="S1398" s="1689"/>
      <c r="T1398" s="1689"/>
      <c r="U1398" s="1689"/>
      <c r="V1398" s="1711"/>
      <c r="W1398" s="1703">
        <v>0</v>
      </c>
      <c r="X1398" s="1703"/>
      <c r="Y1398" s="1703"/>
      <c r="Z1398" s="1703"/>
      <c r="AA1398" s="1703"/>
      <c r="AB1398" s="1703"/>
      <c r="AC1398" s="1703"/>
    </row>
    <row r="1399" spans="2:29" ht="13.5" thickBot="1">
      <c r="B1399" s="1674"/>
      <c r="C1399" s="1674"/>
      <c r="D1399" s="1674"/>
      <c r="E1399" s="1674"/>
      <c r="F1399" s="1674"/>
      <c r="G1399" s="1674"/>
      <c r="H1399" s="1674"/>
      <c r="I1399" s="1674"/>
      <c r="J1399" s="1689" t="s">
        <v>24</v>
      </c>
      <c r="K1399" s="1689"/>
      <c r="L1399" s="1689"/>
      <c r="M1399" s="1689"/>
      <c r="N1399" s="1689"/>
      <c r="O1399" s="1689"/>
      <c r="P1399" s="1689"/>
      <c r="Q1399" s="1689"/>
      <c r="R1399" s="1689"/>
      <c r="S1399" s="1689"/>
      <c r="T1399" s="1689"/>
      <c r="U1399" s="1689"/>
      <c r="V1399" s="1711"/>
      <c r="W1399" s="1703">
        <v>0</v>
      </c>
      <c r="X1399" s="1703"/>
      <c r="Y1399" s="1703"/>
      <c r="Z1399" s="1703"/>
      <c r="AA1399" s="1703"/>
      <c r="AB1399" s="1703"/>
      <c r="AC1399" s="1703"/>
    </row>
    <row r="1400" spans="2:29" ht="13.5" thickBot="1">
      <c r="B1400" s="1674"/>
      <c r="C1400" s="1674"/>
      <c r="D1400" s="1674"/>
      <c r="E1400" s="1674"/>
      <c r="F1400" s="1674"/>
      <c r="G1400" s="1674"/>
      <c r="H1400" s="1674"/>
      <c r="I1400" s="1674"/>
      <c r="J1400" s="1704" t="s">
        <v>25</v>
      </c>
      <c r="K1400" s="1704"/>
      <c r="L1400" s="1704"/>
      <c r="M1400" s="1704"/>
      <c r="N1400" s="1704"/>
      <c r="O1400" s="1704"/>
      <c r="P1400" s="1704"/>
      <c r="Q1400" s="1704"/>
      <c r="R1400" s="1704"/>
      <c r="S1400" s="1704"/>
      <c r="T1400" s="1704"/>
      <c r="U1400" s="1704"/>
      <c r="V1400" s="1711"/>
      <c r="W1400" s="1705">
        <v>0</v>
      </c>
      <c r="X1400" s="1705"/>
      <c r="Y1400" s="1705"/>
      <c r="Z1400" s="1705"/>
      <c r="AA1400" s="1705"/>
      <c r="AB1400" s="1705"/>
      <c r="AC1400" s="1705"/>
    </row>
    <row r="1401" spans="2:29" ht="20.25" customHeight="1" thickBot="1">
      <c r="B1401" s="1698" t="s">
        <v>26</v>
      </c>
      <c r="C1401" s="1698"/>
      <c r="D1401" s="1698"/>
      <c r="E1401" s="1698"/>
      <c r="F1401" s="1698"/>
      <c r="G1401" s="1698"/>
      <c r="H1401" s="1698"/>
      <c r="I1401" s="1698"/>
      <c r="J1401" s="1698"/>
      <c r="K1401" s="1698"/>
      <c r="L1401" s="1699" t="s">
        <v>7</v>
      </c>
      <c r="M1401" s="1699"/>
      <c r="N1401" s="1699"/>
      <c r="O1401" s="1699"/>
      <c r="P1401" s="1699" t="s">
        <v>27</v>
      </c>
      <c r="Q1401" s="1699"/>
      <c r="R1401" s="1699"/>
      <c r="S1401" s="1699"/>
      <c r="T1401" s="1699"/>
      <c r="U1401" s="1699" t="s">
        <v>28</v>
      </c>
      <c r="V1401" s="1699"/>
      <c r="W1401" s="1699"/>
      <c r="X1401" s="1699"/>
      <c r="Y1401" s="1699"/>
      <c r="Z1401" s="1686" t="s">
        <v>29</v>
      </c>
      <c r="AA1401" s="1686"/>
      <c r="AB1401" s="1686"/>
      <c r="AC1401" s="1686"/>
    </row>
    <row r="1402" spans="2:29" ht="13.5" thickBot="1">
      <c r="B1402" s="1674"/>
      <c r="C1402" s="1674"/>
      <c r="D1402" s="1674"/>
      <c r="E1402" s="1674"/>
      <c r="F1402" s="1674"/>
      <c r="G1402" s="1674"/>
      <c r="H1402" s="1674"/>
      <c r="I1402" s="1674"/>
      <c r="J1402" s="1675" t="s">
        <v>30</v>
      </c>
      <c r="K1402" s="1675"/>
      <c r="L1402" s="1675"/>
      <c r="M1402" s="1675"/>
      <c r="N1402" s="1675"/>
      <c r="O1402" s="1675"/>
      <c r="P1402" s="1675"/>
      <c r="Q1402" s="1675"/>
      <c r="R1402" s="1675"/>
      <c r="S1402" s="1675"/>
      <c r="T1402" s="1675"/>
      <c r="U1402" s="1675"/>
      <c r="V1402" s="1042"/>
      <c r="W1402" s="1679">
        <v>0</v>
      </c>
      <c r="X1402" s="1679"/>
      <c r="Y1402" s="1679"/>
      <c r="Z1402" s="1679"/>
      <c r="AA1402" s="1679"/>
      <c r="AB1402" s="1679"/>
      <c r="AC1402" s="1679"/>
    </row>
    <row r="1403" spans="2:29" ht="20.25" customHeight="1" thickBot="1">
      <c r="B1403" s="1698" t="s">
        <v>31</v>
      </c>
      <c r="C1403" s="1698"/>
      <c r="D1403" s="1698"/>
      <c r="E1403" s="1698"/>
      <c r="F1403" s="1698"/>
      <c r="G1403" s="1698"/>
      <c r="H1403" s="1698"/>
      <c r="I1403" s="1698"/>
      <c r="J1403" s="1698"/>
      <c r="K1403" s="1698"/>
      <c r="L1403" s="1699" t="s">
        <v>7</v>
      </c>
      <c r="M1403" s="1699"/>
      <c r="N1403" s="1699"/>
      <c r="O1403" s="1699"/>
      <c r="P1403" s="1699" t="s">
        <v>27</v>
      </c>
      <c r="Q1403" s="1699"/>
      <c r="R1403" s="1699"/>
      <c r="S1403" s="1699"/>
      <c r="T1403" s="1699"/>
      <c r="U1403" s="1699" t="s">
        <v>28</v>
      </c>
      <c r="V1403" s="1699"/>
      <c r="W1403" s="1699"/>
      <c r="X1403" s="1699"/>
      <c r="Y1403" s="1699"/>
      <c r="Z1403" s="1686" t="s">
        <v>29</v>
      </c>
      <c r="AA1403" s="1686"/>
      <c r="AB1403" s="1686"/>
      <c r="AC1403" s="1686"/>
    </row>
    <row r="1404" spans="2:29" ht="17.45" customHeight="1">
      <c r="B1404" s="1056"/>
      <c r="C1404" s="1055" t="s">
        <v>172</v>
      </c>
      <c r="D1404" s="1730" t="s">
        <v>1851</v>
      </c>
      <c r="E1404" s="1730"/>
      <c r="F1404" s="1730"/>
      <c r="G1404" s="1730"/>
      <c r="H1404" s="1730"/>
      <c r="I1404" s="1730"/>
      <c r="J1404" s="1730"/>
      <c r="K1404" s="1730"/>
      <c r="L1404" s="1714">
        <v>8.6900000000000005E-2</v>
      </c>
      <c r="M1404" s="1714"/>
      <c r="N1404" s="1714"/>
      <c r="O1404" s="1714"/>
      <c r="P1404" s="1732" t="s">
        <v>47</v>
      </c>
      <c r="Q1404" s="1732"/>
      <c r="R1404" s="1732"/>
      <c r="S1404" s="1732"/>
      <c r="T1404" s="1732"/>
      <c r="U1404" s="1715">
        <v>499.31779999999998</v>
      </c>
      <c r="V1404" s="1715"/>
      <c r="W1404" s="1715"/>
      <c r="X1404" s="1715"/>
      <c r="Y1404" s="1715"/>
      <c r="Z1404" s="1716">
        <v>43.390716820000002</v>
      </c>
      <c r="AA1404" s="1716"/>
      <c r="AB1404" s="1716"/>
      <c r="AC1404" s="1716"/>
    </row>
    <row r="1405" spans="2:29">
      <c r="B1405" s="1053"/>
      <c r="C1405" s="1052" t="s">
        <v>174</v>
      </c>
      <c r="D1405" s="1717" t="s">
        <v>175</v>
      </c>
      <c r="E1405" s="1717"/>
      <c r="F1405" s="1717"/>
      <c r="G1405" s="1717"/>
      <c r="H1405" s="1717"/>
      <c r="I1405" s="1717"/>
      <c r="J1405" s="1717"/>
      <c r="K1405" s="1717"/>
      <c r="L1405" s="1718">
        <v>0.1231</v>
      </c>
      <c r="M1405" s="1718"/>
      <c r="N1405" s="1718"/>
      <c r="O1405" s="1718"/>
      <c r="P1405" s="1733" t="s">
        <v>156</v>
      </c>
      <c r="Q1405" s="1733"/>
      <c r="R1405" s="1733"/>
      <c r="S1405" s="1733"/>
      <c r="T1405" s="1733"/>
      <c r="U1405" s="1719">
        <v>46.959400000000002</v>
      </c>
      <c r="V1405" s="1719"/>
      <c r="W1405" s="1719"/>
      <c r="X1405" s="1719"/>
      <c r="Y1405" s="1719"/>
      <c r="Z1405" s="1680">
        <v>5.7807021399999998</v>
      </c>
      <c r="AA1405" s="1680"/>
      <c r="AB1405" s="1680"/>
      <c r="AC1405" s="1680"/>
    </row>
    <row r="1406" spans="2:29">
      <c r="B1406" s="1053"/>
      <c r="C1406" s="1052" t="s">
        <v>176</v>
      </c>
      <c r="D1406" s="1717" t="s">
        <v>177</v>
      </c>
      <c r="E1406" s="1717"/>
      <c r="F1406" s="1717"/>
      <c r="G1406" s="1717"/>
      <c r="H1406" s="1717"/>
      <c r="I1406" s="1717"/>
      <c r="J1406" s="1717"/>
      <c r="K1406" s="1717"/>
      <c r="L1406" s="1718">
        <v>0.58220000000000005</v>
      </c>
      <c r="M1406" s="1718"/>
      <c r="N1406" s="1718"/>
      <c r="O1406" s="1718"/>
      <c r="P1406" s="1733" t="s">
        <v>171</v>
      </c>
      <c r="Q1406" s="1733"/>
      <c r="R1406" s="1733"/>
      <c r="S1406" s="1733"/>
      <c r="T1406" s="1733"/>
      <c r="U1406" s="1719">
        <v>2.4567999999999999</v>
      </c>
      <c r="V1406" s="1719"/>
      <c r="W1406" s="1719"/>
      <c r="X1406" s="1719"/>
      <c r="Y1406" s="1719"/>
      <c r="Z1406" s="1680">
        <v>1.4303489599999999</v>
      </c>
      <c r="AA1406" s="1680"/>
      <c r="AB1406" s="1680"/>
      <c r="AC1406" s="1680"/>
    </row>
    <row r="1407" spans="2:29">
      <c r="B1407" s="1053"/>
      <c r="C1407" s="1052" t="s">
        <v>178</v>
      </c>
      <c r="D1407" s="1717" t="s">
        <v>179</v>
      </c>
      <c r="E1407" s="1717"/>
      <c r="F1407" s="1717"/>
      <c r="G1407" s="1717"/>
      <c r="H1407" s="1717"/>
      <c r="I1407" s="1717"/>
      <c r="J1407" s="1717"/>
      <c r="K1407" s="1717"/>
      <c r="L1407" s="1718">
        <v>0.17460000000000001</v>
      </c>
      <c r="M1407" s="1718"/>
      <c r="N1407" s="1718"/>
      <c r="O1407" s="1718"/>
      <c r="P1407" s="1733" t="s">
        <v>47</v>
      </c>
      <c r="Q1407" s="1733"/>
      <c r="R1407" s="1733"/>
      <c r="S1407" s="1733"/>
      <c r="T1407" s="1733"/>
      <c r="U1407" s="1719">
        <v>24.860299999999999</v>
      </c>
      <c r="V1407" s="1719"/>
      <c r="W1407" s="1719"/>
      <c r="X1407" s="1719"/>
      <c r="Y1407" s="1719"/>
      <c r="Z1407" s="1680">
        <v>4.3406083799999999</v>
      </c>
      <c r="AA1407" s="1680"/>
      <c r="AB1407" s="1680"/>
      <c r="AC1407" s="1680"/>
    </row>
    <row r="1408" spans="2:29" ht="13.5" thickBot="1">
      <c r="B1408" s="1050"/>
      <c r="C1408" s="1049" t="s">
        <v>180</v>
      </c>
      <c r="D1408" s="1706" t="s">
        <v>1860</v>
      </c>
      <c r="E1408" s="1706"/>
      <c r="F1408" s="1706"/>
      <c r="G1408" s="1706"/>
      <c r="H1408" s="1706"/>
      <c r="I1408" s="1706"/>
      <c r="J1408" s="1706"/>
      <c r="K1408" s="1706"/>
      <c r="L1408" s="1707">
        <v>0.2069</v>
      </c>
      <c r="M1408" s="1707"/>
      <c r="N1408" s="1707"/>
      <c r="O1408" s="1707"/>
      <c r="P1408" s="1731" t="s">
        <v>47</v>
      </c>
      <c r="Q1408" s="1731"/>
      <c r="R1408" s="1731"/>
      <c r="S1408" s="1731"/>
      <c r="T1408" s="1731"/>
      <c r="U1408" s="1708">
        <v>43.104700000000001</v>
      </c>
      <c r="V1408" s="1708"/>
      <c r="W1408" s="1708"/>
      <c r="X1408" s="1708"/>
      <c r="Y1408" s="1708"/>
      <c r="Z1408" s="1709">
        <v>8.9183624300000002</v>
      </c>
      <c r="AA1408" s="1709"/>
      <c r="AB1408" s="1709"/>
      <c r="AC1408" s="1709"/>
    </row>
    <row r="1409" spans="2:29" ht="13.5" thickBot="1">
      <c r="B1409" s="1674"/>
      <c r="C1409" s="1674"/>
      <c r="D1409" s="1674"/>
      <c r="E1409" s="1674"/>
      <c r="F1409" s="1674"/>
      <c r="G1409" s="1674"/>
      <c r="H1409" s="1674"/>
      <c r="I1409" s="1674"/>
      <c r="J1409" s="1675" t="s">
        <v>32</v>
      </c>
      <c r="K1409" s="1675"/>
      <c r="L1409" s="1675"/>
      <c r="M1409" s="1675"/>
      <c r="N1409" s="1675"/>
      <c r="O1409" s="1675"/>
      <c r="P1409" s="1675"/>
      <c r="Q1409" s="1675"/>
      <c r="R1409" s="1675"/>
      <c r="S1409" s="1675"/>
      <c r="T1409" s="1675"/>
      <c r="U1409" s="1675"/>
      <c r="V1409" s="1042"/>
      <c r="W1409" s="1679">
        <v>63.860738730000001</v>
      </c>
      <c r="X1409" s="1679"/>
      <c r="Y1409" s="1679"/>
      <c r="Z1409" s="1679"/>
      <c r="AA1409" s="1679"/>
      <c r="AB1409" s="1679"/>
      <c r="AC1409" s="1679"/>
    </row>
    <row r="1410" spans="2:29" ht="23.25" customHeight="1" thickBot="1">
      <c r="B1410" s="1698" t="s">
        <v>33</v>
      </c>
      <c r="C1410" s="1698"/>
      <c r="D1410" s="1698"/>
      <c r="E1410" s="1698"/>
      <c r="F1410" s="1698"/>
      <c r="G1410" s="1698"/>
      <c r="H1410" s="1698"/>
      <c r="I1410" s="1698"/>
      <c r="J1410" s="1698"/>
      <c r="K1410" s="1698"/>
      <c r="L1410" s="1699" t="s">
        <v>7</v>
      </c>
      <c r="M1410" s="1699"/>
      <c r="N1410" s="1699"/>
      <c r="O1410" s="1699"/>
      <c r="P1410" s="1699" t="s">
        <v>27</v>
      </c>
      <c r="Q1410" s="1699"/>
      <c r="R1410" s="1699"/>
      <c r="S1410" s="1699"/>
      <c r="T1410" s="1699"/>
      <c r="U1410" s="1699" t="s">
        <v>28</v>
      </c>
      <c r="V1410" s="1699"/>
      <c r="W1410" s="1699"/>
      <c r="X1410" s="1699"/>
      <c r="Y1410" s="1699"/>
      <c r="Z1410" s="1686" t="s">
        <v>29</v>
      </c>
      <c r="AA1410" s="1686"/>
      <c r="AB1410" s="1686"/>
      <c r="AC1410" s="1686"/>
    </row>
    <row r="1411" spans="2:29" ht="13.5" thickBot="1">
      <c r="B1411" s="1674"/>
      <c r="C1411" s="1674"/>
      <c r="D1411" s="1674"/>
      <c r="E1411" s="1674"/>
      <c r="F1411" s="1674"/>
      <c r="G1411" s="1674"/>
      <c r="H1411" s="1674"/>
      <c r="I1411" s="1674"/>
      <c r="J1411" s="1675" t="s">
        <v>34</v>
      </c>
      <c r="K1411" s="1675"/>
      <c r="L1411" s="1675"/>
      <c r="M1411" s="1675"/>
      <c r="N1411" s="1675"/>
      <c r="O1411" s="1675"/>
      <c r="P1411" s="1675"/>
      <c r="Q1411" s="1675"/>
      <c r="R1411" s="1675"/>
      <c r="S1411" s="1675"/>
      <c r="T1411" s="1675"/>
      <c r="U1411" s="1675"/>
      <c r="V1411" s="1042"/>
      <c r="W1411" s="1679">
        <v>0</v>
      </c>
      <c r="X1411" s="1679"/>
      <c r="Y1411" s="1679"/>
      <c r="Z1411" s="1679"/>
      <c r="AA1411" s="1679"/>
      <c r="AB1411" s="1679"/>
      <c r="AC1411" s="1679"/>
    </row>
    <row r="1412" spans="2:29" ht="20.25" customHeight="1" thickBot="1">
      <c r="B1412" s="1698" t="s">
        <v>35</v>
      </c>
      <c r="C1412" s="1698"/>
      <c r="D1412" s="1698"/>
      <c r="E1412" s="1698"/>
      <c r="F1412" s="1698"/>
      <c r="G1412" s="1047" t="s">
        <v>7</v>
      </c>
      <c r="H1412" s="1699" t="s">
        <v>36</v>
      </c>
      <c r="I1412" s="1699"/>
      <c r="J1412" s="1047" t="s">
        <v>37</v>
      </c>
      <c r="K1412" s="1699" t="s">
        <v>38</v>
      </c>
      <c r="L1412" s="1699"/>
      <c r="M1412" s="1699" t="s">
        <v>39</v>
      </c>
      <c r="N1412" s="1699"/>
      <c r="O1412" s="1699"/>
      <c r="P1412" s="1699"/>
      <c r="Q1412" s="1699" t="s">
        <v>40</v>
      </c>
      <c r="R1412" s="1699"/>
      <c r="S1412" s="1699"/>
      <c r="T1412" s="1699"/>
      <c r="U1412" s="1699"/>
      <c r="V1412" s="1699" t="s">
        <v>41</v>
      </c>
      <c r="W1412" s="1699"/>
      <c r="X1412" s="1699"/>
      <c r="Y1412" s="1699"/>
      <c r="Z1412" s="1686" t="s">
        <v>29</v>
      </c>
      <c r="AA1412" s="1686"/>
      <c r="AB1412" s="1686"/>
      <c r="AC1412" s="1686"/>
    </row>
    <row r="1413" spans="2:29" ht="13.5" thickBot="1">
      <c r="B1413" s="1674"/>
      <c r="C1413" s="1674"/>
      <c r="D1413" s="1674"/>
      <c r="E1413" s="1674"/>
      <c r="F1413" s="1674"/>
      <c r="G1413" s="1674"/>
      <c r="H1413" s="1674"/>
      <c r="I1413" s="1674"/>
      <c r="J1413" s="1675" t="s">
        <v>42</v>
      </c>
      <c r="K1413" s="1675"/>
      <c r="L1413" s="1675"/>
      <c r="M1413" s="1675"/>
      <c r="N1413" s="1675"/>
      <c r="O1413" s="1675"/>
      <c r="P1413" s="1675"/>
      <c r="Q1413" s="1675"/>
      <c r="R1413" s="1675"/>
      <c r="S1413" s="1675"/>
      <c r="T1413" s="1675"/>
      <c r="U1413" s="1675"/>
      <c r="V1413" s="1042"/>
      <c r="W1413" s="1679">
        <v>0</v>
      </c>
      <c r="X1413" s="1679"/>
      <c r="Y1413" s="1679"/>
      <c r="Z1413" s="1679"/>
      <c r="AA1413" s="1679"/>
      <c r="AB1413" s="1679"/>
      <c r="AC1413" s="1679"/>
    </row>
    <row r="1414" spans="2:29">
      <c r="B1414" s="1738"/>
      <c r="C1414" s="1738"/>
      <c r="D1414" s="1738"/>
      <c r="E1414" s="1738"/>
      <c r="F1414" s="1738"/>
      <c r="G1414" s="1738"/>
      <c r="H1414" s="1738"/>
      <c r="I1414" s="1738"/>
      <c r="J1414" s="1710" t="s">
        <v>43</v>
      </c>
      <c r="K1414" s="1710"/>
      <c r="L1414" s="1710"/>
      <c r="M1414" s="1710"/>
      <c r="N1414" s="1710"/>
      <c r="O1414" s="1710"/>
      <c r="P1414" s="1710"/>
      <c r="Q1414" s="1710"/>
      <c r="R1414" s="1710"/>
      <c r="S1414" s="1710"/>
      <c r="T1414" s="1710"/>
      <c r="U1414" s="1710"/>
      <c r="V1414" s="1739"/>
      <c r="W1414" s="1740">
        <v>63.860700000000001</v>
      </c>
      <c r="X1414" s="1740"/>
      <c r="Y1414" s="1740"/>
      <c r="Z1414" s="1740"/>
      <c r="AA1414" s="1740"/>
      <c r="AB1414" s="1740"/>
      <c r="AC1414" s="1740"/>
    </row>
    <row r="1415" spans="2:29">
      <c r="B1415" s="1690"/>
      <c r="C1415" s="1690"/>
      <c r="D1415" s="1690"/>
      <c r="E1415" s="1690"/>
      <c r="F1415" s="1690"/>
      <c r="G1415" s="1690"/>
      <c r="H1415" s="1690"/>
      <c r="I1415" s="1689" t="s">
        <v>44</v>
      </c>
      <c r="J1415" s="1689"/>
      <c r="K1415" s="1689"/>
      <c r="L1415" s="1689"/>
      <c r="M1415" s="1689"/>
      <c r="N1415" s="1040"/>
      <c r="O1415" s="1682">
        <v>22.78</v>
      </c>
      <c r="P1415" s="1682"/>
      <c r="Q1415" s="1682"/>
      <c r="R1415" s="1040"/>
      <c r="S1415" s="1689" t="s">
        <v>45</v>
      </c>
      <c r="T1415" s="1689"/>
      <c r="U1415" s="1689"/>
      <c r="V1415" s="1694"/>
      <c r="W1415" s="1687">
        <f>W1416-W1414</f>
        <v>14.539300000000004</v>
      </c>
      <c r="X1415" s="1687"/>
      <c r="Y1415" s="1687"/>
      <c r="Z1415" s="1687"/>
      <c r="AA1415" s="1687"/>
      <c r="AB1415" s="1687"/>
      <c r="AC1415" s="1687"/>
    </row>
    <row r="1416" spans="2:29" ht="13.5" thickBot="1">
      <c r="B1416" s="1691"/>
      <c r="C1416" s="1691"/>
      <c r="D1416" s="1691"/>
      <c r="E1416" s="1691"/>
      <c r="F1416" s="1691"/>
      <c r="G1416" s="1691"/>
      <c r="H1416" s="1691"/>
      <c r="I1416" s="1691"/>
      <c r="J1416" s="1692" t="s">
        <v>46</v>
      </c>
      <c r="K1416" s="1692"/>
      <c r="L1416" s="1692"/>
      <c r="M1416" s="1692"/>
      <c r="N1416" s="1692"/>
      <c r="O1416" s="1692"/>
      <c r="P1416" s="1692"/>
      <c r="Q1416" s="1692"/>
      <c r="R1416" s="1692"/>
      <c r="S1416" s="1692"/>
      <c r="T1416" s="1692"/>
      <c r="U1416" s="1692"/>
      <c r="V1416" s="1695"/>
      <c r="W1416" s="1693">
        <f>TRUNC((W1414*O1415/100)+W1414,2)</f>
        <v>78.400000000000006</v>
      </c>
      <c r="X1416" s="1693"/>
      <c r="Y1416" s="1693"/>
      <c r="Z1416" s="1693"/>
      <c r="AA1416" s="1693"/>
      <c r="AB1416" s="1693"/>
      <c r="AC1416" s="1693"/>
    </row>
    <row r="1417" spans="2:29" ht="13.5" thickBot="1">
      <c r="B1417" s="1681"/>
      <c r="C1417" s="1681"/>
      <c r="D1417" s="1681"/>
      <c r="E1417" s="1681"/>
      <c r="F1417" s="1681"/>
      <c r="G1417" s="1681"/>
      <c r="H1417" s="1681"/>
      <c r="I1417" s="1681"/>
      <c r="J1417" s="1681"/>
      <c r="K1417" s="1681"/>
      <c r="L1417" s="1681"/>
      <c r="M1417" s="1681"/>
      <c r="N1417" s="1681"/>
      <c r="O1417" s="1681"/>
      <c r="P1417" s="1681"/>
      <c r="Q1417" s="1681"/>
      <c r="R1417" s="1681"/>
      <c r="S1417" s="1681"/>
      <c r="T1417" s="1681"/>
      <c r="U1417" s="1681"/>
      <c r="V1417" s="1681"/>
      <c r="W1417" s="1681"/>
      <c r="X1417" s="1681"/>
      <c r="Y1417" s="1681"/>
      <c r="Z1417" s="1681"/>
      <c r="AA1417" s="1681"/>
      <c r="AB1417" s="1681"/>
      <c r="AC1417" s="1681"/>
    </row>
    <row r="1418" spans="2:29" ht="17.45" customHeight="1" thickBot="1">
      <c r="B1418" s="1676" t="s">
        <v>0</v>
      </c>
      <c r="C1418" s="1677" t="s">
        <v>0</v>
      </c>
      <c r="D1418" s="1677"/>
      <c r="E1418" s="1677"/>
      <c r="F1418" s="1677"/>
      <c r="G1418" s="1677"/>
      <c r="H1418" s="1677"/>
      <c r="I1418" s="1677"/>
      <c r="J1418" s="1677"/>
      <c r="K1418" s="1677"/>
      <c r="L1418" s="1677"/>
      <c r="M1418" s="1677"/>
      <c r="N1418" s="1677"/>
      <c r="O1418" s="1677"/>
      <c r="P1418" s="1677"/>
      <c r="Q1418" s="1677"/>
      <c r="R1418" s="1677"/>
      <c r="S1418" s="1677"/>
      <c r="T1418" s="1677"/>
      <c r="U1418" s="1677"/>
      <c r="V1418" s="1677"/>
      <c r="W1418" s="1677"/>
      <c r="X1418" s="1677"/>
      <c r="Y1418" s="1677"/>
      <c r="Z1418" s="1677"/>
      <c r="AA1418" s="1677"/>
      <c r="AB1418" s="1677"/>
      <c r="AC1418" s="1678"/>
    </row>
    <row r="1419" spans="2:29" ht="13.5" thickBot="1">
      <c r="B1419" s="1065"/>
      <c r="C1419" s="1725" t="s">
        <v>1</v>
      </c>
      <c r="D1419" s="1725"/>
      <c r="E1419" s="1726" t="s">
        <v>1964</v>
      </c>
      <c r="F1419" s="1726"/>
      <c r="G1419" s="1726"/>
      <c r="H1419" s="1726"/>
      <c r="I1419" s="1726"/>
      <c r="J1419" s="1726"/>
      <c r="K1419" s="1726"/>
      <c r="L1419" s="1726"/>
      <c r="M1419" s="1726"/>
      <c r="N1419" s="1726"/>
      <c r="O1419" s="1064"/>
      <c r="P1419" s="1724" t="s">
        <v>1807</v>
      </c>
      <c r="Q1419" s="1724"/>
      <c r="R1419" s="1724"/>
      <c r="S1419" s="1064"/>
      <c r="T1419" s="1727" t="s">
        <v>1963</v>
      </c>
      <c r="U1419" s="1727"/>
      <c r="V1419" s="1727"/>
      <c r="W1419" s="1727"/>
      <c r="X1419" s="1064"/>
      <c r="Y1419" s="1064"/>
      <c r="Z1419" s="1064"/>
      <c r="AA1419" s="1064"/>
      <c r="AB1419" s="1064"/>
      <c r="AC1419" s="1063"/>
    </row>
    <row r="1420" spans="2:29" ht="13.5" thickBot="1">
      <c r="B1420" s="1062"/>
      <c r="C1420" s="1725"/>
      <c r="D1420" s="1725"/>
      <c r="E1420" s="1726"/>
      <c r="F1420" s="1726"/>
      <c r="G1420" s="1726"/>
      <c r="H1420" s="1726"/>
      <c r="I1420" s="1726"/>
      <c r="J1420" s="1726"/>
      <c r="K1420" s="1726"/>
      <c r="L1420" s="1726"/>
      <c r="M1420" s="1726"/>
      <c r="N1420" s="1726"/>
      <c r="O1420" s="1061"/>
      <c r="P1420" s="1722" t="s">
        <v>3</v>
      </c>
      <c r="Q1420" s="1722"/>
      <c r="R1420" s="1722"/>
      <c r="S1420" s="1061"/>
      <c r="T1420" s="1723">
        <v>1</v>
      </c>
      <c r="U1420" s="1723"/>
      <c r="V1420" s="1723"/>
      <c r="W1420" s="1723"/>
      <c r="X1420" s="1061"/>
      <c r="Y1420" s="1722" t="s">
        <v>4</v>
      </c>
      <c r="Z1420" s="1722"/>
      <c r="AA1420" s="1061"/>
      <c r="AB1420" s="1060" t="s">
        <v>171</v>
      </c>
      <c r="AC1420" s="1059"/>
    </row>
    <row r="1421" spans="2:29" ht="13.5" thickBot="1">
      <c r="B1421" s="1698" t="s">
        <v>6</v>
      </c>
      <c r="C1421" s="1698"/>
      <c r="D1421" s="1698"/>
      <c r="E1421" s="1698"/>
      <c r="F1421" s="1698"/>
      <c r="G1421" s="1698"/>
      <c r="H1421" s="1698"/>
      <c r="I1421" s="1698"/>
      <c r="J1421" s="1699" t="s">
        <v>7</v>
      </c>
      <c r="K1421" s="1699" t="s">
        <v>8</v>
      </c>
      <c r="L1421" s="1699"/>
      <c r="M1421" s="1699"/>
      <c r="N1421" s="1699"/>
      <c r="O1421" s="1699"/>
      <c r="P1421" s="1699"/>
      <c r="Q1421" s="1699" t="s">
        <v>9</v>
      </c>
      <c r="R1421" s="1699"/>
      <c r="S1421" s="1699"/>
      <c r="T1421" s="1699"/>
      <c r="U1421" s="1699"/>
      <c r="V1421" s="1699"/>
      <c r="W1421" s="1699"/>
      <c r="X1421" s="1699"/>
      <c r="Y1421" s="1699"/>
      <c r="Z1421" s="1686" t="s">
        <v>10</v>
      </c>
      <c r="AA1421" s="1686"/>
      <c r="AB1421" s="1686"/>
      <c r="AC1421" s="1686"/>
    </row>
    <row r="1422" spans="2:29" ht="13.5" thickBot="1">
      <c r="B1422" s="1698"/>
      <c r="C1422" s="1698"/>
      <c r="D1422" s="1698"/>
      <c r="E1422" s="1698"/>
      <c r="F1422" s="1698"/>
      <c r="G1422" s="1698"/>
      <c r="H1422" s="1698"/>
      <c r="I1422" s="1698"/>
      <c r="J1422" s="1699"/>
      <c r="K1422" s="1699" t="s">
        <v>11</v>
      </c>
      <c r="L1422" s="1699"/>
      <c r="M1422" s="1699" t="s">
        <v>12</v>
      </c>
      <c r="N1422" s="1699"/>
      <c r="O1422" s="1699"/>
      <c r="P1422" s="1699"/>
      <c r="Q1422" s="1699" t="s">
        <v>11</v>
      </c>
      <c r="R1422" s="1699"/>
      <c r="S1422" s="1699"/>
      <c r="T1422" s="1699"/>
      <c r="U1422" s="1699"/>
      <c r="V1422" s="1699" t="s">
        <v>12</v>
      </c>
      <c r="W1422" s="1699"/>
      <c r="X1422" s="1699"/>
      <c r="Y1422" s="1699"/>
      <c r="Z1422" s="1686"/>
      <c r="AA1422" s="1686"/>
      <c r="AB1422" s="1686"/>
      <c r="AC1422" s="1686"/>
    </row>
    <row r="1423" spans="2:29" ht="13.5" thickBot="1">
      <c r="B1423" s="1674"/>
      <c r="C1423" s="1674"/>
      <c r="D1423" s="1674"/>
      <c r="E1423" s="1674"/>
      <c r="F1423" s="1674"/>
      <c r="G1423" s="1674"/>
      <c r="H1423" s="1674"/>
      <c r="I1423" s="1674"/>
      <c r="J1423" s="1675" t="s">
        <v>15</v>
      </c>
      <c r="K1423" s="1675"/>
      <c r="L1423" s="1675"/>
      <c r="M1423" s="1675"/>
      <c r="N1423" s="1675"/>
      <c r="O1423" s="1675"/>
      <c r="P1423" s="1675"/>
      <c r="Q1423" s="1675"/>
      <c r="R1423" s="1675"/>
      <c r="S1423" s="1675"/>
      <c r="T1423" s="1675"/>
      <c r="U1423" s="1675"/>
      <c r="V1423" s="1042"/>
      <c r="W1423" s="1679">
        <v>0</v>
      </c>
      <c r="X1423" s="1679"/>
      <c r="Y1423" s="1679"/>
      <c r="Z1423" s="1679"/>
      <c r="AA1423" s="1679"/>
      <c r="AB1423" s="1679"/>
      <c r="AC1423" s="1679"/>
    </row>
    <row r="1424" spans="2:29" ht="22.5" customHeight="1" thickBot="1">
      <c r="B1424" s="1698" t="s">
        <v>16</v>
      </c>
      <c r="C1424" s="1698"/>
      <c r="D1424" s="1698"/>
      <c r="E1424" s="1698"/>
      <c r="F1424" s="1698"/>
      <c r="G1424" s="1698"/>
      <c r="H1424" s="1698"/>
      <c r="I1424" s="1698"/>
      <c r="J1424" s="1698"/>
      <c r="K1424" s="1698"/>
      <c r="L1424" s="1699" t="s">
        <v>17</v>
      </c>
      <c r="M1424" s="1699"/>
      <c r="N1424" s="1699"/>
      <c r="O1424" s="1699"/>
      <c r="P1424" s="1699" t="s">
        <v>7</v>
      </c>
      <c r="Q1424" s="1699"/>
      <c r="R1424" s="1699"/>
      <c r="S1424" s="1699"/>
      <c r="T1424" s="1699"/>
      <c r="U1424" s="1699" t="s">
        <v>18</v>
      </c>
      <c r="V1424" s="1699"/>
      <c r="W1424" s="1699"/>
      <c r="X1424" s="1699"/>
      <c r="Y1424" s="1699"/>
      <c r="Z1424" s="1686" t="s">
        <v>10</v>
      </c>
      <c r="AA1424" s="1686"/>
      <c r="AB1424" s="1686"/>
      <c r="AC1424" s="1686"/>
    </row>
    <row r="1425" spans="2:29" ht="13.5" thickBot="1">
      <c r="B1425" s="1674"/>
      <c r="C1425" s="1674"/>
      <c r="D1425" s="1674"/>
      <c r="E1425" s="1674"/>
      <c r="F1425" s="1674"/>
      <c r="G1425" s="1674"/>
      <c r="H1425" s="1674"/>
      <c r="I1425" s="1674"/>
      <c r="J1425" s="1710" t="s">
        <v>21</v>
      </c>
      <c r="K1425" s="1710"/>
      <c r="L1425" s="1710"/>
      <c r="M1425" s="1710"/>
      <c r="N1425" s="1710"/>
      <c r="O1425" s="1710"/>
      <c r="P1425" s="1710"/>
      <c r="Q1425" s="1710"/>
      <c r="R1425" s="1710"/>
      <c r="S1425" s="1710"/>
      <c r="T1425" s="1710"/>
      <c r="U1425" s="1710"/>
      <c r="V1425" s="1711"/>
      <c r="W1425" s="1712">
        <v>0</v>
      </c>
      <c r="X1425" s="1712"/>
      <c r="Y1425" s="1712"/>
      <c r="Z1425" s="1712"/>
      <c r="AA1425" s="1712"/>
      <c r="AB1425" s="1712"/>
      <c r="AC1425" s="1712"/>
    </row>
    <row r="1426" spans="2:29" ht="13.5" thickBot="1">
      <c r="B1426" s="1674"/>
      <c r="C1426" s="1674"/>
      <c r="D1426" s="1674"/>
      <c r="E1426" s="1674"/>
      <c r="F1426" s="1674"/>
      <c r="G1426" s="1674"/>
      <c r="H1426" s="1674"/>
      <c r="I1426" s="1674"/>
      <c r="J1426" s="1689" t="s">
        <v>22</v>
      </c>
      <c r="K1426" s="1689"/>
      <c r="L1426" s="1689"/>
      <c r="M1426" s="1689"/>
      <c r="N1426" s="1689"/>
      <c r="O1426" s="1689"/>
      <c r="P1426" s="1689"/>
      <c r="Q1426" s="1689"/>
      <c r="R1426" s="1689"/>
      <c r="S1426" s="1689"/>
      <c r="T1426" s="1689"/>
      <c r="U1426" s="1689"/>
      <c r="V1426" s="1711"/>
      <c r="W1426" s="1703">
        <v>0</v>
      </c>
      <c r="X1426" s="1703"/>
      <c r="Y1426" s="1703"/>
      <c r="Z1426" s="1703"/>
      <c r="AA1426" s="1703"/>
      <c r="AB1426" s="1703"/>
      <c r="AC1426" s="1703"/>
    </row>
    <row r="1427" spans="2:29" ht="13.5" thickBot="1">
      <c r="B1427" s="1674"/>
      <c r="C1427" s="1674"/>
      <c r="D1427" s="1674"/>
      <c r="E1427" s="1674"/>
      <c r="F1427" s="1674"/>
      <c r="G1427" s="1674"/>
      <c r="H1427" s="1674"/>
      <c r="I1427" s="1674"/>
      <c r="J1427" s="1689" t="s">
        <v>23</v>
      </c>
      <c r="K1427" s="1689"/>
      <c r="L1427" s="1689"/>
      <c r="M1427" s="1689"/>
      <c r="N1427" s="1689"/>
      <c r="O1427" s="1689"/>
      <c r="P1427" s="1689"/>
      <c r="Q1427" s="1689"/>
      <c r="R1427" s="1689"/>
      <c r="S1427" s="1689"/>
      <c r="T1427" s="1689"/>
      <c r="U1427" s="1689"/>
      <c r="V1427" s="1711"/>
      <c r="W1427" s="1703">
        <v>0</v>
      </c>
      <c r="X1427" s="1703"/>
      <c r="Y1427" s="1703"/>
      <c r="Z1427" s="1703"/>
      <c r="AA1427" s="1703"/>
      <c r="AB1427" s="1703"/>
      <c r="AC1427" s="1703"/>
    </row>
    <row r="1428" spans="2:29" ht="13.5" thickBot="1">
      <c r="B1428" s="1674"/>
      <c r="C1428" s="1674"/>
      <c r="D1428" s="1674"/>
      <c r="E1428" s="1674"/>
      <c r="F1428" s="1674"/>
      <c r="G1428" s="1674"/>
      <c r="H1428" s="1674"/>
      <c r="I1428" s="1674"/>
      <c r="J1428" s="1689" t="s">
        <v>24</v>
      </c>
      <c r="K1428" s="1689"/>
      <c r="L1428" s="1689"/>
      <c r="M1428" s="1689"/>
      <c r="N1428" s="1689"/>
      <c r="O1428" s="1689"/>
      <c r="P1428" s="1689"/>
      <c r="Q1428" s="1689"/>
      <c r="R1428" s="1689"/>
      <c r="S1428" s="1689"/>
      <c r="T1428" s="1689"/>
      <c r="U1428" s="1689"/>
      <c r="V1428" s="1711"/>
      <c r="W1428" s="1703">
        <v>0</v>
      </c>
      <c r="X1428" s="1703"/>
      <c r="Y1428" s="1703"/>
      <c r="Z1428" s="1703"/>
      <c r="AA1428" s="1703"/>
      <c r="AB1428" s="1703"/>
      <c r="AC1428" s="1703"/>
    </row>
    <row r="1429" spans="2:29" ht="13.5" thickBot="1">
      <c r="B1429" s="1674"/>
      <c r="C1429" s="1674"/>
      <c r="D1429" s="1674"/>
      <c r="E1429" s="1674"/>
      <c r="F1429" s="1674"/>
      <c r="G1429" s="1674"/>
      <c r="H1429" s="1674"/>
      <c r="I1429" s="1674"/>
      <c r="J1429" s="1704" t="s">
        <v>25</v>
      </c>
      <c r="K1429" s="1704"/>
      <c r="L1429" s="1704"/>
      <c r="M1429" s="1704"/>
      <c r="N1429" s="1704"/>
      <c r="O1429" s="1704"/>
      <c r="P1429" s="1704"/>
      <c r="Q1429" s="1704"/>
      <c r="R1429" s="1704"/>
      <c r="S1429" s="1704"/>
      <c r="T1429" s="1704"/>
      <c r="U1429" s="1704"/>
      <c r="V1429" s="1711"/>
      <c r="W1429" s="1705">
        <v>0</v>
      </c>
      <c r="X1429" s="1705"/>
      <c r="Y1429" s="1705"/>
      <c r="Z1429" s="1705"/>
      <c r="AA1429" s="1705"/>
      <c r="AB1429" s="1705"/>
      <c r="AC1429" s="1705"/>
    </row>
    <row r="1430" spans="2:29" ht="21.75" customHeight="1" thickBot="1">
      <c r="B1430" s="1698" t="s">
        <v>26</v>
      </c>
      <c r="C1430" s="1698"/>
      <c r="D1430" s="1698"/>
      <c r="E1430" s="1698"/>
      <c r="F1430" s="1698"/>
      <c r="G1430" s="1698"/>
      <c r="H1430" s="1698"/>
      <c r="I1430" s="1698"/>
      <c r="J1430" s="1698"/>
      <c r="K1430" s="1698"/>
      <c r="L1430" s="1699" t="s">
        <v>7</v>
      </c>
      <c r="M1430" s="1699"/>
      <c r="N1430" s="1699"/>
      <c r="O1430" s="1699"/>
      <c r="P1430" s="1699" t="s">
        <v>27</v>
      </c>
      <c r="Q1430" s="1699"/>
      <c r="R1430" s="1699"/>
      <c r="S1430" s="1699"/>
      <c r="T1430" s="1699"/>
      <c r="U1430" s="1699" t="s">
        <v>28</v>
      </c>
      <c r="V1430" s="1699"/>
      <c r="W1430" s="1699"/>
      <c r="X1430" s="1699"/>
      <c r="Y1430" s="1699"/>
      <c r="Z1430" s="1686" t="s">
        <v>29</v>
      </c>
      <c r="AA1430" s="1686"/>
      <c r="AB1430" s="1686"/>
      <c r="AC1430" s="1686"/>
    </row>
    <row r="1431" spans="2:29" ht="13.5" thickBot="1">
      <c r="B1431" s="1674"/>
      <c r="C1431" s="1674"/>
      <c r="D1431" s="1674"/>
      <c r="E1431" s="1674"/>
      <c r="F1431" s="1674"/>
      <c r="G1431" s="1674"/>
      <c r="H1431" s="1674"/>
      <c r="I1431" s="1674"/>
      <c r="J1431" s="1675" t="s">
        <v>30</v>
      </c>
      <c r="K1431" s="1675"/>
      <c r="L1431" s="1675"/>
      <c r="M1431" s="1675"/>
      <c r="N1431" s="1675"/>
      <c r="O1431" s="1675"/>
      <c r="P1431" s="1675"/>
      <c r="Q1431" s="1675"/>
      <c r="R1431" s="1675"/>
      <c r="S1431" s="1675"/>
      <c r="T1431" s="1675"/>
      <c r="U1431" s="1675"/>
      <c r="V1431" s="1042"/>
      <c r="W1431" s="1679">
        <v>0</v>
      </c>
      <c r="X1431" s="1679"/>
      <c r="Y1431" s="1679"/>
      <c r="Z1431" s="1679"/>
      <c r="AA1431" s="1679"/>
      <c r="AB1431" s="1679"/>
      <c r="AC1431" s="1679"/>
    </row>
    <row r="1432" spans="2:29" ht="21.75" customHeight="1" thickBot="1">
      <c r="B1432" s="1698" t="s">
        <v>31</v>
      </c>
      <c r="C1432" s="1698"/>
      <c r="D1432" s="1698"/>
      <c r="E1432" s="1698"/>
      <c r="F1432" s="1698"/>
      <c r="G1432" s="1698"/>
      <c r="H1432" s="1698"/>
      <c r="I1432" s="1698"/>
      <c r="J1432" s="1698"/>
      <c r="K1432" s="1698"/>
      <c r="L1432" s="1699" t="s">
        <v>7</v>
      </c>
      <c r="M1432" s="1699"/>
      <c r="N1432" s="1699"/>
      <c r="O1432" s="1699"/>
      <c r="P1432" s="1699" t="s">
        <v>27</v>
      </c>
      <c r="Q1432" s="1699"/>
      <c r="R1432" s="1699"/>
      <c r="S1432" s="1699"/>
      <c r="T1432" s="1699"/>
      <c r="U1432" s="1699" t="s">
        <v>28</v>
      </c>
      <c r="V1432" s="1699"/>
      <c r="W1432" s="1699"/>
      <c r="X1432" s="1699"/>
      <c r="Y1432" s="1699"/>
      <c r="Z1432" s="1686" t="s">
        <v>29</v>
      </c>
      <c r="AA1432" s="1686"/>
      <c r="AB1432" s="1686"/>
      <c r="AC1432" s="1686"/>
    </row>
    <row r="1433" spans="2:29" ht="16.7" customHeight="1">
      <c r="B1433" s="1056"/>
      <c r="C1433" s="1055" t="s">
        <v>172</v>
      </c>
      <c r="D1433" s="1730" t="s">
        <v>1851</v>
      </c>
      <c r="E1433" s="1730"/>
      <c r="F1433" s="1730"/>
      <c r="G1433" s="1730"/>
      <c r="H1433" s="1730"/>
      <c r="I1433" s="1730"/>
      <c r="J1433" s="1730"/>
      <c r="K1433" s="1730"/>
      <c r="L1433" s="1714">
        <v>7.1800000000000003E-2</v>
      </c>
      <c r="M1433" s="1714"/>
      <c r="N1433" s="1714"/>
      <c r="O1433" s="1714"/>
      <c r="P1433" s="1732" t="s">
        <v>47</v>
      </c>
      <c r="Q1433" s="1732"/>
      <c r="R1433" s="1732"/>
      <c r="S1433" s="1732"/>
      <c r="T1433" s="1732"/>
      <c r="U1433" s="1715">
        <v>499.31779999999998</v>
      </c>
      <c r="V1433" s="1715"/>
      <c r="W1433" s="1715"/>
      <c r="X1433" s="1715"/>
      <c r="Y1433" s="1715"/>
      <c r="Z1433" s="1716">
        <v>35.85101804</v>
      </c>
      <c r="AA1433" s="1716"/>
      <c r="AB1433" s="1716"/>
      <c r="AC1433" s="1716"/>
    </row>
    <row r="1434" spans="2:29">
      <c r="B1434" s="1053"/>
      <c r="C1434" s="1052" t="s">
        <v>174</v>
      </c>
      <c r="D1434" s="1717" t="s">
        <v>175</v>
      </c>
      <c r="E1434" s="1717"/>
      <c r="F1434" s="1717"/>
      <c r="G1434" s="1717"/>
      <c r="H1434" s="1717"/>
      <c r="I1434" s="1717"/>
      <c r="J1434" s="1717"/>
      <c r="K1434" s="1717"/>
      <c r="L1434" s="1718">
        <v>0.1017</v>
      </c>
      <c r="M1434" s="1718"/>
      <c r="N1434" s="1718"/>
      <c r="O1434" s="1718"/>
      <c r="P1434" s="1733" t="s">
        <v>156</v>
      </c>
      <c r="Q1434" s="1733"/>
      <c r="R1434" s="1733"/>
      <c r="S1434" s="1733"/>
      <c r="T1434" s="1733"/>
      <c r="U1434" s="1719">
        <v>46.959400000000002</v>
      </c>
      <c r="V1434" s="1719"/>
      <c r="W1434" s="1719"/>
      <c r="X1434" s="1719"/>
      <c r="Y1434" s="1719"/>
      <c r="Z1434" s="1680">
        <v>4.7757709799999999</v>
      </c>
      <c r="AA1434" s="1680"/>
      <c r="AB1434" s="1680"/>
      <c r="AC1434" s="1680"/>
    </row>
    <row r="1435" spans="2:29">
      <c r="B1435" s="1053"/>
      <c r="C1435" s="1052" t="s">
        <v>176</v>
      </c>
      <c r="D1435" s="1717" t="s">
        <v>177</v>
      </c>
      <c r="E1435" s="1717"/>
      <c r="F1435" s="1717"/>
      <c r="G1435" s="1717"/>
      <c r="H1435" s="1717"/>
      <c r="I1435" s="1717"/>
      <c r="J1435" s="1717"/>
      <c r="K1435" s="1717"/>
      <c r="L1435" s="1718">
        <v>0.48749999999999999</v>
      </c>
      <c r="M1435" s="1718"/>
      <c r="N1435" s="1718"/>
      <c r="O1435" s="1718"/>
      <c r="P1435" s="1733" t="s">
        <v>171</v>
      </c>
      <c r="Q1435" s="1733"/>
      <c r="R1435" s="1733"/>
      <c r="S1435" s="1733"/>
      <c r="T1435" s="1733"/>
      <c r="U1435" s="1719">
        <v>2.4567999999999999</v>
      </c>
      <c r="V1435" s="1719"/>
      <c r="W1435" s="1719"/>
      <c r="X1435" s="1719"/>
      <c r="Y1435" s="1719"/>
      <c r="Z1435" s="1680">
        <v>1.1976899999999999</v>
      </c>
      <c r="AA1435" s="1680"/>
      <c r="AB1435" s="1680"/>
      <c r="AC1435" s="1680"/>
    </row>
    <row r="1436" spans="2:29">
      <c r="B1436" s="1053"/>
      <c r="C1436" s="1052" t="s">
        <v>178</v>
      </c>
      <c r="D1436" s="1717" t="s">
        <v>179</v>
      </c>
      <c r="E1436" s="1717"/>
      <c r="F1436" s="1717"/>
      <c r="G1436" s="1717"/>
      <c r="H1436" s="1717"/>
      <c r="I1436" s="1717"/>
      <c r="J1436" s="1717"/>
      <c r="K1436" s="1717"/>
      <c r="L1436" s="1718">
        <v>0.1462</v>
      </c>
      <c r="M1436" s="1718"/>
      <c r="N1436" s="1718"/>
      <c r="O1436" s="1718"/>
      <c r="P1436" s="1733" t="s">
        <v>47</v>
      </c>
      <c r="Q1436" s="1733"/>
      <c r="R1436" s="1733"/>
      <c r="S1436" s="1733"/>
      <c r="T1436" s="1733"/>
      <c r="U1436" s="1719">
        <v>24.860299999999999</v>
      </c>
      <c r="V1436" s="1719"/>
      <c r="W1436" s="1719"/>
      <c r="X1436" s="1719"/>
      <c r="Y1436" s="1719"/>
      <c r="Z1436" s="1680">
        <v>3.63457586</v>
      </c>
      <c r="AA1436" s="1680"/>
      <c r="AB1436" s="1680"/>
      <c r="AC1436" s="1680"/>
    </row>
    <row r="1437" spans="2:29" ht="13.5" thickBot="1">
      <c r="B1437" s="1050"/>
      <c r="C1437" s="1049" t="s">
        <v>180</v>
      </c>
      <c r="D1437" s="1706" t="s">
        <v>1860</v>
      </c>
      <c r="E1437" s="1706"/>
      <c r="F1437" s="1706"/>
      <c r="G1437" s="1706"/>
      <c r="H1437" s="1706"/>
      <c r="I1437" s="1706"/>
      <c r="J1437" s="1706"/>
      <c r="K1437" s="1706"/>
      <c r="L1437" s="1707">
        <v>0.14180000000000001</v>
      </c>
      <c r="M1437" s="1707"/>
      <c r="N1437" s="1707"/>
      <c r="O1437" s="1707"/>
      <c r="P1437" s="1731" t="s">
        <v>47</v>
      </c>
      <c r="Q1437" s="1731"/>
      <c r="R1437" s="1731"/>
      <c r="S1437" s="1731"/>
      <c r="T1437" s="1731"/>
      <c r="U1437" s="1708">
        <v>43.104700000000001</v>
      </c>
      <c r="V1437" s="1708"/>
      <c r="W1437" s="1708"/>
      <c r="X1437" s="1708"/>
      <c r="Y1437" s="1708"/>
      <c r="Z1437" s="1709">
        <v>6.1122464599999997</v>
      </c>
      <c r="AA1437" s="1709"/>
      <c r="AB1437" s="1709"/>
      <c r="AC1437" s="1709"/>
    </row>
    <row r="1438" spans="2:29" ht="13.5" thickBot="1">
      <c r="B1438" s="1674"/>
      <c r="C1438" s="1674"/>
      <c r="D1438" s="1674"/>
      <c r="E1438" s="1674"/>
      <c r="F1438" s="1674"/>
      <c r="G1438" s="1674"/>
      <c r="H1438" s="1674"/>
      <c r="I1438" s="1674"/>
      <c r="J1438" s="1675" t="s">
        <v>32</v>
      </c>
      <c r="K1438" s="1675"/>
      <c r="L1438" s="1675"/>
      <c r="M1438" s="1675"/>
      <c r="N1438" s="1675"/>
      <c r="O1438" s="1675"/>
      <c r="P1438" s="1675"/>
      <c r="Q1438" s="1675"/>
      <c r="R1438" s="1675"/>
      <c r="S1438" s="1675"/>
      <c r="T1438" s="1675"/>
      <c r="U1438" s="1675"/>
      <c r="V1438" s="1042"/>
      <c r="W1438" s="1679">
        <v>51.571301339999998</v>
      </c>
      <c r="X1438" s="1679"/>
      <c r="Y1438" s="1679"/>
      <c r="Z1438" s="1679"/>
      <c r="AA1438" s="1679"/>
      <c r="AB1438" s="1679"/>
      <c r="AC1438" s="1679"/>
    </row>
    <row r="1439" spans="2:29" ht="21.75" customHeight="1" thickBot="1">
      <c r="B1439" s="1698" t="s">
        <v>33</v>
      </c>
      <c r="C1439" s="1698"/>
      <c r="D1439" s="1698"/>
      <c r="E1439" s="1698"/>
      <c r="F1439" s="1698"/>
      <c r="G1439" s="1698"/>
      <c r="H1439" s="1698"/>
      <c r="I1439" s="1698"/>
      <c r="J1439" s="1698"/>
      <c r="K1439" s="1698"/>
      <c r="L1439" s="1699" t="s">
        <v>7</v>
      </c>
      <c r="M1439" s="1699"/>
      <c r="N1439" s="1699"/>
      <c r="O1439" s="1699"/>
      <c r="P1439" s="1699" t="s">
        <v>27</v>
      </c>
      <c r="Q1439" s="1699"/>
      <c r="R1439" s="1699"/>
      <c r="S1439" s="1699"/>
      <c r="T1439" s="1699"/>
      <c r="U1439" s="1699" t="s">
        <v>28</v>
      </c>
      <c r="V1439" s="1699"/>
      <c r="W1439" s="1699"/>
      <c r="X1439" s="1699"/>
      <c r="Y1439" s="1699"/>
      <c r="Z1439" s="1686" t="s">
        <v>29</v>
      </c>
      <c r="AA1439" s="1686"/>
      <c r="AB1439" s="1686"/>
      <c r="AC1439" s="1686"/>
    </row>
    <row r="1440" spans="2:29" ht="13.5" thickBot="1">
      <c r="B1440" s="1674"/>
      <c r="C1440" s="1674"/>
      <c r="D1440" s="1674"/>
      <c r="E1440" s="1674"/>
      <c r="F1440" s="1674"/>
      <c r="G1440" s="1674"/>
      <c r="H1440" s="1674"/>
      <c r="I1440" s="1674"/>
      <c r="J1440" s="1675" t="s">
        <v>34</v>
      </c>
      <c r="K1440" s="1675"/>
      <c r="L1440" s="1675"/>
      <c r="M1440" s="1675"/>
      <c r="N1440" s="1675"/>
      <c r="O1440" s="1675"/>
      <c r="P1440" s="1675"/>
      <c r="Q1440" s="1675"/>
      <c r="R1440" s="1675"/>
      <c r="S1440" s="1675"/>
      <c r="T1440" s="1675"/>
      <c r="U1440" s="1675"/>
      <c r="V1440" s="1042"/>
      <c r="W1440" s="1679">
        <v>0</v>
      </c>
      <c r="X1440" s="1679"/>
      <c r="Y1440" s="1679"/>
      <c r="Z1440" s="1679"/>
      <c r="AA1440" s="1679"/>
      <c r="AB1440" s="1679"/>
      <c r="AC1440" s="1679"/>
    </row>
    <row r="1441" spans="2:29" ht="19.5" customHeight="1" thickBot="1">
      <c r="B1441" s="1698" t="s">
        <v>35</v>
      </c>
      <c r="C1441" s="1698"/>
      <c r="D1441" s="1698"/>
      <c r="E1441" s="1698"/>
      <c r="F1441" s="1698"/>
      <c r="G1441" s="1047" t="s">
        <v>7</v>
      </c>
      <c r="H1441" s="1699" t="s">
        <v>36</v>
      </c>
      <c r="I1441" s="1699"/>
      <c r="J1441" s="1047" t="s">
        <v>37</v>
      </c>
      <c r="K1441" s="1699" t="s">
        <v>38</v>
      </c>
      <c r="L1441" s="1699"/>
      <c r="M1441" s="1699" t="s">
        <v>39</v>
      </c>
      <c r="N1441" s="1699"/>
      <c r="O1441" s="1699"/>
      <c r="P1441" s="1699"/>
      <c r="Q1441" s="1699" t="s">
        <v>40</v>
      </c>
      <c r="R1441" s="1699"/>
      <c r="S1441" s="1699"/>
      <c r="T1441" s="1699"/>
      <c r="U1441" s="1699"/>
      <c r="V1441" s="1699" t="s">
        <v>41</v>
      </c>
      <c r="W1441" s="1699"/>
      <c r="X1441" s="1699"/>
      <c r="Y1441" s="1699"/>
      <c r="Z1441" s="1686" t="s">
        <v>29</v>
      </c>
      <c r="AA1441" s="1686"/>
      <c r="AB1441" s="1686"/>
      <c r="AC1441" s="1686"/>
    </row>
    <row r="1442" spans="2:29" ht="13.5" thickBot="1">
      <c r="B1442" s="1674"/>
      <c r="C1442" s="1674"/>
      <c r="D1442" s="1674"/>
      <c r="E1442" s="1674"/>
      <c r="F1442" s="1674"/>
      <c r="G1442" s="1674"/>
      <c r="H1442" s="1674"/>
      <c r="I1442" s="1674"/>
      <c r="J1442" s="1675" t="s">
        <v>42</v>
      </c>
      <c r="K1442" s="1675"/>
      <c r="L1442" s="1675"/>
      <c r="M1442" s="1675"/>
      <c r="N1442" s="1675"/>
      <c r="O1442" s="1675"/>
      <c r="P1442" s="1675"/>
      <c r="Q1442" s="1675"/>
      <c r="R1442" s="1675"/>
      <c r="S1442" s="1675"/>
      <c r="T1442" s="1675"/>
      <c r="U1442" s="1675"/>
      <c r="V1442" s="1042"/>
      <c r="W1442" s="1679">
        <v>0</v>
      </c>
      <c r="X1442" s="1679"/>
      <c r="Y1442" s="1679"/>
      <c r="Z1442" s="1679"/>
      <c r="AA1442" s="1679"/>
      <c r="AB1442" s="1679"/>
      <c r="AC1442" s="1679"/>
    </row>
    <row r="1443" spans="2:29">
      <c r="B1443" s="1738"/>
      <c r="C1443" s="1738"/>
      <c r="D1443" s="1738"/>
      <c r="E1443" s="1738"/>
      <c r="F1443" s="1738"/>
      <c r="G1443" s="1738"/>
      <c r="H1443" s="1738"/>
      <c r="I1443" s="1738"/>
      <c r="J1443" s="1710" t="s">
        <v>43</v>
      </c>
      <c r="K1443" s="1710"/>
      <c r="L1443" s="1710"/>
      <c r="M1443" s="1710"/>
      <c r="N1443" s="1710"/>
      <c r="O1443" s="1710"/>
      <c r="P1443" s="1710"/>
      <c r="Q1443" s="1710"/>
      <c r="R1443" s="1710"/>
      <c r="S1443" s="1710"/>
      <c r="T1443" s="1710"/>
      <c r="U1443" s="1710"/>
      <c r="V1443" s="1739"/>
      <c r="W1443" s="1740">
        <v>51.571300000000001</v>
      </c>
      <c r="X1443" s="1740"/>
      <c r="Y1443" s="1740"/>
      <c r="Z1443" s="1740"/>
      <c r="AA1443" s="1740"/>
      <c r="AB1443" s="1740"/>
      <c r="AC1443" s="1740"/>
    </row>
    <row r="1444" spans="2:29">
      <c r="B1444" s="1690"/>
      <c r="C1444" s="1690"/>
      <c r="D1444" s="1690"/>
      <c r="E1444" s="1690"/>
      <c r="F1444" s="1690"/>
      <c r="G1444" s="1690"/>
      <c r="H1444" s="1690"/>
      <c r="I1444" s="1689" t="s">
        <v>44</v>
      </c>
      <c r="J1444" s="1689"/>
      <c r="K1444" s="1689"/>
      <c r="L1444" s="1689"/>
      <c r="M1444" s="1689"/>
      <c r="N1444" s="1040"/>
      <c r="O1444" s="1682">
        <v>22.78</v>
      </c>
      <c r="P1444" s="1682"/>
      <c r="Q1444" s="1682"/>
      <c r="R1444" s="1040"/>
      <c r="S1444" s="1689" t="s">
        <v>45</v>
      </c>
      <c r="T1444" s="1689"/>
      <c r="U1444" s="1689"/>
      <c r="V1444" s="1694"/>
      <c r="W1444" s="1687">
        <f>W1445-W1443</f>
        <v>11.738700000000001</v>
      </c>
      <c r="X1444" s="1687"/>
      <c r="Y1444" s="1687"/>
      <c r="Z1444" s="1687"/>
      <c r="AA1444" s="1687"/>
      <c r="AB1444" s="1687"/>
      <c r="AC1444" s="1687"/>
    </row>
    <row r="1445" spans="2:29" ht="13.5" thickBot="1">
      <c r="B1445" s="1691"/>
      <c r="C1445" s="1691"/>
      <c r="D1445" s="1691"/>
      <c r="E1445" s="1691"/>
      <c r="F1445" s="1691"/>
      <c r="G1445" s="1691"/>
      <c r="H1445" s="1691"/>
      <c r="I1445" s="1691"/>
      <c r="J1445" s="1692" t="s">
        <v>46</v>
      </c>
      <c r="K1445" s="1692"/>
      <c r="L1445" s="1692"/>
      <c r="M1445" s="1692"/>
      <c r="N1445" s="1692"/>
      <c r="O1445" s="1692"/>
      <c r="P1445" s="1692"/>
      <c r="Q1445" s="1692"/>
      <c r="R1445" s="1692"/>
      <c r="S1445" s="1692"/>
      <c r="T1445" s="1692"/>
      <c r="U1445" s="1692"/>
      <c r="V1445" s="1695"/>
      <c r="W1445" s="1693">
        <f>TRUNC((W1443*O1444/100)+W1443,2)</f>
        <v>63.31</v>
      </c>
      <c r="X1445" s="1693"/>
      <c r="Y1445" s="1693"/>
      <c r="Z1445" s="1693"/>
      <c r="AA1445" s="1693"/>
      <c r="AB1445" s="1693"/>
      <c r="AC1445" s="1693"/>
    </row>
    <row r="1446" spans="2:29" ht="13.5" thickBot="1">
      <c r="B1446" s="1681"/>
      <c r="C1446" s="1681"/>
      <c r="D1446" s="1681"/>
      <c r="E1446" s="1681"/>
      <c r="F1446" s="1681"/>
      <c r="G1446" s="1681"/>
      <c r="H1446" s="1681"/>
      <c r="I1446" s="1681"/>
      <c r="J1446" s="1681"/>
      <c r="K1446" s="1681"/>
      <c r="L1446" s="1681"/>
      <c r="M1446" s="1681"/>
      <c r="N1446" s="1681"/>
      <c r="O1446" s="1681"/>
      <c r="P1446" s="1681"/>
      <c r="Q1446" s="1681"/>
      <c r="R1446" s="1681"/>
      <c r="S1446" s="1681"/>
      <c r="T1446" s="1681"/>
      <c r="U1446" s="1681"/>
      <c r="V1446" s="1681"/>
      <c r="W1446" s="1681"/>
      <c r="X1446" s="1681"/>
      <c r="Y1446" s="1681"/>
      <c r="Z1446" s="1681"/>
      <c r="AA1446" s="1681"/>
      <c r="AB1446" s="1681"/>
      <c r="AC1446" s="1681"/>
    </row>
    <row r="1447" spans="2:29" ht="17.45" customHeight="1" thickBot="1">
      <c r="B1447" s="1676" t="s">
        <v>0</v>
      </c>
      <c r="C1447" s="1677"/>
      <c r="D1447" s="1677"/>
      <c r="E1447" s="1677"/>
      <c r="F1447" s="1677"/>
      <c r="G1447" s="1677"/>
      <c r="H1447" s="1677"/>
      <c r="I1447" s="1677"/>
      <c r="J1447" s="1677"/>
      <c r="K1447" s="1677"/>
      <c r="L1447" s="1677"/>
      <c r="M1447" s="1677"/>
      <c r="N1447" s="1677"/>
      <c r="O1447" s="1677"/>
      <c r="P1447" s="1677"/>
      <c r="Q1447" s="1677"/>
      <c r="R1447" s="1677"/>
      <c r="S1447" s="1677"/>
      <c r="T1447" s="1677"/>
      <c r="U1447" s="1677"/>
      <c r="V1447" s="1677"/>
      <c r="W1447" s="1677"/>
      <c r="X1447" s="1677"/>
      <c r="Y1447" s="1677"/>
      <c r="Z1447" s="1677"/>
      <c r="AA1447" s="1677"/>
      <c r="AB1447" s="1677"/>
      <c r="AC1447" s="1678"/>
    </row>
    <row r="1448" spans="2:29" ht="13.5" thickBot="1">
      <c r="B1448" s="1065"/>
      <c r="C1448" s="1725" t="s">
        <v>1</v>
      </c>
      <c r="D1448" s="1725"/>
      <c r="E1448" s="1726" t="s">
        <v>1962</v>
      </c>
      <c r="F1448" s="1726"/>
      <c r="G1448" s="1726"/>
      <c r="H1448" s="1726"/>
      <c r="I1448" s="1726"/>
      <c r="J1448" s="1726"/>
      <c r="K1448" s="1726"/>
      <c r="L1448" s="1726"/>
      <c r="M1448" s="1726"/>
      <c r="N1448" s="1726"/>
      <c r="O1448" s="1064"/>
      <c r="P1448" s="1724" t="s">
        <v>1807</v>
      </c>
      <c r="Q1448" s="1724"/>
      <c r="R1448" s="1724"/>
      <c r="S1448" s="1064"/>
      <c r="T1448" s="1727" t="s">
        <v>1961</v>
      </c>
      <c r="U1448" s="1727"/>
      <c r="V1448" s="1727"/>
      <c r="W1448" s="1727"/>
      <c r="X1448" s="1064"/>
      <c r="Y1448" s="1064"/>
      <c r="Z1448" s="1064"/>
      <c r="AA1448" s="1064"/>
      <c r="AB1448" s="1064"/>
      <c r="AC1448" s="1063"/>
    </row>
    <row r="1449" spans="2:29" ht="13.5" thickBot="1">
      <c r="B1449" s="1062"/>
      <c r="C1449" s="1725"/>
      <c r="D1449" s="1725"/>
      <c r="E1449" s="1726"/>
      <c r="F1449" s="1726"/>
      <c r="G1449" s="1726"/>
      <c r="H1449" s="1726"/>
      <c r="I1449" s="1726"/>
      <c r="J1449" s="1726"/>
      <c r="K1449" s="1726"/>
      <c r="L1449" s="1726"/>
      <c r="M1449" s="1726"/>
      <c r="N1449" s="1726"/>
      <c r="O1449" s="1061"/>
      <c r="P1449" s="1722" t="s">
        <v>3</v>
      </c>
      <c r="Q1449" s="1722"/>
      <c r="R1449" s="1722"/>
      <c r="S1449" s="1061"/>
      <c r="T1449" s="1723">
        <v>1</v>
      </c>
      <c r="U1449" s="1723"/>
      <c r="V1449" s="1723"/>
      <c r="W1449" s="1723"/>
      <c r="X1449" s="1061"/>
      <c r="Y1449" s="1722" t="s">
        <v>4</v>
      </c>
      <c r="Z1449" s="1722"/>
      <c r="AA1449" s="1061"/>
      <c r="AB1449" s="1060" t="s">
        <v>171</v>
      </c>
      <c r="AC1449" s="1059"/>
    </row>
    <row r="1450" spans="2:29" ht="13.5" thickBot="1">
      <c r="B1450" s="1698" t="s">
        <v>6</v>
      </c>
      <c r="C1450" s="1698"/>
      <c r="D1450" s="1698"/>
      <c r="E1450" s="1698"/>
      <c r="F1450" s="1698"/>
      <c r="G1450" s="1698"/>
      <c r="H1450" s="1698"/>
      <c r="I1450" s="1698"/>
      <c r="J1450" s="1699" t="s">
        <v>7</v>
      </c>
      <c r="K1450" s="1699" t="s">
        <v>8</v>
      </c>
      <c r="L1450" s="1699"/>
      <c r="M1450" s="1699"/>
      <c r="N1450" s="1699"/>
      <c r="O1450" s="1699"/>
      <c r="P1450" s="1699"/>
      <c r="Q1450" s="1699" t="s">
        <v>9</v>
      </c>
      <c r="R1450" s="1699"/>
      <c r="S1450" s="1699"/>
      <c r="T1450" s="1699"/>
      <c r="U1450" s="1699"/>
      <c r="V1450" s="1699"/>
      <c r="W1450" s="1699"/>
      <c r="X1450" s="1699"/>
      <c r="Y1450" s="1699"/>
      <c r="Z1450" s="1686" t="s">
        <v>10</v>
      </c>
      <c r="AA1450" s="1686"/>
      <c r="AB1450" s="1686"/>
      <c r="AC1450" s="1686"/>
    </row>
    <row r="1451" spans="2:29" ht="13.5" thickBot="1">
      <c r="B1451" s="1698"/>
      <c r="C1451" s="1698"/>
      <c r="D1451" s="1698"/>
      <c r="E1451" s="1698"/>
      <c r="F1451" s="1698"/>
      <c r="G1451" s="1698"/>
      <c r="H1451" s="1698"/>
      <c r="I1451" s="1698"/>
      <c r="J1451" s="1699"/>
      <c r="K1451" s="1699" t="s">
        <v>11</v>
      </c>
      <c r="L1451" s="1699"/>
      <c r="M1451" s="1699" t="s">
        <v>12</v>
      </c>
      <c r="N1451" s="1699"/>
      <c r="O1451" s="1699"/>
      <c r="P1451" s="1699"/>
      <c r="Q1451" s="1699" t="s">
        <v>11</v>
      </c>
      <c r="R1451" s="1699"/>
      <c r="S1451" s="1699"/>
      <c r="T1451" s="1699"/>
      <c r="U1451" s="1699"/>
      <c r="V1451" s="1699" t="s">
        <v>12</v>
      </c>
      <c r="W1451" s="1699"/>
      <c r="X1451" s="1699"/>
      <c r="Y1451" s="1699"/>
      <c r="Z1451" s="1686"/>
      <c r="AA1451" s="1686"/>
      <c r="AB1451" s="1686"/>
      <c r="AC1451" s="1686"/>
    </row>
    <row r="1452" spans="2:29" ht="13.5" thickBot="1">
      <c r="B1452" s="1674"/>
      <c r="C1452" s="1674"/>
      <c r="D1452" s="1674"/>
      <c r="E1452" s="1674"/>
      <c r="F1452" s="1674"/>
      <c r="G1452" s="1674"/>
      <c r="H1452" s="1674"/>
      <c r="I1452" s="1674"/>
      <c r="J1452" s="1675" t="s">
        <v>15</v>
      </c>
      <c r="K1452" s="1675"/>
      <c r="L1452" s="1675"/>
      <c r="M1452" s="1675"/>
      <c r="N1452" s="1675"/>
      <c r="O1452" s="1675"/>
      <c r="P1452" s="1675"/>
      <c r="Q1452" s="1675"/>
      <c r="R1452" s="1675"/>
      <c r="S1452" s="1675"/>
      <c r="T1452" s="1675"/>
      <c r="U1452" s="1675"/>
      <c r="V1452" s="1042"/>
      <c r="W1452" s="1679">
        <v>0</v>
      </c>
      <c r="X1452" s="1679"/>
      <c r="Y1452" s="1679"/>
      <c r="Z1452" s="1679"/>
      <c r="AA1452" s="1679"/>
      <c r="AB1452" s="1679"/>
      <c r="AC1452" s="1679"/>
    </row>
    <row r="1453" spans="2:29" ht="23.25" customHeight="1" thickBot="1">
      <c r="B1453" s="1698" t="s">
        <v>16</v>
      </c>
      <c r="C1453" s="1698"/>
      <c r="D1453" s="1698"/>
      <c r="E1453" s="1698"/>
      <c r="F1453" s="1698"/>
      <c r="G1453" s="1698"/>
      <c r="H1453" s="1698"/>
      <c r="I1453" s="1698"/>
      <c r="J1453" s="1698"/>
      <c r="K1453" s="1698"/>
      <c r="L1453" s="1699" t="s">
        <v>17</v>
      </c>
      <c r="M1453" s="1699"/>
      <c r="N1453" s="1699"/>
      <c r="O1453" s="1699"/>
      <c r="P1453" s="1699" t="s">
        <v>7</v>
      </c>
      <c r="Q1453" s="1699"/>
      <c r="R1453" s="1699"/>
      <c r="S1453" s="1699"/>
      <c r="T1453" s="1699"/>
      <c r="U1453" s="1699" t="s">
        <v>18</v>
      </c>
      <c r="V1453" s="1699"/>
      <c r="W1453" s="1699"/>
      <c r="X1453" s="1699"/>
      <c r="Y1453" s="1699"/>
      <c r="Z1453" s="1686" t="s">
        <v>10</v>
      </c>
      <c r="AA1453" s="1686"/>
      <c r="AB1453" s="1686"/>
      <c r="AC1453" s="1686"/>
    </row>
    <row r="1454" spans="2:29" ht="13.5" thickBot="1">
      <c r="B1454" s="1674"/>
      <c r="C1454" s="1674"/>
      <c r="D1454" s="1674"/>
      <c r="E1454" s="1674"/>
      <c r="F1454" s="1674"/>
      <c r="G1454" s="1674"/>
      <c r="H1454" s="1674"/>
      <c r="I1454" s="1674"/>
      <c r="J1454" s="1710" t="s">
        <v>21</v>
      </c>
      <c r="K1454" s="1710"/>
      <c r="L1454" s="1710"/>
      <c r="M1454" s="1710"/>
      <c r="N1454" s="1710"/>
      <c r="O1454" s="1710"/>
      <c r="P1454" s="1710"/>
      <c r="Q1454" s="1710"/>
      <c r="R1454" s="1710"/>
      <c r="S1454" s="1710"/>
      <c r="T1454" s="1710"/>
      <c r="U1454" s="1710"/>
      <c r="V1454" s="1711"/>
      <c r="W1454" s="1712">
        <v>0</v>
      </c>
      <c r="X1454" s="1712"/>
      <c r="Y1454" s="1712"/>
      <c r="Z1454" s="1712"/>
      <c r="AA1454" s="1712"/>
      <c r="AB1454" s="1712"/>
      <c r="AC1454" s="1712"/>
    </row>
    <row r="1455" spans="2:29" ht="13.5" thickBot="1">
      <c r="B1455" s="1674"/>
      <c r="C1455" s="1674"/>
      <c r="D1455" s="1674"/>
      <c r="E1455" s="1674"/>
      <c r="F1455" s="1674"/>
      <c r="G1455" s="1674"/>
      <c r="H1455" s="1674"/>
      <c r="I1455" s="1674"/>
      <c r="J1455" s="1689" t="s">
        <v>22</v>
      </c>
      <c r="K1455" s="1689"/>
      <c r="L1455" s="1689"/>
      <c r="M1455" s="1689"/>
      <c r="N1455" s="1689"/>
      <c r="O1455" s="1689"/>
      <c r="P1455" s="1689"/>
      <c r="Q1455" s="1689"/>
      <c r="R1455" s="1689"/>
      <c r="S1455" s="1689"/>
      <c r="T1455" s="1689"/>
      <c r="U1455" s="1689"/>
      <c r="V1455" s="1711"/>
      <c r="W1455" s="1703">
        <v>0</v>
      </c>
      <c r="X1455" s="1703"/>
      <c r="Y1455" s="1703"/>
      <c r="Z1455" s="1703"/>
      <c r="AA1455" s="1703"/>
      <c r="AB1455" s="1703"/>
      <c r="AC1455" s="1703"/>
    </row>
    <row r="1456" spans="2:29" ht="13.5" thickBot="1">
      <c r="B1456" s="1674"/>
      <c r="C1456" s="1674"/>
      <c r="D1456" s="1674"/>
      <c r="E1456" s="1674"/>
      <c r="F1456" s="1674"/>
      <c r="G1456" s="1674"/>
      <c r="H1456" s="1674"/>
      <c r="I1456" s="1674"/>
      <c r="J1456" s="1689" t="s">
        <v>23</v>
      </c>
      <c r="K1456" s="1689"/>
      <c r="L1456" s="1689"/>
      <c r="M1456" s="1689"/>
      <c r="N1456" s="1689"/>
      <c r="O1456" s="1689"/>
      <c r="P1456" s="1689"/>
      <c r="Q1456" s="1689"/>
      <c r="R1456" s="1689"/>
      <c r="S1456" s="1689"/>
      <c r="T1456" s="1689"/>
      <c r="U1456" s="1689"/>
      <c r="V1456" s="1711"/>
      <c r="W1456" s="1703">
        <v>0</v>
      </c>
      <c r="X1456" s="1703"/>
      <c r="Y1456" s="1703"/>
      <c r="Z1456" s="1703"/>
      <c r="AA1456" s="1703"/>
      <c r="AB1456" s="1703"/>
      <c r="AC1456" s="1703"/>
    </row>
    <row r="1457" spans="2:29" ht="13.5" thickBot="1">
      <c r="B1457" s="1674"/>
      <c r="C1457" s="1674"/>
      <c r="D1457" s="1674"/>
      <c r="E1457" s="1674"/>
      <c r="F1457" s="1674"/>
      <c r="G1457" s="1674"/>
      <c r="H1457" s="1674"/>
      <c r="I1457" s="1674"/>
      <c r="J1457" s="1689" t="s">
        <v>24</v>
      </c>
      <c r="K1457" s="1689"/>
      <c r="L1457" s="1689"/>
      <c r="M1457" s="1689"/>
      <c r="N1457" s="1689"/>
      <c r="O1457" s="1689"/>
      <c r="P1457" s="1689"/>
      <c r="Q1457" s="1689"/>
      <c r="R1457" s="1689"/>
      <c r="S1457" s="1689"/>
      <c r="T1457" s="1689"/>
      <c r="U1457" s="1689"/>
      <c r="V1457" s="1711"/>
      <c r="W1457" s="1703">
        <v>0</v>
      </c>
      <c r="X1457" s="1703"/>
      <c r="Y1457" s="1703"/>
      <c r="Z1457" s="1703"/>
      <c r="AA1457" s="1703"/>
      <c r="AB1457" s="1703"/>
      <c r="AC1457" s="1703"/>
    </row>
    <row r="1458" spans="2:29" ht="13.5" thickBot="1">
      <c r="B1458" s="1674"/>
      <c r="C1458" s="1674"/>
      <c r="D1458" s="1674"/>
      <c r="E1458" s="1674"/>
      <c r="F1458" s="1674"/>
      <c r="G1458" s="1674"/>
      <c r="H1458" s="1674"/>
      <c r="I1458" s="1674"/>
      <c r="J1458" s="1704" t="s">
        <v>25</v>
      </c>
      <c r="K1458" s="1704"/>
      <c r="L1458" s="1704"/>
      <c r="M1458" s="1704"/>
      <c r="N1458" s="1704"/>
      <c r="O1458" s="1704"/>
      <c r="P1458" s="1704"/>
      <c r="Q1458" s="1704"/>
      <c r="R1458" s="1704"/>
      <c r="S1458" s="1704"/>
      <c r="T1458" s="1704"/>
      <c r="U1458" s="1704"/>
      <c r="V1458" s="1711"/>
      <c r="W1458" s="1705">
        <v>0</v>
      </c>
      <c r="X1458" s="1705"/>
      <c r="Y1458" s="1705"/>
      <c r="Z1458" s="1705"/>
      <c r="AA1458" s="1705"/>
      <c r="AB1458" s="1705"/>
      <c r="AC1458" s="1705"/>
    </row>
    <row r="1459" spans="2:29" ht="20.25" customHeight="1" thickBot="1">
      <c r="B1459" s="1698" t="s">
        <v>26</v>
      </c>
      <c r="C1459" s="1698"/>
      <c r="D1459" s="1698"/>
      <c r="E1459" s="1698"/>
      <c r="F1459" s="1698"/>
      <c r="G1459" s="1698"/>
      <c r="H1459" s="1698"/>
      <c r="I1459" s="1698"/>
      <c r="J1459" s="1698"/>
      <c r="K1459" s="1698"/>
      <c r="L1459" s="1699" t="s">
        <v>7</v>
      </c>
      <c r="M1459" s="1699"/>
      <c r="N1459" s="1699"/>
      <c r="O1459" s="1699"/>
      <c r="P1459" s="1699" t="s">
        <v>27</v>
      </c>
      <c r="Q1459" s="1699"/>
      <c r="R1459" s="1699"/>
      <c r="S1459" s="1699"/>
      <c r="T1459" s="1699"/>
      <c r="U1459" s="1699" t="s">
        <v>28</v>
      </c>
      <c r="V1459" s="1699"/>
      <c r="W1459" s="1699"/>
      <c r="X1459" s="1699"/>
      <c r="Y1459" s="1699"/>
      <c r="Z1459" s="1686" t="s">
        <v>29</v>
      </c>
      <c r="AA1459" s="1686"/>
      <c r="AB1459" s="1686"/>
      <c r="AC1459" s="1686"/>
    </row>
    <row r="1460" spans="2:29" ht="13.5" thickBot="1">
      <c r="B1460" s="1674"/>
      <c r="C1460" s="1674"/>
      <c r="D1460" s="1674"/>
      <c r="E1460" s="1674"/>
      <c r="F1460" s="1674"/>
      <c r="G1460" s="1674"/>
      <c r="H1460" s="1674"/>
      <c r="I1460" s="1674"/>
      <c r="J1460" s="1675" t="s">
        <v>30</v>
      </c>
      <c r="K1460" s="1675"/>
      <c r="L1460" s="1675"/>
      <c r="M1460" s="1675"/>
      <c r="N1460" s="1675"/>
      <c r="O1460" s="1675"/>
      <c r="P1460" s="1675"/>
      <c r="Q1460" s="1675"/>
      <c r="R1460" s="1675"/>
      <c r="S1460" s="1675"/>
      <c r="T1460" s="1675"/>
      <c r="U1460" s="1675"/>
      <c r="V1460" s="1042"/>
      <c r="W1460" s="1679">
        <v>0</v>
      </c>
      <c r="X1460" s="1679"/>
      <c r="Y1460" s="1679"/>
      <c r="Z1460" s="1679"/>
      <c r="AA1460" s="1679"/>
      <c r="AB1460" s="1679"/>
      <c r="AC1460" s="1679"/>
    </row>
    <row r="1461" spans="2:29" ht="24.75" customHeight="1" thickBot="1">
      <c r="B1461" s="1698" t="s">
        <v>31</v>
      </c>
      <c r="C1461" s="1698"/>
      <c r="D1461" s="1698"/>
      <c r="E1461" s="1698"/>
      <c r="F1461" s="1698"/>
      <c r="G1461" s="1698"/>
      <c r="H1461" s="1698"/>
      <c r="I1461" s="1698"/>
      <c r="J1461" s="1698"/>
      <c r="K1461" s="1698"/>
      <c r="L1461" s="1699" t="s">
        <v>7</v>
      </c>
      <c r="M1461" s="1699"/>
      <c r="N1461" s="1699"/>
      <c r="O1461" s="1699"/>
      <c r="P1461" s="1699" t="s">
        <v>27</v>
      </c>
      <c r="Q1461" s="1699"/>
      <c r="R1461" s="1699"/>
      <c r="S1461" s="1699"/>
      <c r="T1461" s="1699"/>
      <c r="U1461" s="1699" t="s">
        <v>28</v>
      </c>
      <c r="V1461" s="1699"/>
      <c r="W1461" s="1699"/>
      <c r="X1461" s="1699"/>
      <c r="Y1461" s="1699"/>
      <c r="Z1461" s="1686" t="s">
        <v>29</v>
      </c>
      <c r="AA1461" s="1686"/>
      <c r="AB1461" s="1686"/>
      <c r="AC1461" s="1686"/>
    </row>
    <row r="1462" spans="2:29" ht="17.45" customHeight="1">
      <c r="B1462" s="1056"/>
      <c r="C1462" s="1055" t="s">
        <v>172</v>
      </c>
      <c r="D1462" s="1730" t="s">
        <v>1851</v>
      </c>
      <c r="E1462" s="1730"/>
      <c r="F1462" s="1730"/>
      <c r="G1462" s="1730"/>
      <c r="H1462" s="1730"/>
      <c r="I1462" s="1730"/>
      <c r="J1462" s="1730"/>
      <c r="K1462" s="1730"/>
      <c r="L1462" s="1714">
        <v>8.8499999999999995E-2</v>
      </c>
      <c r="M1462" s="1714"/>
      <c r="N1462" s="1714"/>
      <c r="O1462" s="1714"/>
      <c r="P1462" s="1732" t="s">
        <v>47</v>
      </c>
      <c r="Q1462" s="1732"/>
      <c r="R1462" s="1732"/>
      <c r="S1462" s="1732"/>
      <c r="T1462" s="1732"/>
      <c r="U1462" s="1715">
        <v>499.31779999999998</v>
      </c>
      <c r="V1462" s="1715"/>
      <c r="W1462" s="1715"/>
      <c r="X1462" s="1715"/>
      <c r="Y1462" s="1715"/>
      <c r="Z1462" s="1716">
        <v>44.189625300000003</v>
      </c>
      <c r="AA1462" s="1716"/>
      <c r="AB1462" s="1716"/>
      <c r="AC1462" s="1716"/>
    </row>
    <row r="1463" spans="2:29">
      <c r="B1463" s="1053"/>
      <c r="C1463" s="1052" t="s">
        <v>174</v>
      </c>
      <c r="D1463" s="1717" t="s">
        <v>175</v>
      </c>
      <c r="E1463" s="1717"/>
      <c r="F1463" s="1717"/>
      <c r="G1463" s="1717"/>
      <c r="H1463" s="1717"/>
      <c r="I1463" s="1717"/>
      <c r="J1463" s="1717"/>
      <c r="K1463" s="1717"/>
      <c r="L1463" s="1718">
        <v>0.12540000000000001</v>
      </c>
      <c r="M1463" s="1718"/>
      <c r="N1463" s="1718"/>
      <c r="O1463" s="1718"/>
      <c r="P1463" s="1733" t="s">
        <v>156</v>
      </c>
      <c r="Q1463" s="1733"/>
      <c r="R1463" s="1733"/>
      <c r="S1463" s="1733"/>
      <c r="T1463" s="1733"/>
      <c r="U1463" s="1719">
        <v>46.959400000000002</v>
      </c>
      <c r="V1463" s="1719"/>
      <c r="W1463" s="1719"/>
      <c r="X1463" s="1719"/>
      <c r="Y1463" s="1719"/>
      <c r="Z1463" s="1680">
        <v>5.8887087600000001</v>
      </c>
      <c r="AA1463" s="1680"/>
      <c r="AB1463" s="1680"/>
      <c r="AC1463" s="1680"/>
    </row>
    <row r="1464" spans="2:29">
      <c r="B1464" s="1053"/>
      <c r="C1464" s="1052" t="s">
        <v>1960</v>
      </c>
      <c r="D1464" s="1717" t="s">
        <v>1848</v>
      </c>
      <c r="E1464" s="1717"/>
      <c r="F1464" s="1717"/>
      <c r="G1464" s="1717"/>
      <c r="H1464" s="1717"/>
      <c r="I1464" s="1717"/>
      <c r="J1464" s="1717"/>
      <c r="K1464" s="1717"/>
      <c r="L1464" s="1718">
        <v>0.69750000000000001</v>
      </c>
      <c r="M1464" s="1718"/>
      <c r="N1464" s="1718"/>
      <c r="O1464" s="1718"/>
      <c r="P1464" s="1733" t="s">
        <v>171</v>
      </c>
      <c r="Q1464" s="1733"/>
      <c r="R1464" s="1733"/>
      <c r="S1464" s="1733"/>
      <c r="T1464" s="1733"/>
      <c r="U1464" s="1719">
        <v>2.2019000000000002</v>
      </c>
      <c r="V1464" s="1719"/>
      <c r="W1464" s="1719"/>
      <c r="X1464" s="1719"/>
      <c r="Y1464" s="1719"/>
      <c r="Z1464" s="1680">
        <v>1.53582525</v>
      </c>
      <c r="AA1464" s="1680"/>
      <c r="AB1464" s="1680"/>
      <c r="AC1464" s="1680"/>
    </row>
    <row r="1465" spans="2:29">
      <c r="B1465" s="1053"/>
      <c r="C1465" s="1052" t="s">
        <v>178</v>
      </c>
      <c r="D1465" s="1717" t="s">
        <v>179</v>
      </c>
      <c r="E1465" s="1717"/>
      <c r="F1465" s="1717"/>
      <c r="G1465" s="1717"/>
      <c r="H1465" s="1717"/>
      <c r="I1465" s="1717"/>
      <c r="J1465" s="1717"/>
      <c r="K1465" s="1717"/>
      <c r="L1465" s="1718">
        <v>0.20930000000000001</v>
      </c>
      <c r="M1465" s="1718"/>
      <c r="N1465" s="1718"/>
      <c r="O1465" s="1718"/>
      <c r="P1465" s="1733" t="s">
        <v>47</v>
      </c>
      <c r="Q1465" s="1733"/>
      <c r="R1465" s="1733"/>
      <c r="S1465" s="1733"/>
      <c r="T1465" s="1733"/>
      <c r="U1465" s="1719">
        <v>24.860299999999999</v>
      </c>
      <c r="V1465" s="1719"/>
      <c r="W1465" s="1719"/>
      <c r="X1465" s="1719"/>
      <c r="Y1465" s="1719"/>
      <c r="Z1465" s="1680">
        <v>5.2032607899999999</v>
      </c>
      <c r="AA1465" s="1680"/>
      <c r="AB1465" s="1680"/>
      <c r="AC1465" s="1680"/>
    </row>
    <row r="1466" spans="2:29" ht="13.5" thickBot="1">
      <c r="B1466" s="1050"/>
      <c r="C1466" s="1049" t="s">
        <v>180</v>
      </c>
      <c r="D1466" s="1706" t="s">
        <v>1860</v>
      </c>
      <c r="E1466" s="1706"/>
      <c r="F1466" s="1706"/>
      <c r="G1466" s="1706"/>
      <c r="H1466" s="1706"/>
      <c r="I1466" s="1706"/>
      <c r="J1466" s="1706"/>
      <c r="K1466" s="1706"/>
      <c r="L1466" s="1707">
        <v>0.26029999999999998</v>
      </c>
      <c r="M1466" s="1707"/>
      <c r="N1466" s="1707"/>
      <c r="O1466" s="1707"/>
      <c r="P1466" s="1731" t="s">
        <v>47</v>
      </c>
      <c r="Q1466" s="1731"/>
      <c r="R1466" s="1731"/>
      <c r="S1466" s="1731"/>
      <c r="T1466" s="1731"/>
      <c r="U1466" s="1708">
        <v>43.104700000000001</v>
      </c>
      <c r="V1466" s="1708"/>
      <c r="W1466" s="1708"/>
      <c r="X1466" s="1708"/>
      <c r="Y1466" s="1708"/>
      <c r="Z1466" s="1709">
        <v>11.22015341</v>
      </c>
      <c r="AA1466" s="1709"/>
      <c r="AB1466" s="1709"/>
      <c r="AC1466" s="1709"/>
    </row>
    <row r="1467" spans="2:29" ht="13.5" thickBot="1">
      <c r="B1467" s="1674"/>
      <c r="C1467" s="1674"/>
      <c r="D1467" s="1674"/>
      <c r="E1467" s="1674"/>
      <c r="F1467" s="1674"/>
      <c r="G1467" s="1674"/>
      <c r="H1467" s="1674"/>
      <c r="I1467" s="1674"/>
      <c r="J1467" s="1675" t="s">
        <v>32</v>
      </c>
      <c r="K1467" s="1675"/>
      <c r="L1467" s="1675"/>
      <c r="M1467" s="1675"/>
      <c r="N1467" s="1675"/>
      <c r="O1467" s="1675"/>
      <c r="P1467" s="1675"/>
      <c r="Q1467" s="1675"/>
      <c r="R1467" s="1675"/>
      <c r="S1467" s="1675"/>
      <c r="T1467" s="1675"/>
      <c r="U1467" s="1675"/>
      <c r="V1467" s="1042"/>
      <c r="W1467" s="1679">
        <v>68.037573510000001</v>
      </c>
      <c r="X1467" s="1679"/>
      <c r="Y1467" s="1679"/>
      <c r="Z1467" s="1679"/>
      <c r="AA1467" s="1679"/>
      <c r="AB1467" s="1679"/>
      <c r="AC1467" s="1679"/>
    </row>
    <row r="1468" spans="2:29" ht="20.25" customHeight="1" thickBot="1">
      <c r="B1468" s="1698" t="s">
        <v>33</v>
      </c>
      <c r="C1468" s="1698"/>
      <c r="D1468" s="1698"/>
      <c r="E1468" s="1698"/>
      <c r="F1468" s="1698"/>
      <c r="G1468" s="1698"/>
      <c r="H1468" s="1698"/>
      <c r="I1468" s="1698"/>
      <c r="J1468" s="1698"/>
      <c r="K1468" s="1698"/>
      <c r="L1468" s="1699" t="s">
        <v>7</v>
      </c>
      <c r="M1468" s="1699"/>
      <c r="N1468" s="1699"/>
      <c r="O1468" s="1699"/>
      <c r="P1468" s="1699" t="s">
        <v>27</v>
      </c>
      <c r="Q1468" s="1699"/>
      <c r="R1468" s="1699"/>
      <c r="S1468" s="1699"/>
      <c r="T1468" s="1699"/>
      <c r="U1468" s="1699" t="s">
        <v>28</v>
      </c>
      <c r="V1468" s="1699"/>
      <c r="W1468" s="1699"/>
      <c r="X1468" s="1699"/>
      <c r="Y1468" s="1699"/>
      <c r="Z1468" s="1686" t="s">
        <v>29</v>
      </c>
      <c r="AA1468" s="1686"/>
      <c r="AB1468" s="1686"/>
      <c r="AC1468" s="1686"/>
    </row>
    <row r="1469" spans="2:29" ht="13.5" thickBot="1">
      <c r="B1469" s="1674"/>
      <c r="C1469" s="1674"/>
      <c r="D1469" s="1674"/>
      <c r="E1469" s="1674"/>
      <c r="F1469" s="1674"/>
      <c r="G1469" s="1674"/>
      <c r="H1469" s="1674"/>
      <c r="I1469" s="1674"/>
      <c r="J1469" s="1675" t="s">
        <v>34</v>
      </c>
      <c r="K1469" s="1675"/>
      <c r="L1469" s="1675"/>
      <c r="M1469" s="1675"/>
      <c r="N1469" s="1675"/>
      <c r="O1469" s="1675"/>
      <c r="P1469" s="1675"/>
      <c r="Q1469" s="1675"/>
      <c r="R1469" s="1675"/>
      <c r="S1469" s="1675"/>
      <c r="T1469" s="1675"/>
      <c r="U1469" s="1675"/>
      <c r="V1469" s="1042"/>
      <c r="W1469" s="1679">
        <v>0</v>
      </c>
      <c r="X1469" s="1679"/>
      <c r="Y1469" s="1679"/>
      <c r="Z1469" s="1679"/>
      <c r="AA1469" s="1679"/>
      <c r="AB1469" s="1679"/>
      <c r="AC1469" s="1679"/>
    </row>
    <row r="1470" spans="2:29" ht="21.75" customHeight="1" thickBot="1">
      <c r="B1470" s="1698" t="s">
        <v>35</v>
      </c>
      <c r="C1470" s="1698"/>
      <c r="D1470" s="1698"/>
      <c r="E1470" s="1698"/>
      <c r="F1470" s="1698"/>
      <c r="G1470" s="1047" t="s">
        <v>7</v>
      </c>
      <c r="H1470" s="1699" t="s">
        <v>36</v>
      </c>
      <c r="I1470" s="1699"/>
      <c r="J1470" s="1047" t="s">
        <v>37</v>
      </c>
      <c r="K1470" s="1699" t="s">
        <v>38</v>
      </c>
      <c r="L1470" s="1699"/>
      <c r="M1470" s="1699" t="s">
        <v>39</v>
      </c>
      <c r="N1470" s="1699"/>
      <c r="O1470" s="1699"/>
      <c r="P1470" s="1699"/>
      <c r="Q1470" s="1699" t="s">
        <v>40</v>
      </c>
      <c r="R1470" s="1699"/>
      <c r="S1470" s="1699"/>
      <c r="T1470" s="1699"/>
      <c r="U1470" s="1699"/>
      <c r="V1470" s="1699" t="s">
        <v>41</v>
      </c>
      <c r="W1470" s="1699"/>
      <c r="X1470" s="1699"/>
      <c r="Y1470" s="1699"/>
      <c r="Z1470" s="1686" t="s">
        <v>29</v>
      </c>
      <c r="AA1470" s="1686"/>
      <c r="AB1470" s="1686"/>
      <c r="AC1470" s="1686"/>
    </row>
    <row r="1471" spans="2:29" ht="13.5" thickBot="1">
      <c r="B1471" s="1674"/>
      <c r="C1471" s="1674"/>
      <c r="D1471" s="1674"/>
      <c r="E1471" s="1674"/>
      <c r="F1471" s="1674"/>
      <c r="G1471" s="1674"/>
      <c r="H1471" s="1674"/>
      <c r="I1471" s="1674"/>
      <c r="J1471" s="1675" t="s">
        <v>42</v>
      </c>
      <c r="K1471" s="1675"/>
      <c r="L1471" s="1675"/>
      <c r="M1471" s="1675"/>
      <c r="N1471" s="1675"/>
      <c r="O1471" s="1675"/>
      <c r="P1471" s="1675"/>
      <c r="Q1471" s="1675"/>
      <c r="R1471" s="1675"/>
      <c r="S1471" s="1675"/>
      <c r="T1471" s="1675"/>
      <c r="U1471" s="1675"/>
      <c r="V1471" s="1042"/>
      <c r="W1471" s="1679">
        <v>0</v>
      </c>
      <c r="X1471" s="1679"/>
      <c r="Y1471" s="1679"/>
      <c r="Z1471" s="1679"/>
      <c r="AA1471" s="1679"/>
      <c r="AB1471" s="1679"/>
      <c r="AC1471" s="1679"/>
    </row>
    <row r="1472" spans="2:29">
      <c r="B1472" s="1738"/>
      <c r="C1472" s="1738"/>
      <c r="D1472" s="1738"/>
      <c r="E1472" s="1738"/>
      <c r="F1472" s="1738"/>
      <c r="G1472" s="1738"/>
      <c r="H1472" s="1738"/>
      <c r="I1472" s="1738"/>
      <c r="J1472" s="1710" t="s">
        <v>43</v>
      </c>
      <c r="K1472" s="1710"/>
      <c r="L1472" s="1710"/>
      <c r="M1472" s="1710"/>
      <c r="N1472" s="1710"/>
      <c r="O1472" s="1710"/>
      <c r="P1472" s="1710"/>
      <c r="Q1472" s="1710"/>
      <c r="R1472" s="1710"/>
      <c r="S1472" s="1710"/>
      <c r="T1472" s="1710"/>
      <c r="U1472" s="1710"/>
      <c r="V1472" s="1739"/>
      <c r="W1472" s="1740">
        <v>68.037599999999998</v>
      </c>
      <c r="X1472" s="1740"/>
      <c r="Y1472" s="1740"/>
      <c r="Z1472" s="1740"/>
      <c r="AA1472" s="1740"/>
      <c r="AB1472" s="1740"/>
      <c r="AC1472" s="1740"/>
    </row>
    <row r="1473" spans="2:29">
      <c r="B1473" s="1690"/>
      <c r="C1473" s="1690"/>
      <c r="D1473" s="1690"/>
      <c r="E1473" s="1690"/>
      <c r="F1473" s="1690"/>
      <c r="G1473" s="1690"/>
      <c r="H1473" s="1690"/>
      <c r="I1473" s="1689" t="s">
        <v>44</v>
      </c>
      <c r="J1473" s="1689"/>
      <c r="K1473" s="1689"/>
      <c r="L1473" s="1689"/>
      <c r="M1473" s="1689"/>
      <c r="N1473" s="1040"/>
      <c r="O1473" s="1682">
        <v>22.78</v>
      </c>
      <c r="P1473" s="1682"/>
      <c r="Q1473" s="1682"/>
      <c r="R1473" s="1040"/>
      <c r="S1473" s="1689" t="s">
        <v>45</v>
      </c>
      <c r="T1473" s="1689"/>
      <c r="U1473" s="1689"/>
      <c r="V1473" s="1694"/>
      <c r="W1473" s="1687">
        <f>W1474-W1472</f>
        <v>15.492400000000004</v>
      </c>
      <c r="X1473" s="1687"/>
      <c r="Y1473" s="1687"/>
      <c r="Z1473" s="1687"/>
      <c r="AA1473" s="1687"/>
      <c r="AB1473" s="1687"/>
      <c r="AC1473" s="1687"/>
    </row>
    <row r="1474" spans="2:29" ht="13.5" thickBot="1">
      <c r="B1474" s="1691"/>
      <c r="C1474" s="1691"/>
      <c r="D1474" s="1691"/>
      <c r="E1474" s="1691"/>
      <c r="F1474" s="1691"/>
      <c r="G1474" s="1691"/>
      <c r="H1474" s="1691"/>
      <c r="I1474" s="1691"/>
      <c r="J1474" s="1692" t="s">
        <v>46</v>
      </c>
      <c r="K1474" s="1692"/>
      <c r="L1474" s="1692"/>
      <c r="M1474" s="1692"/>
      <c r="N1474" s="1692"/>
      <c r="O1474" s="1692"/>
      <c r="P1474" s="1692"/>
      <c r="Q1474" s="1692"/>
      <c r="R1474" s="1692"/>
      <c r="S1474" s="1692"/>
      <c r="T1474" s="1692"/>
      <c r="U1474" s="1692"/>
      <c r="V1474" s="1695"/>
      <c r="W1474" s="1693">
        <f>TRUNC((W1472*O1473/100)+W1472,2)</f>
        <v>83.53</v>
      </c>
      <c r="X1474" s="1693"/>
      <c r="Y1474" s="1693"/>
      <c r="Z1474" s="1693"/>
      <c r="AA1474" s="1693"/>
      <c r="AB1474" s="1693"/>
      <c r="AC1474" s="1693"/>
    </row>
    <row r="1475" spans="2:29" ht="13.5" thickBot="1">
      <c r="B1475" s="1681"/>
      <c r="C1475" s="1681"/>
      <c r="D1475" s="1681"/>
      <c r="E1475" s="1681"/>
      <c r="F1475" s="1681"/>
      <c r="G1475" s="1681"/>
      <c r="H1475" s="1681"/>
      <c r="I1475" s="1681"/>
      <c r="J1475" s="1681"/>
      <c r="K1475" s="1681"/>
      <c r="L1475" s="1681"/>
      <c r="M1475" s="1681"/>
      <c r="N1475" s="1681"/>
      <c r="O1475" s="1681"/>
      <c r="P1475" s="1681"/>
      <c r="Q1475" s="1681"/>
      <c r="R1475" s="1681"/>
      <c r="S1475" s="1681"/>
      <c r="T1475" s="1681"/>
      <c r="U1475" s="1681"/>
      <c r="V1475" s="1681"/>
      <c r="W1475" s="1681"/>
      <c r="X1475" s="1681"/>
      <c r="Y1475" s="1681"/>
      <c r="Z1475" s="1681"/>
      <c r="AA1475" s="1681"/>
      <c r="AB1475" s="1681"/>
      <c r="AC1475" s="1681"/>
    </row>
    <row r="1476" spans="2:29" ht="16.7" customHeight="1" thickBot="1">
      <c r="B1476" s="1676" t="s">
        <v>0</v>
      </c>
      <c r="C1476" s="1677"/>
      <c r="D1476" s="1677"/>
      <c r="E1476" s="1677"/>
      <c r="F1476" s="1677"/>
      <c r="G1476" s="1677"/>
      <c r="H1476" s="1677"/>
      <c r="I1476" s="1677"/>
      <c r="J1476" s="1677"/>
      <c r="K1476" s="1677"/>
      <c r="L1476" s="1677"/>
      <c r="M1476" s="1677"/>
      <c r="N1476" s="1677"/>
      <c r="O1476" s="1677"/>
      <c r="P1476" s="1677"/>
      <c r="Q1476" s="1677"/>
      <c r="R1476" s="1677"/>
      <c r="S1476" s="1677"/>
      <c r="T1476" s="1677"/>
      <c r="U1476" s="1677"/>
      <c r="V1476" s="1677"/>
      <c r="W1476" s="1677"/>
      <c r="X1476" s="1677"/>
      <c r="Y1476" s="1677"/>
      <c r="Z1476" s="1677"/>
      <c r="AA1476" s="1677"/>
      <c r="AB1476" s="1677"/>
      <c r="AC1476" s="1678"/>
    </row>
    <row r="1477" spans="2:29" ht="13.5" thickBot="1">
      <c r="B1477" s="1065"/>
      <c r="C1477" s="1725" t="s">
        <v>1</v>
      </c>
      <c r="D1477" s="1725"/>
      <c r="E1477" s="1726" t="s">
        <v>1959</v>
      </c>
      <c r="F1477" s="1726"/>
      <c r="G1477" s="1726"/>
      <c r="H1477" s="1726"/>
      <c r="I1477" s="1726"/>
      <c r="J1477" s="1726"/>
      <c r="K1477" s="1726"/>
      <c r="L1477" s="1726"/>
      <c r="M1477" s="1726"/>
      <c r="N1477" s="1726"/>
      <c r="O1477" s="1064"/>
      <c r="P1477" s="1724" t="s">
        <v>1807</v>
      </c>
      <c r="Q1477" s="1724"/>
      <c r="R1477" s="1724"/>
      <c r="S1477" s="1064"/>
      <c r="T1477" s="1727" t="s">
        <v>1958</v>
      </c>
      <c r="U1477" s="1727"/>
      <c r="V1477" s="1727"/>
      <c r="W1477" s="1727"/>
      <c r="X1477" s="1064"/>
      <c r="Y1477" s="1064"/>
      <c r="Z1477" s="1064"/>
      <c r="AA1477" s="1064"/>
      <c r="AB1477" s="1064"/>
      <c r="AC1477" s="1063"/>
    </row>
    <row r="1478" spans="2:29" ht="13.5" thickBot="1">
      <c r="B1478" s="1062"/>
      <c r="C1478" s="1725"/>
      <c r="D1478" s="1725"/>
      <c r="E1478" s="1726"/>
      <c r="F1478" s="1726"/>
      <c r="G1478" s="1726"/>
      <c r="H1478" s="1726"/>
      <c r="I1478" s="1726"/>
      <c r="J1478" s="1726"/>
      <c r="K1478" s="1726"/>
      <c r="L1478" s="1726"/>
      <c r="M1478" s="1726"/>
      <c r="N1478" s="1726"/>
      <c r="O1478" s="1061"/>
      <c r="P1478" s="1722" t="s">
        <v>3</v>
      </c>
      <c r="Q1478" s="1722"/>
      <c r="R1478" s="1722"/>
      <c r="S1478" s="1061"/>
      <c r="T1478" s="1723">
        <v>1</v>
      </c>
      <c r="U1478" s="1723"/>
      <c r="V1478" s="1723"/>
      <c r="W1478" s="1723"/>
      <c r="X1478" s="1061"/>
      <c r="Y1478" s="1722" t="s">
        <v>4</v>
      </c>
      <c r="Z1478" s="1722"/>
      <c r="AA1478" s="1061"/>
      <c r="AB1478" s="1060" t="s">
        <v>171</v>
      </c>
      <c r="AC1478" s="1059"/>
    </row>
    <row r="1479" spans="2:29" ht="13.5" thickBot="1">
      <c r="B1479" s="1698" t="s">
        <v>6</v>
      </c>
      <c r="C1479" s="1698"/>
      <c r="D1479" s="1698"/>
      <c r="E1479" s="1698"/>
      <c r="F1479" s="1698"/>
      <c r="G1479" s="1698"/>
      <c r="H1479" s="1698"/>
      <c r="I1479" s="1698"/>
      <c r="J1479" s="1699" t="s">
        <v>7</v>
      </c>
      <c r="K1479" s="1699" t="s">
        <v>8</v>
      </c>
      <c r="L1479" s="1699"/>
      <c r="M1479" s="1699"/>
      <c r="N1479" s="1699"/>
      <c r="O1479" s="1699"/>
      <c r="P1479" s="1699"/>
      <c r="Q1479" s="1699" t="s">
        <v>9</v>
      </c>
      <c r="R1479" s="1699"/>
      <c r="S1479" s="1699"/>
      <c r="T1479" s="1699"/>
      <c r="U1479" s="1699"/>
      <c r="V1479" s="1699"/>
      <c r="W1479" s="1699"/>
      <c r="X1479" s="1699"/>
      <c r="Y1479" s="1699"/>
      <c r="Z1479" s="1686" t="s">
        <v>10</v>
      </c>
      <c r="AA1479" s="1686"/>
      <c r="AB1479" s="1686"/>
      <c r="AC1479" s="1686"/>
    </row>
    <row r="1480" spans="2:29" ht="13.5" thickBot="1">
      <c r="B1480" s="1698"/>
      <c r="C1480" s="1698"/>
      <c r="D1480" s="1698"/>
      <c r="E1480" s="1698"/>
      <c r="F1480" s="1698"/>
      <c r="G1480" s="1698"/>
      <c r="H1480" s="1698"/>
      <c r="I1480" s="1698"/>
      <c r="J1480" s="1699"/>
      <c r="K1480" s="1699" t="s">
        <v>11</v>
      </c>
      <c r="L1480" s="1699"/>
      <c r="M1480" s="1699" t="s">
        <v>12</v>
      </c>
      <c r="N1480" s="1699"/>
      <c r="O1480" s="1699"/>
      <c r="P1480" s="1699"/>
      <c r="Q1480" s="1699" t="s">
        <v>11</v>
      </c>
      <c r="R1480" s="1699"/>
      <c r="S1480" s="1699"/>
      <c r="T1480" s="1699"/>
      <c r="U1480" s="1699"/>
      <c r="V1480" s="1699" t="s">
        <v>12</v>
      </c>
      <c r="W1480" s="1699"/>
      <c r="X1480" s="1699"/>
      <c r="Y1480" s="1699"/>
      <c r="Z1480" s="1686"/>
      <c r="AA1480" s="1686"/>
      <c r="AB1480" s="1686"/>
      <c r="AC1480" s="1686"/>
    </row>
    <row r="1481" spans="2:29" ht="13.5" thickBot="1">
      <c r="B1481" s="1674"/>
      <c r="C1481" s="1674"/>
      <c r="D1481" s="1674"/>
      <c r="E1481" s="1674"/>
      <c r="F1481" s="1674"/>
      <c r="G1481" s="1674"/>
      <c r="H1481" s="1674"/>
      <c r="I1481" s="1674"/>
      <c r="J1481" s="1675" t="s">
        <v>15</v>
      </c>
      <c r="K1481" s="1675"/>
      <c r="L1481" s="1675"/>
      <c r="M1481" s="1675"/>
      <c r="N1481" s="1675"/>
      <c r="O1481" s="1675"/>
      <c r="P1481" s="1675"/>
      <c r="Q1481" s="1675"/>
      <c r="R1481" s="1675"/>
      <c r="S1481" s="1675"/>
      <c r="T1481" s="1675"/>
      <c r="U1481" s="1675"/>
      <c r="V1481" s="1042"/>
      <c r="W1481" s="1679">
        <v>0</v>
      </c>
      <c r="X1481" s="1679"/>
      <c r="Y1481" s="1679"/>
      <c r="Z1481" s="1679"/>
      <c r="AA1481" s="1679"/>
      <c r="AB1481" s="1679"/>
      <c r="AC1481" s="1679"/>
    </row>
    <row r="1482" spans="2:29" ht="20.25" customHeight="1" thickBot="1">
      <c r="B1482" s="1698" t="s">
        <v>16</v>
      </c>
      <c r="C1482" s="1698"/>
      <c r="D1482" s="1698"/>
      <c r="E1482" s="1698"/>
      <c r="F1482" s="1698"/>
      <c r="G1482" s="1698"/>
      <c r="H1482" s="1698"/>
      <c r="I1482" s="1698"/>
      <c r="J1482" s="1698"/>
      <c r="K1482" s="1698"/>
      <c r="L1482" s="1699" t="s">
        <v>17</v>
      </c>
      <c r="M1482" s="1699"/>
      <c r="N1482" s="1699"/>
      <c r="O1482" s="1699"/>
      <c r="P1482" s="1699" t="s">
        <v>7</v>
      </c>
      <c r="Q1482" s="1699"/>
      <c r="R1482" s="1699"/>
      <c r="S1482" s="1699"/>
      <c r="T1482" s="1699"/>
      <c r="U1482" s="1699" t="s">
        <v>18</v>
      </c>
      <c r="V1482" s="1699"/>
      <c r="W1482" s="1699"/>
      <c r="X1482" s="1699"/>
      <c r="Y1482" s="1699"/>
      <c r="Z1482" s="1686" t="s">
        <v>10</v>
      </c>
      <c r="AA1482" s="1686"/>
      <c r="AB1482" s="1686"/>
      <c r="AC1482" s="1686"/>
    </row>
    <row r="1483" spans="2:29" ht="13.5" thickBot="1">
      <c r="B1483" s="1674"/>
      <c r="C1483" s="1674"/>
      <c r="D1483" s="1674"/>
      <c r="E1483" s="1674"/>
      <c r="F1483" s="1674"/>
      <c r="G1483" s="1674"/>
      <c r="H1483" s="1674"/>
      <c r="I1483" s="1674"/>
      <c r="J1483" s="1710" t="s">
        <v>21</v>
      </c>
      <c r="K1483" s="1710"/>
      <c r="L1483" s="1710"/>
      <c r="M1483" s="1710"/>
      <c r="N1483" s="1710"/>
      <c r="O1483" s="1710"/>
      <c r="P1483" s="1710"/>
      <c r="Q1483" s="1710"/>
      <c r="R1483" s="1710"/>
      <c r="S1483" s="1710"/>
      <c r="T1483" s="1710"/>
      <c r="U1483" s="1710"/>
      <c r="V1483" s="1711"/>
      <c r="W1483" s="1712">
        <v>0</v>
      </c>
      <c r="X1483" s="1712"/>
      <c r="Y1483" s="1712"/>
      <c r="Z1483" s="1712"/>
      <c r="AA1483" s="1712"/>
      <c r="AB1483" s="1712"/>
      <c r="AC1483" s="1712"/>
    </row>
    <row r="1484" spans="2:29" ht="13.5" thickBot="1">
      <c r="B1484" s="1674"/>
      <c r="C1484" s="1674"/>
      <c r="D1484" s="1674"/>
      <c r="E1484" s="1674"/>
      <c r="F1484" s="1674"/>
      <c r="G1484" s="1674"/>
      <c r="H1484" s="1674"/>
      <c r="I1484" s="1674"/>
      <c r="J1484" s="1689" t="s">
        <v>22</v>
      </c>
      <c r="K1484" s="1689"/>
      <c r="L1484" s="1689"/>
      <c r="M1484" s="1689"/>
      <c r="N1484" s="1689"/>
      <c r="O1484" s="1689"/>
      <c r="P1484" s="1689"/>
      <c r="Q1484" s="1689"/>
      <c r="R1484" s="1689"/>
      <c r="S1484" s="1689"/>
      <c r="T1484" s="1689"/>
      <c r="U1484" s="1689"/>
      <c r="V1484" s="1711"/>
      <c r="W1484" s="1703">
        <v>0</v>
      </c>
      <c r="X1484" s="1703"/>
      <c r="Y1484" s="1703"/>
      <c r="Z1484" s="1703"/>
      <c r="AA1484" s="1703"/>
      <c r="AB1484" s="1703"/>
      <c r="AC1484" s="1703"/>
    </row>
    <row r="1485" spans="2:29" ht="13.5" thickBot="1">
      <c r="B1485" s="1674"/>
      <c r="C1485" s="1674"/>
      <c r="D1485" s="1674"/>
      <c r="E1485" s="1674"/>
      <c r="F1485" s="1674"/>
      <c r="G1485" s="1674"/>
      <c r="H1485" s="1674"/>
      <c r="I1485" s="1674"/>
      <c r="J1485" s="1689" t="s">
        <v>23</v>
      </c>
      <c r="K1485" s="1689"/>
      <c r="L1485" s="1689"/>
      <c r="M1485" s="1689"/>
      <c r="N1485" s="1689"/>
      <c r="O1485" s="1689"/>
      <c r="P1485" s="1689"/>
      <c r="Q1485" s="1689"/>
      <c r="R1485" s="1689"/>
      <c r="S1485" s="1689"/>
      <c r="T1485" s="1689"/>
      <c r="U1485" s="1689"/>
      <c r="V1485" s="1711"/>
      <c r="W1485" s="1703">
        <v>0</v>
      </c>
      <c r="X1485" s="1703"/>
      <c r="Y1485" s="1703"/>
      <c r="Z1485" s="1703"/>
      <c r="AA1485" s="1703"/>
      <c r="AB1485" s="1703"/>
      <c r="AC1485" s="1703"/>
    </row>
    <row r="1486" spans="2:29" ht="13.5" thickBot="1">
      <c r="B1486" s="1674"/>
      <c r="C1486" s="1674"/>
      <c r="D1486" s="1674"/>
      <c r="E1486" s="1674"/>
      <c r="F1486" s="1674"/>
      <c r="G1486" s="1674"/>
      <c r="H1486" s="1674"/>
      <c r="I1486" s="1674"/>
      <c r="J1486" s="1689" t="s">
        <v>24</v>
      </c>
      <c r="K1486" s="1689"/>
      <c r="L1486" s="1689"/>
      <c r="M1486" s="1689"/>
      <c r="N1486" s="1689"/>
      <c r="O1486" s="1689"/>
      <c r="P1486" s="1689"/>
      <c r="Q1486" s="1689"/>
      <c r="R1486" s="1689"/>
      <c r="S1486" s="1689"/>
      <c r="T1486" s="1689"/>
      <c r="U1486" s="1689"/>
      <c r="V1486" s="1711"/>
      <c r="W1486" s="1703">
        <v>0</v>
      </c>
      <c r="X1486" s="1703"/>
      <c r="Y1486" s="1703"/>
      <c r="Z1486" s="1703"/>
      <c r="AA1486" s="1703"/>
      <c r="AB1486" s="1703"/>
      <c r="AC1486" s="1703"/>
    </row>
    <row r="1487" spans="2:29" ht="13.5" thickBot="1">
      <c r="B1487" s="1674"/>
      <c r="C1487" s="1674"/>
      <c r="D1487" s="1674"/>
      <c r="E1487" s="1674"/>
      <c r="F1487" s="1674"/>
      <c r="G1487" s="1674"/>
      <c r="H1487" s="1674"/>
      <c r="I1487" s="1674"/>
      <c r="J1487" s="1704" t="s">
        <v>25</v>
      </c>
      <c r="K1487" s="1704"/>
      <c r="L1487" s="1704"/>
      <c r="M1487" s="1704"/>
      <c r="N1487" s="1704"/>
      <c r="O1487" s="1704"/>
      <c r="P1487" s="1704"/>
      <c r="Q1487" s="1704"/>
      <c r="R1487" s="1704"/>
      <c r="S1487" s="1704"/>
      <c r="T1487" s="1704"/>
      <c r="U1487" s="1704"/>
      <c r="V1487" s="1711"/>
      <c r="W1487" s="1705">
        <v>0</v>
      </c>
      <c r="X1487" s="1705"/>
      <c r="Y1487" s="1705"/>
      <c r="Z1487" s="1705"/>
      <c r="AA1487" s="1705"/>
      <c r="AB1487" s="1705"/>
      <c r="AC1487" s="1705"/>
    </row>
    <row r="1488" spans="2:29" ht="22.5" customHeight="1" thickBot="1">
      <c r="B1488" s="1698" t="s">
        <v>26</v>
      </c>
      <c r="C1488" s="1698"/>
      <c r="D1488" s="1698"/>
      <c r="E1488" s="1698"/>
      <c r="F1488" s="1698"/>
      <c r="G1488" s="1698"/>
      <c r="H1488" s="1698"/>
      <c r="I1488" s="1698"/>
      <c r="J1488" s="1698"/>
      <c r="K1488" s="1698"/>
      <c r="L1488" s="1699" t="s">
        <v>7</v>
      </c>
      <c r="M1488" s="1699"/>
      <c r="N1488" s="1699"/>
      <c r="O1488" s="1699"/>
      <c r="P1488" s="1699" t="s">
        <v>27</v>
      </c>
      <c r="Q1488" s="1699"/>
      <c r="R1488" s="1699"/>
      <c r="S1488" s="1699"/>
      <c r="T1488" s="1699"/>
      <c r="U1488" s="1699" t="s">
        <v>28</v>
      </c>
      <c r="V1488" s="1699"/>
      <c r="W1488" s="1699"/>
      <c r="X1488" s="1699"/>
      <c r="Y1488" s="1699"/>
      <c r="Z1488" s="1686" t="s">
        <v>29</v>
      </c>
      <c r="AA1488" s="1686"/>
      <c r="AB1488" s="1686"/>
      <c r="AC1488" s="1686"/>
    </row>
    <row r="1489" spans="2:29" ht="13.5" thickBot="1">
      <c r="B1489" s="1674"/>
      <c r="C1489" s="1674"/>
      <c r="D1489" s="1674"/>
      <c r="E1489" s="1674"/>
      <c r="F1489" s="1674"/>
      <c r="G1489" s="1674"/>
      <c r="H1489" s="1674"/>
      <c r="I1489" s="1674"/>
      <c r="J1489" s="1675" t="s">
        <v>30</v>
      </c>
      <c r="K1489" s="1675"/>
      <c r="L1489" s="1675"/>
      <c r="M1489" s="1675"/>
      <c r="N1489" s="1675"/>
      <c r="O1489" s="1675"/>
      <c r="P1489" s="1675"/>
      <c r="Q1489" s="1675"/>
      <c r="R1489" s="1675"/>
      <c r="S1489" s="1675"/>
      <c r="T1489" s="1675"/>
      <c r="U1489" s="1675"/>
      <c r="V1489" s="1042"/>
      <c r="W1489" s="1679">
        <v>0</v>
      </c>
      <c r="X1489" s="1679"/>
      <c r="Y1489" s="1679"/>
      <c r="Z1489" s="1679"/>
      <c r="AA1489" s="1679"/>
      <c r="AB1489" s="1679"/>
      <c r="AC1489" s="1679"/>
    </row>
    <row r="1490" spans="2:29" ht="21.75" customHeight="1" thickBot="1">
      <c r="B1490" s="1698" t="s">
        <v>31</v>
      </c>
      <c r="C1490" s="1698"/>
      <c r="D1490" s="1698"/>
      <c r="E1490" s="1698"/>
      <c r="F1490" s="1698"/>
      <c r="G1490" s="1698"/>
      <c r="H1490" s="1698"/>
      <c r="I1490" s="1698"/>
      <c r="J1490" s="1698"/>
      <c r="K1490" s="1698"/>
      <c r="L1490" s="1699" t="s">
        <v>7</v>
      </c>
      <c r="M1490" s="1699"/>
      <c r="N1490" s="1699"/>
      <c r="O1490" s="1699"/>
      <c r="P1490" s="1699" t="s">
        <v>27</v>
      </c>
      <c r="Q1490" s="1699"/>
      <c r="R1490" s="1699"/>
      <c r="S1490" s="1699"/>
      <c r="T1490" s="1699"/>
      <c r="U1490" s="1699" t="s">
        <v>28</v>
      </c>
      <c r="V1490" s="1699"/>
      <c r="W1490" s="1699"/>
      <c r="X1490" s="1699"/>
      <c r="Y1490" s="1699"/>
      <c r="Z1490" s="1686" t="s">
        <v>29</v>
      </c>
      <c r="AA1490" s="1686"/>
      <c r="AB1490" s="1686"/>
      <c r="AC1490" s="1686"/>
    </row>
    <row r="1491" spans="2:29" ht="17.45" customHeight="1">
      <c r="B1491" s="1056"/>
      <c r="C1491" s="1055" t="s">
        <v>172</v>
      </c>
      <c r="D1491" s="1730" t="s">
        <v>1851</v>
      </c>
      <c r="E1491" s="1730"/>
      <c r="F1491" s="1730"/>
      <c r="G1491" s="1730"/>
      <c r="H1491" s="1730"/>
      <c r="I1491" s="1730"/>
      <c r="J1491" s="1730"/>
      <c r="K1491" s="1730"/>
      <c r="L1491" s="1714">
        <v>0.10249999999999999</v>
      </c>
      <c r="M1491" s="1714"/>
      <c r="N1491" s="1714"/>
      <c r="O1491" s="1714"/>
      <c r="P1491" s="1732" t="s">
        <v>47</v>
      </c>
      <c r="Q1491" s="1732"/>
      <c r="R1491" s="1732"/>
      <c r="S1491" s="1732"/>
      <c r="T1491" s="1732"/>
      <c r="U1491" s="1715">
        <v>499.31779999999998</v>
      </c>
      <c r="V1491" s="1715"/>
      <c r="W1491" s="1715"/>
      <c r="X1491" s="1715"/>
      <c r="Y1491" s="1715"/>
      <c r="Z1491" s="1716">
        <v>51.180074500000003</v>
      </c>
      <c r="AA1491" s="1716"/>
      <c r="AB1491" s="1716"/>
      <c r="AC1491" s="1716"/>
    </row>
    <row r="1492" spans="2:29">
      <c r="B1492" s="1053"/>
      <c r="C1492" s="1052" t="s">
        <v>174</v>
      </c>
      <c r="D1492" s="1717" t="s">
        <v>175</v>
      </c>
      <c r="E1492" s="1717"/>
      <c r="F1492" s="1717"/>
      <c r="G1492" s="1717"/>
      <c r="H1492" s="1717"/>
      <c r="I1492" s="1717"/>
      <c r="J1492" s="1717"/>
      <c r="K1492" s="1717"/>
      <c r="L1492" s="1718">
        <v>0.1452</v>
      </c>
      <c r="M1492" s="1718"/>
      <c r="N1492" s="1718"/>
      <c r="O1492" s="1718"/>
      <c r="P1492" s="1733" t="s">
        <v>156</v>
      </c>
      <c r="Q1492" s="1733"/>
      <c r="R1492" s="1733"/>
      <c r="S1492" s="1733"/>
      <c r="T1492" s="1733"/>
      <c r="U1492" s="1719">
        <v>46.959400000000002</v>
      </c>
      <c r="V1492" s="1719"/>
      <c r="W1492" s="1719"/>
      <c r="X1492" s="1719"/>
      <c r="Y1492" s="1719"/>
      <c r="Z1492" s="1680">
        <v>6.8185048799999999</v>
      </c>
      <c r="AA1492" s="1680"/>
      <c r="AB1492" s="1680"/>
      <c r="AC1492" s="1680"/>
    </row>
    <row r="1493" spans="2:29" ht="18" customHeight="1">
      <c r="B1493" s="1053"/>
      <c r="C1493" s="1052" t="s">
        <v>183</v>
      </c>
      <c r="D1493" s="1728" t="s">
        <v>1849</v>
      </c>
      <c r="E1493" s="1728"/>
      <c r="F1493" s="1728"/>
      <c r="G1493" s="1728"/>
      <c r="H1493" s="1728"/>
      <c r="I1493" s="1728"/>
      <c r="J1493" s="1728"/>
      <c r="K1493" s="1728"/>
      <c r="L1493" s="1718">
        <v>0.1167</v>
      </c>
      <c r="M1493" s="1718"/>
      <c r="N1493" s="1718"/>
      <c r="O1493" s="1718"/>
      <c r="P1493" s="1733" t="s">
        <v>5</v>
      </c>
      <c r="Q1493" s="1733"/>
      <c r="R1493" s="1733"/>
      <c r="S1493" s="1733"/>
      <c r="T1493" s="1733"/>
      <c r="U1493" s="1719">
        <v>56.253500000000003</v>
      </c>
      <c r="V1493" s="1719"/>
      <c r="W1493" s="1719"/>
      <c r="X1493" s="1719"/>
      <c r="Y1493" s="1719"/>
      <c r="Z1493" s="1680">
        <v>6.5647834500000002</v>
      </c>
      <c r="AA1493" s="1680"/>
      <c r="AB1493" s="1680"/>
      <c r="AC1493" s="1680"/>
    </row>
    <row r="1494" spans="2:29" ht="13.5" thickBot="1">
      <c r="B1494" s="1050"/>
      <c r="C1494" s="1049" t="s">
        <v>180</v>
      </c>
      <c r="D1494" s="1706" t="s">
        <v>1860</v>
      </c>
      <c r="E1494" s="1706"/>
      <c r="F1494" s="1706"/>
      <c r="G1494" s="1706"/>
      <c r="H1494" s="1706"/>
      <c r="I1494" s="1706"/>
      <c r="J1494" s="1706"/>
      <c r="K1494" s="1706"/>
      <c r="L1494" s="1707">
        <v>9.7500000000000003E-2</v>
      </c>
      <c r="M1494" s="1707"/>
      <c r="N1494" s="1707"/>
      <c r="O1494" s="1707"/>
      <c r="P1494" s="1731" t="s">
        <v>47</v>
      </c>
      <c r="Q1494" s="1731"/>
      <c r="R1494" s="1731"/>
      <c r="S1494" s="1731"/>
      <c r="T1494" s="1731"/>
      <c r="U1494" s="1708">
        <v>43.104700000000001</v>
      </c>
      <c r="V1494" s="1708"/>
      <c r="W1494" s="1708"/>
      <c r="X1494" s="1708"/>
      <c r="Y1494" s="1708"/>
      <c r="Z1494" s="1709">
        <v>4.2027082499999997</v>
      </c>
      <c r="AA1494" s="1709"/>
      <c r="AB1494" s="1709"/>
      <c r="AC1494" s="1709"/>
    </row>
    <row r="1495" spans="2:29" ht="13.5" thickBot="1">
      <c r="B1495" s="1674"/>
      <c r="C1495" s="1674"/>
      <c r="D1495" s="1674"/>
      <c r="E1495" s="1674"/>
      <c r="F1495" s="1674"/>
      <c r="G1495" s="1674"/>
      <c r="H1495" s="1674"/>
      <c r="I1495" s="1674"/>
      <c r="J1495" s="1675" t="s">
        <v>32</v>
      </c>
      <c r="K1495" s="1675"/>
      <c r="L1495" s="1675"/>
      <c r="M1495" s="1675"/>
      <c r="N1495" s="1675"/>
      <c r="O1495" s="1675"/>
      <c r="P1495" s="1675"/>
      <c r="Q1495" s="1675"/>
      <c r="R1495" s="1675"/>
      <c r="S1495" s="1675"/>
      <c r="T1495" s="1675"/>
      <c r="U1495" s="1675"/>
      <c r="V1495" s="1042"/>
      <c r="W1495" s="1679">
        <v>68.766071080000003</v>
      </c>
      <c r="X1495" s="1679"/>
      <c r="Y1495" s="1679"/>
      <c r="Z1495" s="1679"/>
      <c r="AA1495" s="1679"/>
      <c r="AB1495" s="1679"/>
      <c r="AC1495" s="1679"/>
    </row>
    <row r="1496" spans="2:29" ht="21.75" customHeight="1" thickBot="1">
      <c r="B1496" s="1698" t="s">
        <v>33</v>
      </c>
      <c r="C1496" s="1698"/>
      <c r="D1496" s="1698"/>
      <c r="E1496" s="1698"/>
      <c r="F1496" s="1698"/>
      <c r="G1496" s="1698"/>
      <c r="H1496" s="1698"/>
      <c r="I1496" s="1698"/>
      <c r="J1496" s="1698"/>
      <c r="K1496" s="1698"/>
      <c r="L1496" s="1699" t="s">
        <v>7</v>
      </c>
      <c r="M1496" s="1699"/>
      <c r="N1496" s="1699"/>
      <c r="O1496" s="1699"/>
      <c r="P1496" s="1699" t="s">
        <v>27</v>
      </c>
      <c r="Q1496" s="1699"/>
      <c r="R1496" s="1699"/>
      <c r="S1496" s="1699"/>
      <c r="T1496" s="1699"/>
      <c r="U1496" s="1699" t="s">
        <v>28</v>
      </c>
      <c r="V1496" s="1699"/>
      <c r="W1496" s="1699"/>
      <c r="X1496" s="1699"/>
      <c r="Y1496" s="1699"/>
      <c r="Z1496" s="1686" t="s">
        <v>29</v>
      </c>
      <c r="AA1496" s="1686"/>
      <c r="AB1496" s="1686"/>
      <c r="AC1496" s="1686"/>
    </row>
    <row r="1497" spans="2:29" ht="13.5" thickBot="1">
      <c r="B1497" s="1674"/>
      <c r="C1497" s="1674"/>
      <c r="D1497" s="1674"/>
      <c r="E1497" s="1674"/>
      <c r="F1497" s="1674"/>
      <c r="G1497" s="1674"/>
      <c r="H1497" s="1674"/>
      <c r="I1497" s="1674"/>
      <c r="J1497" s="1675" t="s">
        <v>34</v>
      </c>
      <c r="K1497" s="1675"/>
      <c r="L1497" s="1675"/>
      <c r="M1497" s="1675"/>
      <c r="N1497" s="1675"/>
      <c r="O1497" s="1675"/>
      <c r="P1497" s="1675"/>
      <c r="Q1497" s="1675"/>
      <c r="R1497" s="1675"/>
      <c r="S1497" s="1675"/>
      <c r="T1497" s="1675"/>
      <c r="U1497" s="1675"/>
      <c r="V1497" s="1042"/>
      <c r="W1497" s="1679">
        <v>0</v>
      </c>
      <c r="X1497" s="1679"/>
      <c r="Y1497" s="1679"/>
      <c r="Z1497" s="1679"/>
      <c r="AA1497" s="1679"/>
      <c r="AB1497" s="1679"/>
      <c r="AC1497" s="1679"/>
    </row>
    <row r="1498" spans="2:29" ht="23.25" customHeight="1" thickBot="1">
      <c r="B1498" s="1698" t="s">
        <v>35</v>
      </c>
      <c r="C1498" s="1698"/>
      <c r="D1498" s="1698"/>
      <c r="E1498" s="1698"/>
      <c r="F1498" s="1698"/>
      <c r="G1498" s="1047" t="s">
        <v>7</v>
      </c>
      <c r="H1498" s="1699" t="s">
        <v>36</v>
      </c>
      <c r="I1498" s="1699"/>
      <c r="J1498" s="1047" t="s">
        <v>37</v>
      </c>
      <c r="K1498" s="1699" t="s">
        <v>38</v>
      </c>
      <c r="L1498" s="1699"/>
      <c r="M1498" s="1699" t="s">
        <v>39</v>
      </c>
      <c r="N1498" s="1699"/>
      <c r="O1498" s="1699"/>
      <c r="P1498" s="1699"/>
      <c r="Q1498" s="1699" t="s">
        <v>40</v>
      </c>
      <c r="R1498" s="1699"/>
      <c r="S1498" s="1699"/>
      <c r="T1498" s="1699"/>
      <c r="U1498" s="1699"/>
      <c r="V1498" s="1699" t="s">
        <v>41</v>
      </c>
      <c r="W1498" s="1699"/>
      <c r="X1498" s="1699"/>
      <c r="Y1498" s="1699"/>
      <c r="Z1498" s="1686" t="s">
        <v>29</v>
      </c>
      <c r="AA1498" s="1686"/>
      <c r="AB1498" s="1686"/>
      <c r="AC1498" s="1686"/>
    </row>
    <row r="1499" spans="2:29" ht="13.5" thickBot="1">
      <c r="B1499" s="1674"/>
      <c r="C1499" s="1674"/>
      <c r="D1499" s="1674"/>
      <c r="E1499" s="1674"/>
      <c r="F1499" s="1674"/>
      <c r="G1499" s="1674"/>
      <c r="H1499" s="1674"/>
      <c r="I1499" s="1674"/>
      <c r="J1499" s="1675" t="s">
        <v>42</v>
      </c>
      <c r="K1499" s="1675"/>
      <c r="L1499" s="1675"/>
      <c r="M1499" s="1675"/>
      <c r="N1499" s="1675"/>
      <c r="O1499" s="1675"/>
      <c r="P1499" s="1675"/>
      <c r="Q1499" s="1675"/>
      <c r="R1499" s="1675"/>
      <c r="S1499" s="1675"/>
      <c r="T1499" s="1675"/>
      <c r="U1499" s="1675"/>
      <c r="V1499" s="1042"/>
      <c r="W1499" s="1679">
        <v>0</v>
      </c>
      <c r="X1499" s="1679"/>
      <c r="Y1499" s="1679"/>
      <c r="Z1499" s="1679"/>
      <c r="AA1499" s="1679"/>
      <c r="AB1499" s="1679"/>
      <c r="AC1499" s="1679"/>
    </row>
    <row r="1500" spans="2:29">
      <c r="B1500" s="1738"/>
      <c r="C1500" s="1738"/>
      <c r="D1500" s="1738"/>
      <c r="E1500" s="1738"/>
      <c r="F1500" s="1738"/>
      <c r="G1500" s="1738"/>
      <c r="H1500" s="1738"/>
      <c r="I1500" s="1738"/>
      <c r="J1500" s="1710" t="s">
        <v>43</v>
      </c>
      <c r="K1500" s="1710"/>
      <c r="L1500" s="1710"/>
      <c r="M1500" s="1710"/>
      <c r="N1500" s="1710"/>
      <c r="O1500" s="1710"/>
      <c r="P1500" s="1710"/>
      <c r="Q1500" s="1710"/>
      <c r="R1500" s="1710"/>
      <c r="S1500" s="1710"/>
      <c r="T1500" s="1710"/>
      <c r="U1500" s="1710"/>
      <c r="V1500" s="1739"/>
      <c r="W1500" s="1740">
        <v>68.766099999999994</v>
      </c>
      <c r="X1500" s="1740"/>
      <c r="Y1500" s="1740"/>
      <c r="Z1500" s="1740"/>
      <c r="AA1500" s="1740"/>
      <c r="AB1500" s="1740"/>
      <c r="AC1500" s="1740"/>
    </row>
    <row r="1501" spans="2:29">
      <c r="B1501" s="1690"/>
      <c r="C1501" s="1690"/>
      <c r="D1501" s="1690"/>
      <c r="E1501" s="1690"/>
      <c r="F1501" s="1690"/>
      <c r="G1501" s="1690"/>
      <c r="H1501" s="1690"/>
      <c r="I1501" s="1689" t="s">
        <v>44</v>
      </c>
      <c r="J1501" s="1689"/>
      <c r="K1501" s="1689"/>
      <c r="L1501" s="1689"/>
      <c r="M1501" s="1689"/>
      <c r="N1501" s="1040"/>
      <c r="O1501" s="1682">
        <v>22.78</v>
      </c>
      <c r="P1501" s="1682"/>
      <c r="Q1501" s="1682"/>
      <c r="R1501" s="1040"/>
      <c r="S1501" s="1689" t="s">
        <v>45</v>
      </c>
      <c r="T1501" s="1689"/>
      <c r="U1501" s="1689"/>
      <c r="V1501" s="1694"/>
      <c r="W1501" s="1687">
        <f>W1502-W1500</f>
        <v>15.663900000000012</v>
      </c>
      <c r="X1501" s="1687"/>
      <c r="Y1501" s="1687"/>
      <c r="Z1501" s="1687"/>
      <c r="AA1501" s="1687"/>
      <c r="AB1501" s="1687"/>
      <c r="AC1501" s="1687"/>
    </row>
    <row r="1502" spans="2:29" ht="13.5" thickBot="1">
      <c r="B1502" s="1691"/>
      <c r="C1502" s="1691"/>
      <c r="D1502" s="1691"/>
      <c r="E1502" s="1691"/>
      <c r="F1502" s="1691"/>
      <c r="G1502" s="1691"/>
      <c r="H1502" s="1691"/>
      <c r="I1502" s="1691"/>
      <c r="J1502" s="1692" t="s">
        <v>46</v>
      </c>
      <c r="K1502" s="1692"/>
      <c r="L1502" s="1692"/>
      <c r="M1502" s="1692"/>
      <c r="N1502" s="1692"/>
      <c r="O1502" s="1692"/>
      <c r="P1502" s="1692"/>
      <c r="Q1502" s="1692"/>
      <c r="R1502" s="1692"/>
      <c r="S1502" s="1692"/>
      <c r="T1502" s="1692"/>
      <c r="U1502" s="1692"/>
      <c r="V1502" s="1695"/>
      <c r="W1502" s="1693">
        <f>TRUNC((W1500*O1501/100)+W1500,2)</f>
        <v>84.43</v>
      </c>
      <c r="X1502" s="1693"/>
      <c r="Y1502" s="1693"/>
      <c r="Z1502" s="1693"/>
      <c r="AA1502" s="1693"/>
      <c r="AB1502" s="1693"/>
      <c r="AC1502" s="1693"/>
    </row>
    <row r="1503" spans="2:29" ht="13.5" thickBot="1">
      <c r="B1503" s="1681"/>
      <c r="C1503" s="1681"/>
      <c r="D1503" s="1681"/>
      <c r="E1503" s="1681"/>
      <c r="F1503" s="1681"/>
      <c r="G1503" s="1681"/>
      <c r="H1503" s="1681"/>
      <c r="I1503" s="1681"/>
      <c r="J1503" s="1681"/>
      <c r="K1503" s="1681"/>
      <c r="L1503" s="1681"/>
      <c r="M1503" s="1681"/>
      <c r="N1503" s="1681"/>
      <c r="O1503" s="1681"/>
      <c r="P1503" s="1681"/>
      <c r="Q1503" s="1681"/>
      <c r="R1503" s="1681"/>
      <c r="S1503" s="1681"/>
      <c r="T1503" s="1681"/>
      <c r="U1503" s="1681"/>
      <c r="V1503" s="1681"/>
      <c r="W1503" s="1681"/>
      <c r="X1503" s="1681"/>
      <c r="Y1503" s="1681"/>
      <c r="Z1503" s="1681"/>
      <c r="AA1503" s="1681"/>
      <c r="AB1503" s="1681"/>
      <c r="AC1503" s="1681"/>
    </row>
    <row r="1504" spans="2:29" ht="17.45" customHeight="1" thickBot="1">
      <c r="B1504" s="1676" t="s">
        <v>0</v>
      </c>
      <c r="C1504" s="1677"/>
      <c r="D1504" s="1677"/>
      <c r="E1504" s="1677"/>
      <c r="F1504" s="1677"/>
      <c r="G1504" s="1677"/>
      <c r="H1504" s="1677"/>
      <c r="I1504" s="1677"/>
      <c r="J1504" s="1677"/>
      <c r="K1504" s="1677"/>
      <c r="L1504" s="1677"/>
      <c r="M1504" s="1677"/>
      <c r="N1504" s="1677"/>
      <c r="O1504" s="1677"/>
      <c r="P1504" s="1677"/>
      <c r="Q1504" s="1677"/>
      <c r="R1504" s="1677"/>
      <c r="S1504" s="1677"/>
      <c r="T1504" s="1677"/>
      <c r="U1504" s="1677"/>
      <c r="V1504" s="1677"/>
      <c r="W1504" s="1677"/>
      <c r="X1504" s="1677"/>
      <c r="Y1504" s="1677"/>
      <c r="Z1504" s="1677"/>
      <c r="AA1504" s="1677"/>
      <c r="AB1504" s="1677"/>
      <c r="AC1504" s="1678"/>
    </row>
    <row r="1505" spans="2:29" ht="13.5" thickBot="1">
      <c r="B1505" s="1065"/>
      <c r="C1505" s="1725" t="s">
        <v>1</v>
      </c>
      <c r="D1505" s="1725"/>
      <c r="E1505" s="1726" t="s">
        <v>1957</v>
      </c>
      <c r="F1505" s="1726"/>
      <c r="G1505" s="1726"/>
      <c r="H1505" s="1726"/>
      <c r="I1505" s="1726"/>
      <c r="J1505" s="1726"/>
      <c r="K1505" s="1726"/>
      <c r="L1505" s="1726"/>
      <c r="M1505" s="1726"/>
      <c r="N1505" s="1726"/>
      <c r="O1505" s="1064"/>
      <c r="P1505" s="1724" t="s">
        <v>1807</v>
      </c>
      <c r="Q1505" s="1724"/>
      <c r="R1505" s="1724"/>
      <c r="S1505" s="1064"/>
      <c r="T1505" s="1727" t="s">
        <v>1956</v>
      </c>
      <c r="U1505" s="1727"/>
      <c r="V1505" s="1727"/>
      <c r="W1505" s="1727"/>
      <c r="X1505" s="1064"/>
      <c r="Y1505" s="1064"/>
      <c r="Z1505" s="1064"/>
      <c r="AA1505" s="1064"/>
      <c r="AB1505" s="1064"/>
      <c r="AC1505" s="1063"/>
    </row>
    <row r="1506" spans="2:29" ht="13.5" thickBot="1">
      <c r="B1506" s="1062"/>
      <c r="C1506" s="1725"/>
      <c r="D1506" s="1725"/>
      <c r="E1506" s="1726"/>
      <c r="F1506" s="1726"/>
      <c r="G1506" s="1726"/>
      <c r="H1506" s="1726"/>
      <c r="I1506" s="1726"/>
      <c r="J1506" s="1726"/>
      <c r="K1506" s="1726"/>
      <c r="L1506" s="1726"/>
      <c r="M1506" s="1726"/>
      <c r="N1506" s="1726"/>
      <c r="O1506" s="1061"/>
      <c r="P1506" s="1722" t="s">
        <v>3</v>
      </c>
      <c r="Q1506" s="1722"/>
      <c r="R1506" s="1722"/>
      <c r="S1506" s="1061"/>
      <c r="T1506" s="1723">
        <v>1</v>
      </c>
      <c r="U1506" s="1723"/>
      <c r="V1506" s="1723"/>
      <c r="W1506" s="1723"/>
      <c r="X1506" s="1061"/>
      <c r="Y1506" s="1722" t="s">
        <v>4</v>
      </c>
      <c r="Z1506" s="1722"/>
      <c r="AA1506" s="1061"/>
      <c r="AB1506" s="1060" t="s">
        <v>171</v>
      </c>
      <c r="AC1506" s="1059"/>
    </row>
    <row r="1507" spans="2:29" ht="13.5" thickBot="1">
      <c r="B1507" s="1698" t="s">
        <v>6</v>
      </c>
      <c r="C1507" s="1698"/>
      <c r="D1507" s="1698"/>
      <c r="E1507" s="1698"/>
      <c r="F1507" s="1698"/>
      <c r="G1507" s="1698"/>
      <c r="H1507" s="1698"/>
      <c r="I1507" s="1698"/>
      <c r="J1507" s="1699" t="s">
        <v>7</v>
      </c>
      <c r="K1507" s="1699" t="s">
        <v>8</v>
      </c>
      <c r="L1507" s="1699"/>
      <c r="M1507" s="1699"/>
      <c r="N1507" s="1699"/>
      <c r="O1507" s="1699"/>
      <c r="P1507" s="1699"/>
      <c r="Q1507" s="1699" t="s">
        <v>9</v>
      </c>
      <c r="R1507" s="1699"/>
      <c r="S1507" s="1699"/>
      <c r="T1507" s="1699"/>
      <c r="U1507" s="1699"/>
      <c r="V1507" s="1699"/>
      <c r="W1507" s="1699"/>
      <c r="X1507" s="1699"/>
      <c r="Y1507" s="1699"/>
      <c r="Z1507" s="1686" t="s">
        <v>10</v>
      </c>
      <c r="AA1507" s="1686"/>
      <c r="AB1507" s="1686"/>
      <c r="AC1507" s="1686"/>
    </row>
    <row r="1508" spans="2:29" ht="13.5" thickBot="1">
      <c r="B1508" s="1698"/>
      <c r="C1508" s="1698"/>
      <c r="D1508" s="1698"/>
      <c r="E1508" s="1698"/>
      <c r="F1508" s="1698"/>
      <c r="G1508" s="1698"/>
      <c r="H1508" s="1698"/>
      <c r="I1508" s="1698"/>
      <c r="J1508" s="1699"/>
      <c r="K1508" s="1699" t="s">
        <v>11</v>
      </c>
      <c r="L1508" s="1699"/>
      <c r="M1508" s="1699" t="s">
        <v>12</v>
      </c>
      <c r="N1508" s="1699"/>
      <c r="O1508" s="1699"/>
      <c r="P1508" s="1699"/>
      <c r="Q1508" s="1699" t="s">
        <v>11</v>
      </c>
      <c r="R1508" s="1699"/>
      <c r="S1508" s="1699"/>
      <c r="T1508" s="1699"/>
      <c r="U1508" s="1699"/>
      <c r="V1508" s="1699" t="s">
        <v>12</v>
      </c>
      <c r="W1508" s="1699"/>
      <c r="X1508" s="1699"/>
      <c r="Y1508" s="1699"/>
      <c r="Z1508" s="1686"/>
      <c r="AA1508" s="1686"/>
      <c r="AB1508" s="1686"/>
      <c r="AC1508" s="1686"/>
    </row>
    <row r="1509" spans="2:29" ht="13.5" thickBot="1">
      <c r="B1509" s="1674"/>
      <c r="C1509" s="1674"/>
      <c r="D1509" s="1674"/>
      <c r="E1509" s="1674"/>
      <c r="F1509" s="1674"/>
      <c r="G1509" s="1674"/>
      <c r="H1509" s="1674"/>
      <c r="I1509" s="1674"/>
      <c r="J1509" s="1675" t="s">
        <v>15</v>
      </c>
      <c r="K1509" s="1675"/>
      <c r="L1509" s="1675"/>
      <c r="M1509" s="1675"/>
      <c r="N1509" s="1675"/>
      <c r="O1509" s="1675"/>
      <c r="P1509" s="1675"/>
      <c r="Q1509" s="1675"/>
      <c r="R1509" s="1675"/>
      <c r="S1509" s="1675"/>
      <c r="T1509" s="1675"/>
      <c r="U1509" s="1675"/>
      <c r="V1509" s="1042"/>
      <c r="W1509" s="1679">
        <v>0</v>
      </c>
      <c r="X1509" s="1679"/>
      <c r="Y1509" s="1679"/>
      <c r="Z1509" s="1679"/>
      <c r="AA1509" s="1679"/>
      <c r="AB1509" s="1679"/>
      <c r="AC1509" s="1679"/>
    </row>
    <row r="1510" spans="2:29" ht="20.25" customHeight="1" thickBot="1">
      <c r="B1510" s="1698" t="s">
        <v>16</v>
      </c>
      <c r="C1510" s="1698"/>
      <c r="D1510" s="1698"/>
      <c r="E1510" s="1698"/>
      <c r="F1510" s="1698"/>
      <c r="G1510" s="1698"/>
      <c r="H1510" s="1698"/>
      <c r="I1510" s="1698"/>
      <c r="J1510" s="1698"/>
      <c r="K1510" s="1698"/>
      <c r="L1510" s="1699" t="s">
        <v>17</v>
      </c>
      <c r="M1510" s="1699"/>
      <c r="N1510" s="1699"/>
      <c r="O1510" s="1699"/>
      <c r="P1510" s="1699" t="s">
        <v>7</v>
      </c>
      <c r="Q1510" s="1699"/>
      <c r="R1510" s="1699"/>
      <c r="S1510" s="1699"/>
      <c r="T1510" s="1699"/>
      <c r="U1510" s="1699" t="s">
        <v>18</v>
      </c>
      <c r="V1510" s="1699"/>
      <c r="W1510" s="1699"/>
      <c r="X1510" s="1699"/>
      <c r="Y1510" s="1699"/>
      <c r="Z1510" s="1686" t="s">
        <v>10</v>
      </c>
      <c r="AA1510" s="1686"/>
      <c r="AB1510" s="1686"/>
      <c r="AC1510" s="1686"/>
    </row>
    <row r="1511" spans="2:29" ht="13.5" thickBot="1">
      <c r="B1511" s="1674"/>
      <c r="C1511" s="1674"/>
      <c r="D1511" s="1674"/>
      <c r="E1511" s="1674"/>
      <c r="F1511" s="1674"/>
      <c r="G1511" s="1674"/>
      <c r="H1511" s="1674"/>
      <c r="I1511" s="1674"/>
      <c r="J1511" s="1710" t="s">
        <v>21</v>
      </c>
      <c r="K1511" s="1710"/>
      <c r="L1511" s="1710"/>
      <c r="M1511" s="1710"/>
      <c r="N1511" s="1710"/>
      <c r="O1511" s="1710"/>
      <c r="P1511" s="1710"/>
      <c r="Q1511" s="1710"/>
      <c r="R1511" s="1710"/>
      <c r="S1511" s="1710"/>
      <c r="T1511" s="1710"/>
      <c r="U1511" s="1710"/>
      <c r="V1511" s="1711"/>
      <c r="W1511" s="1712">
        <v>0</v>
      </c>
      <c r="X1511" s="1712"/>
      <c r="Y1511" s="1712"/>
      <c r="Z1511" s="1712"/>
      <c r="AA1511" s="1712"/>
      <c r="AB1511" s="1712"/>
      <c r="AC1511" s="1712"/>
    </row>
    <row r="1512" spans="2:29" ht="13.5" thickBot="1">
      <c r="B1512" s="1674"/>
      <c r="C1512" s="1674"/>
      <c r="D1512" s="1674"/>
      <c r="E1512" s="1674"/>
      <c r="F1512" s="1674"/>
      <c r="G1512" s="1674"/>
      <c r="H1512" s="1674"/>
      <c r="I1512" s="1674"/>
      <c r="J1512" s="1689" t="s">
        <v>22</v>
      </c>
      <c r="K1512" s="1689"/>
      <c r="L1512" s="1689"/>
      <c r="M1512" s="1689"/>
      <c r="N1512" s="1689"/>
      <c r="O1512" s="1689"/>
      <c r="P1512" s="1689"/>
      <c r="Q1512" s="1689"/>
      <c r="R1512" s="1689"/>
      <c r="S1512" s="1689"/>
      <c r="T1512" s="1689"/>
      <c r="U1512" s="1689"/>
      <c r="V1512" s="1711"/>
      <c r="W1512" s="1703">
        <v>0</v>
      </c>
      <c r="X1512" s="1703"/>
      <c r="Y1512" s="1703"/>
      <c r="Z1512" s="1703"/>
      <c r="AA1512" s="1703"/>
      <c r="AB1512" s="1703"/>
      <c r="AC1512" s="1703"/>
    </row>
    <row r="1513" spans="2:29" ht="13.5" thickBot="1">
      <c r="B1513" s="1674"/>
      <c r="C1513" s="1674"/>
      <c r="D1513" s="1674"/>
      <c r="E1513" s="1674"/>
      <c r="F1513" s="1674"/>
      <c r="G1513" s="1674"/>
      <c r="H1513" s="1674"/>
      <c r="I1513" s="1674"/>
      <c r="J1513" s="1689" t="s">
        <v>23</v>
      </c>
      <c r="K1513" s="1689"/>
      <c r="L1513" s="1689"/>
      <c r="M1513" s="1689"/>
      <c r="N1513" s="1689"/>
      <c r="O1513" s="1689"/>
      <c r="P1513" s="1689"/>
      <c r="Q1513" s="1689"/>
      <c r="R1513" s="1689"/>
      <c r="S1513" s="1689"/>
      <c r="T1513" s="1689"/>
      <c r="U1513" s="1689"/>
      <c r="V1513" s="1711"/>
      <c r="W1513" s="1703">
        <v>0</v>
      </c>
      <c r="X1513" s="1703"/>
      <c r="Y1513" s="1703"/>
      <c r="Z1513" s="1703"/>
      <c r="AA1513" s="1703"/>
      <c r="AB1513" s="1703"/>
      <c r="AC1513" s="1703"/>
    </row>
    <row r="1514" spans="2:29" ht="13.5" thickBot="1">
      <c r="B1514" s="1674"/>
      <c r="C1514" s="1674"/>
      <c r="D1514" s="1674"/>
      <c r="E1514" s="1674"/>
      <c r="F1514" s="1674"/>
      <c r="G1514" s="1674"/>
      <c r="H1514" s="1674"/>
      <c r="I1514" s="1674"/>
      <c r="J1514" s="1689" t="s">
        <v>24</v>
      </c>
      <c r="K1514" s="1689"/>
      <c r="L1514" s="1689"/>
      <c r="M1514" s="1689"/>
      <c r="N1514" s="1689"/>
      <c r="O1514" s="1689"/>
      <c r="P1514" s="1689"/>
      <c r="Q1514" s="1689"/>
      <c r="R1514" s="1689"/>
      <c r="S1514" s="1689"/>
      <c r="T1514" s="1689"/>
      <c r="U1514" s="1689"/>
      <c r="V1514" s="1711"/>
      <c r="W1514" s="1703">
        <v>0</v>
      </c>
      <c r="X1514" s="1703"/>
      <c r="Y1514" s="1703"/>
      <c r="Z1514" s="1703"/>
      <c r="AA1514" s="1703"/>
      <c r="AB1514" s="1703"/>
      <c r="AC1514" s="1703"/>
    </row>
    <row r="1515" spans="2:29" ht="13.5" thickBot="1">
      <c r="B1515" s="1674"/>
      <c r="C1515" s="1674"/>
      <c r="D1515" s="1674"/>
      <c r="E1515" s="1674"/>
      <c r="F1515" s="1674"/>
      <c r="G1515" s="1674"/>
      <c r="H1515" s="1674"/>
      <c r="I1515" s="1674"/>
      <c r="J1515" s="1704" t="s">
        <v>25</v>
      </c>
      <c r="K1515" s="1704"/>
      <c r="L1515" s="1704"/>
      <c r="M1515" s="1704"/>
      <c r="N1515" s="1704"/>
      <c r="O1515" s="1704"/>
      <c r="P1515" s="1704"/>
      <c r="Q1515" s="1704"/>
      <c r="R1515" s="1704"/>
      <c r="S1515" s="1704"/>
      <c r="T1515" s="1704"/>
      <c r="U1515" s="1704"/>
      <c r="V1515" s="1711"/>
      <c r="W1515" s="1705">
        <v>0</v>
      </c>
      <c r="X1515" s="1705"/>
      <c r="Y1515" s="1705"/>
      <c r="Z1515" s="1705"/>
      <c r="AA1515" s="1705"/>
      <c r="AB1515" s="1705"/>
      <c r="AC1515" s="1705"/>
    </row>
    <row r="1516" spans="2:29" ht="21" customHeight="1" thickBot="1">
      <c r="B1516" s="1698" t="s">
        <v>26</v>
      </c>
      <c r="C1516" s="1698"/>
      <c r="D1516" s="1698"/>
      <c r="E1516" s="1698"/>
      <c r="F1516" s="1698"/>
      <c r="G1516" s="1698"/>
      <c r="H1516" s="1698"/>
      <c r="I1516" s="1698"/>
      <c r="J1516" s="1698"/>
      <c r="K1516" s="1698"/>
      <c r="L1516" s="1699" t="s">
        <v>7</v>
      </c>
      <c r="M1516" s="1699"/>
      <c r="N1516" s="1699"/>
      <c r="O1516" s="1699"/>
      <c r="P1516" s="1699" t="s">
        <v>27</v>
      </c>
      <c r="Q1516" s="1699"/>
      <c r="R1516" s="1699"/>
      <c r="S1516" s="1699"/>
      <c r="T1516" s="1699"/>
      <c r="U1516" s="1699" t="s">
        <v>28</v>
      </c>
      <c r="V1516" s="1699"/>
      <c r="W1516" s="1699"/>
      <c r="X1516" s="1699"/>
      <c r="Y1516" s="1699"/>
      <c r="Z1516" s="1686" t="s">
        <v>29</v>
      </c>
      <c r="AA1516" s="1686"/>
      <c r="AB1516" s="1686"/>
      <c r="AC1516" s="1686"/>
    </row>
    <row r="1517" spans="2:29" ht="13.5" thickBot="1">
      <c r="B1517" s="1674"/>
      <c r="C1517" s="1674"/>
      <c r="D1517" s="1674"/>
      <c r="E1517" s="1674"/>
      <c r="F1517" s="1674"/>
      <c r="G1517" s="1674"/>
      <c r="H1517" s="1674"/>
      <c r="I1517" s="1674"/>
      <c r="J1517" s="1675" t="s">
        <v>30</v>
      </c>
      <c r="K1517" s="1675"/>
      <c r="L1517" s="1675"/>
      <c r="M1517" s="1675"/>
      <c r="N1517" s="1675"/>
      <c r="O1517" s="1675"/>
      <c r="P1517" s="1675"/>
      <c r="Q1517" s="1675"/>
      <c r="R1517" s="1675"/>
      <c r="S1517" s="1675"/>
      <c r="T1517" s="1675"/>
      <c r="U1517" s="1675"/>
      <c r="V1517" s="1042"/>
      <c r="W1517" s="1679">
        <v>0</v>
      </c>
      <c r="X1517" s="1679"/>
      <c r="Y1517" s="1679"/>
      <c r="Z1517" s="1679"/>
      <c r="AA1517" s="1679"/>
      <c r="AB1517" s="1679"/>
      <c r="AC1517" s="1679"/>
    </row>
    <row r="1518" spans="2:29" ht="21.75" customHeight="1" thickBot="1">
      <c r="B1518" s="1698" t="s">
        <v>31</v>
      </c>
      <c r="C1518" s="1698"/>
      <c r="D1518" s="1698"/>
      <c r="E1518" s="1698"/>
      <c r="F1518" s="1698"/>
      <c r="G1518" s="1698"/>
      <c r="H1518" s="1698"/>
      <c r="I1518" s="1698"/>
      <c r="J1518" s="1698"/>
      <c r="K1518" s="1698"/>
      <c r="L1518" s="1699" t="s">
        <v>7</v>
      </c>
      <c r="M1518" s="1699"/>
      <c r="N1518" s="1699"/>
      <c r="O1518" s="1699"/>
      <c r="P1518" s="1699" t="s">
        <v>27</v>
      </c>
      <c r="Q1518" s="1699"/>
      <c r="R1518" s="1699"/>
      <c r="S1518" s="1699"/>
      <c r="T1518" s="1699"/>
      <c r="U1518" s="1699" t="s">
        <v>28</v>
      </c>
      <c r="V1518" s="1699"/>
      <c r="W1518" s="1699"/>
      <c r="X1518" s="1699"/>
      <c r="Y1518" s="1699"/>
      <c r="Z1518" s="1686" t="s">
        <v>29</v>
      </c>
      <c r="AA1518" s="1686"/>
      <c r="AB1518" s="1686"/>
      <c r="AC1518" s="1686"/>
    </row>
    <row r="1519" spans="2:29" ht="17.45" customHeight="1">
      <c r="B1519" s="1056"/>
      <c r="C1519" s="1055" t="s">
        <v>172</v>
      </c>
      <c r="D1519" s="1730" t="s">
        <v>1851</v>
      </c>
      <c r="E1519" s="1730"/>
      <c r="F1519" s="1730"/>
      <c r="G1519" s="1730"/>
      <c r="H1519" s="1730"/>
      <c r="I1519" s="1730"/>
      <c r="J1519" s="1730"/>
      <c r="K1519" s="1730"/>
      <c r="L1519" s="1714">
        <v>4.2000000000000003E-2</v>
      </c>
      <c r="M1519" s="1714"/>
      <c r="N1519" s="1714"/>
      <c r="O1519" s="1714"/>
      <c r="P1519" s="1732" t="s">
        <v>47</v>
      </c>
      <c r="Q1519" s="1732"/>
      <c r="R1519" s="1732"/>
      <c r="S1519" s="1732"/>
      <c r="T1519" s="1732"/>
      <c r="U1519" s="1715">
        <v>499.31779999999998</v>
      </c>
      <c r="V1519" s="1715"/>
      <c r="W1519" s="1715"/>
      <c r="X1519" s="1715"/>
      <c r="Y1519" s="1715"/>
      <c r="Z1519" s="1716">
        <v>20.971347600000001</v>
      </c>
      <c r="AA1519" s="1716"/>
      <c r="AB1519" s="1716"/>
      <c r="AC1519" s="1716"/>
    </row>
    <row r="1520" spans="2:29">
      <c r="B1520" s="1053"/>
      <c r="C1520" s="1052" t="s">
        <v>174</v>
      </c>
      <c r="D1520" s="1728" t="s">
        <v>175</v>
      </c>
      <c r="E1520" s="1728"/>
      <c r="F1520" s="1728"/>
      <c r="G1520" s="1728"/>
      <c r="H1520" s="1728"/>
      <c r="I1520" s="1728"/>
      <c r="J1520" s="1728"/>
      <c r="K1520" s="1728"/>
      <c r="L1520" s="1718">
        <v>5.9499999999999997E-2</v>
      </c>
      <c r="M1520" s="1718"/>
      <c r="N1520" s="1718"/>
      <c r="O1520" s="1718"/>
      <c r="P1520" s="1733" t="s">
        <v>156</v>
      </c>
      <c r="Q1520" s="1733"/>
      <c r="R1520" s="1733"/>
      <c r="S1520" s="1733"/>
      <c r="T1520" s="1733"/>
      <c r="U1520" s="1719">
        <v>46.959400000000002</v>
      </c>
      <c r="V1520" s="1719"/>
      <c r="W1520" s="1719"/>
      <c r="X1520" s="1719"/>
      <c r="Y1520" s="1719"/>
      <c r="Z1520" s="1680">
        <v>2.7940843000000002</v>
      </c>
      <c r="AA1520" s="1680"/>
      <c r="AB1520" s="1680"/>
      <c r="AC1520" s="1680"/>
    </row>
    <row r="1521" spans="2:29" ht="19.5" customHeight="1">
      <c r="B1521" s="1053"/>
      <c r="C1521" s="1052" t="s">
        <v>183</v>
      </c>
      <c r="D1521" s="1728" t="s">
        <v>1849</v>
      </c>
      <c r="E1521" s="1728"/>
      <c r="F1521" s="1728"/>
      <c r="G1521" s="1728"/>
      <c r="H1521" s="1728"/>
      <c r="I1521" s="1728"/>
      <c r="J1521" s="1728"/>
      <c r="K1521" s="1728"/>
      <c r="L1521" s="1718">
        <v>8.6699999999999999E-2</v>
      </c>
      <c r="M1521" s="1718"/>
      <c r="N1521" s="1718"/>
      <c r="O1521" s="1718"/>
      <c r="P1521" s="1733" t="s">
        <v>5</v>
      </c>
      <c r="Q1521" s="1733"/>
      <c r="R1521" s="1733"/>
      <c r="S1521" s="1733"/>
      <c r="T1521" s="1733"/>
      <c r="U1521" s="1719">
        <v>56.253500000000003</v>
      </c>
      <c r="V1521" s="1719"/>
      <c r="W1521" s="1719"/>
      <c r="X1521" s="1719"/>
      <c r="Y1521" s="1719"/>
      <c r="Z1521" s="1680">
        <v>4.8771784499999997</v>
      </c>
      <c r="AA1521" s="1680"/>
      <c r="AB1521" s="1680"/>
      <c r="AC1521" s="1680"/>
    </row>
    <row r="1522" spans="2:29" ht="13.5" thickBot="1">
      <c r="B1522" s="1050"/>
      <c r="C1522" s="1049" t="s">
        <v>180</v>
      </c>
      <c r="D1522" s="1729" t="s">
        <v>1860</v>
      </c>
      <c r="E1522" s="1729"/>
      <c r="F1522" s="1729"/>
      <c r="G1522" s="1729"/>
      <c r="H1522" s="1729"/>
      <c r="I1522" s="1729"/>
      <c r="J1522" s="1729"/>
      <c r="K1522" s="1729"/>
      <c r="L1522" s="1707">
        <v>0.03</v>
      </c>
      <c r="M1522" s="1707"/>
      <c r="N1522" s="1707"/>
      <c r="O1522" s="1707"/>
      <c r="P1522" s="1731" t="s">
        <v>47</v>
      </c>
      <c r="Q1522" s="1731"/>
      <c r="R1522" s="1731"/>
      <c r="S1522" s="1731"/>
      <c r="T1522" s="1731"/>
      <c r="U1522" s="1708">
        <v>43.104700000000001</v>
      </c>
      <c r="V1522" s="1708"/>
      <c r="W1522" s="1708"/>
      <c r="X1522" s="1708"/>
      <c r="Y1522" s="1708"/>
      <c r="Z1522" s="1709">
        <v>1.2931410000000001</v>
      </c>
      <c r="AA1522" s="1709"/>
      <c r="AB1522" s="1709"/>
      <c r="AC1522" s="1709"/>
    </row>
    <row r="1523" spans="2:29" ht="13.5" thickBot="1">
      <c r="B1523" s="1674"/>
      <c r="C1523" s="1674"/>
      <c r="D1523" s="1674"/>
      <c r="E1523" s="1674"/>
      <c r="F1523" s="1674"/>
      <c r="G1523" s="1674"/>
      <c r="H1523" s="1674"/>
      <c r="I1523" s="1674"/>
      <c r="J1523" s="1675" t="s">
        <v>32</v>
      </c>
      <c r="K1523" s="1675"/>
      <c r="L1523" s="1675"/>
      <c r="M1523" s="1675"/>
      <c r="N1523" s="1675"/>
      <c r="O1523" s="1675"/>
      <c r="P1523" s="1675"/>
      <c r="Q1523" s="1675"/>
      <c r="R1523" s="1675"/>
      <c r="S1523" s="1675"/>
      <c r="T1523" s="1675"/>
      <c r="U1523" s="1675"/>
      <c r="V1523" s="1042"/>
      <c r="W1523" s="1679">
        <v>29.93575135</v>
      </c>
      <c r="X1523" s="1679"/>
      <c r="Y1523" s="1679"/>
      <c r="Z1523" s="1679"/>
      <c r="AA1523" s="1679"/>
      <c r="AB1523" s="1679"/>
      <c r="AC1523" s="1679"/>
    </row>
    <row r="1524" spans="2:29" ht="22.5" customHeight="1" thickBot="1">
      <c r="B1524" s="1698" t="s">
        <v>33</v>
      </c>
      <c r="C1524" s="1698"/>
      <c r="D1524" s="1698"/>
      <c r="E1524" s="1698"/>
      <c r="F1524" s="1698"/>
      <c r="G1524" s="1698"/>
      <c r="H1524" s="1698"/>
      <c r="I1524" s="1698"/>
      <c r="J1524" s="1698"/>
      <c r="K1524" s="1698"/>
      <c r="L1524" s="1699" t="s">
        <v>7</v>
      </c>
      <c r="M1524" s="1699"/>
      <c r="N1524" s="1699"/>
      <c r="O1524" s="1699"/>
      <c r="P1524" s="1699" t="s">
        <v>27</v>
      </c>
      <c r="Q1524" s="1699"/>
      <c r="R1524" s="1699"/>
      <c r="S1524" s="1699"/>
      <c r="T1524" s="1699"/>
      <c r="U1524" s="1699" t="s">
        <v>28</v>
      </c>
      <c r="V1524" s="1699"/>
      <c r="W1524" s="1699"/>
      <c r="X1524" s="1699"/>
      <c r="Y1524" s="1699"/>
      <c r="Z1524" s="1686" t="s">
        <v>29</v>
      </c>
      <c r="AA1524" s="1686"/>
      <c r="AB1524" s="1686"/>
      <c r="AC1524" s="1686"/>
    </row>
    <row r="1525" spans="2:29" ht="13.5" thickBot="1">
      <c r="B1525" s="1674"/>
      <c r="C1525" s="1674"/>
      <c r="D1525" s="1674"/>
      <c r="E1525" s="1674"/>
      <c r="F1525" s="1674"/>
      <c r="G1525" s="1674"/>
      <c r="H1525" s="1674"/>
      <c r="I1525" s="1674"/>
      <c r="J1525" s="1675" t="s">
        <v>34</v>
      </c>
      <c r="K1525" s="1675"/>
      <c r="L1525" s="1675"/>
      <c r="M1525" s="1675"/>
      <c r="N1525" s="1675"/>
      <c r="O1525" s="1675"/>
      <c r="P1525" s="1675"/>
      <c r="Q1525" s="1675"/>
      <c r="R1525" s="1675"/>
      <c r="S1525" s="1675"/>
      <c r="T1525" s="1675"/>
      <c r="U1525" s="1675"/>
      <c r="V1525" s="1042"/>
      <c r="W1525" s="1679">
        <v>0</v>
      </c>
      <c r="X1525" s="1679"/>
      <c r="Y1525" s="1679"/>
      <c r="Z1525" s="1679"/>
      <c r="AA1525" s="1679"/>
      <c r="AB1525" s="1679"/>
      <c r="AC1525" s="1679"/>
    </row>
    <row r="1526" spans="2:29" ht="22.5" customHeight="1" thickBot="1">
      <c r="B1526" s="1698" t="s">
        <v>35</v>
      </c>
      <c r="C1526" s="1698"/>
      <c r="D1526" s="1698"/>
      <c r="E1526" s="1698"/>
      <c r="F1526" s="1698"/>
      <c r="G1526" s="1047" t="s">
        <v>7</v>
      </c>
      <c r="H1526" s="1699" t="s">
        <v>36</v>
      </c>
      <c r="I1526" s="1699"/>
      <c r="J1526" s="1047" t="s">
        <v>37</v>
      </c>
      <c r="K1526" s="1699" t="s">
        <v>38</v>
      </c>
      <c r="L1526" s="1699"/>
      <c r="M1526" s="1699" t="s">
        <v>39</v>
      </c>
      <c r="N1526" s="1699"/>
      <c r="O1526" s="1699"/>
      <c r="P1526" s="1699"/>
      <c r="Q1526" s="1699" t="s">
        <v>40</v>
      </c>
      <c r="R1526" s="1699"/>
      <c r="S1526" s="1699"/>
      <c r="T1526" s="1699"/>
      <c r="U1526" s="1699"/>
      <c r="V1526" s="1699" t="s">
        <v>41</v>
      </c>
      <c r="W1526" s="1699"/>
      <c r="X1526" s="1699"/>
      <c r="Y1526" s="1699"/>
      <c r="Z1526" s="1686" t="s">
        <v>29</v>
      </c>
      <c r="AA1526" s="1686"/>
      <c r="AB1526" s="1686"/>
      <c r="AC1526" s="1686"/>
    </row>
    <row r="1527" spans="2:29" ht="13.5" thickBot="1">
      <c r="B1527" s="1674"/>
      <c r="C1527" s="1674"/>
      <c r="D1527" s="1674"/>
      <c r="E1527" s="1674"/>
      <c r="F1527" s="1674"/>
      <c r="G1527" s="1674"/>
      <c r="H1527" s="1674"/>
      <c r="I1527" s="1674"/>
      <c r="J1527" s="1675" t="s">
        <v>42</v>
      </c>
      <c r="K1527" s="1675"/>
      <c r="L1527" s="1675"/>
      <c r="M1527" s="1675"/>
      <c r="N1527" s="1675"/>
      <c r="O1527" s="1675"/>
      <c r="P1527" s="1675"/>
      <c r="Q1527" s="1675"/>
      <c r="R1527" s="1675"/>
      <c r="S1527" s="1675"/>
      <c r="T1527" s="1675"/>
      <c r="U1527" s="1675"/>
      <c r="V1527" s="1042"/>
      <c r="W1527" s="1679">
        <v>0</v>
      </c>
      <c r="X1527" s="1679"/>
      <c r="Y1527" s="1679"/>
      <c r="Z1527" s="1679"/>
      <c r="AA1527" s="1679"/>
      <c r="AB1527" s="1679"/>
      <c r="AC1527" s="1679"/>
    </row>
    <row r="1528" spans="2:29">
      <c r="B1528" s="1738"/>
      <c r="C1528" s="1738"/>
      <c r="D1528" s="1738"/>
      <c r="E1528" s="1738"/>
      <c r="F1528" s="1738"/>
      <c r="G1528" s="1738"/>
      <c r="H1528" s="1738"/>
      <c r="I1528" s="1738"/>
      <c r="J1528" s="1710" t="s">
        <v>43</v>
      </c>
      <c r="K1528" s="1710"/>
      <c r="L1528" s="1710"/>
      <c r="M1528" s="1710"/>
      <c r="N1528" s="1710"/>
      <c r="O1528" s="1710"/>
      <c r="P1528" s="1710"/>
      <c r="Q1528" s="1710"/>
      <c r="R1528" s="1710"/>
      <c r="S1528" s="1710"/>
      <c r="T1528" s="1710"/>
      <c r="U1528" s="1710"/>
      <c r="V1528" s="1739"/>
      <c r="W1528" s="1740">
        <v>29.9358</v>
      </c>
      <c r="X1528" s="1740"/>
      <c r="Y1528" s="1740"/>
      <c r="Z1528" s="1740"/>
      <c r="AA1528" s="1740"/>
      <c r="AB1528" s="1740"/>
      <c r="AC1528" s="1740"/>
    </row>
    <row r="1529" spans="2:29">
      <c r="B1529" s="1690"/>
      <c r="C1529" s="1690"/>
      <c r="D1529" s="1690"/>
      <c r="E1529" s="1690"/>
      <c r="F1529" s="1690"/>
      <c r="G1529" s="1690"/>
      <c r="H1529" s="1690"/>
      <c r="I1529" s="1689" t="s">
        <v>44</v>
      </c>
      <c r="J1529" s="1689"/>
      <c r="K1529" s="1689"/>
      <c r="L1529" s="1689"/>
      <c r="M1529" s="1689"/>
      <c r="N1529" s="1040"/>
      <c r="O1529" s="1682">
        <v>22.78</v>
      </c>
      <c r="P1529" s="1682"/>
      <c r="Q1529" s="1682"/>
      <c r="R1529" s="1040"/>
      <c r="S1529" s="1689" t="s">
        <v>45</v>
      </c>
      <c r="T1529" s="1689"/>
      <c r="U1529" s="1689"/>
      <c r="V1529" s="1694"/>
      <c r="W1529" s="1687">
        <f>W1530-W1528</f>
        <v>6.8141999999999996</v>
      </c>
      <c r="X1529" s="1687"/>
      <c r="Y1529" s="1687"/>
      <c r="Z1529" s="1687"/>
      <c r="AA1529" s="1687"/>
      <c r="AB1529" s="1687"/>
      <c r="AC1529" s="1687"/>
    </row>
    <row r="1530" spans="2:29" ht="13.5" thickBot="1">
      <c r="B1530" s="1691"/>
      <c r="C1530" s="1691"/>
      <c r="D1530" s="1691"/>
      <c r="E1530" s="1691"/>
      <c r="F1530" s="1691"/>
      <c r="G1530" s="1691"/>
      <c r="H1530" s="1691"/>
      <c r="I1530" s="1691"/>
      <c r="J1530" s="1692" t="s">
        <v>46</v>
      </c>
      <c r="K1530" s="1692"/>
      <c r="L1530" s="1692"/>
      <c r="M1530" s="1692"/>
      <c r="N1530" s="1692"/>
      <c r="O1530" s="1692"/>
      <c r="P1530" s="1692"/>
      <c r="Q1530" s="1692"/>
      <c r="R1530" s="1692"/>
      <c r="S1530" s="1692"/>
      <c r="T1530" s="1692"/>
      <c r="U1530" s="1692"/>
      <c r="V1530" s="1695"/>
      <c r="W1530" s="1693">
        <f>TRUNC((W1528*O1529/100)+W1528,2)</f>
        <v>36.75</v>
      </c>
      <c r="X1530" s="1693"/>
      <c r="Y1530" s="1693"/>
      <c r="Z1530" s="1693"/>
      <c r="AA1530" s="1693"/>
      <c r="AB1530" s="1693"/>
      <c r="AC1530" s="1693"/>
    </row>
    <row r="1531" spans="2:29" ht="13.5" thickBot="1">
      <c r="B1531" s="1681"/>
      <c r="C1531" s="1681"/>
      <c r="D1531" s="1681"/>
      <c r="E1531" s="1681"/>
      <c r="F1531" s="1681"/>
      <c r="G1531" s="1681"/>
      <c r="H1531" s="1681"/>
      <c r="I1531" s="1681"/>
      <c r="J1531" s="1681"/>
      <c r="K1531" s="1681"/>
      <c r="L1531" s="1681"/>
      <c r="M1531" s="1681"/>
      <c r="N1531" s="1681"/>
      <c r="O1531" s="1681"/>
      <c r="P1531" s="1681"/>
      <c r="Q1531" s="1681"/>
      <c r="R1531" s="1681"/>
      <c r="S1531" s="1681"/>
      <c r="T1531" s="1681"/>
      <c r="U1531" s="1681"/>
      <c r="V1531" s="1681"/>
      <c r="W1531" s="1681"/>
      <c r="X1531" s="1681"/>
      <c r="Y1531" s="1681"/>
      <c r="Z1531" s="1681"/>
      <c r="AA1531" s="1681"/>
      <c r="AB1531" s="1681"/>
      <c r="AC1531" s="1681"/>
    </row>
    <row r="1532" spans="2:29" ht="16.7" customHeight="1" thickBot="1">
      <c r="B1532" s="1676" t="s">
        <v>0</v>
      </c>
      <c r="C1532" s="1677"/>
      <c r="D1532" s="1677"/>
      <c r="E1532" s="1677"/>
      <c r="F1532" s="1677"/>
      <c r="G1532" s="1677"/>
      <c r="H1532" s="1677"/>
      <c r="I1532" s="1677"/>
      <c r="J1532" s="1677"/>
      <c r="K1532" s="1677"/>
      <c r="L1532" s="1677"/>
      <c r="M1532" s="1677"/>
      <c r="N1532" s="1677"/>
      <c r="O1532" s="1677"/>
      <c r="P1532" s="1677"/>
      <c r="Q1532" s="1677"/>
      <c r="R1532" s="1677"/>
      <c r="S1532" s="1677"/>
      <c r="T1532" s="1677"/>
      <c r="U1532" s="1677"/>
      <c r="V1532" s="1677"/>
      <c r="W1532" s="1677"/>
      <c r="X1532" s="1677"/>
      <c r="Y1532" s="1677"/>
      <c r="Z1532" s="1677"/>
      <c r="AA1532" s="1677"/>
      <c r="AB1532" s="1677"/>
      <c r="AC1532" s="1678"/>
    </row>
    <row r="1533" spans="2:29" ht="13.5" thickBot="1">
      <c r="B1533" s="1065"/>
      <c r="C1533" s="1725" t="s">
        <v>1</v>
      </c>
      <c r="D1533" s="1725"/>
      <c r="E1533" s="1726" t="s">
        <v>1955</v>
      </c>
      <c r="F1533" s="1726"/>
      <c r="G1533" s="1726"/>
      <c r="H1533" s="1726"/>
      <c r="I1533" s="1726"/>
      <c r="J1533" s="1726"/>
      <c r="K1533" s="1726"/>
      <c r="L1533" s="1726"/>
      <c r="M1533" s="1726"/>
      <c r="N1533" s="1726"/>
      <c r="O1533" s="1064"/>
      <c r="P1533" s="1724" t="s">
        <v>1807</v>
      </c>
      <c r="Q1533" s="1724"/>
      <c r="R1533" s="1724"/>
      <c r="S1533" s="1064"/>
      <c r="T1533" s="1727" t="s">
        <v>1954</v>
      </c>
      <c r="U1533" s="1727"/>
      <c r="V1533" s="1727"/>
      <c r="W1533" s="1727"/>
      <c r="X1533" s="1064"/>
      <c r="Y1533" s="1064"/>
      <c r="Z1533" s="1064"/>
      <c r="AA1533" s="1064"/>
      <c r="AB1533" s="1064"/>
      <c r="AC1533" s="1063"/>
    </row>
    <row r="1534" spans="2:29" ht="13.5" thickBot="1">
      <c r="B1534" s="1062"/>
      <c r="C1534" s="1725"/>
      <c r="D1534" s="1725"/>
      <c r="E1534" s="1726"/>
      <c r="F1534" s="1726"/>
      <c r="G1534" s="1726"/>
      <c r="H1534" s="1726"/>
      <c r="I1534" s="1726"/>
      <c r="J1534" s="1726"/>
      <c r="K1534" s="1726"/>
      <c r="L1534" s="1726"/>
      <c r="M1534" s="1726"/>
      <c r="N1534" s="1726"/>
      <c r="O1534" s="1061"/>
      <c r="P1534" s="1722" t="s">
        <v>3</v>
      </c>
      <c r="Q1534" s="1722"/>
      <c r="R1534" s="1722"/>
      <c r="S1534" s="1061"/>
      <c r="T1534" s="1723">
        <v>1</v>
      </c>
      <c r="U1534" s="1723"/>
      <c r="V1534" s="1723"/>
      <c r="W1534" s="1723"/>
      <c r="X1534" s="1061"/>
      <c r="Y1534" s="1722" t="s">
        <v>4</v>
      </c>
      <c r="Z1534" s="1722"/>
      <c r="AA1534" s="1061"/>
      <c r="AB1534" s="1060" t="s">
        <v>171</v>
      </c>
      <c r="AC1534" s="1059"/>
    </row>
    <row r="1535" spans="2:29" ht="13.5" thickBot="1">
      <c r="B1535" s="1698" t="s">
        <v>6</v>
      </c>
      <c r="C1535" s="1698"/>
      <c r="D1535" s="1698"/>
      <c r="E1535" s="1698"/>
      <c r="F1535" s="1698"/>
      <c r="G1535" s="1698"/>
      <c r="H1535" s="1698"/>
      <c r="I1535" s="1698"/>
      <c r="J1535" s="1699" t="s">
        <v>7</v>
      </c>
      <c r="K1535" s="1699" t="s">
        <v>8</v>
      </c>
      <c r="L1535" s="1699"/>
      <c r="M1535" s="1699"/>
      <c r="N1535" s="1699"/>
      <c r="O1535" s="1699"/>
      <c r="P1535" s="1699"/>
      <c r="Q1535" s="1699" t="s">
        <v>9</v>
      </c>
      <c r="R1535" s="1699"/>
      <c r="S1535" s="1699"/>
      <c r="T1535" s="1699"/>
      <c r="U1535" s="1699"/>
      <c r="V1535" s="1699"/>
      <c r="W1535" s="1699"/>
      <c r="X1535" s="1699"/>
      <c r="Y1535" s="1699"/>
      <c r="Z1535" s="1686" t="s">
        <v>10</v>
      </c>
      <c r="AA1535" s="1686"/>
      <c r="AB1535" s="1686"/>
      <c r="AC1535" s="1686"/>
    </row>
    <row r="1536" spans="2:29" ht="13.5" thickBot="1">
      <c r="B1536" s="1698"/>
      <c r="C1536" s="1698"/>
      <c r="D1536" s="1698"/>
      <c r="E1536" s="1698"/>
      <c r="F1536" s="1698"/>
      <c r="G1536" s="1698"/>
      <c r="H1536" s="1698"/>
      <c r="I1536" s="1698"/>
      <c r="J1536" s="1699"/>
      <c r="K1536" s="1699" t="s">
        <v>11</v>
      </c>
      <c r="L1536" s="1699"/>
      <c r="M1536" s="1699" t="s">
        <v>12</v>
      </c>
      <c r="N1536" s="1699"/>
      <c r="O1536" s="1699"/>
      <c r="P1536" s="1699"/>
      <c r="Q1536" s="1699" t="s">
        <v>11</v>
      </c>
      <c r="R1536" s="1699"/>
      <c r="S1536" s="1699"/>
      <c r="T1536" s="1699"/>
      <c r="U1536" s="1699"/>
      <c r="V1536" s="1699" t="s">
        <v>12</v>
      </c>
      <c r="W1536" s="1699"/>
      <c r="X1536" s="1699"/>
      <c r="Y1536" s="1699"/>
      <c r="Z1536" s="1686"/>
      <c r="AA1536" s="1686"/>
      <c r="AB1536" s="1686"/>
      <c r="AC1536" s="1686"/>
    </row>
    <row r="1537" spans="2:29" ht="13.5" thickBot="1">
      <c r="B1537" s="1674"/>
      <c r="C1537" s="1674"/>
      <c r="D1537" s="1674"/>
      <c r="E1537" s="1674"/>
      <c r="F1537" s="1674"/>
      <c r="G1537" s="1674"/>
      <c r="H1537" s="1674"/>
      <c r="I1537" s="1674"/>
      <c r="J1537" s="1675" t="s">
        <v>15</v>
      </c>
      <c r="K1537" s="1675"/>
      <c r="L1537" s="1675"/>
      <c r="M1537" s="1675"/>
      <c r="N1537" s="1675"/>
      <c r="O1537" s="1675"/>
      <c r="P1537" s="1675"/>
      <c r="Q1537" s="1675"/>
      <c r="R1537" s="1675"/>
      <c r="S1537" s="1675"/>
      <c r="T1537" s="1675"/>
      <c r="U1537" s="1675"/>
      <c r="V1537" s="1042"/>
      <c r="W1537" s="1679">
        <v>0</v>
      </c>
      <c r="X1537" s="1679"/>
      <c r="Y1537" s="1679"/>
      <c r="Z1537" s="1679"/>
      <c r="AA1537" s="1679"/>
      <c r="AB1537" s="1679"/>
      <c r="AC1537" s="1679"/>
    </row>
    <row r="1538" spans="2:29" ht="20.25" customHeight="1" thickBot="1">
      <c r="B1538" s="1698" t="s">
        <v>16</v>
      </c>
      <c r="C1538" s="1698"/>
      <c r="D1538" s="1698"/>
      <c r="E1538" s="1698"/>
      <c r="F1538" s="1698"/>
      <c r="G1538" s="1698"/>
      <c r="H1538" s="1698"/>
      <c r="I1538" s="1698"/>
      <c r="J1538" s="1698"/>
      <c r="K1538" s="1698"/>
      <c r="L1538" s="1699" t="s">
        <v>17</v>
      </c>
      <c r="M1538" s="1699"/>
      <c r="N1538" s="1699"/>
      <c r="O1538" s="1699"/>
      <c r="P1538" s="1699" t="s">
        <v>7</v>
      </c>
      <c r="Q1538" s="1699"/>
      <c r="R1538" s="1699"/>
      <c r="S1538" s="1699"/>
      <c r="T1538" s="1699"/>
      <c r="U1538" s="1699" t="s">
        <v>18</v>
      </c>
      <c r="V1538" s="1699"/>
      <c r="W1538" s="1699"/>
      <c r="X1538" s="1699"/>
      <c r="Y1538" s="1699"/>
      <c r="Z1538" s="1686" t="s">
        <v>10</v>
      </c>
      <c r="AA1538" s="1686"/>
      <c r="AB1538" s="1686"/>
      <c r="AC1538" s="1686"/>
    </row>
    <row r="1539" spans="2:29" ht="13.5" thickBot="1">
      <c r="B1539" s="1046"/>
      <c r="C1539" s="1045" t="s">
        <v>19</v>
      </c>
      <c r="D1539" s="1700" t="s">
        <v>20</v>
      </c>
      <c r="E1539" s="1700"/>
      <c r="F1539" s="1700"/>
      <c r="G1539" s="1700"/>
      <c r="H1539" s="1700"/>
      <c r="I1539" s="1700"/>
      <c r="J1539" s="1700"/>
      <c r="K1539" s="1700"/>
      <c r="L1539" s="1701">
        <v>0</v>
      </c>
      <c r="M1539" s="1701"/>
      <c r="N1539" s="1701"/>
      <c r="O1539" s="1701"/>
      <c r="P1539" s="1701">
        <v>2.4E-2</v>
      </c>
      <c r="Q1539" s="1701"/>
      <c r="R1539" s="1701"/>
      <c r="S1539" s="1701"/>
      <c r="T1539" s="1701"/>
      <c r="U1539" s="1697">
        <v>16.656400000000001</v>
      </c>
      <c r="V1539" s="1697"/>
      <c r="W1539" s="1697"/>
      <c r="X1539" s="1697"/>
      <c r="Y1539" s="1697"/>
      <c r="Z1539" s="1688">
        <v>0.39979999999999999</v>
      </c>
      <c r="AA1539" s="1688"/>
      <c r="AB1539" s="1688"/>
      <c r="AC1539" s="1688"/>
    </row>
    <row r="1540" spans="2:29" ht="13.5" thickBot="1">
      <c r="B1540" s="1674"/>
      <c r="C1540" s="1674"/>
      <c r="D1540" s="1674"/>
      <c r="E1540" s="1674"/>
      <c r="F1540" s="1674"/>
      <c r="G1540" s="1674"/>
      <c r="H1540" s="1674"/>
      <c r="I1540" s="1674"/>
      <c r="J1540" s="1710" t="s">
        <v>21</v>
      </c>
      <c r="K1540" s="1710"/>
      <c r="L1540" s="1710"/>
      <c r="M1540" s="1710"/>
      <c r="N1540" s="1710"/>
      <c r="O1540" s="1710"/>
      <c r="P1540" s="1710"/>
      <c r="Q1540" s="1710"/>
      <c r="R1540" s="1710"/>
      <c r="S1540" s="1710"/>
      <c r="T1540" s="1710"/>
      <c r="U1540" s="1710"/>
      <c r="V1540" s="1711"/>
      <c r="W1540" s="1712">
        <v>0.39979999999999999</v>
      </c>
      <c r="X1540" s="1712"/>
      <c r="Y1540" s="1712"/>
      <c r="Z1540" s="1712"/>
      <c r="AA1540" s="1712"/>
      <c r="AB1540" s="1712"/>
      <c r="AC1540" s="1712"/>
    </row>
    <row r="1541" spans="2:29" ht="13.5" thickBot="1">
      <c r="B1541" s="1674"/>
      <c r="C1541" s="1674"/>
      <c r="D1541" s="1674"/>
      <c r="E1541" s="1674"/>
      <c r="F1541" s="1674"/>
      <c r="G1541" s="1674"/>
      <c r="H1541" s="1674"/>
      <c r="I1541" s="1674"/>
      <c r="J1541" s="1689" t="s">
        <v>22</v>
      </c>
      <c r="K1541" s="1689"/>
      <c r="L1541" s="1689"/>
      <c r="M1541" s="1689"/>
      <c r="N1541" s="1689"/>
      <c r="O1541" s="1689"/>
      <c r="P1541" s="1689"/>
      <c r="Q1541" s="1689"/>
      <c r="R1541" s="1689"/>
      <c r="S1541" s="1689"/>
      <c r="T1541" s="1689"/>
      <c r="U1541" s="1689"/>
      <c r="V1541" s="1711"/>
      <c r="W1541" s="1703">
        <v>0.39979999999999999</v>
      </c>
      <c r="X1541" s="1703"/>
      <c r="Y1541" s="1703"/>
      <c r="Z1541" s="1703"/>
      <c r="AA1541" s="1703"/>
      <c r="AB1541" s="1703"/>
      <c r="AC1541" s="1703"/>
    </row>
    <row r="1542" spans="2:29" ht="13.5" thickBot="1">
      <c r="B1542" s="1674"/>
      <c r="C1542" s="1674"/>
      <c r="D1542" s="1674"/>
      <c r="E1542" s="1674"/>
      <c r="F1542" s="1674"/>
      <c r="G1542" s="1674"/>
      <c r="H1542" s="1674"/>
      <c r="I1542" s="1674"/>
      <c r="J1542" s="1689" t="s">
        <v>23</v>
      </c>
      <c r="K1542" s="1689"/>
      <c r="L1542" s="1689"/>
      <c r="M1542" s="1689"/>
      <c r="N1542" s="1689"/>
      <c r="O1542" s="1689"/>
      <c r="P1542" s="1689"/>
      <c r="Q1542" s="1689"/>
      <c r="R1542" s="1689"/>
      <c r="S1542" s="1689"/>
      <c r="T1542" s="1689"/>
      <c r="U1542" s="1689"/>
      <c r="V1542" s="1711"/>
      <c r="W1542" s="1703">
        <v>0.39979999999999999</v>
      </c>
      <c r="X1542" s="1703"/>
      <c r="Y1542" s="1703"/>
      <c r="Z1542" s="1703"/>
      <c r="AA1542" s="1703"/>
      <c r="AB1542" s="1703"/>
      <c r="AC1542" s="1703"/>
    </row>
    <row r="1543" spans="2:29" ht="13.5" thickBot="1">
      <c r="B1543" s="1674"/>
      <c r="C1543" s="1674"/>
      <c r="D1543" s="1674"/>
      <c r="E1543" s="1674"/>
      <c r="F1543" s="1674"/>
      <c r="G1543" s="1674"/>
      <c r="H1543" s="1674"/>
      <c r="I1543" s="1674"/>
      <c r="J1543" s="1689" t="s">
        <v>24</v>
      </c>
      <c r="K1543" s="1689"/>
      <c r="L1543" s="1689"/>
      <c r="M1543" s="1689"/>
      <c r="N1543" s="1689"/>
      <c r="O1543" s="1689"/>
      <c r="P1543" s="1689"/>
      <c r="Q1543" s="1689"/>
      <c r="R1543" s="1689"/>
      <c r="S1543" s="1689"/>
      <c r="T1543" s="1689"/>
      <c r="U1543" s="1689"/>
      <c r="V1543" s="1711"/>
      <c r="W1543" s="1703">
        <v>0</v>
      </c>
      <c r="X1543" s="1703"/>
      <c r="Y1543" s="1703"/>
      <c r="Z1543" s="1703"/>
      <c r="AA1543" s="1703"/>
      <c r="AB1543" s="1703"/>
      <c r="AC1543" s="1703"/>
    </row>
    <row r="1544" spans="2:29" ht="13.5" thickBot="1">
      <c r="B1544" s="1674"/>
      <c r="C1544" s="1674"/>
      <c r="D1544" s="1674"/>
      <c r="E1544" s="1674"/>
      <c r="F1544" s="1674"/>
      <c r="G1544" s="1674"/>
      <c r="H1544" s="1674"/>
      <c r="I1544" s="1674"/>
      <c r="J1544" s="1704" t="s">
        <v>25</v>
      </c>
      <c r="K1544" s="1704"/>
      <c r="L1544" s="1704"/>
      <c r="M1544" s="1704"/>
      <c r="N1544" s="1704"/>
      <c r="O1544" s="1704"/>
      <c r="P1544" s="1704"/>
      <c r="Q1544" s="1704"/>
      <c r="R1544" s="1704"/>
      <c r="S1544" s="1704"/>
      <c r="T1544" s="1704"/>
      <c r="U1544" s="1704"/>
      <c r="V1544" s="1711"/>
      <c r="W1544" s="1705">
        <v>0</v>
      </c>
      <c r="X1544" s="1705"/>
      <c r="Y1544" s="1705"/>
      <c r="Z1544" s="1705"/>
      <c r="AA1544" s="1705"/>
      <c r="AB1544" s="1705"/>
      <c r="AC1544" s="1705"/>
    </row>
    <row r="1545" spans="2:29" ht="21" customHeight="1" thickBot="1">
      <c r="B1545" s="1698" t="s">
        <v>26</v>
      </c>
      <c r="C1545" s="1698"/>
      <c r="D1545" s="1698"/>
      <c r="E1545" s="1698"/>
      <c r="F1545" s="1698"/>
      <c r="G1545" s="1698"/>
      <c r="H1545" s="1698"/>
      <c r="I1545" s="1698"/>
      <c r="J1545" s="1698"/>
      <c r="K1545" s="1698"/>
      <c r="L1545" s="1699" t="s">
        <v>7</v>
      </c>
      <c r="M1545" s="1699"/>
      <c r="N1545" s="1699"/>
      <c r="O1545" s="1699"/>
      <c r="P1545" s="1699" t="s">
        <v>27</v>
      </c>
      <c r="Q1545" s="1699"/>
      <c r="R1545" s="1699"/>
      <c r="S1545" s="1699"/>
      <c r="T1545" s="1699"/>
      <c r="U1545" s="1699" t="s">
        <v>28</v>
      </c>
      <c r="V1545" s="1699"/>
      <c r="W1545" s="1699"/>
      <c r="X1545" s="1699"/>
      <c r="Y1545" s="1699"/>
      <c r="Z1545" s="1686" t="s">
        <v>29</v>
      </c>
      <c r="AA1545" s="1686"/>
      <c r="AB1545" s="1686"/>
      <c r="AC1545" s="1686"/>
    </row>
    <row r="1546" spans="2:29" ht="13.5" thickBot="1">
      <c r="B1546" s="1046"/>
      <c r="C1546" s="1045" t="s">
        <v>934</v>
      </c>
      <c r="D1546" s="1700" t="s">
        <v>935</v>
      </c>
      <c r="E1546" s="1700"/>
      <c r="F1546" s="1700"/>
      <c r="G1546" s="1700"/>
      <c r="H1546" s="1700"/>
      <c r="I1546" s="1700"/>
      <c r="J1546" s="1700"/>
      <c r="K1546" s="1700"/>
      <c r="L1546" s="1701">
        <v>1.6000000000000001E-4</v>
      </c>
      <c r="M1546" s="1701"/>
      <c r="N1546" s="1701"/>
      <c r="O1546" s="1701"/>
      <c r="P1546" s="1702" t="s">
        <v>81</v>
      </c>
      <c r="Q1546" s="1702"/>
      <c r="R1546" s="1702"/>
      <c r="S1546" s="1702"/>
      <c r="T1546" s="1702"/>
      <c r="U1546" s="1697">
        <v>0</v>
      </c>
      <c r="V1546" s="1697"/>
      <c r="W1546" s="1697"/>
      <c r="X1546" s="1697"/>
      <c r="Y1546" s="1697"/>
      <c r="Z1546" s="1688">
        <v>0</v>
      </c>
      <c r="AA1546" s="1688"/>
      <c r="AB1546" s="1688"/>
      <c r="AC1546" s="1688"/>
    </row>
    <row r="1547" spans="2:29" ht="13.5" thickBot="1">
      <c r="B1547" s="1674"/>
      <c r="C1547" s="1674"/>
      <c r="D1547" s="1674"/>
      <c r="E1547" s="1674"/>
      <c r="F1547" s="1674"/>
      <c r="G1547" s="1674"/>
      <c r="H1547" s="1674"/>
      <c r="I1547" s="1674"/>
      <c r="J1547" s="1675" t="s">
        <v>30</v>
      </c>
      <c r="K1547" s="1675"/>
      <c r="L1547" s="1675"/>
      <c r="M1547" s="1675"/>
      <c r="N1547" s="1675"/>
      <c r="O1547" s="1675"/>
      <c r="P1547" s="1675"/>
      <c r="Q1547" s="1675"/>
      <c r="R1547" s="1675"/>
      <c r="S1547" s="1675"/>
      <c r="T1547" s="1675"/>
      <c r="U1547" s="1675"/>
      <c r="V1547" s="1042"/>
      <c r="W1547" s="1679">
        <v>0</v>
      </c>
      <c r="X1547" s="1679"/>
      <c r="Y1547" s="1679"/>
      <c r="Z1547" s="1679"/>
      <c r="AA1547" s="1679"/>
      <c r="AB1547" s="1679"/>
      <c r="AC1547" s="1679"/>
    </row>
    <row r="1548" spans="2:29" ht="23.25" customHeight="1" thickBot="1">
      <c r="B1548" s="1698" t="s">
        <v>31</v>
      </c>
      <c r="C1548" s="1698"/>
      <c r="D1548" s="1698"/>
      <c r="E1548" s="1698"/>
      <c r="F1548" s="1698"/>
      <c r="G1548" s="1698"/>
      <c r="H1548" s="1698"/>
      <c r="I1548" s="1698"/>
      <c r="J1548" s="1698"/>
      <c r="K1548" s="1698"/>
      <c r="L1548" s="1699" t="s">
        <v>7</v>
      </c>
      <c r="M1548" s="1699"/>
      <c r="N1548" s="1699"/>
      <c r="O1548" s="1699"/>
      <c r="P1548" s="1699" t="s">
        <v>27</v>
      </c>
      <c r="Q1548" s="1699"/>
      <c r="R1548" s="1699"/>
      <c r="S1548" s="1699"/>
      <c r="T1548" s="1699"/>
      <c r="U1548" s="1699" t="s">
        <v>28</v>
      </c>
      <c r="V1548" s="1699"/>
      <c r="W1548" s="1699"/>
      <c r="X1548" s="1699"/>
      <c r="Y1548" s="1699"/>
      <c r="Z1548" s="1686" t="s">
        <v>29</v>
      </c>
      <c r="AA1548" s="1686"/>
      <c r="AB1548" s="1686"/>
      <c r="AC1548" s="1686"/>
    </row>
    <row r="1549" spans="2:29" ht="17.45" customHeight="1">
      <c r="B1549" s="1056"/>
      <c r="C1549" s="1055" t="s">
        <v>172</v>
      </c>
      <c r="D1549" s="1730" t="s">
        <v>1851</v>
      </c>
      <c r="E1549" s="1730"/>
      <c r="F1549" s="1730"/>
      <c r="G1549" s="1730"/>
      <c r="H1549" s="1730"/>
      <c r="I1549" s="1730"/>
      <c r="J1549" s="1730"/>
      <c r="K1549" s="1730"/>
      <c r="L1549" s="1714">
        <v>0.13700000000000001</v>
      </c>
      <c r="M1549" s="1714"/>
      <c r="N1549" s="1714"/>
      <c r="O1549" s="1714"/>
      <c r="P1549" s="1732" t="s">
        <v>47</v>
      </c>
      <c r="Q1549" s="1732"/>
      <c r="R1549" s="1732"/>
      <c r="S1549" s="1732"/>
      <c r="T1549" s="1732"/>
      <c r="U1549" s="1715">
        <v>499.31779999999998</v>
      </c>
      <c r="V1549" s="1715"/>
      <c r="W1549" s="1715"/>
      <c r="X1549" s="1715"/>
      <c r="Y1549" s="1715"/>
      <c r="Z1549" s="1716">
        <v>68.406538600000005</v>
      </c>
      <c r="AA1549" s="1716"/>
      <c r="AB1549" s="1716"/>
      <c r="AC1549" s="1716"/>
    </row>
    <row r="1550" spans="2:29">
      <c r="B1550" s="1053"/>
      <c r="C1550" s="1052" t="s">
        <v>183</v>
      </c>
      <c r="D1550" s="1717" t="s">
        <v>184</v>
      </c>
      <c r="E1550" s="1717"/>
      <c r="F1550" s="1717"/>
      <c r="G1550" s="1717"/>
      <c r="H1550" s="1717"/>
      <c r="I1550" s="1717"/>
      <c r="J1550" s="1717"/>
      <c r="K1550" s="1717"/>
      <c r="L1550" s="1718">
        <v>1.1000000000000001</v>
      </c>
      <c r="M1550" s="1718"/>
      <c r="N1550" s="1718"/>
      <c r="O1550" s="1718"/>
      <c r="P1550" s="1733" t="s">
        <v>5</v>
      </c>
      <c r="Q1550" s="1733"/>
      <c r="R1550" s="1733"/>
      <c r="S1550" s="1733"/>
      <c r="T1550" s="1733"/>
      <c r="U1550" s="1719">
        <v>56.253500000000003</v>
      </c>
      <c r="V1550" s="1719"/>
      <c r="W1550" s="1719"/>
      <c r="X1550" s="1719"/>
      <c r="Y1550" s="1719"/>
      <c r="Z1550" s="1680">
        <v>61.87885</v>
      </c>
      <c r="AA1550" s="1680"/>
      <c r="AB1550" s="1680"/>
      <c r="AC1550" s="1680"/>
    </row>
    <row r="1551" spans="2:29">
      <c r="B1551" s="1053"/>
      <c r="C1551" s="1052" t="s">
        <v>178</v>
      </c>
      <c r="D1551" s="1717" t="s">
        <v>179</v>
      </c>
      <c r="E1551" s="1717"/>
      <c r="F1551" s="1717"/>
      <c r="G1551" s="1717"/>
      <c r="H1551" s="1717"/>
      <c r="I1551" s="1717"/>
      <c r="J1551" s="1717"/>
      <c r="K1551" s="1717"/>
      <c r="L1551" s="1718">
        <v>0.15</v>
      </c>
      <c r="M1551" s="1718"/>
      <c r="N1551" s="1718"/>
      <c r="O1551" s="1718"/>
      <c r="P1551" s="1733" t="s">
        <v>47</v>
      </c>
      <c r="Q1551" s="1733"/>
      <c r="R1551" s="1733"/>
      <c r="S1551" s="1733"/>
      <c r="T1551" s="1733"/>
      <c r="U1551" s="1719">
        <v>24.860299999999999</v>
      </c>
      <c r="V1551" s="1719"/>
      <c r="W1551" s="1719"/>
      <c r="X1551" s="1719"/>
      <c r="Y1551" s="1719"/>
      <c r="Z1551" s="1680">
        <v>3.7290450000000002</v>
      </c>
      <c r="AA1551" s="1680"/>
      <c r="AB1551" s="1680"/>
      <c r="AC1551" s="1680"/>
    </row>
    <row r="1552" spans="2:29" ht="13.5" thickBot="1">
      <c r="B1552" s="1050"/>
      <c r="C1552" s="1049" t="s">
        <v>180</v>
      </c>
      <c r="D1552" s="1706" t="s">
        <v>1860</v>
      </c>
      <c r="E1552" s="1706"/>
      <c r="F1552" s="1706"/>
      <c r="G1552" s="1706"/>
      <c r="H1552" s="1706"/>
      <c r="I1552" s="1706"/>
      <c r="J1552" s="1706"/>
      <c r="K1552" s="1706"/>
      <c r="L1552" s="1707">
        <v>0.2</v>
      </c>
      <c r="M1552" s="1707"/>
      <c r="N1552" s="1707"/>
      <c r="O1552" s="1707"/>
      <c r="P1552" s="1731" t="s">
        <v>47</v>
      </c>
      <c r="Q1552" s="1731"/>
      <c r="R1552" s="1731"/>
      <c r="S1552" s="1731"/>
      <c r="T1552" s="1731"/>
      <c r="U1552" s="1708">
        <v>43.104700000000001</v>
      </c>
      <c r="V1552" s="1708"/>
      <c r="W1552" s="1708"/>
      <c r="X1552" s="1708"/>
      <c r="Y1552" s="1708"/>
      <c r="Z1552" s="1709">
        <v>8.6209399999999992</v>
      </c>
      <c r="AA1552" s="1709"/>
      <c r="AB1552" s="1709"/>
      <c r="AC1552" s="1709"/>
    </row>
    <row r="1553" spans="2:29" ht="13.5" thickBot="1">
      <c r="B1553" s="1674"/>
      <c r="C1553" s="1674"/>
      <c r="D1553" s="1674"/>
      <c r="E1553" s="1674"/>
      <c r="F1553" s="1674"/>
      <c r="G1553" s="1674"/>
      <c r="H1553" s="1674"/>
      <c r="I1553" s="1674"/>
      <c r="J1553" s="1675" t="s">
        <v>32</v>
      </c>
      <c r="K1553" s="1675"/>
      <c r="L1553" s="1675"/>
      <c r="M1553" s="1675"/>
      <c r="N1553" s="1675"/>
      <c r="O1553" s="1675"/>
      <c r="P1553" s="1675"/>
      <c r="Q1553" s="1675"/>
      <c r="R1553" s="1675"/>
      <c r="S1553" s="1675"/>
      <c r="T1553" s="1675"/>
      <c r="U1553" s="1675"/>
      <c r="V1553" s="1042"/>
      <c r="W1553" s="1679">
        <v>142.63537360000001</v>
      </c>
      <c r="X1553" s="1679"/>
      <c r="Y1553" s="1679"/>
      <c r="Z1553" s="1679"/>
      <c r="AA1553" s="1679"/>
      <c r="AB1553" s="1679"/>
      <c r="AC1553" s="1679"/>
    </row>
    <row r="1554" spans="2:29" ht="21.75" customHeight="1" thickBot="1">
      <c r="B1554" s="1698" t="s">
        <v>33</v>
      </c>
      <c r="C1554" s="1698"/>
      <c r="D1554" s="1698"/>
      <c r="E1554" s="1698"/>
      <c r="F1554" s="1698"/>
      <c r="G1554" s="1698"/>
      <c r="H1554" s="1698"/>
      <c r="I1554" s="1698"/>
      <c r="J1554" s="1698"/>
      <c r="K1554" s="1698"/>
      <c r="L1554" s="1699" t="s">
        <v>7</v>
      </c>
      <c r="M1554" s="1699"/>
      <c r="N1554" s="1699"/>
      <c r="O1554" s="1699"/>
      <c r="P1554" s="1699" t="s">
        <v>27</v>
      </c>
      <c r="Q1554" s="1699"/>
      <c r="R1554" s="1699"/>
      <c r="S1554" s="1699"/>
      <c r="T1554" s="1699"/>
      <c r="U1554" s="1699" t="s">
        <v>28</v>
      </c>
      <c r="V1554" s="1699"/>
      <c r="W1554" s="1699"/>
      <c r="X1554" s="1699"/>
      <c r="Y1554" s="1699"/>
      <c r="Z1554" s="1686" t="s">
        <v>29</v>
      </c>
      <c r="AA1554" s="1686"/>
      <c r="AB1554" s="1686"/>
      <c r="AC1554" s="1686"/>
    </row>
    <row r="1555" spans="2:29" ht="13.5" thickBot="1">
      <c r="B1555" s="1674"/>
      <c r="C1555" s="1674"/>
      <c r="D1555" s="1674"/>
      <c r="E1555" s="1674"/>
      <c r="F1555" s="1674"/>
      <c r="G1555" s="1674"/>
      <c r="H1555" s="1674"/>
      <c r="I1555" s="1674"/>
      <c r="J1555" s="1675" t="s">
        <v>34</v>
      </c>
      <c r="K1555" s="1675"/>
      <c r="L1555" s="1675"/>
      <c r="M1555" s="1675"/>
      <c r="N1555" s="1675"/>
      <c r="O1555" s="1675"/>
      <c r="P1555" s="1675"/>
      <c r="Q1555" s="1675"/>
      <c r="R1555" s="1675"/>
      <c r="S1555" s="1675"/>
      <c r="T1555" s="1675"/>
      <c r="U1555" s="1675"/>
      <c r="V1555" s="1042"/>
      <c r="W1555" s="1679">
        <v>0</v>
      </c>
      <c r="X1555" s="1679"/>
      <c r="Y1555" s="1679"/>
      <c r="Z1555" s="1679"/>
      <c r="AA1555" s="1679"/>
      <c r="AB1555" s="1679"/>
      <c r="AC1555" s="1679"/>
    </row>
    <row r="1556" spans="2:29" ht="20.25" customHeight="1" thickBot="1">
      <c r="B1556" s="1698" t="s">
        <v>35</v>
      </c>
      <c r="C1556" s="1698"/>
      <c r="D1556" s="1698"/>
      <c r="E1556" s="1698"/>
      <c r="F1556" s="1698"/>
      <c r="G1556" s="1047" t="s">
        <v>7</v>
      </c>
      <c r="H1556" s="1699" t="s">
        <v>36</v>
      </c>
      <c r="I1556" s="1699"/>
      <c r="J1556" s="1047" t="s">
        <v>37</v>
      </c>
      <c r="K1556" s="1699" t="s">
        <v>38</v>
      </c>
      <c r="L1556" s="1699"/>
      <c r="M1556" s="1699" t="s">
        <v>39</v>
      </c>
      <c r="N1556" s="1699"/>
      <c r="O1556" s="1699"/>
      <c r="P1556" s="1699"/>
      <c r="Q1556" s="1699" t="s">
        <v>40</v>
      </c>
      <c r="R1556" s="1699"/>
      <c r="S1556" s="1699"/>
      <c r="T1556" s="1699"/>
      <c r="U1556" s="1699"/>
      <c r="V1556" s="1699" t="s">
        <v>41</v>
      </c>
      <c r="W1556" s="1699"/>
      <c r="X1556" s="1699"/>
      <c r="Y1556" s="1699"/>
      <c r="Z1556" s="1686" t="s">
        <v>29</v>
      </c>
      <c r="AA1556" s="1686"/>
      <c r="AB1556" s="1686"/>
      <c r="AC1556" s="1686"/>
    </row>
    <row r="1557" spans="2:29" ht="13.5" thickBot="1">
      <c r="B1557" s="1674"/>
      <c r="C1557" s="1674"/>
      <c r="D1557" s="1674"/>
      <c r="E1557" s="1674"/>
      <c r="F1557" s="1674"/>
      <c r="G1557" s="1674"/>
      <c r="H1557" s="1674"/>
      <c r="I1557" s="1674"/>
      <c r="J1557" s="1675" t="s">
        <v>42</v>
      </c>
      <c r="K1557" s="1675"/>
      <c r="L1557" s="1675"/>
      <c r="M1557" s="1675"/>
      <c r="N1557" s="1675"/>
      <c r="O1557" s="1675"/>
      <c r="P1557" s="1675"/>
      <c r="Q1557" s="1675"/>
      <c r="R1557" s="1675"/>
      <c r="S1557" s="1675"/>
      <c r="T1557" s="1675"/>
      <c r="U1557" s="1675"/>
      <c r="V1557" s="1042"/>
      <c r="W1557" s="1679">
        <v>0</v>
      </c>
      <c r="X1557" s="1679"/>
      <c r="Y1557" s="1679"/>
      <c r="Z1557" s="1679"/>
      <c r="AA1557" s="1679"/>
      <c r="AB1557" s="1679"/>
      <c r="AC1557" s="1679"/>
    </row>
    <row r="1558" spans="2:29">
      <c r="B1558" s="1738"/>
      <c r="C1558" s="1738"/>
      <c r="D1558" s="1738"/>
      <c r="E1558" s="1738"/>
      <c r="F1558" s="1738"/>
      <c r="G1558" s="1738"/>
      <c r="H1558" s="1738"/>
      <c r="I1558" s="1738"/>
      <c r="J1558" s="1710" t="s">
        <v>43</v>
      </c>
      <c r="K1558" s="1710"/>
      <c r="L1558" s="1710"/>
      <c r="M1558" s="1710"/>
      <c r="N1558" s="1710"/>
      <c r="O1558" s="1710"/>
      <c r="P1558" s="1710"/>
      <c r="Q1558" s="1710"/>
      <c r="R1558" s="1710"/>
      <c r="S1558" s="1710"/>
      <c r="T1558" s="1710"/>
      <c r="U1558" s="1710"/>
      <c r="V1558" s="1739"/>
      <c r="W1558" s="1740">
        <v>143.0352</v>
      </c>
      <c r="X1558" s="1740"/>
      <c r="Y1558" s="1740"/>
      <c r="Z1558" s="1740"/>
      <c r="AA1558" s="1740"/>
      <c r="AB1558" s="1740"/>
      <c r="AC1558" s="1740"/>
    </row>
    <row r="1559" spans="2:29">
      <c r="B1559" s="1690"/>
      <c r="C1559" s="1690"/>
      <c r="D1559" s="1690"/>
      <c r="E1559" s="1690"/>
      <c r="F1559" s="1690"/>
      <c r="G1559" s="1690"/>
      <c r="H1559" s="1690"/>
      <c r="I1559" s="1689" t="s">
        <v>44</v>
      </c>
      <c r="J1559" s="1689"/>
      <c r="K1559" s="1689"/>
      <c r="L1559" s="1689"/>
      <c r="M1559" s="1689"/>
      <c r="N1559" s="1040"/>
      <c r="O1559" s="1682">
        <v>22.78</v>
      </c>
      <c r="P1559" s="1682"/>
      <c r="Q1559" s="1682"/>
      <c r="R1559" s="1040"/>
      <c r="S1559" s="1689" t="s">
        <v>45</v>
      </c>
      <c r="T1559" s="1689"/>
      <c r="U1559" s="1689"/>
      <c r="V1559" s="1694"/>
      <c r="W1559" s="1687">
        <f>W1560-W1558</f>
        <v>32.57480000000001</v>
      </c>
      <c r="X1559" s="1687"/>
      <c r="Y1559" s="1687"/>
      <c r="Z1559" s="1687"/>
      <c r="AA1559" s="1687"/>
      <c r="AB1559" s="1687"/>
      <c r="AC1559" s="1687"/>
    </row>
    <row r="1560" spans="2:29" ht="13.5" thickBot="1">
      <c r="B1560" s="1691"/>
      <c r="C1560" s="1691"/>
      <c r="D1560" s="1691"/>
      <c r="E1560" s="1691"/>
      <c r="F1560" s="1691"/>
      <c r="G1560" s="1691"/>
      <c r="H1560" s="1691"/>
      <c r="I1560" s="1691"/>
      <c r="J1560" s="1692" t="s">
        <v>46</v>
      </c>
      <c r="K1560" s="1692"/>
      <c r="L1560" s="1692"/>
      <c r="M1560" s="1692"/>
      <c r="N1560" s="1692"/>
      <c r="O1560" s="1692"/>
      <c r="P1560" s="1692"/>
      <c r="Q1560" s="1692"/>
      <c r="R1560" s="1692"/>
      <c r="S1560" s="1692"/>
      <c r="T1560" s="1692"/>
      <c r="U1560" s="1692"/>
      <c r="V1560" s="1695"/>
      <c r="W1560" s="1693">
        <f>TRUNC((W1558*O1559/100)+W1558,2)</f>
        <v>175.61</v>
      </c>
      <c r="X1560" s="1693"/>
      <c r="Y1560" s="1693"/>
      <c r="Z1560" s="1693"/>
      <c r="AA1560" s="1693"/>
      <c r="AB1560" s="1693"/>
      <c r="AC1560" s="1693"/>
    </row>
    <row r="1561" spans="2:29" ht="13.5" thickBot="1">
      <c r="B1561" s="1681"/>
      <c r="C1561" s="1681"/>
      <c r="D1561" s="1681"/>
      <c r="E1561" s="1681"/>
      <c r="F1561" s="1681"/>
      <c r="G1561" s="1681"/>
      <c r="H1561" s="1681"/>
      <c r="I1561" s="1681"/>
      <c r="J1561" s="1681"/>
      <c r="K1561" s="1681"/>
      <c r="L1561" s="1681"/>
      <c r="M1561" s="1681"/>
      <c r="N1561" s="1681"/>
      <c r="O1561" s="1681"/>
      <c r="P1561" s="1681"/>
      <c r="Q1561" s="1681"/>
      <c r="R1561" s="1681"/>
      <c r="S1561" s="1681"/>
      <c r="T1561" s="1681"/>
      <c r="U1561" s="1681"/>
      <c r="V1561" s="1681"/>
      <c r="W1561" s="1681"/>
      <c r="X1561" s="1681"/>
      <c r="Y1561" s="1681"/>
      <c r="Z1561" s="1681"/>
      <c r="AA1561" s="1681"/>
      <c r="AB1561" s="1681"/>
      <c r="AC1561" s="1681"/>
    </row>
    <row r="1562" spans="2:29" ht="17.45" customHeight="1" thickBot="1">
      <c r="B1562" s="1676" t="s">
        <v>0</v>
      </c>
      <c r="C1562" s="1677"/>
      <c r="D1562" s="1677"/>
      <c r="E1562" s="1677"/>
      <c r="F1562" s="1677"/>
      <c r="G1562" s="1677"/>
      <c r="H1562" s="1677"/>
      <c r="I1562" s="1677"/>
      <c r="J1562" s="1677"/>
      <c r="K1562" s="1677"/>
      <c r="L1562" s="1677"/>
      <c r="M1562" s="1677"/>
      <c r="N1562" s="1677"/>
      <c r="O1562" s="1677"/>
      <c r="P1562" s="1677"/>
      <c r="Q1562" s="1677"/>
      <c r="R1562" s="1677"/>
      <c r="S1562" s="1677"/>
      <c r="T1562" s="1677"/>
      <c r="U1562" s="1677"/>
      <c r="V1562" s="1677"/>
      <c r="W1562" s="1677"/>
      <c r="X1562" s="1677"/>
      <c r="Y1562" s="1677"/>
      <c r="Z1562" s="1677"/>
      <c r="AA1562" s="1677"/>
      <c r="AB1562" s="1677"/>
      <c r="AC1562" s="1678"/>
    </row>
    <row r="1563" spans="2:29" ht="16.7" customHeight="1" thickBot="1">
      <c r="B1563" s="1065"/>
      <c r="C1563" s="1725" t="s">
        <v>1</v>
      </c>
      <c r="D1563" s="1725"/>
      <c r="E1563" s="1726" t="s">
        <v>514</v>
      </c>
      <c r="F1563" s="1726"/>
      <c r="G1563" s="1726"/>
      <c r="H1563" s="1726"/>
      <c r="I1563" s="1726"/>
      <c r="J1563" s="1726"/>
      <c r="K1563" s="1726"/>
      <c r="L1563" s="1726"/>
      <c r="M1563" s="1726"/>
      <c r="N1563" s="1726"/>
      <c r="O1563" s="1064"/>
      <c r="P1563" s="1724" t="s">
        <v>1807</v>
      </c>
      <c r="Q1563" s="1724"/>
      <c r="R1563" s="1724"/>
      <c r="S1563" s="1064"/>
      <c r="T1563" s="1727" t="s">
        <v>1953</v>
      </c>
      <c r="U1563" s="1727"/>
      <c r="V1563" s="1727"/>
      <c r="W1563" s="1727"/>
      <c r="X1563" s="1064"/>
      <c r="Y1563" s="1064"/>
      <c r="Z1563" s="1064"/>
      <c r="AA1563" s="1064"/>
      <c r="AB1563" s="1064"/>
      <c r="AC1563" s="1063"/>
    </row>
    <row r="1564" spans="2:29" ht="17.45" customHeight="1" thickBot="1">
      <c r="B1564" s="1062"/>
      <c r="C1564" s="1725"/>
      <c r="D1564" s="1725"/>
      <c r="E1564" s="1726"/>
      <c r="F1564" s="1726"/>
      <c r="G1564" s="1726"/>
      <c r="H1564" s="1726"/>
      <c r="I1564" s="1726"/>
      <c r="J1564" s="1726"/>
      <c r="K1564" s="1726"/>
      <c r="L1564" s="1726"/>
      <c r="M1564" s="1726"/>
      <c r="N1564" s="1726"/>
      <c r="O1564" s="1061"/>
      <c r="P1564" s="1722" t="s">
        <v>3</v>
      </c>
      <c r="Q1564" s="1722"/>
      <c r="R1564" s="1722"/>
      <c r="S1564" s="1061"/>
      <c r="T1564" s="1723">
        <v>1</v>
      </c>
      <c r="U1564" s="1723"/>
      <c r="V1564" s="1723"/>
      <c r="W1564" s="1723"/>
      <c r="X1564" s="1061"/>
      <c r="Y1564" s="1722" t="s">
        <v>4</v>
      </c>
      <c r="Z1564" s="1722"/>
      <c r="AA1564" s="1061"/>
      <c r="AB1564" s="1060" t="s">
        <v>171</v>
      </c>
      <c r="AC1564" s="1059"/>
    </row>
    <row r="1565" spans="2:29" ht="13.5" thickBot="1">
      <c r="B1565" s="1698" t="s">
        <v>6</v>
      </c>
      <c r="C1565" s="1698"/>
      <c r="D1565" s="1698"/>
      <c r="E1565" s="1698"/>
      <c r="F1565" s="1698"/>
      <c r="G1565" s="1698"/>
      <c r="H1565" s="1698"/>
      <c r="I1565" s="1698"/>
      <c r="J1565" s="1699" t="s">
        <v>7</v>
      </c>
      <c r="K1565" s="1699" t="s">
        <v>8</v>
      </c>
      <c r="L1565" s="1699"/>
      <c r="M1565" s="1699"/>
      <c r="N1565" s="1699"/>
      <c r="O1565" s="1699"/>
      <c r="P1565" s="1699"/>
      <c r="Q1565" s="1699" t="s">
        <v>9</v>
      </c>
      <c r="R1565" s="1699"/>
      <c r="S1565" s="1699"/>
      <c r="T1565" s="1699"/>
      <c r="U1565" s="1699"/>
      <c r="V1565" s="1699"/>
      <c r="W1565" s="1699"/>
      <c r="X1565" s="1699"/>
      <c r="Y1565" s="1699"/>
      <c r="Z1565" s="1686" t="s">
        <v>10</v>
      </c>
      <c r="AA1565" s="1686"/>
      <c r="AB1565" s="1686"/>
      <c r="AC1565" s="1686"/>
    </row>
    <row r="1566" spans="2:29" ht="13.5" thickBot="1">
      <c r="B1566" s="1698"/>
      <c r="C1566" s="1698"/>
      <c r="D1566" s="1698"/>
      <c r="E1566" s="1698"/>
      <c r="F1566" s="1698"/>
      <c r="G1566" s="1698"/>
      <c r="H1566" s="1698"/>
      <c r="I1566" s="1698"/>
      <c r="J1566" s="1699"/>
      <c r="K1566" s="1699" t="s">
        <v>11</v>
      </c>
      <c r="L1566" s="1699"/>
      <c r="M1566" s="1699" t="s">
        <v>12</v>
      </c>
      <c r="N1566" s="1699"/>
      <c r="O1566" s="1699"/>
      <c r="P1566" s="1699"/>
      <c r="Q1566" s="1699" t="s">
        <v>11</v>
      </c>
      <c r="R1566" s="1699"/>
      <c r="S1566" s="1699"/>
      <c r="T1566" s="1699"/>
      <c r="U1566" s="1699"/>
      <c r="V1566" s="1699" t="s">
        <v>12</v>
      </c>
      <c r="W1566" s="1699"/>
      <c r="X1566" s="1699"/>
      <c r="Y1566" s="1699"/>
      <c r="Z1566" s="1686"/>
      <c r="AA1566" s="1686"/>
      <c r="AB1566" s="1686"/>
      <c r="AC1566" s="1686"/>
    </row>
    <row r="1567" spans="2:29" ht="13.5" thickBot="1">
      <c r="B1567" s="1674"/>
      <c r="C1567" s="1674"/>
      <c r="D1567" s="1674"/>
      <c r="E1567" s="1674"/>
      <c r="F1567" s="1674"/>
      <c r="G1567" s="1674"/>
      <c r="H1567" s="1674"/>
      <c r="I1567" s="1674"/>
      <c r="J1567" s="1675" t="s">
        <v>15</v>
      </c>
      <c r="K1567" s="1675"/>
      <c r="L1567" s="1675"/>
      <c r="M1567" s="1675"/>
      <c r="N1567" s="1675"/>
      <c r="O1567" s="1675"/>
      <c r="P1567" s="1675"/>
      <c r="Q1567" s="1675"/>
      <c r="R1567" s="1675"/>
      <c r="S1567" s="1675"/>
      <c r="T1567" s="1675"/>
      <c r="U1567" s="1675"/>
      <c r="V1567" s="1042"/>
      <c r="W1567" s="1679">
        <v>0</v>
      </c>
      <c r="X1567" s="1679"/>
      <c r="Y1567" s="1679"/>
      <c r="Z1567" s="1679"/>
      <c r="AA1567" s="1679"/>
      <c r="AB1567" s="1679"/>
      <c r="AC1567" s="1679"/>
    </row>
    <row r="1568" spans="2:29" ht="21.75" customHeight="1" thickBot="1">
      <c r="B1568" s="1698" t="s">
        <v>16</v>
      </c>
      <c r="C1568" s="1698"/>
      <c r="D1568" s="1698"/>
      <c r="E1568" s="1698"/>
      <c r="F1568" s="1698"/>
      <c r="G1568" s="1698"/>
      <c r="H1568" s="1698"/>
      <c r="I1568" s="1698"/>
      <c r="J1568" s="1698"/>
      <c r="K1568" s="1698"/>
      <c r="L1568" s="1699" t="s">
        <v>17</v>
      </c>
      <c r="M1568" s="1699"/>
      <c r="N1568" s="1699"/>
      <c r="O1568" s="1699"/>
      <c r="P1568" s="1699" t="s">
        <v>7</v>
      </c>
      <c r="Q1568" s="1699"/>
      <c r="R1568" s="1699"/>
      <c r="S1568" s="1699"/>
      <c r="T1568" s="1699"/>
      <c r="U1568" s="1699" t="s">
        <v>18</v>
      </c>
      <c r="V1568" s="1699"/>
      <c r="W1568" s="1699"/>
      <c r="X1568" s="1699"/>
      <c r="Y1568" s="1699"/>
      <c r="Z1568" s="1686" t="s">
        <v>10</v>
      </c>
      <c r="AA1568" s="1686"/>
      <c r="AB1568" s="1686"/>
      <c r="AC1568" s="1686"/>
    </row>
    <row r="1569" spans="2:29" ht="13.5" thickBot="1">
      <c r="B1569" s="1674"/>
      <c r="C1569" s="1674"/>
      <c r="D1569" s="1674"/>
      <c r="E1569" s="1674"/>
      <c r="F1569" s="1674"/>
      <c r="G1569" s="1674"/>
      <c r="H1569" s="1674"/>
      <c r="I1569" s="1674"/>
      <c r="J1569" s="1710" t="s">
        <v>21</v>
      </c>
      <c r="K1569" s="1710"/>
      <c r="L1569" s="1710"/>
      <c r="M1569" s="1710"/>
      <c r="N1569" s="1710"/>
      <c r="O1569" s="1710"/>
      <c r="P1569" s="1710"/>
      <c r="Q1569" s="1710"/>
      <c r="R1569" s="1710"/>
      <c r="S1569" s="1710"/>
      <c r="T1569" s="1710"/>
      <c r="U1569" s="1710"/>
      <c r="V1569" s="1711"/>
      <c r="W1569" s="1712">
        <v>0</v>
      </c>
      <c r="X1569" s="1712"/>
      <c r="Y1569" s="1712"/>
      <c r="Z1569" s="1712"/>
      <c r="AA1569" s="1712"/>
      <c r="AB1569" s="1712"/>
      <c r="AC1569" s="1712"/>
    </row>
    <row r="1570" spans="2:29" ht="13.5" thickBot="1">
      <c r="B1570" s="1674"/>
      <c r="C1570" s="1674"/>
      <c r="D1570" s="1674"/>
      <c r="E1570" s="1674"/>
      <c r="F1570" s="1674"/>
      <c r="G1570" s="1674"/>
      <c r="H1570" s="1674"/>
      <c r="I1570" s="1674"/>
      <c r="J1570" s="1689" t="s">
        <v>22</v>
      </c>
      <c r="K1570" s="1689"/>
      <c r="L1570" s="1689"/>
      <c r="M1570" s="1689"/>
      <c r="N1570" s="1689"/>
      <c r="O1570" s="1689"/>
      <c r="P1570" s="1689"/>
      <c r="Q1570" s="1689"/>
      <c r="R1570" s="1689"/>
      <c r="S1570" s="1689"/>
      <c r="T1570" s="1689"/>
      <c r="U1570" s="1689"/>
      <c r="V1570" s="1711"/>
      <c r="W1570" s="1703">
        <v>0</v>
      </c>
      <c r="X1570" s="1703"/>
      <c r="Y1570" s="1703"/>
      <c r="Z1570" s="1703"/>
      <c r="AA1570" s="1703"/>
      <c r="AB1570" s="1703"/>
      <c r="AC1570" s="1703"/>
    </row>
    <row r="1571" spans="2:29" ht="13.5" thickBot="1">
      <c r="B1571" s="1674"/>
      <c r="C1571" s="1674"/>
      <c r="D1571" s="1674"/>
      <c r="E1571" s="1674"/>
      <c r="F1571" s="1674"/>
      <c r="G1571" s="1674"/>
      <c r="H1571" s="1674"/>
      <c r="I1571" s="1674"/>
      <c r="J1571" s="1689" t="s">
        <v>23</v>
      </c>
      <c r="K1571" s="1689"/>
      <c r="L1571" s="1689"/>
      <c r="M1571" s="1689"/>
      <c r="N1571" s="1689"/>
      <c r="O1571" s="1689"/>
      <c r="P1571" s="1689"/>
      <c r="Q1571" s="1689"/>
      <c r="R1571" s="1689"/>
      <c r="S1571" s="1689"/>
      <c r="T1571" s="1689"/>
      <c r="U1571" s="1689"/>
      <c r="V1571" s="1711"/>
      <c r="W1571" s="1703">
        <v>0</v>
      </c>
      <c r="X1571" s="1703"/>
      <c r="Y1571" s="1703"/>
      <c r="Z1571" s="1703"/>
      <c r="AA1571" s="1703"/>
      <c r="AB1571" s="1703"/>
      <c r="AC1571" s="1703"/>
    </row>
    <row r="1572" spans="2:29" ht="13.5" thickBot="1">
      <c r="B1572" s="1674"/>
      <c r="C1572" s="1674"/>
      <c r="D1572" s="1674"/>
      <c r="E1572" s="1674"/>
      <c r="F1572" s="1674"/>
      <c r="G1572" s="1674"/>
      <c r="H1572" s="1674"/>
      <c r="I1572" s="1674"/>
      <c r="J1572" s="1689" t="s">
        <v>24</v>
      </c>
      <c r="K1572" s="1689"/>
      <c r="L1572" s="1689"/>
      <c r="M1572" s="1689"/>
      <c r="N1572" s="1689"/>
      <c r="O1572" s="1689"/>
      <c r="P1572" s="1689"/>
      <c r="Q1572" s="1689"/>
      <c r="R1572" s="1689"/>
      <c r="S1572" s="1689"/>
      <c r="T1572" s="1689"/>
      <c r="U1572" s="1689"/>
      <c r="V1572" s="1711"/>
      <c r="W1572" s="1703">
        <v>0</v>
      </c>
      <c r="X1572" s="1703"/>
      <c r="Y1572" s="1703"/>
      <c r="Z1572" s="1703"/>
      <c r="AA1572" s="1703"/>
      <c r="AB1572" s="1703"/>
      <c r="AC1572" s="1703"/>
    </row>
    <row r="1573" spans="2:29" ht="13.5" thickBot="1">
      <c r="B1573" s="1674"/>
      <c r="C1573" s="1674"/>
      <c r="D1573" s="1674"/>
      <c r="E1573" s="1674"/>
      <c r="F1573" s="1674"/>
      <c r="G1573" s="1674"/>
      <c r="H1573" s="1674"/>
      <c r="I1573" s="1674"/>
      <c r="J1573" s="1704" t="s">
        <v>25</v>
      </c>
      <c r="K1573" s="1704"/>
      <c r="L1573" s="1704"/>
      <c r="M1573" s="1704"/>
      <c r="N1573" s="1704"/>
      <c r="O1573" s="1704"/>
      <c r="P1573" s="1704"/>
      <c r="Q1573" s="1704"/>
      <c r="R1573" s="1704"/>
      <c r="S1573" s="1704"/>
      <c r="T1573" s="1704"/>
      <c r="U1573" s="1704"/>
      <c r="V1573" s="1711"/>
      <c r="W1573" s="1705">
        <v>0</v>
      </c>
      <c r="X1573" s="1705"/>
      <c r="Y1573" s="1705"/>
      <c r="Z1573" s="1705"/>
      <c r="AA1573" s="1705"/>
      <c r="AB1573" s="1705"/>
      <c r="AC1573" s="1705"/>
    </row>
    <row r="1574" spans="2:29" ht="21.75" customHeight="1" thickBot="1">
      <c r="B1574" s="1698" t="s">
        <v>26</v>
      </c>
      <c r="C1574" s="1698"/>
      <c r="D1574" s="1698"/>
      <c r="E1574" s="1698"/>
      <c r="F1574" s="1698"/>
      <c r="G1574" s="1698"/>
      <c r="H1574" s="1698"/>
      <c r="I1574" s="1698"/>
      <c r="J1574" s="1698"/>
      <c r="K1574" s="1698"/>
      <c r="L1574" s="1699" t="s">
        <v>7</v>
      </c>
      <c r="M1574" s="1699"/>
      <c r="N1574" s="1699"/>
      <c r="O1574" s="1699"/>
      <c r="P1574" s="1699" t="s">
        <v>27</v>
      </c>
      <c r="Q1574" s="1699"/>
      <c r="R1574" s="1699"/>
      <c r="S1574" s="1699"/>
      <c r="T1574" s="1699"/>
      <c r="U1574" s="1699" t="s">
        <v>28</v>
      </c>
      <c r="V1574" s="1699"/>
      <c r="W1574" s="1699"/>
      <c r="X1574" s="1699"/>
      <c r="Y1574" s="1699"/>
      <c r="Z1574" s="1686" t="s">
        <v>29</v>
      </c>
      <c r="AA1574" s="1686"/>
      <c r="AB1574" s="1686"/>
      <c r="AC1574" s="1686"/>
    </row>
    <row r="1575" spans="2:29" ht="13.5" thickBot="1">
      <c r="B1575" s="1674"/>
      <c r="C1575" s="1674"/>
      <c r="D1575" s="1674"/>
      <c r="E1575" s="1674"/>
      <c r="F1575" s="1674"/>
      <c r="G1575" s="1674"/>
      <c r="H1575" s="1674"/>
      <c r="I1575" s="1674"/>
      <c r="J1575" s="1675" t="s">
        <v>30</v>
      </c>
      <c r="K1575" s="1675"/>
      <c r="L1575" s="1675"/>
      <c r="M1575" s="1675"/>
      <c r="N1575" s="1675"/>
      <c r="O1575" s="1675"/>
      <c r="P1575" s="1675"/>
      <c r="Q1575" s="1675"/>
      <c r="R1575" s="1675"/>
      <c r="S1575" s="1675"/>
      <c r="T1575" s="1675"/>
      <c r="U1575" s="1675"/>
      <c r="V1575" s="1042"/>
      <c r="W1575" s="1679">
        <v>0</v>
      </c>
      <c r="X1575" s="1679"/>
      <c r="Y1575" s="1679"/>
      <c r="Z1575" s="1679"/>
      <c r="AA1575" s="1679"/>
      <c r="AB1575" s="1679"/>
      <c r="AC1575" s="1679"/>
    </row>
    <row r="1576" spans="2:29" ht="22.5" customHeight="1" thickBot="1">
      <c r="B1576" s="1698" t="s">
        <v>31</v>
      </c>
      <c r="C1576" s="1698"/>
      <c r="D1576" s="1698"/>
      <c r="E1576" s="1698"/>
      <c r="F1576" s="1698"/>
      <c r="G1576" s="1698"/>
      <c r="H1576" s="1698"/>
      <c r="I1576" s="1698"/>
      <c r="J1576" s="1698"/>
      <c r="K1576" s="1698"/>
      <c r="L1576" s="1699" t="s">
        <v>7</v>
      </c>
      <c r="M1576" s="1699"/>
      <c r="N1576" s="1699"/>
      <c r="O1576" s="1699"/>
      <c r="P1576" s="1699" t="s">
        <v>27</v>
      </c>
      <c r="Q1576" s="1699"/>
      <c r="R1576" s="1699"/>
      <c r="S1576" s="1699"/>
      <c r="T1576" s="1699"/>
      <c r="U1576" s="1699" t="s">
        <v>28</v>
      </c>
      <c r="V1576" s="1699"/>
      <c r="W1576" s="1699"/>
      <c r="X1576" s="1699"/>
      <c r="Y1576" s="1699"/>
      <c r="Z1576" s="1686" t="s">
        <v>29</v>
      </c>
      <c r="AA1576" s="1686"/>
      <c r="AB1576" s="1686"/>
      <c r="AC1576" s="1686"/>
    </row>
    <row r="1577" spans="2:29" ht="16.7" customHeight="1">
      <c r="B1577" s="1056"/>
      <c r="C1577" s="1055" t="s">
        <v>172</v>
      </c>
      <c r="D1577" s="1730" t="s">
        <v>1851</v>
      </c>
      <c r="E1577" s="1730"/>
      <c r="F1577" s="1730"/>
      <c r="G1577" s="1730"/>
      <c r="H1577" s="1730"/>
      <c r="I1577" s="1730"/>
      <c r="J1577" s="1730"/>
      <c r="K1577" s="1730"/>
      <c r="L1577" s="1714">
        <v>0.26</v>
      </c>
      <c r="M1577" s="1714"/>
      <c r="N1577" s="1714"/>
      <c r="O1577" s="1714"/>
      <c r="P1577" s="1732" t="s">
        <v>47</v>
      </c>
      <c r="Q1577" s="1732"/>
      <c r="R1577" s="1732"/>
      <c r="S1577" s="1732"/>
      <c r="T1577" s="1732"/>
      <c r="U1577" s="1715">
        <v>499.31779999999998</v>
      </c>
      <c r="V1577" s="1715"/>
      <c r="W1577" s="1715"/>
      <c r="X1577" s="1715"/>
      <c r="Y1577" s="1715"/>
      <c r="Z1577" s="1716">
        <v>129.82262800000001</v>
      </c>
      <c r="AA1577" s="1716"/>
      <c r="AB1577" s="1716"/>
      <c r="AC1577" s="1716"/>
    </row>
    <row r="1578" spans="2:29">
      <c r="B1578" s="1053"/>
      <c r="C1578" s="1052" t="s">
        <v>174</v>
      </c>
      <c r="D1578" s="1717" t="s">
        <v>175</v>
      </c>
      <c r="E1578" s="1717"/>
      <c r="F1578" s="1717"/>
      <c r="G1578" s="1717"/>
      <c r="H1578" s="1717"/>
      <c r="I1578" s="1717"/>
      <c r="J1578" s="1717"/>
      <c r="K1578" s="1717"/>
      <c r="L1578" s="1718">
        <v>0.36346000000000001</v>
      </c>
      <c r="M1578" s="1718"/>
      <c r="N1578" s="1718"/>
      <c r="O1578" s="1718"/>
      <c r="P1578" s="1733" t="s">
        <v>156</v>
      </c>
      <c r="Q1578" s="1733"/>
      <c r="R1578" s="1733"/>
      <c r="S1578" s="1733"/>
      <c r="T1578" s="1733"/>
      <c r="U1578" s="1719">
        <v>46.959400000000002</v>
      </c>
      <c r="V1578" s="1719"/>
      <c r="W1578" s="1719"/>
      <c r="X1578" s="1719"/>
      <c r="Y1578" s="1719"/>
      <c r="Z1578" s="1680">
        <v>17.067863524</v>
      </c>
      <c r="AA1578" s="1680"/>
      <c r="AB1578" s="1680"/>
      <c r="AC1578" s="1680"/>
    </row>
    <row r="1579" spans="2:29">
      <c r="B1579" s="1053"/>
      <c r="C1579" s="1052" t="s">
        <v>183</v>
      </c>
      <c r="D1579" s="1717" t="s">
        <v>184</v>
      </c>
      <c r="E1579" s="1717"/>
      <c r="F1579" s="1717"/>
      <c r="G1579" s="1717"/>
      <c r="H1579" s="1717"/>
      <c r="I1579" s="1717"/>
      <c r="J1579" s="1717"/>
      <c r="K1579" s="1717"/>
      <c r="L1579" s="1718">
        <v>0.26</v>
      </c>
      <c r="M1579" s="1718"/>
      <c r="N1579" s="1718"/>
      <c r="O1579" s="1718"/>
      <c r="P1579" s="1733" t="s">
        <v>5</v>
      </c>
      <c r="Q1579" s="1733"/>
      <c r="R1579" s="1733"/>
      <c r="S1579" s="1733"/>
      <c r="T1579" s="1733"/>
      <c r="U1579" s="1719">
        <v>56.253500000000003</v>
      </c>
      <c r="V1579" s="1719"/>
      <c r="W1579" s="1719"/>
      <c r="X1579" s="1719"/>
      <c r="Y1579" s="1719"/>
      <c r="Z1579" s="1680">
        <v>14.625909999999999</v>
      </c>
      <c r="AA1579" s="1680"/>
      <c r="AB1579" s="1680"/>
      <c r="AC1579" s="1680"/>
    </row>
    <row r="1580" spans="2:29">
      <c r="B1580" s="1053"/>
      <c r="C1580" s="1052" t="s">
        <v>178</v>
      </c>
      <c r="D1580" s="1717" t="s">
        <v>179</v>
      </c>
      <c r="E1580" s="1717"/>
      <c r="F1580" s="1717"/>
      <c r="G1580" s="1717"/>
      <c r="H1580" s="1717"/>
      <c r="I1580" s="1717"/>
      <c r="J1580" s="1717"/>
      <c r="K1580" s="1717"/>
      <c r="L1580" s="1718">
        <v>0.03</v>
      </c>
      <c r="M1580" s="1718"/>
      <c r="N1580" s="1718"/>
      <c r="O1580" s="1718"/>
      <c r="P1580" s="1733" t="s">
        <v>47</v>
      </c>
      <c r="Q1580" s="1733"/>
      <c r="R1580" s="1733"/>
      <c r="S1580" s="1733"/>
      <c r="T1580" s="1733"/>
      <c r="U1580" s="1719">
        <v>24.860299999999999</v>
      </c>
      <c r="V1580" s="1719"/>
      <c r="W1580" s="1719"/>
      <c r="X1580" s="1719"/>
      <c r="Y1580" s="1719"/>
      <c r="Z1580" s="1680">
        <v>0.74580900000000006</v>
      </c>
      <c r="AA1580" s="1680"/>
      <c r="AB1580" s="1680"/>
      <c r="AC1580" s="1680"/>
    </row>
    <row r="1581" spans="2:29" ht="13.5" thickBot="1">
      <c r="B1581" s="1050"/>
      <c r="C1581" s="1049" t="s">
        <v>180</v>
      </c>
      <c r="D1581" s="1706" t="s">
        <v>1860</v>
      </c>
      <c r="E1581" s="1706"/>
      <c r="F1581" s="1706"/>
      <c r="G1581" s="1706"/>
      <c r="H1581" s="1706"/>
      <c r="I1581" s="1706"/>
      <c r="J1581" s="1706"/>
      <c r="K1581" s="1706"/>
      <c r="L1581" s="1707">
        <v>0.09</v>
      </c>
      <c r="M1581" s="1707"/>
      <c r="N1581" s="1707"/>
      <c r="O1581" s="1707"/>
      <c r="P1581" s="1731" t="s">
        <v>47</v>
      </c>
      <c r="Q1581" s="1731"/>
      <c r="R1581" s="1731"/>
      <c r="S1581" s="1731"/>
      <c r="T1581" s="1731"/>
      <c r="U1581" s="1708">
        <v>43.104700000000001</v>
      </c>
      <c r="V1581" s="1708"/>
      <c r="W1581" s="1708"/>
      <c r="X1581" s="1708"/>
      <c r="Y1581" s="1708"/>
      <c r="Z1581" s="1709">
        <v>3.8794230000000001</v>
      </c>
      <c r="AA1581" s="1709"/>
      <c r="AB1581" s="1709"/>
      <c r="AC1581" s="1709"/>
    </row>
    <row r="1582" spans="2:29" ht="13.5" thickBot="1">
      <c r="B1582" s="1674"/>
      <c r="C1582" s="1674"/>
      <c r="D1582" s="1674"/>
      <c r="E1582" s="1674"/>
      <c r="F1582" s="1674"/>
      <c r="G1582" s="1674"/>
      <c r="H1582" s="1674"/>
      <c r="I1582" s="1674"/>
      <c r="J1582" s="1675" t="s">
        <v>32</v>
      </c>
      <c r="K1582" s="1675"/>
      <c r="L1582" s="1675"/>
      <c r="M1582" s="1675"/>
      <c r="N1582" s="1675"/>
      <c r="O1582" s="1675"/>
      <c r="P1582" s="1675"/>
      <c r="Q1582" s="1675"/>
      <c r="R1582" s="1675"/>
      <c r="S1582" s="1675"/>
      <c r="T1582" s="1675"/>
      <c r="U1582" s="1675"/>
      <c r="V1582" s="1042"/>
      <c r="W1582" s="1679">
        <v>166.14163352400001</v>
      </c>
      <c r="X1582" s="1679"/>
      <c r="Y1582" s="1679"/>
      <c r="Z1582" s="1679"/>
      <c r="AA1582" s="1679"/>
      <c r="AB1582" s="1679"/>
      <c r="AC1582" s="1679"/>
    </row>
    <row r="1583" spans="2:29" ht="22.5" customHeight="1" thickBot="1">
      <c r="B1583" s="1698" t="s">
        <v>33</v>
      </c>
      <c r="C1583" s="1698"/>
      <c r="D1583" s="1698"/>
      <c r="E1583" s="1698"/>
      <c r="F1583" s="1698"/>
      <c r="G1583" s="1698"/>
      <c r="H1583" s="1698"/>
      <c r="I1583" s="1698"/>
      <c r="J1583" s="1698"/>
      <c r="K1583" s="1698"/>
      <c r="L1583" s="1699" t="s">
        <v>7</v>
      </c>
      <c r="M1583" s="1699"/>
      <c r="N1583" s="1699"/>
      <c r="O1583" s="1699"/>
      <c r="P1583" s="1699" t="s">
        <v>27</v>
      </c>
      <c r="Q1583" s="1699"/>
      <c r="R1583" s="1699"/>
      <c r="S1583" s="1699"/>
      <c r="T1583" s="1699"/>
      <c r="U1583" s="1699" t="s">
        <v>28</v>
      </c>
      <c r="V1583" s="1699"/>
      <c r="W1583" s="1699"/>
      <c r="X1583" s="1699"/>
      <c r="Y1583" s="1699"/>
      <c r="Z1583" s="1686" t="s">
        <v>29</v>
      </c>
      <c r="AA1583" s="1686"/>
      <c r="AB1583" s="1686"/>
      <c r="AC1583" s="1686"/>
    </row>
    <row r="1584" spans="2:29" ht="13.5" thickBot="1">
      <c r="B1584" s="1674"/>
      <c r="C1584" s="1674"/>
      <c r="D1584" s="1674"/>
      <c r="E1584" s="1674"/>
      <c r="F1584" s="1674"/>
      <c r="G1584" s="1674"/>
      <c r="H1584" s="1674"/>
      <c r="I1584" s="1674"/>
      <c r="J1584" s="1675" t="s">
        <v>34</v>
      </c>
      <c r="K1584" s="1675"/>
      <c r="L1584" s="1675"/>
      <c r="M1584" s="1675"/>
      <c r="N1584" s="1675"/>
      <c r="O1584" s="1675"/>
      <c r="P1584" s="1675"/>
      <c r="Q1584" s="1675"/>
      <c r="R1584" s="1675"/>
      <c r="S1584" s="1675"/>
      <c r="T1584" s="1675"/>
      <c r="U1584" s="1675"/>
      <c r="V1584" s="1042"/>
      <c r="W1584" s="1679">
        <v>0</v>
      </c>
      <c r="X1584" s="1679"/>
      <c r="Y1584" s="1679"/>
      <c r="Z1584" s="1679"/>
      <c r="AA1584" s="1679"/>
      <c r="AB1584" s="1679"/>
      <c r="AC1584" s="1679"/>
    </row>
    <row r="1585" spans="2:29" ht="22.5" customHeight="1" thickBot="1">
      <c r="B1585" s="1698" t="s">
        <v>35</v>
      </c>
      <c r="C1585" s="1698"/>
      <c r="D1585" s="1698"/>
      <c r="E1585" s="1698"/>
      <c r="F1585" s="1698"/>
      <c r="G1585" s="1047" t="s">
        <v>7</v>
      </c>
      <c r="H1585" s="1699" t="s">
        <v>36</v>
      </c>
      <c r="I1585" s="1699"/>
      <c r="J1585" s="1047" t="s">
        <v>37</v>
      </c>
      <c r="K1585" s="1699" t="s">
        <v>38</v>
      </c>
      <c r="L1585" s="1699"/>
      <c r="M1585" s="1699" t="s">
        <v>39</v>
      </c>
      <c r="N1585" s="1699"/>
      <c r="O1585" s="1699"/>
      <c r="P1585" s="1699"/>
      <c r="Q1585" s="1699" t="s">
        <v>40</v>
      </c>
      <c r="R1585" s="1699"/>
      <c r="S1585" s="1699"/>
      <c r="T1585" s="1699"/>
      <c r="U1585" s="1699"/>
      <c r="V1585" s="1699" t="s">
        <v>41</v>
      </c>
      <c r="W1585" s="1699"/>
      <c r="X1585" s="1699"/>
      <c r="Y1585" s="1699"/>
      <c r="Z1585" s="1686" t="s">
        <v>29</v>
      </c>
      <c r="AA1585" s="1686"/>
      <c r="AB1585" s="1686"/>
      <c r="AC1585" s="1686"/>
    </row>
    <row r="1586" spans="2:29" ht="13.5" thickBot="1">
      <c r="B1586" s="1674"/>
      <c r="C1586" s="1674"/>
      <c r="D1586" s="1674"/>
      <c r="E1586" s="1674"/>
      <c r="F1586" s="1674"/>
      <c r="G1586" s="1674"/>
      <c r="H1586" s="1674"/>
      <c r="I1586" s="1674"/>
      <c r="J1586" s="1675" t="s">
        <v>42</v>
      </c>
      <c r="K1586" s="1675"/>
      <c r="L1586" s="1675"/>
      <c r="M1586" s="1675"/>
      <c r="N1586" s="1675"/>
      <c r="O1586" s="1675"/>
      <c r="P1586" s="1675"/>
      <c r="Q1586" s="1675"/>
      <c r="R1586" s="1675"/>
      <c r="S1586" s="1675"/>
      <c r="T1586" s="1675"/>
      <c r="U1586" s="1675"/>
      <c r="V1586" s="1042"/>
      <c r="W1586" s="1679">
        <v>0</v>
      </c>
      <c r="X1586" s="1679"/>
      <c r="Y1586" s="1679"/>
      <c r="Z1586" s="1679"/>
      <c r="AA1586" s="1679"/>
      <c r="AB1586" s="1679"/>
      <c r="AC1586" s="1679"/>
    </row>
    <row r="1587" spans="2:29">
      <c r="B1587" s="1738"/>
      <c r="C1587" s="1738"/>
      <c r="D1587" s="1738"/>
      <c r="E1587" s="1738"/>
      <c r="F1587" s="1738"/>
      <c r="G1587" s="1738"/>
      <c r="H1587" s="1738"/>
      <c r="I1587" s="1738"/>
      <c r="J1587" s="1710" t="s">
        <v>43</v>
      </c>
      <c r="K1587" s="1710"/>
      <c r="L1587" s="1710"/>
      <c r="M1587" s="1710"/>
      <c r="N1587" s="1710"/>
      <c r="O1587" s="1710"/>
      <c r="P1587" s="1710"/>
      <c r="Q1587" s="1710"/>
      <c r="R1587" s="1710"/>
      <c r="S1587" s="1710"/>
      <c r="T1587" s="1710"/>
      <c r="U1587" s="1710"/>
      <c r="V1587" s="1739"/>
      <c r="W1587" s="1740">
        <v>166.14160000000001</v>
      </c>
      <c r="X1587" s="1740"/>
      <c r="Y1587" s="1740"/>
      <c r="Z1587" s="1740"/>
      <c r="AA1587" s="1740"/>
      <c r="AB1587" s="1740"/>
      <c r="AC1587" s="1740"/>
    </row>
    <row r="1588" spans="2:29">
      <c r="B1588" s="1690"/>
      <c r="C1588" s="1690"/>
      <c r="D1588" s="1690"/>
      <c r="E1588" s="1690"/>
      <c r="F1588" s="1690"/>
      <c r="G1588" s="1690"/>
      <c r="H1588" s="1690"/>
      <c r="I1588" s="1689" t="s">
        <v>44</v>
      </c>
      <c r="J1588" s="1689"/>
      <c r="K1588" s="1689"/>
      <c r="L1588" s="1689"/>
      <c r="M1588" s="1689"/>
      <c r="N1588" s="1040"/>
      <c r="O1588" s="1682">
        <v>22.78</v>
      </c>
      <c r="P1588" s="1682"/>
      <c r="Q1588" s="1682"/>
      <c r="R1588" s="1040"/>
      <c r="S1588" s="1689" t="s">
        <v>45</v>
      </c>
      <c r="T1588" s="1689"/>
      <c r="U1588" s="1689"/>
      <c r="V1588" s="1694"/>
      <c r="W1588" s="1687">
        <f>W1589-W1587</f>
        <v>37.838399999999979</v>
      </c>
      <c r="X1588" s="1687"/>
      <c r="Y1588" s="1687"/>
      <c r="Z1588" s="1687"/>
      <c r="AA1588" s="1687"/>
      <c r="AB1588" s="1687"/>
      <c r="AC1588" s="1687"/>
    </row>
    <row r="1589" spans="2:29" ht="13.5" thickBot="1">
      <c r="B1589" s="1691"/>
      <c r="C1589" s="1691"/>
      <c r="D1589" s="1691"/>
      <c r="E1589" s="1691"/>
      <c r="F1589" s="1691"/>
      <c r="G1589" s="1691"/>
      <c r="H1589" s="1691"/>
      <c r="I1589" s="1691"/>
      <c r="J1589" s="1692" t="s">
        <v>46</v>
      </c>
      <c r="K1589" s="1692"/>
      <c r="L1589" s="1692"/>
      <c r="M1589" s="1692"/>
      <c r="N1589" s="1692"/>
      <c r="O1589" s="1692"/>
      <c r="P1589" s="1692"/>
      <c r="Q1589" s="1692"/>
      <c r="R1589" s="1692"/>
      <c r="S1589" s="1692"/>
      <c r="T1589" s="1692"/>
      <c r="U1589" s="1692"/>
      <c r="V1589" s="1695"/>
      <c r="W1589" s="1693">
        <f>TRUNC((W1587*O1588/100)+W1587,2)</f>
        <v>203.98</v>
      </c>
      <c r="X1589" s="1693"/>
      <c r="Y1589" s="1693"/>
      <c r="Z1589" s="1693"/>
      <c r="AA1589" s="1693"/>
      <c r="AB1589" s="1693"/>
      <c r="AC1589" s="1693"/>
    </row>
    <row r="1590" spans="2:29" ht="13.5" thickBot="1">
      <c r="B1590" s="1681"/>
      <c r="C1590" s="1681"/>
      <c r="D1590" s="1681"/>
      <c r="E1590" s="1681"/>
      <c r="F1590" s="1681"/>
      <c r="G1590" s="1681"/>
      <c r="H1590" s="1681"/>
      <c r="I1590" s="1681"/>
      <c r="J1590" s="1681"/>
      <c r="K1590" s="1681"/>
      <c r="L1590" s="1681"/>
      <c r="M1590" s="1681"/>
      <c r="N1590" s="1681"/>
      <c r="O1590" s="1681"/>
      <c r="P1590" s="1681"/>
      <c r="Q1590" s="1681"/>
      <c r="R1590" s="1681"/>
      <c r="S1590" s="1681"/>
      <c r="T1590" s="1681"/>
      <c r="U1590" s="1681"/>
      <c r="V1590" s="1681"/>
      <c r="W1590" s="1681"/>
      <c r="X1590" s="1681"/>
      <c r="Y1590" s="1681"/>
      <c r="Z1590" s="1681"/>
      <c r="AA1590" s="1681"/>
      <c r="AB1590" s="1681"/>
      <c r="AC1590" s="1681"/>
    </row>
    <row r="1591" spans="2:29" ht="16.7" customHeight="1" thickBot="1">
      <c r="B1591" s="1676" t="s">
        <v>0</v>
      </c>
      <c r="C1591" s="1677"/>
      <c r="D1591" s="1677"/>
      <c r="E1591" s="1677"/>
      <c r="F1591" s="1677"/>
      <c r="G1591" s="1677"/>
      <c r="H1591" s="1677"/>
      <c r="I1591" s="1677"/>
      <c r="J1591" s="1677"/>
      <c r="K1591" s="1677"/>
      <c r="L1591" s="1677"/>
      <c r="M1591" s="1677"/>
      <c r="N1591" s="1677"/>
      <c r="O1591" s="1677"/>
      <c r="P1591" s="1677"/>
      <c r="Q1591" s="1677"/>
      <c r="R1591" s="1677"/>
      <c r="S1591" s="1677"/>
      <c r="T1591" s="1677"/>
      <c r="U1591" s="1677"/>
      <c r="V1591" s="1677"/>
      <c r="W1591" s="1677"/>
      <c r="X1591" s="1677"/>
      <c r="Y1591" s="1677"/>
      <c r="Z1591" s="1677"/>
      <c r="AA1591" s="1677"/>
      <c r="AB1591" s="1677"/>
      <c r="AC1591" s="1678"/>
    </row>
    <row r="1592" spans="2:29" ht="17.45" customHeight="1" thickBot="1">
      <c r="B1592" s="1065"/>
      <c r="C1592" s="1725" t="s">
        <v>1</v>
      </c>
      <c r="D1592" s="1725"/>
      <c r="E1592" s="1726" t="s">
        <v>512</v>
      </c>
      <c r="F1592" s="1726"/>
      <c r="G1592" s="1726"/>
      <c r="H1592" s="1726"/>
      <c r="I1592" s="1726"/>
      <c r="J1592" s="1726"/>
      <c r="K1592" s="1726"/>
      <c r="L1592" s="1726"/>
      <c r="M1592" s="1726"/>
      <c r="N1592" s="1726"/>
      <c r="O1592" s="1064"/>
      <c r="P1592" s="1724" t="s">
        <v>1807</v>
      </c>
      <c r="Q1592" s="1724"/>
      <c r="R1592" s="1724"/>
      <c r="S1592" s="1064"/>
      <c r="T1592" s="1727" t="s">
        <v>1952</v>
      </c>
      <c r="U1592" s="1727"/>
      <c r="V1592" s="1727"/>
      <c r="W1592" s="1727"/>
      <c r="X1592" s="1064"/>
      <c r="Y1592" s="1064"/>
      <c r="Z1592" s="1064"/>
      <c r="AA1592" s="1064"/>
      <c r="AB1592" s="1064"/>
      <c r="AC1592" s="1063"/>
    </row>
    <row r="1593" spans="2:29" ht="17.45" customHeight="1" thickBot="1">
      <c r="B1593" s="1062"/>
      <c r="C1593" s="1725"/>
      <c r="D1593" s="1725"/>
      <c r="E1593" s="1726"/>
      <c r="F1593" s="1726"/>
      <c r="G1593" s="1726"/>
      <c r="H1593" s="1726"/>
      <c r="I1593" s="1726"/>
      <c r="J1593" s="1726"/>
      <c r="K1593" s="1726"/>
      <c r="L1593" s="1726"/>
      <c r="M1593" s="1726"/>
      <c r="N1593" s="1726"/>
      <c r="O1593" s="1061"/>
      <c r="P1593" s="1722" t="s">
        <v>3</v>
      </c>
      <c r="Q1593" s="1722"/>
      <c r="R1593" s="1722"/>
      <c r="S1593" s="1061"/>
      <c r="T1593" s="1723">
        <v>1</v>
      </c>
      <c r="U1593" s="1723"/>
      <c r="V1593" s="1723"/>
      <c r="W1593" s="1723"/>
      <c r="X1593" s="1061"/>
      <c r="Y1593" s="1722" t="s">
        <v>4</v>
      </c>
      <c r="Z1593" s="1722"/>
      <c r="AA1593" s="1061"/>
      <c r="AB1593" s="1060" t="s">
        <v>138</v>
      </c>
      <c r="AC1593" s="1059"/>
    </row>
    <row r="1594" spans="2:29" ht="13.5" thickBot="1">
      <c r="B1594" s="1698" t="s">
        <v>6</v>
      </c>
      <c r="C1594" s="1698"/>
      <c r="D1594" s="1698"/>
      <c r="E1594" s="1698"/>
      <c r="F1594" s="1698"/>
      <c r="G1594" s="1698"/>
      <c r="H1594" s="1698"/>
      <c r="I1594" s="1698"/>
      <c r="J1594" s="1699" t="s">
        <v>7</v>
      </c>
      <c r="K1594" s="1699" t="s">
        <v>8</v>
      </c>
      <c r="L1594" s="1699"/>
      <c r="M1594" s="1699"/>
      <c r="N1594" s="1699"/>
      <c r="O1594" s="1699"/>
      <c r="P1594" s="1699"/>
      <c r="Q1594" s="1699" t="s">
        <v>9</v>
      </c>
      <c r="R1594" s="1699"/>
      <c r="S1594" s="1699"/>
      <c r="T1594" s="1699"/>
      <c r="U1594" s="1699"/>
      <c r="V1594" s="1699"/>
      <c r="W1594" s="1699"/>
      <c r="X1594" s="1699"/>
      <c r="Y1594" s="1699"/>
      <c r="Z1594" s="1686" t="s">
        <v>10</v>
      </c>
      <c r="AA1594" s="1686"/>
      <c r="AB1594" s="1686"/>
      <c r="AC1594" s="1686"/>
    </row>
    <row r="1595" spans="2:29" ht="13.5" thickBot="1">
      <c r="B1595" s="1698"/>
      <c r="C1595" s="1698"/>
      <c r="D1595" s="1698"/>
      <c r="E1595" s="1698"/>
      <c r="F1595" s="1698"/>
      <c r="G1595" s="1698"/>
      <c r="H1595" s="1698"/>
      <c r="I1595" s="1698"/>
      <c r="J1595" s="1699"/>
      <c r="K1595" s="1699" t="s">
        <v>11</v>
      </c>
      <c r="L1595" s="1699"/>
      <c r="M1595" s="1699" t="s">
        <v>12</v>
      </c>
      <c r="N1595" s="1699"/>
      <c r="O1595" s="1699"/>
      <c r="P1595" s="1699"/>
      <c r="Q1595" s="1699" t="s">
        <v>11</v>
      </c>
      <c r="R1595" s="1699"/>
      <c r="S1595" s="1699"/>
      <c r="T1595" s="1699"/>
      <c r="U1595" s="1699"/>
      <c r="V1595" s="1699" t="s">
        <v>12</v>
      </c>
      <c r="W1595" s="1699"/>
      <c r="X1595" s="1699"/>
      <c r="Y1595" s="1699"/>
      <c r="Z1595" s="1686"/>
      <c r="AA1595" s="1686"/>
      <c r="AB1595" s="1686"/>
      <c r="AC1595" s="1686"/>
    </row>
    <row r="1596" spans="2:29" ht="13.5" thickBot="1">
      <c r="B1596" s="1674"/>
      <c r="C1596" s="1674"/>
      <c r="D1596" s="1674"/>
      <c r="E1596" s="1674"/>
      <c r="F1596" s="1674"/>
      <c r="G1596" s="1674"/>
      <c r="H1596" s="1674"/>
      <c r="I1596" s="1674"/>
      <c r="J1596" s="1675" t="s">
        <v>15</v>
      </c>
      <c r="K1596" s="1675"/>
      <c r="L1596" s="1675"/>
      <c r="M1596" s="1675"/>
      <c r="N1596" s="1675"/>
      <c r="O1596" s="1675"/>
      <c r="P1596" s="1675"/>
      <c r="Q1596" s="1675"/>
      <c r="R1596" s="1675"/>
      <c r="S1596" s="1675"/>
      <c r="T1596" s="1675"/>
      <c r="U1596" s="1675"/>
      <c r="V1596" s="1042"/>
      <c r="W1596" s="1679">
        <v>0</v>
      </c>
      <c r="X1596" s="1679"/>
      <c r="Y1596" s="1679"/>
      <c r="Z1596" s="1679"/>
      <c r="AA1596" s="1679"/>
      <c r="AB1596" s="1679"/>
      <c r="AC1596" s="1679"/>
    </row>
    <row r="1597" spans="2:29" ht="22.5" customHeight="1" thickBot="1">
      <c r="B1597" s="1698" t="s">
        <v>16</v>
      </c>
      <c r="C1597" s="1698"/>
      <c r="D1597" s="1698"/>
      <c r="E1597" s="1698"/>
      <c r="F1597" s="1698"/>
      <c r="G1597" s="1698"/>
      <c r="H1597" s="1698"/>
      <c r="I1597" s="1698"/>
      <c r="J1597" s="1698"/>
      <c r="K1597" s="1698"/>
      <c r="L1597" s="1699" t="s">
        <v>17</v>
      </c>
      <c r="M1597" s="1699"/>
      <c r="N1597" s="1699"/>
      <c r="O1597" s="1699"/>
      <c r="P1597" s="1699" t="s">
        <v>7</v>
      </c>
      <c r="Q1597" s="1699"/>
      <c r="R1597" s="1699"/>
      <c r="S1597" s="1699"/>
      <c r="T1597" s="1699"/>
      <c r="U1597" s="1699" t="s">
        <v>18</v>
      </c>
      <c r="V1597" s="1699"/>
      <c r="W1597" s="1699"/>
      <c r="X1597" s="1699"/>
      <c r="Y1597" s="1699"/>
      <c r="Z1597" s="1686" t="s">
        <v>10</v>
      </c>
      <c r="AA1597" s="1686"/>
      <c r="AB1597" s="1686"/>
      <c r="AC1597" s="1686"/>
    </row>
    <row r="1598" spans="2:29" ht="13.5" thickBot="1">
      <c r="B1598" s="1674"/>
      <c r="C1598" s="1674"/>
      <c r="D1598" s="1674"/>
      <c r="E1598" s="1674"/>
      <c r="F1598" s="1674"/>
      <c r="G1598" s="1674"/>
      <c r="H1598" s="1674"/>
      <c r="I1598" s="1674"/>
      <c r="J1598" s="1710" t="s">
        <v>21</v>
      </c>
      <c r="K1598" s="1710"/>
      <c r="L1598" s="1710"/>
      <c r="M1598" s="1710"/>
      <c r="N1598" s="1710"/>
      <c r="O1598" s="1710"/>
      <c r="P1598" s="1710"/>
      <c r="Q1598" s="1710"/>
      <c r="R1598" s="1710"/>
      <c r="S1598" s="1710"/>
      <c r="T1598" s="1710"/>
      <c r="U1598" s="1710"/>
      <c r="V1598" s="1711"/>
      <c r="W1598" s="1712">
        <v>0</v>
      </c>
      <c r="X1598" s="1712"/>
      <c r="Y1598" s="1712"/>
      <c r="Z1598" s="1712"/>
      <c r="AA1598" s="1712"/>
      <c r="AB1598" s="1712"/>
      <c r="AC1598" s="1712"/>
    </row>
    <row r="1599" spans="2:29" ht="13.5" thickBot="1">
      <c r="B1599" s="1674"/>
      <c r="C1599" s="1674"/>
      <c r="D1599" s="1674"/>
      <c r="E1599" s="1674"/>
      <c r="F1599" s="1674"/>
      <c r="G1599" s="1674"/>
      <c r="H1599" s="1674"/>
      <c r="I1599" s="1674"/>
      <c r="J1599" s="1689" t="s">
        <v>22</v>
      </c>
      <c r="K1599" s="1689"/>
      <c r="L1599" s="1689"/>
      <c r="M1599" s="1689"/>
      <c r="N1599" s="1689"/>
      <c r="O1599" s="1689"/>
      <c r="P1599" s="1689"/>
      <c r="Q1599" s="1689"/>
      <c r="R1599" s="1689"/>
      <c r="S1599" s="1689"/>
      <c r="T1599" s="1689"/>
      <c r="U1599" s="1689"/>
      <c r="V1599" s="1711"/>
      <c r="W1599" s="1703">
        <v>0</v>
      </c>
      <c r="X1599" s="1703"/>
      <c r="Y1599" s="1703"/>
      <c r="Z1599" s="1703"/>
      <c r="AA1599" s="1703"/>
      <c r="AB1599" s="1703"/>
      <c r="AC1599" s="1703"/>
    </row>
    <row r="1600" spans="2:29" ht="13.5" thickBot="1">
      <c r="B1600" s="1674"/>
      <c r="C1600" s="1674"/>
      <c r="D1600" s="1674"/>
      <c r="E1600" s="1674"/>
      <c r="F1600" s="1674"/>
      <c r="G1600" s="1674"/>
      <c r="H1600" s="1674"/>
      <c r="I1600" s="1674"/>
      <c r="J1600" s="1689" t="s">
        <v>23</v>
      </c>
      <c r="K1600" s="1689"/>
      <c r="L1600" s="1689"/>
      <c r="M1600" s="1689"/>
      <c r="N1600" s="1689"/>
      <c r="O1600" s="1689"/>
      <c r="P1600" s="1689"/>
      <c r="Q1600" s="1689"/>
      <c r="R1600" s="1689"/>
      <c r="S1600" s="1689"/>
      <c r="T1600" s="1689"/>
      <c r="U1600" s="1689"/>
      <c r="V1600" s="1711"/>
      <c r="W1600" s="1703">
        <v>0</v>
      </c>
      <c r="X1600" s="1703"/>
      <c r="Y1600" s="1703"/>
      <c r="Z1600" s="1703"/>
      <c r="AA1600" s="1703"/>
      <c r="AB1600" s="1703"/>
      <c r="AC1600" s="1703"/>
    </row>
    <row r="1601" spans="2:29" ht="13.5" thickBot="1">
      <c r="B1601" s="1674"/>
      <c r="C1601" s="1674"/>
      <c r="D1601" s="1674"/>
      <c r="E1601" s="1674"/>
      <c r="F1601" s="1674"/>
      <c r="G1601" s="1674"/>
      <c r="H1601" s="1674"/>
      <c r="I1601" s="1674"/>
      <c r="J1601" s="1689" t="s">
        <v>24</v>
      </c>
      <c r="K1601" s="1689"/>
      <c r="L1601" s="1689"/>
      <c r="M1601" s="1689"/>
      <c r="N1601" s="1689"/>
      <c r="O1601" s="1689"/>
      <c r="P1601" s="1689"/>
      <c r="Q1601" s="1689"/>
      <c r="R1601" s="1689"/>
      <c r="S1601" s="1689"/>
      <c r="T1601" s="1689"/>
      <c r="U1601" s="1689"/>
      <c r="V1601" s="1711"/>
      <c r="W1601" s="1703">
        <v>0</v>
      </c>
      <c r="X1601" s="1703"/>
      <c r="Y1601" s="1703"/>
      <c r="Z1601" s="1703"/>
      <c r="AA1601" s="1703"/>
      <c r="AB1601" s="1703"/>
      <c r="AC1601" s="1703"/>
    </row>
    <row r="1602" spans="2:29" ht="13.5" thickBot="1">
      <c r="B1602" s="1674"/>
      <c r="C1602" s="1674"/>
      <c r="D1602" s="1674"/>
      <c r="E1602" s="1674"/>
      <c r="F1602" s="1674"/>
      <c r="G1602" s="1674"/>
      <c r="H1602" s="1674"/>
      <c r="I1602" s="1674"/>
      <c r="J1602" s="1704" t="s">
        <v>25</v>
      </c>
      <c r="K1602" s="1704"/>
      <c r="L1602" s="1704"/>
      <c r="M1602" s="1704"/>
      <c r="N1602" s="1704"/>
      <c r="O1602" s="1704"/>
      <c r="P1602" s="1704"/>
      <c r="Q1602" s="1704"/>
      <c r="R1602" s="1704"/>
      <c r="S1602" s="1704"/>
      <c r="T1602" s="1704"/>
      <c r="U1602" s="1704"/>
      <c r="V1602" s="1711"/>
      <c r="W1602" s="1705">
        <v>0</v>
      </c>
      <c r="X1602" s="1705"/>
      <c r="Y1602" s="1705"/>
      <c r="Z1602" s="1705"/>
      <c r="AA1602" s="1705"/>
      <c r="AB1602" s="1705"/>
      <c r="AC1602" s="1705"/>
    </row>
    <row r="1603" spans="2:29" ht="20.25" customHeight="1" thickBot="1">
      <c r="B1603" s="1698" t="s">
        <v>26</v>
      </c>
      <c r="C1603" s="1698"/>
      <c r="D1603" s="1698"/>
      <c r="E1603" s="1698"/>
      <c r="F1603" s="1698"/>
      <c r="G1603" s="1698"/>
      <c r="H1603" s="1698"/>
      <c r="I1603" s="1698"/>
      <c r="J1603" s="1698"/>
      <c r="K1603" s="1698"/>
      <c r="L1603" s="1699" t="s">
        <v>7</v>
      </c>
      <c r="M1603" s="1699"/>
      <c r="N1603" s="1699"/>
      <c r="O1603" s="1699"/>
      <c r="P1603" s="1699" t="s">
        <v>27</v>
      </c>
      <c r="Q1603" s="1699"/>
      <c r="R1603" s="1699"/>
      <c r="S1603" s="1699"/>
      <c r="T1603" s="1699"/>
      <c r="U1603" s="1699" t="s">
        <v>28</v>
      </c>
      <c r="V1603" s="1699"/>
      <c r="W1603" s="1699"/>
      <c r="X1603" s="1699"/>
      <c r="Y1603" s="1699"/>
      <c r="Z1603" s="1686" t="s">
        <v>29</v>
      </c>
      <c r="AA1603" s="1686"/>
      <c r="AB1603" s="1686"/>
      <c r="AC1603" s="1686"/>
    </row>
    <row r="1604" spans="2:29" ht="13.5" thickBot="1">
      <c r="B1604" s="1674"/>
      <c r="C1604" s="1674"/>
      <c r="D1604" s="1674"/>
      <c r="E1604" s="1674"/>
      <c r="F1604" s="1674"/>
      <c r="G1604" s="1674"/>
      <c r="H1604" s="1674"/>
      <c r="I1604" s="1674"/>
      <c r="J1604" s="1675" t="s">
        <v>30</v>
      </c>
      <c r="K1604" s="1675"/>
      <c r="L1604" s="1675"/>
      <c r="M1604" s="1675"/>
      <c r="N1604" s="1675"/>
      <c r="O1604" s="1675"/>
      <c r="P1604" s="1675"/>
      <c r="Q1604" s="1675"/>
      <c r="R1604" s="1675"/>
      <c r="S1604" s="1675"/>
      <c r="T1604" s="1675"/>
      <c r="U1604" s="1675"/>
      <c r="V1604" s="1042"/>
      <c r="W1604" s="1679">
        <v>0</v>
      </c>
      <c r="X1604" s="1679"/>
      <c r="Y1604" s="1679"/>
      <c r="Z1604" s="1679"/>
      <c r="AA1604" s="1679"/>
      <c r="AB1604" s="1679"/>
      <c r="AC1604" s="1679"/>
    </row>
    <row r="1605" spans="2:29" ht="21" customHeight="1" thickBot="1">
      <c r="B1605" s="1698" t="s">
        <v>31</v>
      </c>
      <c r="C1605" s="1698"/>
      <c r="D1605" s="1698"/>
      <c r="E1605" s="1698"/>
      <c r="F1605" s="1698"/>
      <c r="G1605" s="1698"/>
      <c r="H1605" s="1698"/>
      <c r="I1605" s="1698"/>
      <c r="J1605" s="1698"/>
      <c r="K1605" s="1698"/>
      <c r="L1605" s="1699" t="s">
        <v>7</v>
      </c>
      <c r="M1605" s="1699"/>
      <c r="N1605" s="1699"/>
      <c r="O1605" s="1699"/>
      <c r="P1605" s="1699" t="s">
        <v>27</v>
      </c>
      <c r="Q1605" s="1699"/>
      <c r="R1605" s="1699"/>
      <c r="S1605" s="1699"/>
      <c r="T1605" s="1699"/>
      <c r="U1605" s="1699" t="s">
        <v>28</v>
      </c>
      <c r="V1605" s="1699"/>
      <c r="W1605" s="1699"/>
      <c r="X1605" s="1699"/>
      <c r="Y1605" s="1699"/>
      <c r="Z1605" s="1686" t="s">
        <v>29</v>
      </c>
      <c r="AA1605" s="1686"/>
      <c r="AB1605" s="1686"/>
      <c r="AC1605" s="1686"/>
    </row>
    <row r="1606" spans="2:29" ht="19.5" customHeight="1">
      <c r="B1606" s="1056"/>
      <c r="C1606" s="1055" t="s">
        <v>172</v>
      </c>
      <c r="D1606" s="1730" t="s">
        <v>1851</v>
      </c>
      <c r="E1606" s="1730"/>
      <c r="F1606" s="1730"/>
      <c r="G1606" s="1730"/>
      <c r="H1606" s="1730"/>
      <c r="I1606" s="1730"/>
      <c r="J1606" s="1730"/>
      <c r="K1606" s="1730"/>
      <c r="L1606" s="1714">
        <v>0.11</v>
      </c>
      <c r="M1606" s="1714"/>
      <c r="N1606" s="1714"/>
      <c r="O1606" s="1714"/>
      <c r="P1606" s="1732" t="s">
        <v>47</v>
      </c>
      <c r="Q1606" s="1732"/>
      <c r="R1606" s="1732"/>
      <c r="S1606" s="1732"/>
      <c r="T1606" s="1732"/>
      <c r="U1606" s="1715">
        <v>499.31779999999998</v>
      </c>
      <c r="V1606" s="1715"/>
      <c r="W1606" s="1715"/>
      <c r="X1606" s="1715"/>
      <c r="Y1606" s="1715"/>
      <c r="Z1606" s="1716">
        <v>54.924957999999997</v>
      </c>
      <c r="AA1606" s="1716"/>
      <c r="AB1606" s="1716"/>
      <c r="AC1606" s="1716"/>
    </row>
    <row r="1607" spans="2:29" ht="17.25" customHeight="1" thickBot="1">
      <c r="B1607" s="1050"/>
      <c r="C1607" s="1049" t="s">
        <v>183</v>
      </c>
      <c r="D1607" s="1729" t="s">
        <v>1849</v>
      </c>
      <c r="E1607" s="1729"/>
      <c r="F1607" s="1729"/>
      <c r="G1607" s="1729"/>
      <c r="H1607" s="1729"/>
      <c r="I1607" s="1729"/>
      <c r="J1607" s="1729"/>
      <c r="K1607" s="1729"/>
      <c r="L1607" s="1707">
        <v>0.1</v>
      </c>
      <c r="M1607" s="1707"/>
      <c r="N1607" s="1707"/>
      <c r="O1607" s="1707"/>
      <c r="P1607" s="1731" t="s">
        <v>5</v>
      </c>
      <c r="Q1607" s="1731"/>
      <c r="R1607" s="1731"/>
      <c r="S1607" s="1731"/>
      <c r="T1607" s="1731"/>
      <c r="U1607" s="1708">
        <v>56.253500000000003</v>
      </c>
      <c r="V1607" s="1708"/>
      <c r="W1607" s="1708"/>
      <c r="X1607" s="1708"/>
      <c r="Y1607" s="1708"/>
      <c r="Z1607" s="1709">
        <v>5.6253500000000001</v>
      </c>
      <c r="AA1607" s="1709"/>
      <c r="AB1607" s="1709"/>
      <c r="AC1607" s="1709"/>
    </row>
    <row r="1608" spans="2:29" ht="13.5" thickBot="1">
      <c r="B1608" s="1674"/>
      <c r="C1608" s="1674"/>
      <c r="D1608" s="1674"/>
      <c r="E1608" s="1674"/>
      <c r="F1608" s="1674"/>
      <c r="G1608" s="1674"/>
      <c r="H1608" s="1674"/>
      <c r="I1608" s="1674"/>
      <c r="J1608" s="1675" t="s">
        <v>32</v>
      </c>
      <c r="K1608" s="1675"/>
      <c r="L1608" s="1675"/>
      <c r="M1608" s="1675"/>
      <c r="N1608" s="1675"/>
      <c r="O1608" s="1675"/>
      <c r="P1608" s="1675"/>
      <c r="Q1608" s="1675"/>
      <c r="R1608" s="1675"/>
      <c r="S1608" s="1675"/>
      <c r="T1608" s="1675"/>
      <c r="U1608" s="1675"/>
      <c r="V1608" s="1042"/>
      <c r="W1608" s="1679">
        <v>60.550308000000001</v>
      </c>
      <c r="X1608" s="1679"/>
      <c r="Y1608" s="1679"/>
      <c r="Z1608" s="1679"/>
      <c r="AA1608" s="1679"/>
      <c r="AB1608" s="1679"/>
      <c r="AC1608" s="1679"/>
    </row>
    <row r="1609" spans="2:29" ht="24" customHeight="1" thickBot="1">
      <c r="B1609" s="1698" t="s">
        <v>33</v>
      </c>
      <c r="C1609" s="1698"/>
      <c r="D1609" s="1698"/>
      <c r="E1609" s="1698"/>
      <c r="F1609" s="1698"/>
      <c r="G1609" s="1698"/>
      <c r="H1609" s="1698"/>
      <c r="I1609" s="1698"/>
      <c r="J1609" s="1698"/>
      <c r="K1609" s="1698"/>
      <c r="L1609" s="1699" t="s">
        <v>7</v>
      </c>
      <c r="M1609" s="1699"/>
      <c r="N1609" s="1699"/>
      <c r="O1609" s="1699"/>
      <c r="P1609" s="1699" t="s">
        <v>27</v>
      </c>
      <c r="Q1609" s="1699"/>
      <c r="R1609" s="1699"/>
      <c r="S1609" s="1699"/>
      <c r="T1609" s="1699"/>
      <c r="U1609" s="1699" t="s">
        <v>28</v>
      </c>
      <c r="V1609" s="1699"/>
      <c r="W1609" s="1699"/>
      <c r="X1609" s="1699"/>
      <c r="Y1609" s="1699"/>
      <c r="Z1609" s="1686" t="s">
        <v>29</v>
      </c>
      <c r="AA1609" s="1686"/>
      <c r="AB1609" s="1686"/>
      <c r="AC1609" s="1686"/>
    </row>
    <row r="1610" spans="2:29" ht="13.5" thickBot="1">
      <c r="B1610" s="1674"/>
      <c r="C1610" s="1674"/>
      <c r="D1610" s="1674"/>
      <c r="E1610" s="1674"/>
      <c r="F1610" s="1674"/>
      <c r="G1610" s="1674"/>
      <c r="H1610" s="1674"/>
      <c r="I1610" s="1674"/>
      <c r="J1610" s="1675" t="s">
        <v>34</v>
      </c>
      <c r="K1610" s="1675"/>
      <c r="L1610" s="1675"/>
      <c r="M1610" s="1675"/>
      <c r="N1610" s="1675"/>
      <c r="O1610" s="1675"/>
      <c r="P1610" s="1675"/>
      <c r="Q1610" s="1675"/>
      <c r="R1610" s="1675"/>
      <c r="S1610" s="1675"/>
      <c r="T1610" s="1675"/>
      <c r="U1610" s="1675"/>
      <c r="V1610" s="1042"/>
      <c r="W1610" s="1679">
        <v>0</v>
      </c>
      <c r="X1610" s="1679"/>
      <c r="Y1610" s="1679"/>
      <c r="Z1610" s="1679"/>
      <c r="AA1610" s="1679"/>
      <c r="AB1610" s="1679"/>
      <c r="AC1610" s="1679"/>
    </row>
    <row r="1611" spans="2:29" ht="21.75" customHeight="1" thickBot="1">
      <c r="B1611" s="1698" t="s">
        <v>35</v>
      </c>
      <c r="C1611" s="1698"/>
      <c r="D1611" s="1698"/>
      <c r="E1611" s="1698"/>
      <c r="F1611" s="1698"/>
      <c r="G1611" s="1047" t="s">
        <v>7</v>
      </c>
      <c r="H1611" s="1699" t="s">
        <v>36</v>
      </c>
      <c r="I1611" s="1699"/>
      <c r="J1611" s="1047" t="s">
        <v>37</v>
      </c>
      <c r="K1611" s="1699" t="s">
        <v>38</v>
      </c>
      <c r="L1611" s="1699"/>
      <c r="M1611" s="1699" t="s">
        <v>39</v>
      </c>
      <c r="N1611" s="1699"/>
      <c r="O1611" s="1699"/>
      <c r="P1611" s="1699"/>
      <c r="Q1611" s="1699" t="s">
        <v>40</v>
      </c>
      <c r="R1611" s="1699"/>
      <c r="S1611" s="1699"/>
      <c r="T1611" s="1699"/>
      <c r="U1611" s="1699"/>
      <c r="V1611" s="1699" t="s">
        <v>41</v>
      </c>
      <c r="W1611" s="1699"/>
      <c r="X1611" s="1699"/>
      <c r="Y1611" s="1699"/>
      <c r="Z1611" s="1686" t="s">
        <v>29</v>
      </c>
      <c r="AA1611" s="1686"/>
      <c r="AB1611" s="1686"/>
      <c r="AC1611" s="1686"/>
    </row>
    <row r="1612" spans="2:29" ht="13.5" thickBot="1">
      <c r="B1612" s="1674"/>
      <c r="C1612" s="1674"/>
      <c r="D1612" s="1674"/>
      <c r="E1612" s="1674"/>
      <c r="F1612" s="1674"/>
      <c r="G1612" s="1674"/>
      <c r="H1612" s="1674"/>
      <c r="I1612" s="1674"/>
      <c r="J1612" s="1675" t="s">
        <v>42</v>
      </c>
      <c r="K1612" s="1675"/>
      <c r="L1612" s="1675"/>
      <c r="M1612" s="1675"/>
      <c r="N1612" s="1675"/>
      <c r="O1612" s="1675"/>
      <c r="P1612" s="1675"/>
      <c r="Q1612" s="1675"/>
      <c r="R1612" s="1675"/>
      <c r="S1612" s="1675"/>
      <c r="T1612" s="1675"/>
      <c r="U1612" s="1675"/>
      <c r="V1612" s="1042"/>
      <c r="W1612" s="1679">
        <v>0</v>
      </c>
      <c r="X1612" s="1679"/>
      <c r="Y1612" s="1679"/>
      <c r="Z1612" s="1679"/>
      <c r="AA1612" s="1679"/>
      <c r="AB1612" s="1679"/>
      <c r="AC1612" s="1679"/>
    </row>
    <row r="1613" spans="2:29">
      <c r="B1613" s="1738"/>
      <c r="C1613" s="1738"/>
      <c r="D1613" s="1738"/>
      <c r="E1613" s="1738"/>
      <c r="F1613" s="1738"/>
      <c r="G1613" s="1738"/>
      <c r="H1613" s="1738"/>
      <c r="I1613" s="1738"/>
      <c r="J1613" s="1710" t="s">
        <v>43</v>
      </c>
      <c r="K1613" s="1710"/>
      <c r="L1613" s="1710"/>
      <c r="M1613" s="1710"/>
      <c r="N1613" s="1710"/>
      <c r="O1613" s="1710"/>
      <c r="P1613" s="1710"/>
      <c r="Q1613" s="1710"/>
      <c r="R1613" s="1710"/>
      <c r="S1613" s="1710"/>
      <c r="T1613" s="1710"/>
      <c r="U1613" s="1710"/>
      <c r="V1613" s="1739"/>
      <c r="W1613" s="1740">
        <v>60.5503</v>
      </c>
      <c r="X1613" s="1740"/>
      <c r="Y1613" s="1740"/>
      <c r="Z1613" s="1740"/>
      <c r="AA1613" s="1740"/>
      <c r="AB1613" s="1740"/>
      <c r="AC1613" s="1740"/>
    </row>
    <row r="1614" spans="2:29">
      <c r="B1614" s="1690"/>
      <c r="C1614" s="1690"/>
      <c r="D1614" s="1690"/>
      <c r="E1614" s="1690"/>
      <c r="F1614" s="1690"/>
      <c r="G1614" s="1690"/>
      <c r="H1614" s="1690"/>
      <c r="I1614" s="1689" t="s">
        <v>44</v>
      </c>
      <c r="J1614" s="1689"/>
      <c r="K1614" s="1689"/>
      <c r="L1614" s="1689"/>
      <c r="M1614" s="1689"/>
      <c r="N1614" s="1040"/>
      <c r="O1614" s="1682">
        <v>22.78</v>
      </c>
      <c r="P1614" s="1682"/>
      <c r="Q1614" s="1682"/>
      <c r="R1614" s="1040"/>
      <c r="S1614" s="1689" t="s">
        <v>45</v>
      </c>
      <c r="T1614" s="1689"/>
      <c r="U1614" s="1689"/>
      <c r="V1614" s="1694"/>
      <c r="W1614" s="1687">
        <f>W1615-W1613</f>
        <v>13.789700000000003</v>
      </c>
      <c r="X1614" s="1687"/>
      <c r="Y1614" s="1687"/>
      <c r="Z1614" s="1687"/>
      <c r="AA1614" s="1687"/>
      <c r="AB1614" s="1687"/>
      <c r="AC1614" s="1687"/>
    </row>
    <row r="1615" spans="2:29" ht="13.5" thickBot="1">
      <c r="B1615" s="1691"/>
      <c r="C1615" s="1691"/>
      <c r="D1615" s="1691"/>
      <c r="E1615" s="1691"/>
      <c r="F1615" s="1691"/>
      <c r="G1615" s="1691"/>
      <c r="H1615" s="1691"/>
      <c r="I1615" s="1691"/>
      <c r="J1615" s="1692" t="s">
        <v>46</v>
      </c>
      <c r="K1615" s="1692"/>
      <c r="L1615" s="1692"/>
      <c r="M1615" s="1692"/>
      <c r="N1615" s="1692"/>
      <c r="O1615" s="1692"/>
      <c r="P1615" s="1692"/>
      <c r="Q1615" s="1692"/>
      <c r="R1615" s="1692"/>
      <c r="S1615" s="1692"/>
      <c r="T1615" s="1692"/>
      <c r="U1615" s="1692"/>
      <c r="V1615" s="1695"/>
      <c r="W1615" s="1693">
        <f>TRUNC((W1613*O1614/100)+W1613,2)</f>
        <v>74.34</v>
      </c>
      <c r="X1615" s="1693"/>
      <c r="Y1615" s="1693"/>
      <c r="Z1615" s="1693"/>
      <c r="AA1615" s="1693"/>
      <c r="AB1615" s="1693"/>
      <c r="AC1615" s="1693"/>
    </row>
    <row r="1616" spans="2:29" ht="13.5" thickBot="1">
      <c r="B1616" s="1681"/>
      <c r="C1616" s="1681"/>
      <c r="D1616" s="1681"/>
      <c r="E1616" s="1681"/>
      <c r="F1616" s="1681"/>
      <c r="G1616" s="1681"/>
      <c r="H1616" s="1681"/>
      <c r="I1616" s="1681"/>
      <c r="J1616" s="1681"/>
      <c r="K1616" s="1681"/>
      <c r="L1616" s="1681"/>
      <c r="M1616" s="1681"/>
      <c r="N1616" s="1681"/>
      <c r="O1616" s="1681"/>
      <c r="P1616" s="1681"/>
      <c r="Q1616" s="1681"/>
      <c r="R1616" s="1681"/>
      <c r="S1616" s="1681"/>
      <c r="T1616" s="1681"/>
      <c r="U1616" s="1681"/>
      <c r="V1616" s="1681"/>
      <c r="W1616" s="1681"/>
      <c r="X1616" s="1681"/>
      <c r="Y1616" s="1681"/>
      <c r="Z1616" s="1681"/>
      <c r="AA1616" s="1681"/>
      <c r="AB1616" s="1681"/>
      <c r="AC1616" s="1681"/>
    </row>
    <row r="1617" spans="2:29" ht="17.45" customHeight="1" thickBot="1">
      <c r="B1617" s="1676" t="s">
        <v>0</v>
      </c>
      <c r="C1617" s="1677"/>
      <c r="D1617" s="1677"/>
      <c r="E1617" s="1677"/>
      <c r="F1617" s="1677"/>
      <c r="G1617" s="1677"/>
      <c r="H1617" s="1677"/>
      <c r="I1617" s="1677"/>
      <c r="J1617" s="1677"/>
      <c r="K1617" s="1677"/>
      <c r="L1617" s="1677"/>
      <c r="M1617" s="1677"/>
      <c r="N1617" s="1677"/>
      <c r="O1617" s="1677"/>
      <c r="P1617" s="1677"/>
      <c r="Q1617" s="1677"/>
      <c r="R1617" s="1677"/>
      <c r="S1617" s="1677"/>
      <c r="T1617" s="1677"/>
      <c r="U1617" s="1677"/>
      <c r="V1617" s="1677"/>
      <c r="W1617" s="1677"/>
      <c r="X1617" s="1677"/>
      <c r="Y1617" s="1677"/>
      <c r="Z1617" s="1677"/>
      <c r="AA1617" s="1677"/>
      <c r="AB1617" s="1677"/>
      <c r="AC1617" s="1678"/>
    </row>
    <row r="1618" spans="2:29" ht="13.5" thickBot="1">
      <c r="B1618" s="1065"/>
      <c r="C1618" s="1725" t="s">
        <v>1</v>
      </c>
      <c r="D1618" s="1725"/>
      <c r="E1618" s="1726" t="s">
        <v>513</v>
      </c>
      <c r="F1618" s="1726"/>
      <c r="G1618" s="1726"/>
      <c r="H1618" s="1726"/>
      <c r="I1618" s="1726"/>
      <c r="J1618" s="1726"/>
      <c r="K1618" s="1726"/>
      <c r="L1618" s="1726"/>
      <c r="M1618" s="1726"/>
      <c r="N1618" s="1726"/>
      <c r="O1618" s="1064"/>
      <c r="P1618" s="1724" t="s">
        <v>1807</v>
      </c>
      <c r="Q1618" s="1724"/>
      <c r="R1618" s="1724"/>
      <c r="S1618" s="1064"/>
      <c r="T1618" s="1727" t="s">
        <v>1951</v>
      </c>
      <c r="U1618" s="1727"/>
      <c r="V1618" s="1727"/>
      <c r="W1618" s="1727"/>
      <c r="X1618" s="1064"/>
      <c r="Y1618" s="1064"/>
      <c r="Z1618" s="1064"/>
      <c r="AA1618" s="1064"/>
      <c r="AB1618" s="1064"/>
      <c r="AC1618" s="1063"/>
    </row>
    <row r="1619" spans="2:29" ht="13.5" thickBot="1">
      <c r="B1619" s="1062"/>
      <c r="C1619" s="1725"/>
      <c r="D1619" s="1725"/>
      <c r="E1619" s="1726"/>
      <c r="F1619" s="1726"/>
      <c r="G1619" s="1726"/>
      <c r="H1619" s="1726"/>
      <c r="I1619" s="1726"/>
      <c r="J1619" s="1726"/>
      <c r="K1619" s="1726"/>
      <c r="L1619" s="1726"/>
      <c r="M1619" s="1726"/>
      <c r="N1619" s="1726"/>
      <c r="O1619" s="1061"/>
      <c r="P1619" s="1722" t="s">
        <v>3</v>
      </c>
      <c r="Q1619" s="1722"/>
      <c r="R1619" s="1722"/>
      <c r="S1619" s="1061"/>
      <c r="T1619" s="1723">
        <v>1</v>
      </c>
      <c r="U1619" s="1723"/>
      <c r="V1619" s="1723"/>
      <c r="W1619" s="1723"/>
      <c r="X1619" s="1061"/>
      <c r="Y1619" s="1722" t="s">
        <v>4</v>
      </c>
      <c r="Z1619" s="1722"/>
      <c r="AA1619" s="1061"/>
      <c r="AB1619" s="1060" t="s">
        <v>138</v>
      </c>
      <c r="AC1619" s="1059"/>
    </row>
    <row r="1620" spans="2:29" ht="13.5" thickBot="1">
      <c r="B1620" s="1698" t="s">
        <v>6</v>
      </c>
      <c r="C1620" s="1698"/>
      <c r="D1620" s="1698"/>
      <c r="E1620" s="1698"/>
      <c r="F1620" s="1698"/>
      <c r="G1620" s="1698"/>
      <c r="H1620" s="1698"/>
      <c r="I1620" s="1698"/>
      <c r="J1620" s="1699" t="s">
        <v>7</v>
      </c>
      <c r="K1620" s="1699" t="s">
        <v>8</v>
      </c>
      <c r="L1620" s="1699"/>
      <c r="M1620" s="1699"/>
      <c r="N1620" s="1699"/>
      <c r="O1620" s="1699"/>
      <c r="P1620" s="1699"/>
      <c r="Q1620" s="1699" t="s">
        <v>9</v>
      </c>
      <c r="R1620" s="1699"/>
      <c r="S1620" s="1699"/>
      <c r="T1620" s="1699"/>
      <c r="U1620" s="1699"/>
      <c r="V1620" s="1699"/>
      <c r="W1620" s="1699"/>
      <c r="X1620" s="1699"/>
      <c r="Y1620" s="1699"/>
      <c r="Z1620" s="1686" t="s">
        <v>10</v>
      </c>
      <c r="AA1620" s="1686"/>
      <c r="AB1620" s="1686"/>
      <c r="AC1620" s="1686"/>
    </row>
    <row r="1621" spans="2:29" ht="13.5" thickBot="1">
      <c r="B1621" s="1698"/>
      <c r="C1621" s="1698"/>
      <c r="D1621" s="1698"/>
      <c r="E1621" s="1698"/>
      <c r="F1621" s="1698"/>
      <c r="G1621" s="1698"/>
      <c r="H1621" s="1698"/>
      <c r="I1621" s="1698"/>
      <c r="J1621" s="1699"/>
      <c r="K1621" s="1699" t="s">
        <v>11</v>
      </c>
      <c r="L1621" s="1699"/>
      <c r="M1621" s="1699" t="s">
        <v>12</v>
      </c>
      <c r="N1621" s="1699"/>
      <c r="O1621" s="1699"/>
      <c r="P1621" s="1699"/>
      <c r="Q1621" s="1699" t="s">
        <v>11</v>
      </c>
      <c r="R1621" s="1699"/>
      <c r="S1621" s="1699"/>
      <c r="T1621" s="1699"/>
      <c r="U1621" s="1699"/>
      <c r="V1621" s="1699" t="s">
        <v>12</v>
      </c>
      <c r="W1621" s="1699"/>
      <c r="X1621" s="1699"/>
      <c r="Y1621" s="1699"/>
      <c r="Z1621" s="1686"/>
      <c r="AA1621" s="1686"/>
      <c r="AB1621" s="1686"/>
      <c r="AC1621" s="1686"/>
    </row>
    <row r="1622" spans="2:29" ht="13.5" thickBot="1">
      <c r="B1622" s="1674"/>
      <c r="C1622" s="1674"/>
      <c r="D1622" s="1674"/>
      <c r="E1622" s="1674"/>
      <c r="F1622" s="1674"/>
      <c r="G1622" s="1674"/>
      <c r="H1622" s="1674"/>
      <c r="I1622" s="1674"/>
      <c r="J1622" s="1675" t="s">
        <v>15</v>
      </c>
      <c r="K1622" s="1675"/>
      <c r="L1622" s="1675"/>
      <c r="M1622" s="1675"/>
      <c r="N1622" s="1675"/>
      <c r="O1622" s="1675"/>
      <c r="P1622" s="1675"/>
      <c r="Q1622" s="1675"/>
      <c r="R1622" s="1675"/>
      <c r="S1622" s="1675"/>
      <c r="T1622" s="1675"/>
      <c r="U1622" s="1675"/>
      <c r="V1622" s="1042"/>
      <c r="W1622" s="1679">
        <v>0</v>
      </c>
      <c r="X1622" s="1679"/>
      <c r="Y1622" s="1679"/>
      <c r="Z1622" s="1679"/>
      <c r="AA1622" s="1679"/>
      <c r="AB1622" s="1679"/>
      <c r="AC1622" s="1679"/>
    </row>
    <row r="1623" spans="2:29" ht="23.25" customHeight="1" thickBot="1">
      <c r="B1623" s="1698" t="s">
        <v>16</v>
      </c>
      <c r="C1623" s="1698"/>
      <c r="D1623" s="1698"/>
      <c r="E1623" s="1698"/>
      <c r="F1623" s="1698"/>
      <c r="G1623" s="1698"/>
      <c r="H1623" s="1698"/>
      <c r="I1623" s="1698"/>
      <c r="J1623" s="1698"/>
      <c r="K1623" s="1698"/>
      <c r="L1623" s="1699" t="s">
        <v>17</v>
      </c>
      <c r="M1623" s="1699"/>
      <c r="N1623" s="1699"/>
      <c r="O1623" s="1699"/>
      <c r="P1623" s="1699" t="s">
        <v>7</v>
      </c>
      <c r="Q1623" s="1699"/>
      <c r="R1623" s="1699"/>
      <c r="S1623" s="1699"/>
      <c r="T1623" s="1699"/>
      <c r="U1623" s="1699" t="s">
        <v>18</v>
      </c>
      <c r="V1623" s="1699"/>
      <c r="W1623" s="1699"/>
      <c r="X1623" s="1699"/>
      <c r="Y1623" s="1699"/>
      <c r="Z1623" s="1686" t="s">
        <v>10</v>
      </c>
      <c r="AA1623" s="1686"/>
      <c r="AB1623" s="1686"/>
      <c r="AC1623" s="1686"/>
    </row>
    <row r="1624" spans="2:29" ht="13.5" thickBot="1">
      <c r="B1624" s="1674"/>
      <c r="C1624" s="1674"/>
      <c r="D1624" s="1674"/>
      <c r="E1624" s="1674"/>
      <c r="F1624" s="1674"/>
      <c r="G1624" s="1674"/>
      <c r="H1624" s="1674"/>
      <c r="I1624" s="1674"/>
      <c r="J1624" s="1710" t="s">
        <v>21</v>
      </c>
      <c r="K1624" s="1710"/>
      <c r="L1624" s="1710"/>
      <c r="M1624" s="1710"/>
      <c r="N1624" s="1710"/>
      <c r="O1624" s="1710"/>
      <c r="P1624" s="1710"/>
      <c r="Q1624" s="1710"/>
      <c r="R1624" s="1710"/>
      <c r="S1624" s="1710"/>
      <c r="T1624" s="1710"/>
      <c r="U1624" s="1710"/>
      <c r="V1624" s="1711"/>
      <c r="W1624" s="1712">
        <v>0</v>
      </c>
      <c r="X1624" s="1712"/>
      <c r="Y1624" s="1712"/>
      <c r="Z1624" s="1712"/>
      <c r="AA1624" s="1712"/>
      <c r="AB1624" s="1712"/>
      <c r="AC1624" s="1712"/>
    </row>
    <row r="1625" spans="2:29" ht="13.5" thickBot="1">
      <c r="B1625" s="1674"/>
      <c r="C1625" s="1674"/>
      <c r="D1625" s="1674"/>
      <c r="E1625" s="1674"/>
      <c r="F1625" s="1674"/>
      <c r="G1625" s="1674"/>
      <c r="H1625" s="1674"/>
      <c r="I1625" s="1674"/>
      <c r="J1625" s="1689" t="s">
        <v>22</v>
      </c>
      <c r="K1625" s="1689"/>
      <c r="L1625" s="1689"/>
      <c r="M1625" s="1689"/>
      <c r="N1625" s="1689"/>
      <c r="O1625" s="1689"/>
      <c r="P1625" s="1689"/>
      <c r="Q1625" s="1689"/>
      <c r="R1625" s="1689"/>
      <c r="S1625" s="1689"/>
      <c r="T1625" s="1689"/>
      <c r="U1625" s="1689"/>
      <c r="V1625" s="1711"/>
      <c r="W1625" s="1703">
        <v>0</v>
      </c>
      <c r="X1625" s="1703"/>
      <c r="Y1625" s="1703"/>
      <c r="Z1625" s="1703"/>
      <c r="AA1625" s="1703"/>
      <c r="AB1625" s="1703"/>
      <c r="AC1625" s="1703"/>
    </row>
    <row r="1626" spans="2:29" ht="13.5" thickBot="1">
      <c r="B1626" s="1674"/>
      <c r="C1626" s="1674"/>
      <c r="D1626" s="1674"/>
      <c r="E1626" s="1674"/>
      <c r="F1626" s="1674"/>
      <c r="G1626" s="1674"/>
      <c r="H1626" s="1674"/>
      <c r="I1626" s="1674"/>
      <c r="J1626" s="1689" t="s">
        <v>23</v>
      </c>
      <c r="K1626" s="1689"/>
      <c r="L1626" s="1689"/>
      <c r="M1626" s="1689"/>
      <c r="N1626" s="1689"/>
      <c r="O1626" s="1689"/>
      <c r="P1626" s="1689"/>
      <c r="Q1626" s="1689"/>
      <c r="R1626" s="1689"/>
      <c r="S1626" s="1689"/>
      <c r="T1626" s="1689"/>
      <c r="U1626" s="1689"/>
      <c r="V1626" s="1711"/>
      <c r="W1626" s="1703">
        <v>0</v>
      </c>
      <c r="X1626" s="1703"/>
      <c r="Y1626" s="1703"/>
      <c r="Z1626" s="1703"/>
      <c r="AA1626" s="1703"/>
      <c r="AB1626" s="1703"/>
      <c r="AC1626" s="1703"/>
    </row>
    <row r="1627" spans="2:29" ht="13.5" thickBot="1">
      <c r="B1627" s="1674"/>
      <c r="C1627" s="1674"/>
      <c r="D1627" s="1674"/>
      <c r="E1627" s="1674"/>
      <c r="F1627" s="1674"/>
      <c r="G1627" s="1674"/>
      <c r="H1627" s="1674"/>
      <c r="I1627" s="1674"/>
      <c r="J1627" s="1689" t="s">
        <v>24</v>
      </c>
      <c r="K1627" s="1689"/>
      <c r="L1627" s="1689"/>
      <c r="M1627" s="1689"/>
      <c r="N1627" s="1689"/>
      <c r="O1627" s="1689"/>
      <c r="P1627" s="1689"/>
      <c r="Q1627" s="1689"/>
      <c r="R1627" s="1689"/>
      <c r="S1627" s="1689"/>
      <c r="T1627" s="1689"/>
      <c r="U1627" s="1689"/>
      <c r="V1627" s="1711"/>
      <c r="W1627" s="1703">
        <v>0</v>
      </c>
      <c r="X1627" s="1703"/>
      <c r="Y1627" s="1703"/>
      <c r="Z1627" s="1703"/>
      <c r="AA1627" s="1703"/>
      <c r="AB1627" s="1703"/>
      <c r="AC1627" s="1703"/>
    </row>
    <row r="1628" spans="2:29" ht="13.5" thickBot="1">
      <c r="B1628" s="1674"/>
      <c r="C1628" s="1674"/>
      <c r="D1628" s="1674"/>
      <c r="E1628" s="1674"/>
      <c r="F1628" s="1674"/>
      <c r="G1628" s="1674"/>
      <c r="H1628" s="1674"/>
      <c r="I1628" s="1674"/>
      <c r="J1628" s="1704" t="s">
        <v>25</v>
      </c>
      <c r="K1628" s="1704"/>
      <c r="L1628" s="1704"/>
      <c r="M1628" s="1704"/>
      <c r="N1628" s="1704"/>
      <c r="O1628" s="1704"/>
      <c r="P1628" s="1704"/>
      <c r="Q1628" s="1704"/>
      <c r="R1628" s="1704"/>
      <c r="S1628" s="1704"/>
      <c r="T1628" s="1704"/>
      <c r="U1628" s="1704"/>
      <c r="V1628" s="1711"/>
      <c r="W1628" s="1705">
        <v>0</v>
      </c>
      <c r="X1628" s="1705"/>
      <c r="Y1628" s="1705"/>
      <c r="Z1628" s="1705"/>
      <c r="AA1628" s="1705"/>
      <c r="AB1628" s="1705"/>
      <c r="AC1628" s="1705"/>
    </row>
    <row r="1629" spans="2:29" ht="22.5" customHeight="1" thickBot="1">
      <c r="B1629" s="1698" t="s">
        <v>26</v>
      </c>
      <c r="C1629" s="1698"/>
      <c r="D1629" s="1698"/>
      <c r="E1629" s="1698"/>
      <c r="F1629" s="1698"/>
      <c r="G1629" s="1698"/>
      <c r="H1629" s="1698"/>
      <c r="I1629" s="1698"/>
      <c r="J1629" s="1698"/>
      <c r="K1629" s="1698"/>
      <c r="L1629" s="1699" t="s">
        <v>7</v>
      </c>
      <c r="M1629" s="1699"/>
      <c r="N1629" s="1699"/>
      <c r="O1629" s="1699"/>
      <c r="P1629" s="1699" t="s">
        <v>27</v>
      </c>
      <c r="Q1629" s="1699"/>
      <c r="R1629" s="1699"/>
      <c r="S1629" s="1699"/>
      <c r="T1629" s="1699"/>
      <c r="U1629" s="1699" t="s">
        <v>28</v>
      </c>
      <c r="V1629" s="1699"/>
      <c r="W1629" s="1699"/>
      <c r="X1629" s="1699"/>
      <c r="Y1629" s="1699"/>
      <c r="Z1629" s="1686" t="s">
        <v>29</v>
      </c>
      <c r="AA1629" s="1686"/>
      <c r="AB1629" s="1686"/>
      <c r="AC1629" s="1686"/>
    </row>
    <row r="1630" spans="2:29" ht="13.5" thickBot="1">
      <c r="B1630" s="1674"/>
      <c r="C1630" s="1674"/>
      <c r="D1630" s="1674"/>
      <c r="E1630" s="1674"/>
      <c r="F1630" s="1674"/>
      <c r="G1630" s="1674"/>
      <c r="H1630" s="1674"/>
      <c r="I1630" s="1674"/>
      <c r="J1630" s="1675" t="s">
        <v>30</v>
      </c>
      <c r="K1630" s="1675"/>
      <c r="L1630" s="1675"/>
      <c r="M1630" s="1675"/>
      <c r="N1630" s="1675"/>
      <c r="O1630" s="1675"/>
      <c r="P1630" s="1675"/>
      <c r="Q1630" s="1675"/>
      <c r="R1630" s="1675"/>
      <c r="S1630" s="1675"/>
      <c r="T1630" s="1675"/>
      <c r="U1630" s="1675"/>
      <c r="V1630" s="1042"/>
      <c r="W1630" s="1679">
        <v>0</v>
      </c>
      <c r="X1630" s="1679"/>
      <c r="Y1630" s="1679"/>
      <c r="Z1630" s="1679"/>
      <c r="AA1630" s="1679"/>
      <c r="AB1630" s="1679"/>
      <c r="AC1630" s="1679"/>
    </row>
    <row r="1631" spans="2:29" ht="24" customHeight="1" thickBot="1">
      <c r="B1631" s="1698" t="s">
        <v>31</v>
      </c>
      <c r="C1631" s="1698"/>
      <c r="D1631" s="1698"/>
      <c r="E1631" s="1698"/>
      <c r="F1631" s="1698"/>
      <c r="G1631" s="1698"/>
      <c r="H1631" s="1698"/>
      <c r="I1631" s="1698"/>
      <c r="J1631" s="1698"/>
      <c r="K1631" s="1698"/>
      <c r="L1631" s="1699" t="s">
        <v>7</v>
      </c>
      <c r="M1631" s="1699"/>
      <c r="N1631" s="1699"/>
      <c r="O1631" s="1699"/>
      <c r="P1631" s="1699" t="s">
        <v>27</v>
      </c>
      <c r="Q1631" s="1699"/>
      <c r="R1631" s="1699"/>
      <c r="S1631" s="1699"/>
      <c r="T1631" s="1699"/>
      <c r="U1631" s="1699" t="s">
        <v>28</v>
      </c>
      <c r="V1631" s="1699"/>
      <c r="W1631" s="1699"/>
      <c r="X1631" s="1699"/>
      <c r="Y1631" s="1699"/>
      <c r="Z1631" s="1686" t="s">
        <v>29</v>
      </c>
      <c r="AA1631" s="1686"/>
      <c r="AB1631" s="1686"/>
      <c r="AC1631" s="1686"/>
    </row>
    <row r="1632" spans="2:29" ht="16.7" customHeight="1">
      <c r="B1632" s="1056"/>
      <c r="C1632" s="1055" t="s">
        <v>172</v>
      </c>
      <c r="D1632" s="1730" t="s">
        <v>1851</v>
      </c>
      <c r="E1632" s="1730"/>
      <c r="F1632" s="1730"/>
      <c r="G1632" s="1730"/>
      <c r="H1632" s="1730"/>
      <c r="I1632" s="1730"/>
      <c r="J1632" s="1730"/>
      <c r="K1632" s="1730"/>
      <c r="L1632" s="1714">
        <v>0.14000000000000001</v>
      </c>
      <c r="M1632" s="1714"/>
      <c r="N1632" s="1714"/>
      <c r="O1632" s="1714"/>
      <c r="P1632" s="1732" t="s">
        <v>47</v>
      </c>
      <c r="Q1632" s="1732"/>
      <c r="R1632" s="1732"/>
      <c r="S1632" s="1732"/>
      <c r="T1632" s="1732"/>
      <c r="U1632" s="1715">
        <v>499.31779999999998</v>
      </c>
      <c r="V1632" s="1715"/>
      <c r="W1632" s="1715"/>
      <c r="X1632" s="1715"/>
      <c r="Y1632" s="1715"/>
      <c r="Z1632" s="1716">
        <v>69.904492000000005</v>
      </c>
      <c r="AA1632" s="1716"/>
      <c r="AB1632" s="1716"/>
      <c r="AC1632" s="1716"/>
    </row>
    <row r="1633" spans="2:29" ht="17.45" customHeight="1" thickBot="1">
      <c r="B1633" s="1050"/>
      <c r="C1633" s="1049" t="s">
        <v>183</v>
      </c>
      <c r="D1633" s="1729" t="s">
        <v>1849</v>
      </c>
      <c r="E1633" s="1729"/>
      <c r="F1633" s="1729"/>
      <c r="G1633" s="1729"/>
      <c r="H1633" s="1729"/>
      <c r="I1633" s="1729"/>
      <c r="J1633" s="1729"/>
      <c r="K1633" s="1729"/>
      <c r="L1633" s="1707">
        <v>0.1</v>
      </c>
      <c r="M1633" s="1707"/>
      <c r="N1633" s="1707"/>
      <c r="O1633" s="1707"/>
      <c r="P1633" s="1731" t="s">
        <v>5</v>
      </c>
      <c r="Q1633" s="1731"/>
      <c r="R1633" s="1731"/>
      <c r="S1633" s="1731"/>
      <c r="T1633" s="1731"/>
      <c r="U1633" s="1708">
        <v>56.253500000000003</v>
      </c>
      <c r="V1633" s="1708"/>
      <c r="W1633" s="1708"/>
      <c r="X1633" s="1708"/>
      <c r="Y1633" s="1708"/>
      <c r="Z1633" s="1709">
        <v>5.6253500000000001</v>
      </c>
      <c r="AA1633" s="1709"/>
      <c r="AB1633" s="1709"/>
      <c r="AC1633" s="1709"/>
    </row>
    <row r="1634" spans="2:29" ht="13.5" thickBot="1">
      <c r="B1634" s="1674"/>
      <c r="C1634" s="1674"/>
      <c r="D1634" s="1674"/>
      <c r="E1634" s="1674"/>
      <c r="F1634" s="1674"/>
      <c r="G1634" s="1674"/>
      <c r="H1634" s="1674"/>
      <c r="I1634" s="1674"/>
      <c r="J1634" s="1675" t="s">
        <v>32</v>
      </c>
      <c r="K1634" s="1675"/>
      <c r="L1634" s="1675"/>
      <c r="M1634" s="1675"/>
      <c r="N1634" s="1675"/>
      <c r="O1634" s="1675"/>
      <c r="P1634" s="1675"/>
      <c r="Q1634" s="1675"/>
      <c r="R1634" s="1675"/>
      <c r="S1634" s="1675"/>
      <c r="T1634" s="1675"/>
      <c r="U1634" s="1675"/>
      <c r="V1634" s="1042"/>
      <c r="W1634" s="1679">
        <v>75.529842000000002</v>
      </c>
      <c r="X1634" s="1679"/>
      <c r="Y1634" s="1679"/>
      <c r="Z1634" s="1679"/>
      <c r="AA1634" s="1679"/>
      <c r="AB1634" s="1679"/>
      <c r="AC1634" s="1679"/>
    </row>
    <row r="1635" spans="2:29" ht="23.25" customHeight="1" thickBot="1">
      <c r="B1635" s="1698" t="s">
        <v>33</v>
      </c>
      <c r="C1635" s="1698"/>
      <c r="D1635" s="1698"/>
      <c r="E1635" s="1698"/>
      <c r="F1635" s="1698"/>
      <c r="G1635" s="1698"/>
      <c r="H1635" s="1698"/>
      <c r="I1635" s="1698"/>
      <c r="J1635" s="1698"/>
      <c r="K1635" s="1698"/>
      <c r="L1635" s="1699" t="s">
        <v>7</v>
      </c>
      <c r="M1635" s="1699"/>
      <c r="N1635" s="1699"/>
      <c r="O1635" s="1699"/>
      <c r="P1635" s="1699" t="s">
        <v>27</v>
      </c>
      <c r="Q1635" s="1699"/>
      <c r="R1635" s="1699"/>
      <c r="S1635" s="1699"/>
      <c r="T1635" s="1699"/>
      <c r="U1635" s="1699" t="s">
        <v>28</v>
      </c>
      <c r="V1635" s="1699"/>
      <c r="W1635" s="1699"/>
      <c r="X1635" s="1699"/>
      <c r="Y1635" s="1699"/>
      <c r="Z1635" s="1686" t="s">
        <v>29</v>
      </c>
      <c r="AA1635" s="1686"/>
      <c r="AB1635" s="1686"/>
      <c r="AC1635" s="1686"/>
    </row>
    <row r="1636" spans="2:29" ht="13.5" thickBot="1">
      <c r="B1636" s="1674"/>
      <c r="C1636" s="1674"/>
      <c r="D1636" s="1674"/>
      <c r="E1636" s="1674"/>
      <c r="F1636" s="1674"/>
      <c r="G1636" s="1674"/>
      <c r="H1636" s="1674"/>
      <c r="I1636" s="1674"/>
      <c r="J1636" s="1675" t="s">
        <v>34</v>
      </c>
      <c r="K1636" s="1675"/>
      <c r="L1636" s="1675"/>
      <c r="M1636" s="1675"/>
      <c r="N1636" s="1675"/>
      <c r="O1636" s="1675"/>
      <c r="P1636" s="1675"/>
      <c r="Q1636" s="1675"/>
      <c r="R1636" s="1675"/>
      <c r="S1636" s="1675"/>
      <c r="T1636" s="1675"/>
      <c r="U1636" s="1675"/>
      <c r="V1636" s="1042"/>
      <c r="W1636" s="1679">
        <v>0</v>
      </c>
      <c r="X1636" s="1679"/>
      <c r="Y1636" s="1679"/>
      <c r="Z1636" s="1679"/>
      <c r="AA1636" s="1679"/>
      <c r="AB1636" s="1679"/>
      <c r="AC1636" s="1679"/>
    </row>
    <row r="1637" spans="2:29" ht="23.25" customHeight="1" thickBot="1">
      <c r="B1637" s="1698" t="s">
        <v>35</v>
      </c>
      <c r="C1637" s="1698"/>
      <c r="D1637" s="1698"/>
      <c r="E1637" s="1698"/>
      <c r="F1637" s="1698"/>
      <c r="G1637" s="1047" t="s">
        <v>7</v>
      </c>
      <c r="H1637" s="1699" t="s">
        <v>36</v>
      </c>
      <c r="I1637" s="1699"/>
      <c r="J1637" s="1047" t="s">
        <v>37</v>
      </c>
      <c r="K1637" s="1699" t="s">
        <v>38</v>
      </c>
      <c r="L1637" s="1699"/>
      <c r="M1637" s="1699" t="s">
        <v>39</v>
      </c>
      <c r="N1637" s="1699"/>
      <c r="O1637" s="1699"/>
      <c r="P1637" s="1699"/>
      <c r="Q1637" s="1699" t="s">
        <v>40</v>
      </c>
      <c r="R1637" s="1699"/>
      <c r="S1637" s="1699"/>
      <c r="T1637" s="1699"/>
      <c r="U1637" s="1699"/>
      <c r="V1637" s="1699" t="s">
        <v>41</v>
      </c>
      <c r="W1637" s="1699"/>
      <c r="X1637" s="1699"/>
      <c r="Y1637" s="1699"/>
      <c r="Z1637" s="1686" t="s">
        <v>29</v>
      </c>
      <c r="AA1637" s="1686"/>
      <c r="AB1637" s="1686"/>
      <c r="AC1637" s="1686"/>
    </row>
    <row r="1638" spans="2:29" ht="13.5" thickBot="1">
      <c r="B1638" s="1674"/>
      <c r="C1638" s="1674"/>
      <c r="D1638" s="1674"/>
      <c r="E1638" s="1674"/>
      <c r="F1638" s="1674"/>
      <c r="G1638" s="1674"/>
      <c r="H1638" s="1674"/>
      <c r="I1638" s="1674"/>
      <c r="J1638" s="1675" t="s">
        <v>42</v>
      </c>
      <c r="K1638" s="1675"/>
      <c r="L1638" s="1675"/>
      <c r="M1638" s="1675"/>
      <c r="N1638" s="1675"/>
      <c r="O1638" s="1675"/>
      <c r="P1638" s="1675"/>
      <c r="Q1638" s="1675"/>
      <c r="R1638" s="1675"/>
      <c r="S1638" s="1675"/>
      <c r="T1638" s="1675"/>
      <c r="U1638" s="1675"/>
      <c r="V1638" s="1042"/>
      <c r="W1638" s="1679">
        <v>0</v>
      </c>
      <c r="X1638" s="1679"/>
      <c r="Y1638" s="1679"/>
      <c r="Z1638" s="1679"/>
      <c r="AA1638" s="1679"/>
      <c r="AB1638" s="1679"/>
      <c r="AC1638" s="1679"/>
    </row>
    <row r="1639" spans="2:29">
      <c r="B1639" s="1738"/>
      <c r="C1639" s="1738"/>
      <c r="D1639" s="1738"/>
      <c r="E1639" s="1738"/>
      <c r="F1639" s="1738"/>
      <c r="G1639" s="1738"/>
      <c r="H1639" s="1738"/>
      <c r="I1639" s="1738"/>
      <c r="J1639" s="1710" t="s">
        <v>43</v>
      </c>
      <c r="K1639" s="1710"/>
      <c r="L1639" s="1710"/>
      <c r="M1639" s="1710"/>
      <c r="N1639" s="1710"/>
      <c r="O1639" s="1710"/>
      <c r="P1639" s="1710"/>
      <c r="Q1639" s="1710"/>
      <c r="R1639" s="1710"/>
      <c r="S1639" s="1710"/>
      <c r="T1639" s="1710"/>
      <c r="U1639" s="1710"/>
      <c r="V1639" s="1739"/>
      <c r="W1639" s="1740">
        <v>75.529799999999994</v>
      </c>
      <c r="X1639" s="1740"/>
      <c r="Y1639" s="1740"/>
      <c r="Z1639" s="1740"/>
      <c r="AA1639" s="1740"/>
      <c r="AB1639" s="1740"/>
      <c r="AC1639" s="1740"/>
    </row>
    <row r="1640" spans="2:29">
      <c r="B1640" s="1690"/>
      <c r="C1640" s="1690"/>
      <c r="D1640" s="1690"/>
      <c r="E1640" s="1690"/>
      <c r="F1640" s="1690"/>
      <c r="G1640" s="1690"/>
      <c r="H1640" s="1690"/>
      <c r="I1640" s="1689" t="s">
        <v>44</v>
      </c>
      <c r="J1640" s="1689"/>
      <c r="K1640" s="1689"/>
      <c r="L1640" s="1689"/>
      <c r="M1640" s="1689"/>
      <c r="N1640" s="1040"/>
      <c r="O1640" s="1682">
        <v>22.78</v>
      </c>
      <c r="P1640" s="1682"/>
      <c r="Q1640" s="1682"/>
      <c r="R1640" s="1040"/>
      <c r="S1640" s="1689" t="s">
        <v>45</v>
      </c>
      <c r="T1640" s="1689"/>
      <c r="U1640" s="1689"/>
      <c r="V1640" s="1694"/>
      <c r="W1640" s="1687">
        <f>W1641-W1639</f>
        <v>17.200200000000009</v>
      </c>
      <c r="X1640" s="1687"/>
      <c r="Y1640" s="1687"/>
      <c r="Z1640" s="1687"/>
      <c r="AA1640" s="1687"/>
      <c r="AB1640" s="1687"/>
      <c r="AC1640" s="1687"/>
    </row>
    <row r="1641" spans="2:29" ht="13.5" thickBot="1">
      <c r="B1641" s="1691"/>
      <c r="C1641" s="1691"/>
      <c r="D1641" s="1691"/>
      <c r="E1641" s="1691"/>
      <c r="F1641" s="1691"/>
      <c r="G1641" s="1691"/>
      <c r="H1641" s="1691"/>
      <c r="I1641" s="1691"/>
      <c r="J1641" s="1692" t="s">
        <v>46</v>
      </c>
      <c r="K1641" s="1692"/>
      <c r="L1641" s="1692"/>
      <c r="M1641" s="1692"/>
      <c r="N1641" s="1692"/>
      <c r="O1641" s="1692"/>
      <c r="P1641" s="1692"/>
      <c r="Q1641" s="1692"/>
      <c r="R1641" s="1692"/>
      <c r="S1641" s="1692"/>
      <c r="T1641" s="1692"/>
      <c r="U1641" s="1692"/>
      <c r="V1641" s="1695"/>
      <c r="W1641" s="1693">
        <f>TRUNC((W1639*O1640/100)+W1639,2)</f>
        <v>92.73</v>
      </c>
      <c r="X1641" s="1693"/>
      <c r="Y1641" s="1693"/>
      <c r="Z1641" s="1693"/>
      <c r="AA1641" s="1693"/>
      <c r="AB1641" s="1693"/>
      <c r="AC1641" s="1693"/>
    </row>
    <row r="1642" spans="2:29" ht="13.5" thickBot="1">
      <c r="B1642" s="1681"/>
      <c r="C1642" s="1681"/>
      <c r="D1642" s="1681"/>
      <c r="E1642" s="1681"/>
      <c r="F1642" s="1681"/>
      <c r="G1642" s="1681"/>
      <c r="H1642" s="1681"/>
      <c r="I1642" s="1681"/>
      <c r="J1642" s="1681"/>
      <c r="K1642" s="1681"/>
      <c r="L1642" s="1681"/>
      <c r="M1642" s="1681"/>
      <c r="N1642" s="1681"/>
      <c r="O1642" s="1681"/>
      <c r="P1642" s="1681"/>
      <c r="Q1642" s="1681"/>
      <c r="R1642" s="1681"/>
      <c r="S1642" s="1681"/>
      <c r="T1642" s="1681"/>
      <c r="U1642" s="1681"/>
      <c r="V1642" s="1681"/>
      <c r="W1642" s="1681"/>
      <c r="X1642" s="1681"/>
      <c r="Y1642" s="1681"/>
      <c r="Z1642" s="1681"/>
      <c r="AA1642" s="1681"/>
      <c r="AB1642" s="1681"/>
      <c r="AC1642" s="1681"/>
    </row>
    <row r="1643" spans="2:29" ht="16.7" customHeight="1" thickBot="1">
      <c r="B1643" s="1676" t="s">
        <v>0</v>
      </c>
      <c r="C1643" s="1677"/>
      <c r="D1643" s="1677"/>
      <c r="E1643" s="1677"/>
      <c r="F1643" s="1677"/>
      <c r="G1643" s="1677"/>
      <c r="H1643" s="1677"/>
      <c r="I1643" s="1677"/>
      <c r="J1643" s="1677"/>
      <c r="K1643" s="1677"/>
      <c r="L1643" s="1677"/>
      <c r="M1643" s="1677"/>
      <c r="N1643" s="1677"/>
      <c r="O1643" s="1677"/>
      <c r="P1643" s="1677"/>
      <c r="Q1643" s="1677"/>
      <c r="R1643" s="1677"/>
      <c r="S1643" s="1677"/>
      <c r="T1643" s="1677"/>
      <c r="U1643" s="1677"/>
      <c r="V1643" s="1677"/>
      <c r="W1643" s="1677"/>
      <c r="X1643" s="1677"/>
      <c r="Y1643" s="1677"/>
      <c r="Z1643" s="1677"/>
      <c r="AA1643" s="1677"/>
      <c r="AB1643" s="1677"/>
      <c r="AC1643" s="1678"/>
    </row>
    <row r="1644" spans="2:29" ht="17.45" customHeight="1" thickBot="1">
      <c r="B1644" s="1065"/>
      <c r="C1644" s="1725" t="s">
        <v>1</v>
      </c>
      <c r="D1644" s="1725"/>
      <c r="E1644" s="1726" t="s">
        <v>1950</v>
      </c>
      <c r="F1644" s="1726"/>
      <c r="G1644" s="1726"/>
      <c r="H1644" s="1726"/>
      <c r="I1644" s="1726"/>
      <c r="J1644" s="1726"/>
      <c r="K1644" s="1726"/>
      <c r="L1644" s="1726"/>
      <c r="M1644" s="1726"/>
      <c r="N1644" s="1726"/>
      <c r="O1644" s="1064"/>
      <c r="P1644" s="1724" t="s">
        <v>1807</v>
      </c>
      <c r="Q1644" s="1724"/>
      <c r="R1644" s="1724"/>
      <c r="S1644" s="1064"/>
      <c r="T1644" s="1727">
        <v>2003441</v>
      </c>
      <c r="U1644" s="1727"/>
      <c r="V1644" s="1727"/>
      <c r="W1644" s="1727"/>
      <c r="X1644" s="1064"/>
      <c r="Y1644" s="1064"/>
      <c r="Z1644" s="1064"/>
      <c r="AA1644" s="1064"/>
      <c r="AB1644" s="1064"/>
      <c r="AC1644" s="1063"/>
    </row>
    <row r="1645" spans="2:29" ht="17.45" customHeight="1" thickBot="1">
      <c r="B1645" s="1062"/>
      <c r="C1645" s="1725"/>
      <c r="D1645" s="1725"/>
      <c r="E1645" s="1726"/>
      <c r="F1645" s="1726"/>
      <c r="G1645" s="1726"/>
      <c r="H1645" s="1726"/>
      <c r="I1645" s="1726"/>
      <c r="J1645" s="1726"/>
      <c r="K1645" s="1726"/>
      <c r="L1645" s="1726"/>
      <c r="M1645" s="1726"/>
      <c r="N1645" s="1726"/>
      <c r="O1645" s="1061"/>
      <c r="P1645" s="1722" t="s">
        <v>3</v>
      </c>
      <c r="Q1645" s="1722"/>
      <c r="R1645" s="1722"/>
      <c r="S1645" s="1061"/>
      <c r="T1645" s="1723">
        <v>1</v>
      </c>
      <c r="U1645" s="1723"/>
      <c r="V1645" s="1723"/>
      <c r="W1645" s="1723"/>
      <c r="X1645" s="1061"/>
      <c r="Y1645" s="1722" t="s">
        <v>4</v>
      </c>
      <c r="Z1645" s="1722"/>
      <c r="AA1645" s="1061"/>
      <c r="AB1645" s="1060" t="s">
        <v>138</v>
      </c>
      <c r="AC1645" s="1059"/>
    </row>
    <row r="1646" spans="2:29" ht="13.5" thickBot="1">
      <c r="B1646" s="1698" t="s">
        <v>6</v>
      </c>
      <c r="C1646" s="1698"/>
      <c r="D1646" s="1698"/>
      <c r="E1646" s="1698"/>
      <c r="F1646" s="1698"/>
      <c r="G1646" s="1698"/>
      <c r="H1646" s="1698"/>
      <c r="I1646" s="1698"/>
      <c r="J1646" s="1699" t="s">
        <v>7</v>
      </c>
      <c r="K1646" s="1699" t="s">
        <v>8</v>
      </c>
      <c r="L1646" s="1699"/>
      <c r="M1646" s="1699"/>
      <c r="N1646" s="1699"/>
      <c r="O1646" s="1699"/>
      <c r="P1646" s="1699"/>
      <c r="Q1646" s="1699" t="s">
        <v>9</v>
      </c>
      <c r="R1646" s="1699"/>
      <c r="S1646" s="1699"/>
      <c r="T1646" s="1699"/>
      <c r="U1646" s="1699"/>
      <c r="V1646" s="1699"/>
      <c r="W1646" s="1699"/>
      <c r="X1646" s="1699"/>
      <c r="Y1646" s="1699"/>
      <c r="Z1646" s="1686" t="s">
        <v>10</v>
      </c>
      <c r="AA1646" s="1686"/>
      <c r="AB1646" s="1686"/>
      <c r="AC1646" s="1686"/>
    </row>
    <row r="1647" spans="2:29" ht="13.5" thickBot="1">
      <c r="B1647" s="1698"/>
      <c r="C1647" s="1698"/>
      <c r="D1647" s="1698"/>
      <c r="E1647" s="1698"/>
      <c r="F1647" s="1698"/>
      <c r="G1647" s="1698"/>
      <c r="H1647" s="1698"/>
      <c r="I1647" s="1698"/>
      <c r="J1647" s="1699"/>
      <c r="K1647" s="1699" t="s">
        <v>11</v>
      </c>
      <c r="L1647" s="1699"/>
      <c r="M1647" s="1699" t="s">
        <v>12</v>
      </c>
      <c r="N1647" s="1699"/>
      <c r="O1647" s="1699"/>
      <c r="P1647" s="1699"/>
      <c r="Q1647" s="1699" t="s">
        <v>11</v>
      </c>
      <c r="R1647" s="1699"/>
      <c r="S1647" s="1699"/>
      <c r="T1647" s="1699"/>
      <c r="U1647" s="1699"/>
      <c r="V1647" s="1699" t="s">
        <v>12</v>
      </c>
      <c r="W1647" s="1699"/>
      <c r="X1647" s="1699"/>
      <c r="Y1647" s="1699"/>
      <c r="Z1647" s="1686"/>
      <c r="AA1647" s="1686"/>
      <c r="AB1647" s="1686"/>
      <c r="AC1647" s="1686"/>
    </row>
    <row r="1648" spans="2:29" ht="13.5" thickBot="1">
      <c r="B1648" s="1674"/>
      <c r="C1648" s="1674"/>
      <c r="D1648" s="1674"/>
      <c r="E1648" s="1674"/>
      <c r="F1648" s="1674"/>
      <c r="G1648" s="1674"/>
      <c r="H1648" s="1674"/>
      <c r="I1648" s="1674"/>
      <c r="J1648" s="1675" t="s">
        <v>15</v>
      </c>
      <c r="K1648" s="1675"/>
      <c r="L1648" s="1675"/>
      <c r="M1648" s="1675"/>
      <c r="N1648" s="1675"/>
      <c r="O1648" s="1675"/>
      <c r="P1648" s="1675"/>
      <c r="Q1648" s="1675"/>
      <c r="R1648" s="1675"/>
      <c r="S1648" s="1675"/>
      <c r="T1648" s="1675"/>
      <c r="U1648" s="1675"/>
      <c r="V1648" s="1042"/>
      <c r="W1648" s="1679">
        <v>0</v>
      </c>
      <c r="X1648" s="1679"/>
      <c r="Y1648" s="1679"/>
      <c r="Z1648" s="1679"/>
      <c r="AA1648" s="1679"/>
      <c r="AB1648" s="1679"/>
      <c r="AC1648" s="1679"/>
    </row>
    <row r="1649" spans="2:29" ht="21.75" customHeight="1" thickBot="1">
      <c r="B1649" s="1698" t="s">
        <v>16</v>
      </c>
      <c r="C1649" s="1698"/>
      <c r="D1649" s="1698"/>
      <c r="E1649" s="1698"/>
      <c r="F1649" s="1698"/>
      <c r="G1649" s="1698"/>
      <c r="H1649" s="1698"/>
      <c r="I1649" s="1698"/>
      <c r="J1649" s="1698"/>
      <c r="K1649" s="1698"/>
      <c r="L1649" s="1699" t="s">
        <v>17</v>
      </c>
      <c r="M1649" s="1699"/>
      <c r="N1649" s="1699"/>
      <c r="O1649" s="1699"/>
      <c r="P1649" s="1699" t="s">
        <v>7</v>
      </c>
      <c r="Q1649" s="1699"/>
      <c r="R1649" s="1699"/>
      <c r="S1649" s="1699"/>
      <c r="T1649" s="1699"/>
      <c r="U1649" s="1699" t="s">
        <v>18</v>
      </c>
      <c r="V1649" s="1699"/>
      <c r="W1649" s="1699"/>
      <c r="X1649" s="1699"/>
      <c r="Y1649" s="1699"/>
      <c r="Z1649" s="1686" t="s">
        <v>10</v>
      </c>
      <c r="AA1649" s="1686"/>
      <c r="AB1649" s="1686"/>
      <c r="AC1649" s="1686"/>
    </row>
    <row r="1650" spans="2:29" ht="13.5" thickBot="1">
      <c r="B1650" s="1674"/>
      <c r="C1650" s="1674"/>
      <c r="D1650" s="1674"/>
      <c r="E1650" s="1674"/>
      <c r="F1650" s="1674"/>
      <c r="G1650" s="1674"/>
      <c r="H1650" s="1674"/>
      <c r="I1650" s="1674"/>
      <c r="J1650" s="1710" t="s">
        <v>21</v>
      </c>
      <c r="K1650" s="1710"/>
      <c r="L1650" s="1710"/>
      <c r="M1650" s="1710"/>
      <c r="N1650" s="1710"/>
      <c r="O1650" s="1710"/>
      <c r="P1650" s="1710"/>
      <c r="Q1650" s="1710"/>
      <c r="R1650" s="1710"/>
      <c r="S1650" s="1710"/>
      <c r="T1650" s="1710"/>
      <c r="U1650" s="1710"/>
      <c r="V1650" s="1711"/>
      <c r="W1650" s="1712">
        <v>0</v>
      </c>
      <c r="X1650" s="1712"/>
      <c r="Y1650" s="1712"/>
      <c r="Z1650" s="1712"/>
      <c r="AA1650" s="1712"/>
      <c r="AB1650" s="1712"/>
      <c r="AC1650" s="1712"/>
    </row>
    <row r="1651" spans="2:29" ht="13.5" thickBot="1">
      <c r="B1651" s="1674"/>
      <c r="C1651" s="1674"/>
      <c r="D1651" s="1674"/>
      <c r="E1651" s="1674"/>
      <c r="F1651" s="1674"/>
      <c r="G1651" s="1674"/>
      <c r="H1651" s="1674"/>
      <c r="I1651" s="1674"/>
      <c r="J1651" s="1689" t="s">
        <v>22</v>
      </c>
      <c r="K1651" s="1689"/>
      <c r="L1651" s="1689"/>
      <c r="M1651" s="1689"/>
      <c r="N1651" s="1689"/>
      <c r="O1651" s="1689"/>
      <c r="P1651" s="1689"/>
      <c r="Q1651" s="1689"/>
      <c r="R1651" s="1689"/>
      <c r="S1651" s="1689"/>
      <c r="T1651" s="1689"/>
      <c r="U1651" s="1689"/>
      <c r="V1651" s="1711"/>
      <c r="W1651" s="1703">
        <v>0</v>
      </c>
      <c r="X1651" s="1703"/>
      <c r="Y1651" s="1703"/>
      <c r="Z1651" s="1703"/>
      <c r="AA1651" s="1703"/>
      <c r="AB1651" s="1703"/>
      <c r="AC1651" s="1703"/>
    </row>
    <row r="1652" spans="2:29" ht="13.5" thickBot="1">
      <c r="B1652" s="1674"/>
      <c r="C1652" s="1674"/>
      <c r="D1652" s="1674"/>
      <c r="E1652" s="1674"/>
      <c r="F1652" s="1674"/>
      <c r="G1652" s="1674"/>
      <c r="H1652" s="1674"/>
      <c r="I1652" s="1674"/>
      <c r="J1652" s="1689" t="s">
        <v>23</v>
      </c>
      <c r="K1652" s="1689"/>
      <c r="L1652" s="1689"/>
      <c r="M1652" s="1689"/>
      <c r="N1652" s="1689"/>
      <c r="O1652" s="1689"/>
      <c r="P1652" s="1689"/>
      <c r="Q1652" s="1689"/>
      <c r="R1652" s="1689"/>
      <c r="S1652" s="1689"/>
      <c r="T1652" s="1689"/>
      <c r="U1652" s="1689"/>
      <c r="V1652" s="1711"/>
      <c r="W1652" s="1703">
        <v>0</v>
      </c>
      <c r="X1652" s="1703"/>
      <c r="Y1652" s="1703"/>
      <c r="Z1652" s="1703"/>
      <c r="AA1652" s="1703"/>
      <c r="AB1652" s="1703"/>
      <c r="AC1652" s="1703"/>
    </row>
    <row r="1653" spans="2:29" ht="13.5" thickBot="1">
      <c r="B1653" s="1674"/>
      <c r="C1653" s="1674"/>
      <c r="D1653" s="1674"/>
      <c r="E1653" s="1674"/>
      <c r="F1653" s="1674"/>
      <c r="G1653" s="1674"/>
      <c r="H1653" s="1674"/>
      <c r="I1653" s="1674"/>
      <c r="J1653" s="1689" t="s">
        <v>24</v>
      </c>
      <c r="K1653" s="1689"/>
      <c r="L1653" s="1689"/>
      <c r="M1653" s="1689"/>
      <c r="N1653" s="1689"/>
      <c r="O1653" s="1689"/>
      <c r="P1653" s="1689"/>
      <c r="Q1653" s="1689"/>
      <c r="R1653" s="1689"/>
      <c r="S1653" s="1689"/>
      <c r="T1653" s="1689"/>
      <c r="U1653" s="1689"/>
      <c r="V1653" s="1711"/>
      <c r="W1653" s="1703">
        <v>0</v>
      </c>
      <c r="X1653" s="1703"/>
      <c r="Y1653" s="1703"/>
      <c r="Z1653" s="1703"/>
      <c r="AA1653" s="1703"/>
      <c r="AB1653" s="1703"/>
      <c r="AC1653" s="1703"/>
    </row>
    <row r="1654" spans="2:29" ht="13.5" thickBot="1">
      <c r="B1654" s="1674"/>
      <c r="C1654" s="1674"/>
      <c r="D1654" s="1674"/>
      <c r="E1654" s="1674"/>
      <c r="F1654" s="1674"/>
      <c r="G1654" s="1674"/>
      <c r="H1654" s="1674"/>
      <c r="I1654" s="1674"/>
      <c r="J1654" s="1704" t="s">
        <v>25</v>
      </c>
      <c r="K1654" s="1704"/>
      <c r="L1654" s="1704"/>
      <c r="M1654" s="1704"/>
      <c r="N1654" s="1704"/>
      <c r="O1654" s="1704"/>
      <c r="P1654" s="1704"/>
      <c r="Q1654" s="1704"/>
      <c r="R1654" s="1704"/>
      <c r="S1654" s="1704"/>
      <c r="T1654" s="1704"/>
      <c r="U1654" s="1704"/>
      <c r="V1654" s="1711"/>
      <c r="W1654" s="1705">
        <v>0</v>
      </c>
      <c r="X1654" s="1705"/>
      <c r="Y1654" s="1705"/>
      <c r="Z1654" s="1705"/>
      <c r="AA1654" s="1705"/>
      <c r="AB1654" s="1705"/>
      <c r="AC1654" s="1705"/>
    </row>
    <row r="1655" spans="2:29" ht="22.5" customHeight="1" thickBot="1">
      <c r="B1655" s="1698" t="s">
        <v>26</v>
      </c>
      <c r="C1655" s="1698"/>
      <c r="D1655" s="1698"/>
      <c r="E1655" s="1698"/>
      <c r="F1655" s="1698"/>
      <c r="G1655" s="1698"/>
      <c r="H1655" s="1698"/>
      <c r="I1655" s="1698"/>
      <c r="J1655" s="1698"/>
      <c r="K1655" s="1698"/>
      <c r="L1655" s="1699" t="s">
        <v>7</v>
      </c>
      <c r="M1655" s="1699"/>
      <c r="N1655" s="1699"/>
      <c r="O1655" s="1699"/>
      <c r="P1655" s="1699" t="s">
        <v>27</v>
      </c>
      <c r="Q1655" s="1699"/>
      <c r="R1655" s="1699"/>
      <c r="S1655" s="1699"/>
      <c r="T1655" s="1699"/>
      <c r="U1655" s="1699" t="s">
        <v>28</v>
      </c>
      <c r="V1655" s="1699"/>
      <c r="W1655" s="1699"/>
      <c r="X1655" s="1699"/>
      <c r="Y1655" s="1699"/>
      <c r="Z1655" s="1686" t="s">
        <v>29</v>
      </c>
      <c r="AA1655" s="1686"/>
      <c r="AB1655" s="1686"/>
      <c r="AC1655" s="1686"/>
    </row>
    <row r="1656" spans="2:29" ht="13.5" thickBot="1">
      <c r="B1656" s="1674"/>
      <c r="C1656" s="1674"/>
      <c r="D1656" s="1674"/>
      <c r="E1656" s="1674"/>
      <c r="F1656" s="1674"/>
      <c r="G1656" s="1674"/>
      <c r="H1656" s="1674"/>
      <c r="I1656" s="1674"/>
      <c r="J1656" s="1675" t="s">
        <v>30</v>
      </c>
      <c r="K1656" s="1675"/>
      <c r="L1656" s="1675"/>
      <c r="M1656" s="1675"/>
      <c r="N1656" s="1675"/>
      <c r="O1656" s="1675"/>
      <c r="P1656" s="1675"/>
      <c r="Q1656" s="1675"/>
      <c r="R1656" s="1675"/>
      <c r="S1656" s="1675"/>
      <c r="T1656" s="1675"/>
      <c r="U1656" s="1675"/>
      <c r="V1656" s="1042"/>
      <c r="W1656" s="1679">
        <v>0</v>
      </c>
      <c r="X1656" s="1679"/>
      <c r="Y1656" s="1679"/>
      <c r="Z1656" s="1679"/>
      <c r="AA1656" s="1679"/>
      <c r="AB1656" s="1679"/>
      <c r="AC1656" s="1679"/>
    </row>
    <row r="1657" spans="2:29" ht="21" customHeight="1" thickBot="1">
      <c r="B1657" s="1698" t="s">
        <v>31</v>
      </c>
      <c r="C1657" s="1698"/>
      <c r="D1657" s="1698"/>
      <c r="E1657" s="1698"/>
      <c r="F1657" s="1698"/>
      <c r="G1657" s="1698"/>
      <c r="H1657" s="1698"/>
      <c r="I1657" s="1698"/>
      <c r="J1657" s="1698"/>
      <c r="K1657" s="1698"/>
      <c r="L1657" s="1699" t="s">
        <v>7</v>
      </c>
      <c r="M1657" s="1699"/>
      <c r="N1657" s="1699"/>
      <c r="O1657" s="1699"/>
      <c r="P1657" s="1699" t="s">
        <v>27</v>
      </c>
      <c r="Q1657" s="1699"/>
      <c r="R1657" s="1699"/>
      <c r="S1657" s="1699"/>
      <c r="T1657" s="1699"/>
      <c r="U1657" s="1699" t="s">
        <v>28</v>
      </c>
      <c r="V1657" s="1699"/>
      <c r="W1657" s="1699"/>
      <c r="X1657" s="1699"/>
      <c r="Y1657" s="1699"/>
      <c r="Z1657" s="1686" t="s">
        <v>29</v>
      </c>
      <c r="AA1657" s="1686"/>
      <c r="AB1657" s="1686"/>
      <c r="AC1657" s="1686"/>
    </row>
    <row r="1658" spans="2:29" ht="17.45" customHeight="1">
      <c r="B1658" s="1056"/>
      <c r="C1658" s="1055" t="s">
        <v>190</v>
      </c>
      <c r="D1658" s="1730" t="s">
        <v>1845</v>
      </c>
      <c r="E1658" s="1730"/>
      <c r="F1658" s="1730"/>
      <c r="G1658" s="1730"/>
      <c r="H1658" s="1730"/>
      <c r="I1658" s="1730"/>
      <c r="J1658" s="1730"/>
      <c r="K1658" s="1730"/>
      <c r="L1658" s="1714">
        <v>0.48</v>
      </c>
      <c r="M1658" s="1714"/>
      <c r="N1658" s="1714"/>
      <c r="O1658" s="1714"/>
      <c r="P1658" s="1732" t="s">
        <v>47</v>
      </c>
      <c r="Q1658" s="1732"/>
      <c r="R1658" s="1732"/>
      <c r="S1658" s="1732"/>
      <c r="T1658" s="1732"/>
      <c r="U1658" s="1715">
        <v>381.6447</v>
      </c>
      <c r="V1658" s="1715"/>
      <c r="W1658" s="1715"/>
      <c r="X1658" s="1715"/>
      <c r="Y1658" s="1715"/>
      <c r="Z1658" s="1716">
        <v>183.18945600000001</v>
      </c>
      <c r="AA1658" s="1716"/>
      <c r="AB1658" s="1716"/>
      <c r="AC1658" s="1716"/>
    </row>
    <row r="1659" spans="2:29" ht="16.7" customHeight="1" thickBot="1">
      <c r="B1659" s="1050"/>
      <c r="C1659" s="1049" t="s">
        <v>180</v>
      </c>
      <c r="D1659" s="1706" t="s">
        <v>1860</v>
      </c>
      <c r="E1659" s="1706"/>
      <c r="F1659" s="1706"/>
      <c r="G1659" s="1706"/>
      <c r="H1659" s="1706"/>
      <c r="I1659" s="1706"/>
      <c r="J1659" s="1706"/>
      <c r="K1659" s="1706"/>
      <c r="L1659" s="1707">
        <v>0.33</v>
      </c>
      <c r="M1659" s="1707"/>
      <c r="N1659" s="1707"/>
      <c r="O1659" s="1707"/>
      <c r="P1659" s="1731" t="s">
        <v>47</v>
      </c>
      <c r="Q1659" s="1731"/>
      <c r="R1659" s="1731"/>
      <c r="S1659" s="1731"/>
      <c r="T1659" s="1731"/>
      <c r="U1659" s="1708">
        <v>43.104700000000001</v>
      </c>
      <c r="V1659" s="1708"/>
      <c r="W1659" s="1708"/>
      <c r="X1659" s="1708"/>
      <c r="Y1659" s="1708"/>
      <c r="Z1659" s="1709">
        <v>14.224551</v>
      </c>
      <c r="AA1659" s="1709"/>
      <c r="AB1659" s="1709"/>
      <c r="AC1659" s="1709"/>
    </row>
    <row r="1660" spans="2:29" ht="13.5" thickBot="1">
      <c r="B1660" s="1674"/>
      <c r="C1660" s="1674"/>
      <c r="D1660" s="1674"/>
      <c r="E1660" s="1674"/>
      <c r="F1660" s="1674"/>
      <c r="G1660" s="1674"/>
      <c r="H1660" s="1674"/>
      <c r="I1660" s="1674"/>
      <c r="J1660" s="1675" t="s">
        <v>32</v>
      </c>
      <c r="K1660" s="1675"/>
      <c r="L1660" s="1675"/>
      <c r="M1660" s="1675"/>
      <c r="N1660" s="1675"/>
      <c r="O1660" s="1675"/>
      <c r="P1660" s="1675"/>
      <c r="Q1660" s="1675"/>
      <c r="R1660" s="1675"/>
      <c r="S1660" s="1675"/>
      <c r="T1660" s="1675"/>
      <c r="U1660" s="1675"/>
      <c r="V1660" s="1042"/>
      <c r="W1660" s="1679">
        <v>197.414007</v>
      </c>
      <c r="X1660" s="1679"/>
      <c r="Y1660" s="1679"/>
      <c r="Z1660" s="1679"/>
      <c r="AA1660" s="1679"/>
      <c r="AB1660" s="1679"/>
      <c r="AC1660" s="1679"/>
    </row>
    <row r="1661" spans="2:29" ht="23.25" customHeight="1" thickBot="1">
      <c r="B1661" s="1698" t="s">
        <v>33</v>
      </c>
      <c r="C1661" s="1698"/>
      <c r="D1661" s="1698"/>
      <c r="E1661" s="1698"/>
      <c r="F1661" s="1698"/>
      <c r="G1661" s="1698"/>
      <c r="H1661" s="1698"/>
      <c r="I1661" s="1698"/>
      <c r="J1661" s="1698"/>
      <c r="K1661" s="1698"/>
      <c r="L1661" s="1699" t="s">
        <v>7</v>
      </c>
      <c r="M1661" s="1699"/>
      <c r="N1661" s="1699"/>
      <c r="O1661" s="1699"/>
      <c r="P1661" s="1699" t="s">
        <v>27</v>
      </c>
      <c r="Q1661" s="1699"/>
      <c r="R1661" s="1699"/>
      <c r="S1661" s="1699"/>
      <c r="T1661" s="1699"/>
      <c r="U1661" s="1699" t="s">
        <v>28</v>
      </c>
      <c r="V1661" s="1699"/>
      <c r="W1661" s="1699"/>
      <c r="X1661" s="1699"/>
      <c r="Y1661" s="1699"/>
      <c r="Z1661" s="1686" t="s">
        <v>29</v>
      </c>
      <c r="AA1661" s="1686"/>
      <c r="AB1661" s="1686"/>
      <c r="AC1661" s="1686"/>
    </row>
    <row r="1662" spans="2:29" ht="13.5" thickBot="1">
      <c r="B1662" s="1674"/>
      <c r="C1662" s="1674"/>
      <c r="D1662" s="1674"/>
      <c r="E1662" s="1674"/>
      <c r="F1662" s="1674"/>
      <c r="G1662" s="1674"/>
      <c r="H1662" s="1674"/>
      <c r="I1662" s="1674"/>
      <c r="J1662" s="1675" t="s">
        <v>34</v>
      </c>
      <c r="K1662" s="1675"/>
      <c r="L1662" s="1675"/>
      <c r="M1662" s="1675"/>
      <c r="N1662" s="1675"/>
      <c r="O1662" s="1675"/>
      <c r="P1662" s="1675"/>
      <c r="Q1662" s="1675"/>
      <c r="R1662" s="1675"/>
      <c r="S1662" s="1675"/>
      <c r="T1662" s="1675"/>
      <c r="U1662" s="1675"/>
      <c r="V1662" s="1042"/>
      <c r="W1662" s="1679">
        <v>0</v>
      </c>
      <c r="X1662" s="1679"/>
      <c r="Y1662" s="1679"/>
      <c r="Z1662" s="1679"/>
      <c r="AA1662" s="1679"/>
      <c r="AB1662" s="1679"/>
      <c r="AC1662" s="1679"/>
    </row>
    <row r="1663" spans="2:29" ht="21.75" customHeight="1" thickBot="1">
      <c r="B1663" s="1698" t="s">
        <v>35</v>
      </c>
      <c r="C1663" s="1698"/>
      <c r="D1663" s="1698"/>
      <c r="E1663" s="1698"/>
      <c r="F1663" s="1698"/>
      <c r="G1663" s="1047" t="s">
        <v>7</v>
      </c>
      <c r="H1663" s="1699" t="s">
        <v>36</v>
      </c>
      <c r="I1663" s="1699"/>
      <c r="J1663" s="1047" t="s">
        <v>37</v>
      </c>
      <c r="K1663" s="1699" t="s">
        <v>38</v>
      </c>
      <c r="L1663" s="1699"/>
      <c r="M1663" s="1699" t="s">
        <v>39</v>
      </c>
      <c r="N1663" s="1699"/>
      <c r="O1663" s="1699"/>
      <c r="P1663" s="1699"/>
      <c r="Q1663" s="1699" t="s">
        <v>40</v>
      </c>
      <c r="R1663" s="1699"/>
      <c r="S1663" s="1699"/>
      <c r="T1663" s="1699"/>
      <c r="U1663" s="1699"/>
      <c r="V1663" s="1699" t="s">
        <v>41</v>
      </c>
      <c r="W1663" s="1699"/>
      <c r="X1663" s="1699"/>
      <c r="Y1663" s="1699"/>
      <c r="Z1663" s="1686" t="s">
        <v>29</v>
      </c>
      <c r="AA1663" s="1686"/>
      <c r="AB1663" s="1686"/>
      <c r="AC1663" s="1686"/>
    </row>
    <row r="1664" spans="2:29" ht="13.5" thickBot="1">
      <c r="B1664" s="1674"/>
      <c r="C1664" s="1674"/>
      <c r="D1664" s="1674"/>
      <c r="E1664" s="1674"/>
      <c r="F1664" s="1674"/>
      <c r="G1664" s="1674"/>
      <c r="H1664" s="1674"/>
      <c r="I1664" s="1674"/>
      <c r="J1664" s="1675" t="s">
        <v>42</v>
      </c>
      <c r="K1664" s="1675"/>
      <c r="L1664" s="1675"/>
      <c r="M1664" s="1675"/>
      <c r="N1664" s="1675"/>
      <c r="O1664" s="1675"/>
      <c r="P1664" s="1675"/>
      <c r="Q1664" s="1675"/>
      <c r="R1664" s="1675"/>
      <c r="S1664" s="1675"/>
      <c r="T1664" s="1675"/>
      <c r="U1664" s="1675"/>
      <c r="V1664" s="1042"/>
      <c r="W1664" s="1679">
        <v>0</v>
      </c>
      <c r="X1664" s="1679"/>
      <c r="Y1664" s="1679"/>
      <c r="Z1664" s="1679"/>
      <c r="AA1664" s="1679"/>
      <c r="AB1664" s="1679"/>
      <c r="AC1664" s="1679"/>
    </row>
    <row r="1665" spans="2:29">
      <c r="B1665" s="1738"/>
      <c r="C1665" s="1738"/>
      <c r="D1665" s="1738"/>
      <c r="E1665" s="1738"/>
      <c r="F1665" s="1738"/>
      <c r="G1665" s="1738"/>
      <c r="H1665" s="1738"/>
      <c r="I1665" s="1738"/>
      <c r="J1665" s="1710" t="s">
        <v>43</v>
      </c>
      <c r="K1665" s="1710"/>
      <c r="L1665" s="1710"/>
      <c r="M1665" s="1710"/>
      <c r="N1665" s="1710"/>
      <c r="O1665" s="1710"/>
      <c r="P1665" s="1710"/>
      <c r="Q1665" s="1710"/>
      <c r="R1665" s="1710"/>
      <c r="S1665" s="1710"/>
      <c r="T1665" s="1710"/>
      <c r="U1665" s="1710"/>
      <c r="V1665" s="1739"/>
      <c r="W1665" s="1740">
        <v>197.41399999999999</v>
      </c>
      <c r="X1665" s="1740"/>
      <c r="Y1665" s="1740"/>
      <c r="Z1665" s="1740"/>
      <c r="AA1665" s="1740"/>
      <c r="AB1665" s="1740"/>
      <c r="AC1665" s="1740"/>
    </row>
    <row r="1666" spans="2:29">
      <c r="B1666" s="1690"/>
      <c r="C1666" s="1690"/>
      <c r="D1666" s="1690"/>
      <c r="E1666" s="1690"/>
      <c r="F1666" s="1690"/>
      <c r="G1666" s="1690"/>
      <c r="H1666" s="1690"/>
      <c r="I1666" s="1689" t="s">
        <v>44</v>
      </c>
      <c r="J1666" s="1689"/>
      <c r="K1666" s="1689"/>
      <c r="L1666" s="1689"/>
      <c r="M1666" s="1689"/>
      <c r="N1666" s="1040"/>
      <c r="O1666" s="1682">
        <v>22.78</v>
      </c>
      <c r="P1666" s="1682"/>
      <c r="Q1666" s="1682"/>
      <c r="R1666" s="1040"/>
      <c r="S1666" s="1689" t="s">
        <v>45</v>
      </c>
      <c r="T1666" s="1689"/>
      <c r="U1666" s="1689"/>
      <c r="V1666" s="1694"/>
      <c r="W1666" s="1687">
        <f>W1667-W1665</f>
        <v>44.966000000000008</v>
      </c>
      <c r="X1666" s="1687"/>
      <c r="Y1666" s="1687"/>
      <c r="Z1666" s="1687"/>
      <c r="AA1666" s="1687"/>
      <c r="AB1666" s="1687"/>
      <c r="AC1666" s="1687"/>
    </row>
    <row r="1667" spans="2:29" ht="13.5" thickBot="1">
      <c r="B1667" s="1691"/>
      <c r="C1667" s="1691"/>
      <c r="D1667" s="1691"/>
      <c r="E1667" s="1691"/>
      <c r="F1667" s="1691"/>
      <c r="G1667" s="1691"/>
      <c r="H1667" s="1691"/>
      <c r="I1667" s="1691"/>
      <c r="J1667" s="1692" t="s">
        <v>46</v>
      </c>
      <c r="K1667" s="1692"/>
      <c r="L1667" s="1692"/>
      <c r="M1667" s="1692"/>
      <c r="N1667" s="1692"/>
      <c r="O1667" s="1692"/>
      <c r="P1667" s="1692"/>
      <c r="Q1667" s="1692"/>
      <c r="R1667" s="1692"/>
      <c r="S1667" s="1692"/>
      <c r="T1667" s="1692"/>
      <c r="U1667" s="1692"/>
      <c r="V1667" s="1695"/>
      <c r="W1667" s="1693">
        <f>TRUNC((W1665*O1666/100)+W1665,2)</f>
        <v>242.38</v>
      </c>
      <c r="X1667" s="1693"/>
      <c r="Y1667" s="1693"/>
      <c r="Z1667" s="1693"/>
      <c r="AA1667" s="1693"/>
      <c r="AB1667" s="1693"/>
      <c r="AC1667" s="1693"/>
    </row>
    <row r="1668" spans="2:29" ht="13.5" thickBot="1">
      <c r="B1668" s="1681"/>
      <c r="C1668" s="1681"/>
      <c r="D1668" s="1681"/>
      <c r="E1668" s="1681"/>
      <c r="F1668" s="1681"/>
      <c r="G1668" s="1681"/>
      <c r="H1668" s="1681"/>
      <c r="I1668" s="1681"/>
      <c r="J1668" s="1681"/>
      <c r="K1668" s="1681"/>
      <c r="L1668" s="1681"/>
      <c r="M1668" s="1681"/>
      <c r="N1668" s="1681"/>
      <c r="O1668" s="1681"/>
      <c r="P1668" s="1681"/>
      <c r="Q1668" s="1681"/>
      <c r="R1668" s="1681"/>
      <c r="S1668" s="1681"/>
      <c r="T1668" s="1681"/>
      <c r="U1668" s="1681"/>
      <c r="V1668" s="1681"/>
      <c r="W1668" s="1681"/>
      <c r="X1668" s="1681"/>
      <c r="Y1668" s="1681"/>
      <c r="Z1668" s="1681"/>
      <c r="AA1668" s="1681"/>
      <c r="AB1668" s="1681"/>
      <c r="AC1668" s="1681"/>
    </row>
    <row r="1669" spans="2:29" ht="17.45" customHeight="1" thickBot="1">
      <c r="B1669" s="1676" t="s">
        <v>0</v>
      </c>
      <c r="C1669" s="1677"/>
      <c r="D1669" s="1677"/>
      <c r="E1669" s="1677"/>
      <c r="F1669" s="1677"/>
      <c r="G1669" s="1677"/>
      <c r="H1669" s="1677"/>
      <c r="I1669" s="1677"/>
      <c r="J1669" s="1677"/>
      <c r="K1669" s="1677"/>
      <c r="L1669" s="1677"/>
      <c r="M1669" s="1677"/>
      <c r="N1669" s="1677"/>
      <c r="O1669" s="1677"/>
      <c r="P1669" s="1677"/>
      <c r="Q1669" s="1677"/>
      <c r="R1669" s="1677"/>
      <c r="S1669" s="1677"/>
      <c r="T1669" s="1677"/>
      <c r="U1669" s="1677"/>
      <c r="V1669" s="1677"/>
      <c r="W1669" s="1677"/>
      <c r="X1669" s="1677"/>
      <c r="Y1669" s="1677"/>
      <c r="Z1669" s="1677"/>
      <c r="AA1669" s="1677"/>
      <c r="AB1669" s="1677"/>
      <c r="AC1669" s="1678"/>
    </row>
    <row r="1670" spans="2:29" ht="13.5" thickBot="1">
      <c r="B1670" s="1065"/>
      <c r="C1670" s="1725" t="s">
        <v>1</v>
      </c>
      <c r="D1670" s="1725"/>
      <c r="E1670" s="1726" t="s">
        <v>515</v>
      </c>
      <c r="F1670" s="1726"/>
      <c r="G1670" s="1726"/>
      <c r="H1670" s="1726"/>
      <c r="I1670" s="1726"/>
      <c r="J1670" s="1726"/>
      <c r="K1670" s="1726"/>
      <c r="L1670" s="1726"/>
      <c r="M1670" s="1726"/>
      <c r="N1670" s="1726"/>
      <c r="O1670" s="1064"/>
      <c r="P1670" s="1724" t="s">
        <v>1807</v>
      </c>
      <c r="Q1670" s="1724"/>
      <c r="R1670" s="1724"/>
      <c r="S1670" s="1064"/>
      <c r="T1670" s="1727" t="s">
        <v>1949</v>
      </c>
      <c r="U1670" s="1727"/>
      <c r="V1670" s="1727"/>
      <c r="W1670" s="1727"/>
      <c r="X1670" s="1064"/>
      <c r="Y1670" s="1064"/>
      <c r="Z1670" s="1064"/>
      <c r="AA1670" s="1064"/>
      <c r="AB1670" s="1064"/>
      <c r="AC1670" s="1063"/>
    </row>
    <row r="1671" spans="2:29" ht="13.5" thickBot="1">
      <c r="B1671" s="1062"/>
      <c r="C1671" s="1725"/>
      <c r="D1671" s="1725"/>
      <c r="E1671" s="1726"/>
      <c r="F1671" s="1726"/>
      <c r="G1671" s="1726"/>
      <c r="H1671" s="1726"/>
      <c r="I1671" s="1726"/>
      <c r="J1671" s="1726"/>
      <c r="K1671" s="1726"/>
      <c r="L1671" s="1726"/>
      <c r="M1671" s="1726"/>
      <c r="N1671" s="1726"/>
      <c r="O1671" s="1061"/>
      <c r="P1671" s="1722" t="s">
        <v>3</v>
      </c>
      <c r="Q1671" s="1722"/>
      <c r="R1671" s="1722"/>
      <c r="S1671" s="1061"/>
      <c r="T1671" s="1723">
        <v>1</v>
      </c>
      <c r="U1671" s="1723"/>
      <c r="V1671" s="1723"/>
      <c r="W1671" s="1723"/>
      <c r="X1671" s="1061"/>
      <c r="Y1671" s="1722" t="s">
        <v>4</v>
      </c>
      <c r="Z1671" s="1722"/>
      <c r="AA1671" s="1061"/>
      <c r="AB1671" s="1060" t="s">
        <v>138</v>
      </c>
      <c r="AC1671" s="1059"/>
    </row>
    <row r="1672" spans="2:29" ht="13.5" thickBot="1">
      <c r="B1672" s="1698" t="s">
        <v>6</v>
      </c>
      <c r="C1672" s="1698"/>
      <c r="D1672" s="1698"/>
      <c r="E1672" s="1698"/>
      <c r="F1672" s="1698"/>
      <c r="G1672" s="1698"/>
      <c r="H1672" s="1698"/>
      <c r="I1672" s="1698"/>
      <c r="J1672" s="1699" t="s">
        <v>7</v>
      </c>
      <c r="K1672" s="1699" t="s">
        <v>8</v>
      </c>
      <c r="L1672" s="1699"/>
      <c r="M1672" s="1699"/>
      <c r="N1672" s="1699"/>
      <c r="O1672" s="1699"/>
      <c r="P1672" s="1699"/>
      <c r="Q1672" s="1699" t="s">
        <v>9</v>
      </c>
      <c r="R1672" s="1699"/>
      <c r="S1672" s="1699"/>
      <c r="T1672" s="1699"/>
      <c r="U1672" s="1699"/>
      <c r="V1672" s="1699"/>
      <c r="W1672" s="1699"/>
      <c r="X1672" s="1699"/>
      <c r="Y1672" s="1699"/>
      <c r="Z1672" s="1686" t="s">
        <v>10</v>
      </c>
      <c r="AA1672" s="1686"/>
      <c r="AB1672" s="1686"/>
      <c r="AC1672" s="1686"/>
    </row>
    <row r="1673" spans="2:29" ht="13.5" thickBot="1">
      <c r="B1673" s="1698"/>
      <c r="C1673" s="1698"/>
      <c r="D1673" s="1698"/>
      <c r="E1673" s="1698"/>
      <c r="F1673" s="1698"/>
      <c r="G1673" s="1698"/>
      <c r="H1673" s="1698"/>
      <c r="I1673" s="1698"/>
      <c r="J1673" s="1699"/>
      <c r="K1673" s="1699" t="s">
        <v>11</v>
      </c>
      <c r="L1673" s="1699"/>
      <c r="M1673" s="1699" t="s">
        <v>12</v>
      </c>
      <c r="N1673" s="1699"/>
      <c r="O1673" s="1699"/>
      <c r="P1673" s="1699"/>
      <c r="Q1673" s="1699" t="s">
        <v>11</v>
      </c>
      <c r="R1673" s="1699"/>
      <c r="S1673" s="1699"/>
      <c r="T1673" s="1699"/>
      <c r="U1673" s="1699"/>
      <c r="V1673" s="1699" t="s">
        <v>12</v>
      </c>
      <c r="W1673" s="1699"/>
      <c r="X1673" s="1699"/>
      <c r="Y1673" s="1699"/>
      <c r="Z1673" s="1686"/>
      <c r="AA1673" s="1686"/>
      <c r="AB1673" s="1686"/>
      <c r="AC1673" s="1686"/>
    </row>
    <row r="1674" spans="2:29" ht="13.5" thickBot="1">
      <c r="B1674" s="1674"/>
      <c r="C1674" s="1674"/>
      <c r="D1674" s="1674"/>
      <c r="E1674" s="1674"/>
      <c r="F1674" s="1674"/>
      <c r="G1674" s="1674"/>
      <c r="H1674" s="1674"/>
      <c r="I1674" s="1674"/>
      <c r="J1674" s="1675" t="s">
        <v>15</v>
      </c>
      <c r="K1674" s="1675"/>
      <c r="L1674" s="1675"/>
      <c r="M1674" s="1675"/>
      <c r="N1674" s="1675"/>
      <c r="O1674" s="1675"/>
      <c r="P1674" s="1675"/>
      <c r="Q1674" s="1675"/>
      <c r="R1674" s="1675"/>
      <c r="S1674" s="1675"/>
      <c r="T1674" s="1675"/>
      <c r="U1674" s="1675"/>
      <c r="V1674" s="1042"/>
      <c r="W1674" s="1679">
        <v>0</v>
      </c>
      <c r="X1674" s="1679"/>
      <c r="Y1674" s="1679"/>
      <c r="Z1674" s="1679"/>
      <c r="AA1674" s="1679"/>
      <c r="AB1674" s="1679"/>
      <c r="AC1674" s="1679"/>
    </row>
    <row r="1675" spans="2:29" ht="21.75" customHeight="1" thickBot="1">
      <c r="B1675" s="1698" t="s">
        <v>16</v>
      </c>
      <c r="C1675" s="1698"/>
      <c r="D1675" s="1698"/>
      <c r="E1675" s="1698"/>
      <c r="F1675" s="1698"/>
      <c r="G1675" s="1698"/>
      <c r="H1675" s="1698"/>
      <c r="I1675" s="1698"/>
      <c r="J1675" s="1698"/>
      <c r="K1675" s="1698"/>
      <c r="L1675" s="1699" t="s">
        <v>17</v>
      </c>
      <c r="M1675" s="1699"/>
      <c r="N1675" s="1699"/>
      <c r="O1675" s="1699"/>
      <c r="P1675" s="1699" t="s">
        <v>7</v>
      </c>
      <c r="Q1675" s="1699"/>
      <c r="R1675" s="1699"/>
      <c r="S1675" s="1699"/>
      <c r="T1675" s="1699"/>
      <c r="U1675" s="1699" t="s">
        <v>18</v>
      </c>
      <c r="V1675" s="1699"/>
      <c r="W1675" s="1699"/>
      <c r="X1675" s="1699"/>
      <c r="Y1675" s="1699"/>
      <c r="Z1675" s="1686" t="s">
        <v>10</v>
      </c>
      <c r="AA1675" s="1686"/>
      <c r="AB1675" s="1686"/>
      <c r="AC1675" s="1686"/>
    </row>
    <row r="1676" spans="2:29" ht="13.5" thickBot="1">
      <c r="B1676" s="1674"/>
      <c r="C1676" s="1674"/>
      <c r="D1676" s="1674"/>
      <c r="E1676" s="1674"/>
      <c r="F1676" s="1674"/>
      <c r="G1676" s="1674"/>
      <c r="H1676" s="1674"/>
      <c r="I1676" s="1674"/>
      <c r="J1676" s="1710" t="s">
        <v>21</v>
      </c>
      <c r="K1676" s="1710"/>
      <c r="L1676" s="1710"/>
      <c r="M1676" s="1710"/>
      <c r="N1676" s="1710"/>
      <c r="O1676" s="1710"/>
      <c r="P1676" s="1710"/>
      <c r="Q1676" s="1710"/>
      <c r="R1676" s="1710"/>
      <c r="S1676" s="1710"/>
      <c r="T1676" s="1710"/>
      <c r="U1676" s="1710"/>
      <c r="V1676" s="1711"/>
      <c r="W1676" s="1712">
        <v>0</v>
      </c>
      <c r="X1676" s="1712"/>
      <c r="Y1676" s="1712"/>
      <c r="Z1676" s="1712"/>
      <c r="AA1676" s="1712"/>
      <c r="AB1676" s="1712"/>
      <c r="AC1676" s="1712"/>
    </row>
    <row r="1677" spans="2:29" ht="13.5" thickBot="1">
      <c r="B1677" s="1674"/>
      <c r="C1677" s="1674"/>
      <c r="D1677" s="1674"/>
      <c r="E1677" s="1674"/>
      <c r="F1677" s="1674"/>
      <c r="G1677" s="1674"/>
      <c r="H1677" s="1674"/>
      <c r="I1677" s="1674"/>
      <c r="J1677" s="1689" t="s">
        <v>22</v>
      </c>
      <c r="K1677" s="1689"/>
      <c r="L1677" s="1689"/>
      <c r="M1677" s="1689"/>
      <c r="N1677" s="1689"/>
      <c r="O1677" s="1689"/>
      <c r="P1677" s="1689"/>
      <c r="Q1677" s="1689"/>
      <c r="R1677" s="1689"/>
      <c r="S1677" s="1689"/>
      <c r="T1677" s="1689"/>
      <c r="U1677" s="1689"/>
      <c r="V1677" s="1711"/>
      <c r="W1677" s="1703">
        <v>0</v>
      </c>
      <c r="X1677" s="1703"/>
      <c r="Y1677" s="1703"/>
      <c r="Z1677" s="1703"/>
      <c r="AA1677" s="1703"/>
      <c r="AB1677" s="1703"/>
      <c r="AC1677" s="1703"/>
    </row>
    <row r="1678" spans="2:29" ht="13.5" thickBot="1">
      <c r="B1678" s="1674"/>
      <c r="C1678" s="1674"/>
      <c r="D1678" s="1674"/>
      <c r="E1678" s="1674"/>
      <c r="F1678" s="1674"/>
      <c r="G1678" s="1674"/>
      <c r="H1678" s="1674"/>
      <c r="I1678" s="1674"/>
      <c r="J1678" s="1689" t="s">
        <v>23</v>
      </c>
      <c r="K1678" s="1689"/>
      <c r="L1678" s="1689"/>
      <c r="M1678" s="1689"/>
      <c r="N1678" s="1689"/>
      <c r="O1678" s="1689"/>
      <c r="P1678" s="1689"/>
      <c r="Q1678" s="1689"/>
      <c r="R1678" s="1689"/>
      <c r="S1678" s="1689"/>
      <c r="T1678" s="1689"/>
      <c r="U1678" s="1689"/>
      <c r="V1678" s="1711"/>
      <c r="W1678" s="1703">
        <v>0</v>
      </c>
      <c r="X1678" s="1703"/>
      <c r="Y1678" s="1703"/>
      <c r="Z1678" s="1703"/>
      <c r="AA1678" s="1703"/>
      <c r="AB1678" s="1703"/>
      <c r="AC1678" s="1703"/>
    </row>
    <row r="1679" spans="2:29" ht="13.5" thickBot="1">
      <c r="B1679" s="1674"/>
      <c r="C1679" s="1674"/>
      <c r="D1679" s="1674"/>
      <c r="E1679" s="1674"/>
      <c r="F1679" s="1674"/>
      <c r="G1679" s="1674"/>
      <c r="H1679" s="1674"/>
      <c r="I1679" s="1674"/>
      <c r="J1679" s="1689" t="s">
        <v>24</v>
      </c>
      <c r="K1679" s="1689"/>
      <c r="L1679" s="1689"/>
      <c r="M1679" s="1689"/>
      <c r="N1679" s="1689"/>
      <c r="O1679" s="1689"/>
      <c r="P1679" s="1689"/>
      <c r="Q1679" s="1689"/>
      <c r="R1679" s="1689"/>
      <c r="S1679" s="1689"/>
      <c r="T1679" s="1689"/>
      <c r="U1679" s="1689"/>
      <c r="V1679" s="1711"/>
      <c r="W1679" s="1703">
        <v>0</v>
      </c>
      <c r="X1679" s="1703"/>
      <c r="Y1679" s="1703"/>
      <c r="Z1679" s="1703"/>
      <c r="AA1679" s="1703"/>
      <c r="AB1679" s="1703"/>
      <c r="AC1679" s="1703"/>
    </row>
    <row r="1680" spans="2:29" ht="13.5" thickBot="1">
      <c r="B1680" s="1674"/>
      <c r="C1680" s="1674"/>
      <c r="D1680" s="1674"/>
      <c r="E1680" s="1674"/>
      <c r="F1680" s="1674"/>
      <c r="G1680" s="1674"/>
      <c r="H1680" s="1674"/>
      <c r="I1680" s="1674"/>
      <c r="J1680" s="1704" t="s">
        <v>25</v>
      </c>
      <c r="K1680" s="1704"/>
      <c r="L1680" s="1704"/>
      <c r="M1680" s="1704"/>
      <c r="N1680" s="1704"/>
      <c r="O1680" s="1704"/>
      <c r="P1680" s="1704"/>
      <c r="Q1680" s="1704"/>
      <c r="R1680" s="1704"/>
      <c r="S1680" s="1704"/>
      <c r="T1680" s="1704"/>
      <c r="U1680" s="1704"/>
      <c r="V1680" s="1711"/>
      <c r="W1680" s="1705">
        <v>0</v>
      </c>
      <c r="X1680" s="1705"/>
      <c r="Y1680" s="1705"/>
      <c r="Z1680" s="1705"/>
      <c r="AA1680" s="1705"/>
      <c r="AB1680" s="1705"/>
      <c r="AC1680" s="1705"/>
    </row>
    <row r="1681" spans="2:29" ht="20.25" customHeight="1" thickBot="1">
      <c r="B1681" s="1698" t="s">
        <v>26</v>
      </c>
      <c r="C1681" s="1698"/>
      <c r="D1681" s="1698"/>
      <c r="E1681" s="1698"/>
      <c r="F1681" s="1698"/>
      <c r="G1681" s="1698"/>
      <c r="H1681" s="1698"/>
      <c r="I1681" s="1698"/>
      <c r="J1681" s="1698"/>
      <c r="K1681" s="1698"/>
      <c r="L1681" s="1699" t="s">
        <v>7</v>
      </c>
      <c r="M1681" s="1699"/>
      <c r="N1681" s="1699"/>
      <c r="O1681" s="1699"/>
      <c r="P1681" s="1699" t="s">
        <v>27</v>
      </c>
      <c r="Q1681" s="1699"/>
      <c r="R1681" s="1699"/>
      <c r="S1681" s="1699"/>
      <c r="T1681" s="1699"/>
      <c r="U1681" s="1699" t="s">
        <v>28</v>
      </c>
      <c r="V1681" s="1699"/>
      <c r="W1681" s="1699"/>
      <c r="X1681" s="1699"/>
      <c r="Y1681" s="1699"/>
      <c r="Z1681" s="1686" t="s">
        <v>29</v>
      </c>
      <c r="AA1681" s="1686"/>
      <c r="AB1681" s="1686"/>
      <c r="AC1681" s="1686"/>
    </row>
    <row r="1682" spans="2:29" ht="13.5" thickBot="1">
      <c r="B1682" s="1674"/>
      <c r="C1682" s="1674"/>
      <c r="D1682" s="1674"/>
      <c r="E1682" s="1674"/>
      <c r="F1682" s="1674"/>
      <c r="G1682" s="1674"/>
      <c r="H1682" s="1674"/>
      <c r="I1682" s="1674"/>
      <c r="J1682" s="1675" t="s">
        <v>30</v>
      </c>
      <c r="K1682" s="1675"/>
      <c r="L1682" s="1675"/>
      <c r="M1682" s="1675"/>
      <c r="N1682" s="1675"/>
      <c r="O1682" s="1675"/>
      <c r="P1682" s="1675"/>
      <c r="Q1682" s="1675"/>
      <c r="R1682" s="1675"/>
      <c r="S1682" s="1675"/>
      <c r="T1682" s="1675"/>
      <c r="U1682" s="1675"/>
      <c r="V1682" s="1042"/>
      <c r="W1682" s="1679">
        <v>0</v>
      </c>
      <c r="X1682" s="1679"/>
      <c r="Y1682" s="1679"/>
      <c r="Z1682" s="1679"/>
      <c r="AA1682" s="1679"/>
      <c r="AB1682" s="1679"/>
      <c r="AC1682" s="1679"/>
    </row>
    <row r="1683" spans="2:29" ht="17.45" customHeight="1" thickBot="1">
      <c r="B1683" s="1698" t="s">
        <v>31</v>
      </c>
      <c r="C1683" s="1698"/>
      <c r="D1683" s="1698"/>
      <c r="E1683" s="1698"/>
      <c r="F1683" s="1698"/>
      <c r="G1683" s="1698"/>
      <c r="H1683" s="1698"/>
      <c r="I1683" s="1698"/>
      <c r="J1683" s="1698"/>
      <c r="K1683" s="1698"/>
      <c r="L1683" s="1699" t="s">
        <v>7</v>
      </c>
      <c r="M1683" s="1699"/>
      <c r="N1683" s="1699"/>
      <c r="O1683" s="1699"/>
      <c r="P1683" s="1699" t="s">
        <v>27</v>
      </c>
      <c r="Q1683" s="1699"/>
      <c r="R1683" s="1699"/>
      <c r="S1683" s="1699"/>
      <c r="T1683" s="1699"/>
      <c r="U1683" s="1699" t="s">
        <v>28</v>
      </c>
      <c r="V1683" s="1699"/>
      <c r="W1683" s="1699"/>
      <c r="X1683" s="1699"/>
      <c r="Y1683" s="1699"/>
      <c r="Z1683" s="1686" t="s">
        <v>29</v>
      </c>
      <c r="AA1683" s="1686"/>
      <c r="AB1683" s="1686"/>
      <c r="AC1683" s="1686"/>
    </row>
    <row r="1684" spans="2:29" ht="16.7" customHeight="1">
      <c r="B1684" s="1056"/>
      <c r="C1684" s="1055" t="s">
        <v>190</v>
      </c>
      <c r="D1684" s="1730" t="s">
        <v>1845</v>
      </c>
      <c r="E1684" s="1730"/>
      <c r="F1684" s="1730"/>
      <c r="G1684" s="1730"/>
      <c r="H1684" s="1730"/>
      <c r="I1684" s="1730"/>
      <c r="J1684" s="1730"/>
      <c r="K1684" s="1730"/>
      <c r="L1684" s="1714">
        <v>0.56999999999999995</v>
      </c>
      <c r="M1684" s="1714"/>
      <c r="N1684" s="1714"/>
      <c r="O1684" s="1714"/>
      <c r="P1684" s="1732" t="s">
        <v>47</v>
      </c>
      <c r="Q1684" s="1732"/>
      <c r="R1684" s="1732"/>
      <c r="S1684" s="1732"/>
      <c r="T1684" s="1732"/>
      <c r="U1684" s="1715">
        <v>381.6447</v>
      </c>
      <c r="V1684" s="1715"/>
      <c r="W1684" s="1715"/>
      <c r="X1684" s="1715"/>
      <c r="Y1684" s="1715"/>
      <c r="Z1684" s="1716">
        <v>217.53747899999999</v>
      </c>
      <c r="AA1684" s="1716"/>
      <c r="AB1684" s="1716"/>
      <c r="AC1684" s="1716"/>
    </row>
    <row r="1685" spans="2:29" ht="13.5" thickBot="1">
      <c r="B1685" s="1050"/>
      <c r="C1685" s="1049" t="s">
        <v>180</v>
      </c>
      <c r="D1685" s="1706" t="s">
        <v>1860</v>
      </c>
      <c r="E1685" s="1706"/>
      <c r="F1685" s="1706"/>
      <c r="G1685" s="1706"/>
      <c r="H1685" s="1706"/>
      <c r="I1685" s="1706"/>
      <c r="J1685" s="1706"/>
      <c r="K1685" s="1706"/>
      <c r="L1685" s="1707">
        <v>0.39</v>
      </c>
      <c r="M1685" s="1707"/>
      <c r="N1685" s="1707"/>
      <c r="O1685" s="1707"/>
      <c r="P1685" s="1731" t="s">
        <v>47</v>
      </c>
      <c r="Q1685" s="1731"/>
      <c r="R1685" s="1731"/>
      <c r="S1685" s="1731"/>
      <c r="T1685" s="1731"/>
      <c r="U1685" s="1708">
        <v>43.104700000000001</v>
      </c>
      <c r="V1685" s="1708"/>
      <c r="W1685" s="1708"/>
      <c r="X1685" s="1708"/>
      <c r="Y1685" s="1708"/>
      <c r="Z1685" s="1709">
        <v>16.810832999999999</v>
      </c>
      <c r="AA1685" s="1709"/>
      <c r="AB1685" s="1709"/>
      <c r="AC1685" s="1709"/>
    </row>
    <row r="1686" spans="2:29" ht="13.5" thickBot="1">
      <c r="B1686" s="1674"/>
      <c r="C1686" s="1674"/>
      <c r="D1686" s="1674"/>
      <c r="E1686" s="1674"/>
      <c r="F1686" s="1674"/>
      <c r="G1686" s="1674"/>
      <c r="H1686" s="1674"/>
      <c r="I1686" s="1674"/>
      <c r="J1686" s="1675" t="s">
        <v>32</v>
      </c>
      <c r="K1686" s="1675"/>
      <c r="L1686" s="1675"/>
      <c r="M1686" s="1675"/>
      <c r="N1686" s="1675"/>
      <c r="O1686" s="1675"/>
      <c r="P1686" s="1675"/>
      <c r="Q1686" s="1675"/>
      <c r="R1686" s="1675"/>
      <c r="S1686" s="1675"/>
      <c r="T1686" s="1675"/>
      <c r="U1686" s="1675"/>
      <c r="V1686" s="1042"/>
      <c r="W1686" s="1679">
        <v>234.34831199999999</v>
      </c>
      <c r="X1686" s="1679"/>
      <c r="Y1686" s="1679"/>
      <c r="Z1686" s="1679"/>
      <c r="AA1686" s="1679"/>
      <c r="AB1686" s="1679"/>
      <c r="AC1686" s="1679"/>
    </row>
    <row r="1687" spans="2:29" ht="21.75" customHeight="1" thickBot="1">
      <c r="B1687" s="1698" t="s">
        <v>33</v>
      </c>
      <c r="C1687" s="1698"/>
      <c r="D1687" s="1698"/>
      <c r="E1687" s="1698"/>
      <c r="F1687" s="1698"/>
      <c r="G1687" s="1698"/>
      <c r="H1687" s="1698"/>
      <c r="I1687" s="1698"/>
      <c r="J1687" s="1698"/>
      <c r="K1687" s="1698"/>
      <c r="L1687" s="1699" t="s">
        <v>7</v>
      </c>
      <c r="M1687" s="1699"/>
      <c r="N1687" s="1699"/>
      <c r="O1687" s="1699"/>
      <c r="P1687" s="1699" t="s">
        <v>27</v>
      </c>
      <c r="Q1687" s="1699"/>
      <c r="R1687" s="1699"/>
      <c r="S1687" s="1699"/>
      <c r="T1687" s="1699"/>
      <c r="U1687" s="1699" t="s">
        <v>28</v>
      </c>
      <c r="V1687" s="1699"/>
      <c r="W1687" s="1699"/>
      <c r="X1687" s="1699"/>
      <c r="Y1687" s="1699"/>
      <c r="Z1687" s="1686" t="s">
        <v>29</v>
      </c>
      <c r="AA1687" s="1686"/>
      <c r="AB1687" s="1686"/>
      <c r="AC1687" s="1686"/>
    </row>
    <row r="1688" spans="2:29" ht="13.5" thickBot="1">
      <c r="B1688" s="1674"/>
      <c r="C1688" s="1674"/>
      <c r="D1688" s="1674"/>
      <c r="E1688" s="1674"/>
      <c r="F1688" s="1674"/>
      <c r="G1688" s="1674"/>
      <c r="H1688" s="1674"/>
      <c r="I1688" s="1674"/>
      <c r="J1688" s="1675" t="s">
        <v>34</v>
      </c>
      <c r="K1688" s="1675"/>
      <c r="L1688" s="1675"/>
      <c r="M1688" s="1675"/>
      <c r="N1688" s="1675"/>
      <c r="O1688" s="1675"/>
      <c r="P1688" s="1675"/>
      <c r="Q1688" s="1675"/>
      <c r="R1688" s="1675"/>
      <c r="S1688" s="1675"/>
      <c r="T1688" s="1675"/>
      <c r="U1688" s="1675"/>
      <c r="V1688" s="1042"/>
      <c r="W1688" s="1679">
        <v>0</v>
      </c>
      <c r="X1688" s="1679"/>
      <c r="Y1688" s="1679"/>
      <c r="Z1688" s="1679"/>
      <c r="AA1688" s="1679"/>
      <c r="AB1688" s="1679"/>
      <c r="AC1688" s="1679"/>
    </row>
    <row r="1689" spans="2:29" ht="21.75" customHeight="1" thickBot="1">
      <c r="B1689" s="1698" t="s">
        <v>35</v>
      </c>
      <c r="C1689" s="1698"/>
      <c r="D1689" s="1698"/>
      <c r="E1689" s="1698"/>
      <c r="F1689" s="1698"/>
      <c r="G1689" s="1047" t="s">
        <v>7</v>
      </c>
      <c r="H1689" s="1699" t="s">
        <v>36</v>
      </c>
      <c r="I1689" s="1699"/>
      <c r="J1689" s="1047" t="s">
        <v>37</v>
      </c>
      <c r="K1689" s="1699" t="s">
        <v>38</v>
      </c>
      <c r="L1689" s="1699"/>
      <c r="M1689" s="1699" t="s">
        <v>39</v>
      </c>
      <c r="N1689" s="1699"/>
      <c r="O1689" s="1699"/>
      <c r="P1689" s="1699"/>
      <c r="Q1689" s="1699" t="s">
        <v>40</v>
      </c>
      <c r="R1689" s="1699"/>
      <c r="S1689" s="1699"/>
      <c r="T1689" s="1699"/>
      <c r="U1689" s="1699"/>
      <c r="V1689" s="1699" t="s">
        <v>41</v>
      </c>
      <c r="W1689" s="1699"/>
      <c r="X1689" s="1699"/>
      <c r="Y1689" s="1699"/>
      <c r="Z1689" s="1686" t="s">
        <v>29</v>
      </c>
      <c r="AA1689" s="1686"/>
      <c r="AB1689" s="1686"/>
      <c r="AC1689" s="1686"/>
    </row>
    <row r="1690" spans="2:29" ht="13.5" thickBot="1">
      <c r="B1690" s="1674"/>
      <c r="C1690" s="1674"/>
      <c r="D1690" s="1674"/>
      <c r="E1690" s="1674"/>
      <c r="F1690" s="1674"/>
      <c r="G1690" s="1674"/>
      <c r="H1690" s="1674"/>
      <c r="I1690" s="1674"/>
      <c r="J1690" s="1675" t="s">
        <v>42</v>
      </c>
      <c r="K1690" s="1675"/>
      <c r="L1690" s="1675"/>
      <c r="M1690" s="1675"/>
      <c r="N1690" s="1675"/>
      <c r="O1690" s="1675"/>
      <c r="P1690" s="1675"/>
      <c r="Q1690" s="1675"/>
      <c r="R1690" s="1675"/>
      <c r="S1690" s="1675"/>
      <c r="T1690" s="1675"/>
      <c r="U1690" s="1675"/>
      <c r="V1690" s="1042"/>
      <c r="W1690" s="1679">
        <v>0</v>
      </c>
      <c r="X1690" s="1679"/>
      <c r="Y1690" s="1679"/>
      <c r="Z1690" s="1679"/>
      <c r="AA1690" s="1679"/>
      <c r="AB1690" s="1679"/>
      <c r="AC1690" s="1679"/>
    </row>
    <row r="1691" spans="2:29">
      <c r="B1691" s="1738"/>
      <c r="C1691" s="1738"/>
      <c r="D1691" s="1738"/>
      <c r="E1691" s="1738"/>
      <c r="F1691" s="1738"/>
      <c r="G1691" s="1738"/>
      <c r="H1691" s="1738"/>
      <c r="I1691" s="1738"/>
      <c r="J1691" s="1710" t="s">
        <v>43</v>
      </c>
      <c r="K1691" s="1710"/>
      <c r="L1691" s="1710"/>
      <c r="M1691" s="1710"/>
      <c r="N1691" s="1710"/>
      <c r="O1691" s="1710"/>
      <c r="P1691" s="1710"/>
      <c r="Q1691" s="1710"/>
      <c r="R1691" s="1710"/>
      <c r="S1691" s="1710"/>
      <c r="T1691" s="1710"/>
      <c r="U1691" s="1710"/>
      <c r="V1691" s="1739"/>
      <c r="W1691" s="1740">
        <v>234.34829999999999</v>
      </c>
      <c r="X1691" s="1740"/>
      <c r="Y1691" s="1740"/>
      <c r="Z1691" s="1740"/>
      <c r="AA1691" s="1740"/>
      <c r="AB1691" s="1740"/>
      <c r="AC1691" s="1740"/>
    </row>
    <row r="1692" spans="2:29">
      <c r="B1692" s="1690"/>
      <c r="C1692" s="1690"/>
      <c r="D1692" s="1690"/>
      <c r="E1692" s="1690"/>
      <c r="F1692" s="1690"/>
      <c r="G1692" s="1690"/>
      <c r="H1692" s="1690"/>
      <c r="I1692" s="1689" t="s">
        <v>44</v>
      </c>
      <c r="J1692" s="1689"/>
      <c r="K1692" s="1689"/>
      <c r="L1692" s="1689"/>
      <c r="M1692" s="1689"/>
      <c r="N1692" s="1040"/>
      <c r="O1692" s="1682">
        <v>22.78</v>
      </c>
      <c r="P1692" s="1682"/>
      <c r="Q1692" s="1682"/>
      <c r="R1692" s="1040"/>
      <c r="S1692" s="1689" t="s">
        <v>45</v>
      </c>
      <c r="T1692" s="1689"/>
      <c r="U1692" s="1689"/>
      <c r="V1692" s="1694"/>
      <c r="W1692" s="1687">
        <f>W1693-W1691</f>
        <v>53.381700000000023</v>
      </c>
      <c r="X1692" s="1687"/>
      <c r="Y1692" s="1687"/>
      <c r="Z1692" s="1687"/>
      <c r="AA1692" s="1687"/>
      <c r="AB1692" s="1687"/>
      <c r="AC1692" s="1687"/>
    </row>
    <row r="1693" spans="2:29" ht="13.5" thickBot="1">
      <c r="B1693" s="1691"/>
      <c r="C1693" s="1691"/>
      <c r="D1693" s="1691"/>
      <c r="E1693" s="1691"/>
      <c r="F1693" s="1691"/>
      <c r="G1693" s="1691"/>
      <c r="H1693" s="1691"/>
      <c r="I1693" s="1691"/>
      <c r="J1693" s="1692" t="s">
        <v>46</v>
      </c>
      <c r="K1693" s="1692"/>
      <c r="L1693" s="1692"/>
      <c r="M1693" s="1692"/>
      <c r="N1693" s="1692"/>
      <c r="O1693" s="1692"/>
      <c r="P1693" s="1692"/>
      <c r="Q1693" s="1692"/>
      <c r="R1693" s="1692"/>
      <c r="S1693" s="1692"/>
      <c r="T1693" s="1692"/>
      <c r="U1693" s="1692"/>
      <c r="V1693" s="1695"/>
      <c r="W1693" s="1693">
        <f>TRUNC((W1691*O1692/100)+W1691,2)</f>
        <v>287.73</v>
      </c>
      <c r="X1693" s="1693"/>
      <c r="Y1693" s="1693"/>
      <c r="Z1693" s="1693"/>
      <c r="AA1693" s="1693"/>
      <c r="AB1693" s="1693"/>
      <c r="AC1693" s="1693"/>
    </row>
    <row r="1694" spans="2:29" ht="13.5" thickBot="1">
      <c r="B1694" s="1681"/>
      <c r="C1694" s="1681"/>
      <c r="D1694" s="1681"/>
      <c r="E1694" s="1681"/>
      <c r="F1694" s="1681"/>
      <c r="G1694" s="1681"/>
      <c r="H1694" s="1681"/>
      <c r="I1694" s="1681"/>
      <c r="J1694" s="1681"/>
      <c r="K1694" s="1681"/>
      <c r="L1694" s="1681"/>
      <c r="M1694" s="1681"/>
      <c r="N1694" s="1681"/>
      <c r="O1694" s="1681"/>
      <c r="P1694" s="1681"/>
      <c r="Q1694" s="1681"/>
      <c r="R1694" s="1681"/>
      <c r="S1694" s="1681"/>
      <c r="T1694" s="1681"/>
      <c r="U1694" s="1681"/>
      <c r="V1694" s="1681"/>
      <c r="W1694" s="1681"/>
      <c r="X1694" s="1681"/>
      <c r="Y1694" s="1681"/>
      <c r="Z1694" s="1681"/>
      <c r="AA1694" s="1681"/>
      <c r="AB1694" s="1681"/>
      <c r="AC1694" s="1681"/>
    </row>
    <row r="1695" spans="2:29" ht="17.45" customHeight="1" thickBot="1">
      <c r="B1695" s="1676" t="s">
        <v>0</v>
      </c>
      <c r="C1695" s="1677"/>
      <c r="D1695" s="1677"/>
      <c r="E1695" s="1677"/>
      <c r="F1695" s="1677"/>
      <c r="G1695" s="1677"/>
      <c r="H1695" s="1677"/>
      <c r="I1695" s="1677"/>
      <c r="J1695" s="1677"/>
      <c r="K1695" s="1677"/>
      <c r="L1695" s="1677"/>
      <c r="M1695" s="1677"/>
      <c r="N1695" s="1677"/>
      <c r="O1695" s="1677"/>
      <c r="P1695" s="1677"/>
      <c r="Q1695" s="1677"/>
      <c r="R1695" s="1677"/>
      <c r="S1695" s="1677"/>
      <c r="T1695" s="1677"/>
      <c r="U1695" s="1677"/>
      <c r="V1695" s="1677"/>
      <c r="W1695" s="1677"/>
      <c r="X1695" s="1677"/>
      <c r="Y1695" s="1677"/>
      <c r="Z1695" s="1677"/>
      <c r="AA1695" s="1677"/>
      <c r="AB1695" s="1677"/>
      <c r="AC1695" s="1678"/>
    </row>
    <row r="1696" spans="2:29" ht="13.5" thickBot="1">
      <c r="B1696" s="1065"/>
      <c r="C1696" s="1725" t="s">
        <v>1</v>
      </c>
      <c r="D1696" s="1725"/>
      <c r="E1696" s="1726" t="s">
        <v>1948</v>
      </c>
      <c r="F1696" s="1726"/>
      <c r="G1696" s="1726"/>
      <c r="H1696" s="1726"/>
      <c r="I1696" s="1726"/>
      <c r="J1696" s="1726"/>
      <c r="K1696" s="1726"/>
      <c r="L1696" s="1726"/>
      <c r="M1696" s="1726"/>
      <c r="N1696" s="1726"/>
      <c r="O1696" s="1064"/>
      <c r="P1696" s="1724" t="s">
        <v>1807</v>
      </c>
      <c r="Q1696" s="1724"/>
      <c r="R1696" s="1724"/>
      <c r="S1696" s="1064"/>
      <c r="T1696" s="1727" t="s">
        <v>1947</v>
      </c>
      <c r="U1696" s="1727"/>
      <c r="V1696" s="1727"/>
      <c r="W1696" s="1727"/>
      <c r="X1696" s="1064"/>
      <c r="Y1696" s="1064"/>
      <c r="Z1696" s="1064"/>
      <c r="AA1696" s="1064"/>
      <c r="AB1696" s="1064"/>
      <c r="AC1696" s="1063"/>
    </row>
    <row r="1697" spans="2:29" ht="13.5" thickBot="1">
      <c r="B1697" s="1062"/>
      <c r="C1697" s="1725"/>
      <c r="D1697" s="1725"/>
      <c r="E1697" s="1726"/>
      <c r="F1697" s="1726"/>
      <c r="G1697" s="1726"/>
      <c r="H1697" s="1726"/>
      <c r="I1697" s="1726"/>
      <c r="J1697" s="1726"/>
      <c r="K1697" s="1726"/>
      <c r="L1697" s="1726"/>
      <c r="M1697" s="1726"/>
      <c r="N1697" s="1726"/>
      <c r="O1697" s="1061"/>
      <c r="P1697" s="1722" t="s">
        <v>3</v>
      </c>
      <c r="Q1697" s="1722"/>
      <c r="R1697" s="1722"/>
      <c r="S1697" s="1061"/>
      <c r="T1697" s="1723">
        <v>1</v>
      </c>
      <c r="U1697" s="1723"/>
      <c r="V1697" s="1723"/>
      <c r="W1697" s="1723"/>
      <c r="X1697" s="1061"/>
      <c r="Y1697" s="1722" t="s">
        <v>4</v>
      </c>
      <c r="Z1697" s="1722"/>
      <c r="AA1697" s="1061"/>
      <c r="AB1697" s="1060" t="s">
        <v>138</v>
      </c>
      <c r="AC1697" s="1059"/>
    </row>
    <row r="1698" spans="2:29" ht="13.5" thickBot="1">
      <c r="B1698" s="1698" t="s">
        <v>6</v>
      </c>
      <c r="C1698" s="1698"/>
      <c r="D1698" s="1698"/>
      <c r="E1698" s="1698"/>
      <c r="F1698" s="1698"/>
      <c r="G1698" s="1698"/>
      <c r="H1698" s="1698"/>
      <c r="I1698" s="1698"/>
      <c r="J1698" s="1699" t="s">
        <v>7</v>
      </c>
      <c r="K1698" s="1699" t="s">
        <v>8</v>
      </c>
      <c r="L1698" s="1699"/>
      <c r="M1698" s="1699"/>
      <c r="N1698" s="1699"/>
      <c r="O1698" s="1699"/>
      <c r="P1698" s="1699"/>
      <c r="Q1698" s="1699" t="s">
        <v>9</v>
      </c>
      <c r="R1698" s="1699"/>
      <c r="S1698" s="1699"/>
      <c r="T1698" s="1699"/>
      <c r="U1698" s="1699"/>
      <c r="V1698" s="1699"/>
      <c r="W1698" s="1699"/>
      <c r="X1698" s="1699"/>
      <c r="Y1698" s="1699"/>
      <c r="Z1698" s="1686" t="s">
        <v>10</v>
      </c>
      <c r="AA1698" s="1686"/>
      <c r="AB1698" s="1686"/>
      <c r="AC1698" s="1686"/>
    </row>
    <row r="1699" spans="2:29" ht="13.5" thickBot="1">
      <c r="B1699" s="1698"/>
      <c r="C1699" s="1698"/>
      <c r="D1699" s="1698"/>
      <c r="E1699" s="1698"/>
      <c r="F1699" s="1698"/>
      <c r="G1699" s="1698"/>
      <c r="H1699" s="1698"/>
      <c r="I1699" s="1698"/>
      <c r="J1699" s="1699"/>
      <c r="K1699" s="1699" t="s">
        <v>11</v>
      </c>
      <c r="L1699" s="1699"/>
      <c r="M1699" s="1699" t="s">
        <v>12</v>
      </c>
      <c r="N1699" s="1699"/>
      <c r="O1699" s="1699"/>
      <c r="P1699" s="1699"/>
      <c r="Q1699" s="1699" t="s">
        <v>11</v>
      </c>
      <c r="R1699" s="1699"/>
      <c r="S1699" s="1699"/>
      <c r="T1699" s="1699"/>
      <c r="U1699" s="1699"/>
      <c r="V1699" s="1699" t="s">
        <v>12</v>
      </c>
      <c r="W1699" s="1699"/>
      <c r="X1699" s="1699"/>
      <c r="Y1699" s="1699"/>
      <c r="Z1699" s="1686"/>
      <c r="AA1699" s="1686"/>
      <c r="AB1699" s="1686"/>
      <c r="AC1699" s="1686"/>
    </row>
    <row r="1700" spans="2:29" ht="13.5" thickBot="1">
      <c r="B1700" s="1674"/>
      <c r="C1700" s="1674"/>
      <c r="D1700" s="1674"/>
      <c r="E1700" s="1674"/>
      <c r="F1700" s="1674"/>
      <c r="G1700" s="1674"/>
      <c r="H1700" s="1674"/>
      <c r="I1700" s="1674"/>
      <c r="J1700" s="1675" t="s">
        <v>15</v>
      </c>
      <c r="K1700" s="1675"/>
      <c r="L1700" s="1675"/>
      <c r="M1700" s="1675"/>
      <c r="N1700" s="1675"/>
      <c r="O1700" s="1675"/>
      <c r="P1700" s="1675"/>
      <c r="Q1700" s="1675"/>
      <c r="R1700" s="1675"/>
      <c r="S1700" s="1675"/>
      <c r="T1700" s="1675"/>
      <c r="U1700" s="1675"/>
      <c r="V1700" s="1042"/>
      <c r="W1700" s="1679">
        <v>0</v>
      </c>
      <c r="X1700" s="1679"/>
      <c r="Y1700" s="1679"/>
      <c r="Z1700" s="1679"/>
      <c r="AA1700" s="1679"/>
      <c r="AB1700" s="1679"/>
      <c r="AC1700" s="1679"/>
    </row>
    <row r="1701" spans="2:29" ht="21.75" customHeight="1" thickBot="1">
      <c r="B1701" s="1698" t="s">
        <v>16</v>
      </c>
      <c r="C1701" s="1698"/>
      <c r="D1701" s="1698"/>
      <c r="E1701" s="1698"/>
      <c r="F1701" s="1698"/>
      <c r="G1701" s="1698"/>
      <c r="H1701" s="1698"/>
      <c r="I1701" s="1698"/>
      <c r="J1701" s="1698"/>
      <c r="K1701" s="1698"/>
      <c r="L1701" s="1699" t="s">
        <v>17</v>
      </c>
      <c r="M1701" s="1699"/>
      <c r="N1701" s="1699"/>
      <c r="O1701" s="1699"/>
      <c r="P1701" s="1699" t="s">
        <v>7</v>
      </c>
      <c r="Q1701" s="1699"/>
      <c r="R1701" s="1699"/>
      <c r="S1701" s="1699"/>
      <c r="T1701" s="1699"/>
      <c r="U1701" s="1699" t="s">
        <v>18</v>
      </c>
      <c r="V1701" s="1699"/>
      <c r="W1701" s="1699"/>
      <c r="X1701" s="1699"/>
      <c r="Y1701" s="1699"/>
      <c r="Z1701" s="1686" t="s">
        <v>10</v>
      </c>
      <c r="AA1701" s="1686"/>
      <c r="AB1701" s="1686"/>
      <c r="AC1701" s="1686"/>
    </row>
    <row r="1702" spans="2:29" ht="13.5" thickBot="1">
      <c r="B1702" s="1046"/>
      <c r="C1702" s="1045" t="s">
        <v>19</v>
      </c>
      <c r="D1702" s="1700" t="s">
        <v>20</v>
      </c>
      <c r="E1702" s="1700"/>
      <c r="F1702" s="1700"/>
      <c r="G1702" s="1700"/>
      <c r="H1702" s="1700"/>
      <c r="I1702" s="1700"/>
      <c r="J1702" s="1700"/>
      <c r="K1702" s="1700"/>
      <c r="L1702" s="1701">
        <v>0</v>
      </c>
      <c r="M1702" s="1701"/>
      <c r="N1702" s="1701"/>
      <c r="O1702" s="1701"/>
      <c r="P1702" s="1701">
        <v>0.28000000000000003</v>
      </c>
      <c r="Q1702" s="1701"/>
      <c r="R1702" s="1701"/>
      <c r="S1702" s="1701"/>
      <c r="T1702" s="1701"/>
      <c r="U1702" s="1697">
        <v>16.656400000000001</v>
      </c>
      <c r="V1702" s="1697"/>
      <c r="W1702" s="1697"/>
      <c r="X1702" s="1697"/>
      <c r="Y1702" s="1697"/>
      <c r="Z1702" s="1688">
        <v>4.6638000000000002</v>
      </c>
      <c r="AA1702" s="1688"/>
      <c r="AB1702" s="1688"/>
      <c r="AC1702" s="1688"/>
    </row>
    <row r="1703" spans="2:29" ht="13.5" thickBot="1">
      <c r="B1703" s="1674"/>
      <c r="C1703" s="1674"/>
      <c r="D1703" s="1674"/>
      <c r="E1703" s="1674"/>
      <c r="F1703" s="1674"/>
      <c r="G1703" s="1674"/>
      <c r="H1703" s="1674"/>
      <c r="I1703" s="1674"/>
      <c r="J1703" s="1710" t="s">
        <v>21</v>
      </c>
      <c r="K1703" s="1710"/>
      <c r="L1703" s="1710"/>
      <c r="M1703" s="1710"/>
      <c r="N1703" s="1710"/>
      <c r="O1703" s="1710"/>
      <c r="P1703" s="1710"/>
      <c r="Q1703" s="1710"/>
      <c r="R1703" s="1710"/>
      <c r="S1703" s="1710"/>
      <c r="T1703" s="1710"/>
      <c r="U1703" s="1710"/>
      <c r="V1703" s="1711"/>
      <c r="W1703" s="1712">
        <v>4.6638000000000002</v>
      </c>
      <c r="X1703" s="1712"/>
      <c r="Y1703" s="1712"/>
      <c r="Z1703" s="1712"/>
      <c r="AA1703" s="1712"/>
      <c r="AB1703" s="1712"/>
      <c r="AC1703" s="1712"/>
    </row>
    <row r="1704" spans="2:29" ht="13.5" thickBot="1">
      <c r="B1704" s="1674"/>
      <c r="C1704" s="1674"/>
      <c r="D1704" s="1674"/>
      <c r="E1704" s="1674"/>
      <c r="F1704" s="1674"/>
      <c r="G1704" s="1674"/>
      <c r="H1704" s="1674"/>
      <c r="I1704" s="1674"/>
      <c r="J1704" s="1689" t="s">
        <v>22</v>
      </c>
      <c r="K1704" s="1689"/>
      <c r="L1704" s="1689"/>
      <c r="M1704" s="1689"/>
      <c r="N1704" s="1689"/>
      <c r="O1704" s="1689"/>
      <c r="P1704" s="1689"/>
      <c r="Q1704" s="1689"/>
      <c r="R1704" s="1689"/>
      <c r="S1704" s="1689"/>
      <c r="T1704" s="1689"/>
      <c r="U1704" s="1689"/>
      <c r="V1704" s="1711"/>
      <c r="W1704" s="1703">
        <v>4.6638000000000002</v>
      </c>
      <c r="X1704" s="1703"/>
      <c r="Y1704" s="1703"/>
      <c r="Z1704" s="1703"/>
      <c r="AA1704" s="1703"/>
      <c r="AB1704" s="1703"/>
      <c r="AC1704" s="1703"/>
    </row>
    <row r="1705" spans="2:29" ht="13.5" thickBot="1">
      <c r="B1705" s="1674"/>
      <c r="C1705" s="1674"/>
      <c r="D1705" s="1674"/>
      <c r="E1705" s="1674"/>
      <c r="F1705" s="1674"/>
      <c r="G1705" s="1674"/>
      <c r="H1705" s="1674"/>
      <c r="I1705" s="1674"/>
      <c r="J1705" s="1689" t="s">
        <v>23</v>
      </c>
      <c r="K1705" s="1689"/>
      <c r="L1705" s="1689"/>
      <c r="M1705" s="1689"/>
      <c r="N1705" s="1689"/>
      <c r="O1705" s="1689"/>
      <c r="P1705" s="1689"/>
      <c r="Q1705" s="1689"/>
      <c r="R1705" s="1689"/>
      <c r="S1705" s="1689"/>
      <c r="T1705" s="1689"/>
      <c r="U1705" s="1689"/>
      <c r="V1705" s="1711"/>
      <c r="W1705" s="1703">
        <v>4.6638000000000002</v>
      </c>
      <c r="X1705" s="1703"/>
      <c r="Y1705" s="1703"/>
      <c r="Z1705" s="1703"/>
      <c r="AA1705" s="1703"/>
      <c r="AB1705" s="1703"/>
      <c r="AC1705" s="1703"/>
    </row>
    <row r="1706" spans="2:29" ht="13.5" thickBot="1">
      <c r="B1706" s="1674"/>
      <c r="C1706" s="1674"/>
      <c r="D1706" s="1674"/>
      <c r="E1706" s="1674"/>
      <c r="F1706" s="1674"/>
      <c r="G1706" s="1674"/>
      <c r="H1706" s="1674"/>
      <c r="I1706" s="1674"/>
      <c r="J1706" s="1689" t="s">
        <v>24</v>
      </c>
      <c r="K1706" s="1689"/>
      <c r="L1706" s="1689"/>
      <c r="M1706" s="1689"/>
      <c r="N1706" s="1689"/>
      <c r="O1706" s="1689"/>
      <c r="P1706" s="1689"/>
      <c r="Q1706" s="1689"/>
      <c r="R1706" s="1689"/>
      <c r="S1706" s="1689"/>
      <c r="T1706" s="1689"/>
      <c r="U1706" s="1689"/>
      <c r="V1706" s="1711"/>
      <c r="W1706" s="1703">
        <v>0</v>
      </c>
      <c r="X1706" s="1703"/>
      <c r="Y1706" s="1703"/>
      <c r="Z1706" s="1703"/>
      <c r="AA1706" s="1703"/>
      <c r="AB1706" s="1703"/>
      <c r="AC1706" s="1703"/>
    </row>
    <row r="1707" spans="2:29" ht="13.5" thickBot="1">
      <c r="B1707" s="1674"/>
      <c r="C1707" s="1674"/>
      <c r="D1707" s="1674"/>
      <c r="E1707" s="1674"/>
      <c r="F1707" s="1674"/>
      <c r="G1707" s="1674"/>
      <c r="H1707" s="1674"/>
      <c r="I1707" s="1674"/>
      <c r="J1707" s="1704" t="s">
        <v>25</v>
      </c>
      <c r="K1707" s="1704"/>
      <c r="L1707" s="1704"/>
      <c r="M1707" s="1704"/>
      <c r="N1707" s="1704"/>
      <c r="O1707" s="1704"/>
      <c r="P1707" s="1704"/>
      <c r="Q1707" s="1704"/>
      <c r="R1707" s="1704"/>
      <c r="S1707" s="1704"/>
      <c r="T1707" s="1704"/>
      <c r="U1707" s="1704"/>
      <c r="V1707" s="1711"/>
      <c r="W1707" s="1705">
        <v>0</v>
      </c>
      <c r="X1707" s="1705"/>
      <c r="Y1707" s="1705"/>
      <c r="Z1707" s="1705"/>
      <c r="AA1707" s="1705"/>
      <c r="AB1707" s="1705"/>
      <c r="AC1707" s="1705"/>
    </row>
    <row r="1708" spans="2:29" ht="24.75" customHeight="1" thickBot="1">
      <c r="B1708" s="1698" t="s">
        <v>26</v>
      </c>
      <c r="C1708" s="1698"/>
      <c r="D1708" s="1698"/>
      <c r="E1708" s="1698"/>
      <c r="F1708" s="1698"/>
      <c r="G1708" s="1698"/>
      <c r="H1708" s="1698"/>
      <c r="I1708" s="1698"/>
      <c r="J1708" s="1698"/>
      <c r="K1708" s="1698"/>
      <c r="L1708" s="1699" t="s">
        <v>7</v>
      </c>
      <c r="M1708" s="1699"/>
      <c r="N1708" s="1699"/>
      <c r="O1708" s="1699"/>
      <c r="P1708" s="1699" t="s">
        <v>27</v>
      </c>
      <c r="Q1708" s="1699"/>
      <c r="R1708" s="1699"/>
      <c r="S1708" s="1699"/>
      <c r="T1708" s="1699"/>
      <c r="U1708" s="1699" t="s">
        <v>28</v>
      </c>
      <c r="V1708" s="1699"/>
      <c r="W1708" s="1699"/>
      <c r="X1708" s="1699"/>
      <c r="Y1708" s="1699"/>
      <c r="Z1708" s="1686" t="s">
        <v>29</v>
      </c>
      <c r="AA1708" s="1686"/>
      <c r="AB1708" s="1686"/>
      <c r="AC1708" s="1686"/>
    </row>
    <row r="1709" spans="2:29" ht="13.5" thickBot="1">
      <c r="B1709" s="1046"/>
      <c r="C1709" s="1045" t="s">
        <v>77</v>
      </c>
      <c r="D1709" s="1700" t="s">
        <v>78</v>
      </c>
      <c r="E1709" s="1700"/>
      <c r="F1709" s="1700"/>
      <c r="G1709" s="1700"/>
      <c r="H1709" s="1700"/>
      <c r="I1709" s="1700"/>
      <c r="J1709" s="1700"/>
      <c r="K1709" s="1700"/>
      <c r="L1709" s="1701">
        <v>0.21</v>
      </c>
      <c r="M1709" s="1701"/>
      <c r="N1709" s="1701"/>
      <c r="O1709" s="1701"/>
      <c r="P1709" s="1702" t="s">
        <v>47</v>
      </c>
      <c r="Q1709" s="1702"/>
      <c r="R1709" s="1702"/>
      <c r="S1709" s="1702"/>
      <c r="T1709" s="1702"/>
      <c r="U1709" s="1697">
        <v>52.03</v>
      </c>
      <c r="V1709" s="1697"/>
      <c r="W1709" s="1697"/>
      <c r="X1709" s="1697"/>
      <c r="Y1709" s="1697"/>
      <c r="Z1709" s="1688">
        <v>10.926299999999999</v>
      </c>
      <c r="AA1709" s="1688"/>
      <c r="AB1709" s="1688"/>
      <c r="AC1709" s="1688"/>
    </row>
    <row r="1710" spans="2:29" ht="13.5" thickBot="1">
      <c r="B1710" s="1674"/>
      <c r="C1710" s="1674"/>
      <c r="D1710" s="1674"/>
      <c r="E1710" s="1674"/>
      <c r="F1710" s="1674"/>
      <c r="G1710" s="1674"/>
      <c r="H1710" s="1674"/>
      <c r="I1710" s="1674"/>
      <c r="J1710" s="1675" t="s">
        <v>30</v>
      </c>
      <c r="K1710" s="1675"/>
      <c r="L1710" s="1675"/>
      <c r="M1710" s="1675"/>
      <c r="N1710" s="1675"/>
      <c r="O1710" s="1675"/>
      <c r="P1710" s="1675"/>
      <c r="Q1710" s="1675"/>
      <c r="R1710" s="1675"/>
      <c r="S1710" s="1675"/>
      <c r="T1710" s="1675"/>
      <c r="U1710" s="1675"/>
      <c r="V1710" s="1042"/>
      <c r="W1710" s="1679">
        <v>10.926299999999999</v>
      </c>
      <c r="X1710" s="1679"/>
      <c r="Y1710" s="1679"/>
      <c r="Z1710" s="1679"/>
      <c r="AA1710" s="1679"/>
      <c r="AB1710" s="1679"/>
      <c r="AC1710" s="1679"/>
    </row>
    <row r="1711" spans="2:29" ht="22.5" customHeight="1" thickBot="1">
      <c r="B1711" s="1698" t="s">
        <v>31</v>
      </c>
      <c r="C1711" s="1698"/>
      <c r="D1711" s="1698"/>
      <c r="E1711" s="1698"/>
      <c r="F1711" s="1698"/>
      <c r="G1711" s="1698"/>
      <c r="H1711" s="1698"/>
      <c r="I1711" s="1698"/>
      <c r="J1711" s="1698"/>
      <c r="K1711" s="1698"/>
      <c r="L1711" s="1699" t="s">
        <v>7</v>
      </c>
      <c r="M1711" s="1699"/>
      <c r="N1711" s="1699"/>
      <c r="O1711" s="1699"/>
      <c r="P1711" s="1699" t="s">
        <v>27</v>
      </c>
      <c r="Q1711" s="1699"/>
      <c r="R1711" s="1699"/>
      <c r="S1711" s="1699"/>
      <c r="T1711" s="1699"/>
      <c r="U1711" s="1699" t="s">
        <v>28</v>
      </c>
      <c r="V1711" s="1699"/>
      <c r="W1711" s="1699"/>
      <c r="X1711" s="1699"/>
      <c r="Y1711" s="1699"/>
      <c r="Z1711" s="1686" t="s">
        <v>29</v>
      </c>
      <c r="AA1711" s="1686"/>
      <c r="AB1711" s="1686"/>
      <c r="AC1711" s="1686"/>
    </row>
    <row r="1712" spans="2:29" ht="16.7" customHeight="1">
      <c r="B1712" s="1056"/>
      <c r="C1712" s="1055" t="s">
        <v>172</v>
      </c>
      <c r="D1712" s="1730" t="s">
        <v>1851</v>
      </c>
      <c r="E1712" s="1730"/>
      <c r="F1712" s="1730"/>
      <c r="G1712" s="1730"/>
      <c r="H1712" s="1730"/>
      <c r="I1712" s="1730"/>
      <c r="J1712" s="1730"/>
      <c r="K1712" s="1730"/>
      <c r="L1712" s="1714">
        <v>0.42</v>
      </c>
      <c r="M1712" s="1714"/>
      <c r="N1712" s="1714"/>
      <c r="O1712" s="1714"/>
      <c r="P1712" s="1732" t="s">
        <v>47</v>
      </c>
      <c r="Q1712" s="1732"/>
      <c r="R1712" s="1732"/>
      <c r="S1712" s="1732"/>
      <c r="T1712" s="1732"/>
      <c r="U1712" s="1715">
        <v>499.31779999999998</v>
      </c>
      <c r="V1712" s="1715"/>
      <c r="W1712" s="1715"/>
      <c r="X1712" s="1715"/>
      <c r="Y1712" s="1715"/>
      <c r="Z1712" s="1716">
        <v>209.71347600000001</v>
      </c>
      <c r="AA1712" s="1716"/>
      <c r="AB1712" s="1716"/>
      <c r="AC1712" s="1716"/>
    </row>
    <row r="1713" spans="2:29" ht="17.45" customHeight="1">
      <c r="B1713" s="1053"/>
      <c r="C1713" s="1052" t="s">
        <v>183</v>
      </c>
      <c r="D1713" s="1728" t="s">
        <v>1849</v>
      </c>
      <c r="E1713" s="1728"/>
      <c r="F1713" s="1728"/>
      <c r="G1713" s="1728"/>
      <c r="H1713" s="1728"/>
      <c r="I1713" s="1728"/>
      <c r="J1713" s="1728"/>
      <c r="K1713" s="1728"/>
      <c r="L1713" s="1718">
        <v>2.71</v>
      </c>
      <c r="M1713" s="1718"/>
      <c r="N1713" s="1718"/>
      <c r="O1713" s="1718"/>
      <c r="P1713" s="1733" t="s">
        <v>5</v>
      </c>
      <c r="Q1713" s="1733"/>
      <c r="R1713" s="1733"/>
      <c r="S1713" s="1733"/>
      <c r="T1713" s="1733"/>
      <c r="U1713" s="1719">
        <v>56.253500000000003</v>
      </c>
      <c r="V1713" s="1719"/>
      <c r="W1713" s="1719"/>
      <c r="X1713" s="1719"/>
      <c r="Y1713" s="1719"/>
      <c r="Z1713" s="1680">
        <v>152.44698500000001</v>
      </c>
      <c r="AA1713" s="1680"/>
      <c r="AB1713" s="1680"/>
      <c r="AC1713" s="1680"/>
    </row>
    <row r="1714" spans="2:29" ht="13.5" thickBot="1">
      <c r="B1714" s="1050"/>
      <c r="C1714" s="1049" t="s">
        <v>180</v>
      </c>
      <c r="D1714" s="1706" t="s">
        <v>1860</v>
      </c>
      <c r="E1714" s="1706"/>
      <c r="F1714" s="1706"/>
      <c r="G1714" s="1706"/>
      <c r="H1714" s="1706"/>
      <c r="I1714" s="1706"/>
      <c r="J1714" s="1706"/>
      <c r="K1714" s="1706"/>
      <c r="L1714" s="1707">
        <v>0.67</v>
      </c>
      <c r="M1714" s="1707"/>
      <c r="N1714" s="1707"/>
      <c r="O1714" s="1707"/>
      <c r="P1714" s="1731" t="s">
        <v>47</v>
      </c>
      <c r="Q1714" s="1731"/>
      <c r="R1714" s="1731"/>
      <c r="S1714" s="1731"/>
      <c r="T1714" s="1731"/>
      <c r="U1714" s="1708">
        <v>43.104700000000001</v>
      </c>
      <c r="V1714" s="1708"/>
      <c r="W1714" s="1708"/>
      <c r="X1714" s="1708"/>
      <c r="Y1714" s="1708"/>
      <c r="Z1714" s="1709">
        <v>28.880148999999999</v>
      </c>
      <c r="AA1714" s="1709"/>
      <c r="AB1714" s="1709"/>
      <c r="AC1714" s="1709"/>
    </row>
    <row r="1715" spans="2:29" ht="13.5" thickBot="1">
      <c r="B1715" s="1674"/>
      <c r="C1715" s="1674"/>
      <c r="D1715" s="1674"/>
      <c r="E1715" s="1674"/>
      <c r="F1715" s="1674"/>
      <c r="G1715" s="1674"/>
      <c r="H1715" s="1674"/>
      <c r="I1715" s="1674"/>
      <c r="J1715" s="1675" t="s">
        <v>32</v>
      </c>
      <c r="K1715" s="1675"/>
      <c r="L1715" s="1675"/>
      <c r="M1715" s="1675"/>
      <c r="N1715" s="1675"/>
      <c r="O1715" s="1675"/>
      <c r="P1715" s="1675"/>
      <c r="Q1715" s="1675"/>
      <c r="R1715" s="1675"/>
      <c r="S1715" s="1675"/>
      <c r="T1715" s="1675"/>
      <c r="U1715" s="1675"/>
      <c r="V1715" s="1042"/>
      <c r="W1715" s="1679">
        <v>391.04061000000002</v>
      </c>
      <c r="X1715" s="1679"/>
      <c r="Y1715" s="1679"/>
      <c r="Z1715" s="1679"/>
      <c r="AA1715" s="1679"/>
      <c r="AB1715" s="1679"/>
      <c r="AC1715" s="1679"/>
    </row>
    <row r="1716" spans="2:29" ht="21.75" customHeight="1" thickBot="1">
      <c r="B1716" s="1698" t="s">
        <v>33</v>
      </c>
      <c r="C1716" s="1698"/>
      <c r="D1716" s="1698"/>
      <c r="E1716" s="1698"/>
      <c r="F1716" s="1698"/>
      <c r="G1716" s="1698"/>
      <c r="H1716" s="1698"/>
      <c r="I1716" s="1698"/>
      <c r="J1716" s="1698"/>
      <c r="K1716" s="1698"/>
      <c r="L1716" s="1699" t="s">
        <v>7</v>
      </c>
      <c r="M1716" s="1699"/>
      <c r="N1716" s="1699"/>
      <c r="O1716" s="1699"/>
      <c r="P1716" s="1699" t="s">
        <v>27</v>
      </c>
      <c r="Q1716" s="1699"/>
      <c r="R1716" s="1699"/>
      <c r="S1716" s="1699"/>
      <c r="T1716" s="1699"/>
      <c r="U1716" s="1699" t="s">
        <v>28</v>
      </c>
      <c r="V1716" s="1699"/>
      <c r="W1716" s="1699"/>
      <c r="X1716" s="1699"/>
      <c r="Y1716" s="1699"/>
      <c r="Z1716" s="1686" t="s">
        <v>29</v>
      </c>
      <c r="AA1716" s="1686"/>
      <c r="AB1716" s="1686"/>
      <c r="AC1716" s="1686"/>
    </row>
    <row r="1717" spans="2:29" ht="13.5" thickBot="1">
      <c r="B1717" s="1046"/>
      <c r="C1717" s="1045" t="s">
        <v>79</v>
      </c>
      <c r="D1717" s="1700" t="s">
        <v>80</v>
      </c>
      <c r="E1717" s="1700"/>
      <c r="F1717" s="1700"/>
      <c r="G1717" s="1700"/>
      <c r="H1717" s="1700"/>
      <c r="I1717" s="1700"/>
      <c r="J1717" s="1700"/>
      <c r="K1717" s="1700"/>
      <c r="L1717" s="1701">
        <v>0.315</v>
      </c>
      <c r="M1717" s="1701"/>
      <c r="N1717" s="1701"/>
      <c r="O1717" s="1701"/>
      <c r="P1717" s="1702" t="s">
        <v>81</v>
      </c>
      <c r="Q1717" s="1702"/>
      <c r="R1717" s="1702"/>
      <c r="S1717" s="1702"/>
      <c r="T1717" s="1702"/>
      <c r="U1717" s="1697">
        <v>0.94</v>
      </c>
      <c r="V1717" s="1697"/>
      <c r="W1717" s="1697"/>
      <c r="X1717" s="1697"/>
      <c r="Y1717" s="1697"/>
      <c r="Z1717" s="1688">
        <v>0.29609999999999997</v>
      </c>
      <c r="AA1717" s="1688"/>
      <c r="AB1717" s="1688"/>
      <c r="AC1717" s="1688"/>
    </row>
    <row r="1718" spans="2:29" ht="13.5" thickBot="1">
      <c r="B1718" s="1674"/>
      <c r="C1718" s="1674"/>
      <c r="D1718" s="1674"/>
      <c r="E1718" s="1674"/>
      <c r="F1718" s="1674"/>
      <c r="G1718" s="1674"/>
      <c r="H1718" s="1674"/>
      <c r="I1718" s="1674"/>
      <c r="J1718" s="1675" t="s">
        <v>34</v>
      </c>
      <c r="K1718" s="1675"/>
      <c r="L1718" s="1675"/>
      <c r="M1718" s="1675"/>
      <c r="N1718" s="1675"/>
      <c r="O1718" s="1675"/>
      <c r="P1718" s="1675"/>
      <c r="Q1718" s="1675"/>
      <c r="R1718" s="1675"/>
      <c r="S1718" s="1675"/>
      <c r="T1718" s="1675"/>
      <c r="U1718" s="1675"/>
      <c r="V1718" s="1042"/>
      <c r="W1718" s="1679">
        <v>0.29609999999999997</v>
      </c>
      <c r="X1718" s="1679"/>
      <c r="Y1718" s="1679"/>
      <c r="Z1718" s="1679"/>
      <c r="AA1718" s="1679"/>
      <c r="AB1718" s="1679"/>
      <c r="AC1718" s="1679"/>
    </row>
    <row r="1719" spans="2:29" ht="23.25" customHeight="1" thickBot="1">
      <c r="B1719" s="1698" t="s">
        <v>35</v>
      </c>
      <c r="C1719" s="1698"/>
      <c r="D1719" s="1698"/>
      <c r="E1719" s="1698"/>
      <c r="F1719" s="1698"/>
      <c r="G1719" s="1047" t="s">
        <v>7</v>
      </c>
      <c r="H1719" s="1699" t="s">
        <v>36</v>
      </c>
      <c r="I1719" s="1699"/>
      <c r="J1719" s="1047" t="s">
        <v>37</v>
      </c>
      <c r="K1719" s="1699" t="s">
        <v>38</v>
      </c>
      <c r="L1719" s="1699"/>
      <c r="M1719" s="1699" t="s">
        <v>39</v>
      </c>
      <c r="N1719" s="1699"/>
      <c r="O1719" s="1699"/>
      <c r="P1719" s="1699"/>
      <c r="Q1719" s="1699" t="s">
        <v>40</v>
      </c>
      <c r="R1719" s="1699"/>
      <c r="S1719" s="1699"/>
      <c r="T1719" s="1699"/>
      <c r="U1719" s="1699"/>
      <c r="V1719" s="1699" t="s">
        <v>41</v>
      </c>
      <c r="W1719" s="1699"/>
      <c r="X1719" s="1699"/>
      <c r="Y1719" s="1699"/>
      <c r="Z1719" s="1686" t="s">
        <v>29</v>
      </c>
      <c r="AA1719" s="1686"/>
      <c r="AB1719" s="1686"/>
      <c r="AC1719" s="1686"/>
    </row>
    <row r="1720" spans="2:29" ht="16.7" customHeight="1" thickBot="1">
      <c r="B1720" s="1046"/>
      <c r="C1720" s="1045" t="s">
        <v>82</v>
      </c>
      <c r="D1720" s="1696" t="s">
        <v>80</v>
      </c>
      <c r="E1720" s="1696"/>
      <c r="F1720" s="1696"/>
      <c r="G1720" s="1044">
        <v>0.315</v>
      </c>
      <c r="H1720" s="1697">
        <v>0</v>
      </c>
      <c r="I1720" s="1697"/>
      <c r="J1720" s="1043">
        <v>32.79</v>
      </c>
      <c r="K1720" s="1697">
        <v>127.2</v>
      </c>
      <c r="L1720" s="1697"/>
      <c r="M1720" s="1697">
        <v>0.65</v>
      </c>
      <c r="N1720" s="1697"/>
      <c r="O1720" s="1697"/>
      <c r="P1720" s="1697"/>
      <c r="Q1720" s="1697">
        <v>0.53</v>
      </c>
      <c r="R1720" s="1697"/>
      <c r="S1720" s="1697"/>
      <c r="T1720" s="1697"/>
      <c r="U1720" s="1697"/>
      <c r="V1720" s="1697">
        <v>0.43</v>
      </c>
      <c r="W1720" s="1697"/>
      <c r="X1720" s="1697"/>
      <c r="Y1720" s="1697"/>
      <c r="Z1720" s="1688">
        <v>22.703499999999998</v>
      </c>
      <c r="AA1720" s="1688"/>
      <c r="AB1720" s="1688"/>
      <c r="AC1720" s="1688"/>
    </row>
    <row r="1721" spans="2:29" ht="13.5" thickBot="1">
      <c r="B1721" s="1674"/>
      <c r="C1721" s="1674"/>
      <c r="D1721" s="1674"/>
      <c r="E1721" s="1674"/>
      <c r="F1721" s="1674"/>
      <c r="G1721" s="1674"/>
      <c r="H1721" s="1674"/>
      <c r="I1721" s="1674"/>
      <c r="J1721" s="1675" t="s">
        <v>42</v>
      </c>
      <c r="K1721" s="1675"/>
      <c r="L1721" s="1675"/>
      <c r="M1721" s="1675"/>
      <c r="N1721" s="1675"/>
      <c r="O1721" s="1675"/>
      <c r="P1721" s="1675"/>
      <c r="Q1721" s="1675"/>
      <c r="R1721" s="1675"/>
      <c r="S1721" s="1675"/>
      <c r="T1721" s="1675"/>
      <c r="U1721" s="1675"/>
      <c r="V1721" s="1042"/>
      <c r="W1721" s="1679">
        <v>22.703499999999998</v>
      </c>
      <c r="X1721" s="1679"/>
      <c r="Y1721" s="1679"/>
      <c r="Z1721" s="1679"/>
      <c r="AA1721" s="1679"/>
      <c r="AB1721" s="1679"/>
      <c r="AC1721" s="1679"/>
    </row>
    <row r="1722" spans="2:29">
      <c r="B1722" s="1738"/>
      <c r="C1722" s="1738"/>
      <c r="D1722" s="1738"/>
      <c r="E1722" s="1738"/>
      <c r="F1722" s="1738"/>
      <c r="G1722" s="1738"/>
      <c r="H1722" s="1738"/>
      <c r="I1722" s="1738"/>
      <c r="J1722" s="1710" t="s">
        <v>43</v>
      </c>
      <c r="K1722" s="1710"/>
      <c r="L1722" s="1710"/>
      <c r="M1722" s="1710"/>
      <c r="N1722" s="1710"/>
      <c r="O1722" s="1710"/>
      <c r="P1722" s="1710"/>
      <c r="Q1722" s="1710"/>
      <c r="R1722" s="1710"/>
      <c r="S1722" s="1710"/>
      <c r="T1722" s="1710"/>
      <c r="U1722" s="1710"/>
      <c r="V1722" s="1739"/>
      <c r="W1722" s="1740">
        <v>429.63029999999998</v>
      </c>
      <c r="X1722" s="1740"/>
      <c r="Y1722" s="1740"/>
      <c r="Z1722" s="1740"/>
      <c r="AA1722" s="1740"/>
      <c r="AB1722" s="1740"/>
      <c r="AC1722" s="1740"/>
    </row>
    <row r="1723" spans="2:29">
      <c r="B1723" s="1690"/>
      <c r="C1723" s="1690"/>
      <c r="D1723" s="1690"/>
      <c r="E1723" s="1690"/>
      <c r="F1723" s="1690"/>
      <c r="G1723" s="1690"/>
      <c r="H1723" s="1690"/>
      <c r="I1723" s="1689" t="s">
        <v>44</v>
      </c>
      <c r="J1723" s="1689"/>
      <c r="K1723" s="1689"/>
      <c r="L1723" s="1689"/>
      <c r="M1723" s="1689"/>
      <c r="N1723" s="1040"/>
      <c r="O1723" s="1682">
        <v>22.78</v>
      </c>
      <c r="P1723" s="1682"/>
      <c r="Q1723" s="1682"/>
      <c r="R1723" s="1040"/>
      <c r="S1723" s="1689" t="s">
        <v>45</v>
      </c>
      <c r="T1723" s="1689"/>
      <c r="U1723" s="1689"/>
      <c r="V1723" s="1694"/>
      <c r="W1723" s="1687">
        <f>W1724-W1722</f>
        <v>97.869700000000023</v>
      </c>
      <c r="X1723" s="1687"/>
      <c r="Y1723" s="1687"/>
      <c r="Z1723" s="1687"/>
      <c r="AA1723" s="1687"/>
      <c r="AB1723" s="1687"/>
      <c r="AC1723" s="1687"/>
    </row>
    <row r="1724" spans="2:29" ht="13.5" thickBot="1">
      <c r="B1724" s="1691"/>
      <c r="C1724" s="1691"/>
      <c r="D1724" s="1691"/>
      <c r="E1724" s="1691"/>
      <c r="F1724" s="1691"/>
      <c r="G1724" s="1691"/>
      <c r="H1724" s="1691"/>
      <c r="I1724" s="1691"/>
      <c r="J1724" s="1692" t="s">
        <v>46</v>
      </c>
      <c r="K1724" s="1692"/>
      <c r="L1724" s="1692"/>
      <c r="M1724" s="1692"/>
      <c r="N1724" s="1692"/>
      <c r="O1724" s="1692"/>
      <c r="P1724" s="1692"/>
      <c r="Q1724" s="1692"/>
      <c r="R1724" s="1692"/>
      <c r="S1724" s="1692"/>
      <c r="T1724" s="1692"/>
      <c r="U1724" s="1692"/>
      <c r="V1724" s="1695"/>
      <c r="W1724" s="1693">
        <f>TRUNC((W1722*O1723/100)+W1722,2)</f>
        <v>527.5</v>
      </c>
      <c r="X1724" s="1693"/>
      <c r="Y1724" s="1693"/>
      <c r="Z1724" s="1693"/>
      <c r="AA1724" s="1693"/>
      <c r="AB1724" s="1693"/>
      <c r="AC1724" s="1693"/>
    </row>
    <row r="1725" spans="2:29" ht="13.5" thickBot="1">
      <c r="B1725" s="1681"/>
      <c r="C1725" s="1681"/>
      <c r="D1725" s="1681"/>
      <c r="E1725" s="1681"/>
      <c r="F1725" s="1681"/>
      <c r="G1725" s="1681"/>
      <c r="H1725" s="1681"/>
      <c r="I1725" s="1681"/>
      <c r="J1725" s="1681"/>
      <c r="K1725" s="1681"/>
      <c r="L1725" s="1681"/>
      <c r="M1725" s="1681"/>
      <c r="N1725" s="1681"/>
      <c r="O1725" s="1681"/>
      <c r="P1725" s="1681"/>
      <c r="Q1725" s="1681"/>
      <c r="R1725" s="1681"/>
      <c r="S1725" s="1681"/>
      <c r="T1725" s="1681"/>
      <c r="U1725" s="1681"/>
      <c r="V1725" s="1681"/>
      <c r="W1725" s="1681"/>
      <c r="X1725" s="1681"/>
      <c r="Y1725" s="1681"/>
      <c r="Z1725" s="1681"/>
      <c r="AA1725" s="1681"/>
      <c r="AB1725" s="1681"/>
      <c r="AC1725" s="1681"/>
    </row>
    <row r="1726" spans="2:29" ht="16.7" customHeight="1" thickBot="1">
      <c r="B1726" s="1676" t="s">
        <v>0</v>
      </c>
      <c r="C1726" s="1677"/>
      <c r="D1726" s="1677"/>
      <c r="E1726" s="1677"/>
      <c r="F1726" s="1677"/>
      <c r="G1726" s="1677"/>
      <c r="H1726" s="1677"/>
      <c r="I1726" s="1677"/>
      <c r="J1726" s="1677"/>
      <c r="K1726" s="1677"/>
      <c r="L1726" s="1677"/>
      <c r="M1726" s="1677"/>
      <c r="N1726" s="1677"/>
      <c r="O1726" s="1677"/>
      <c r="P1726" s="1677"/>
      <c r="Q1726" s="1677"/>
      <c r="R1726" s="1677"/>
      <c r="S1726" s="1677"/>
      <c r="T1726" s="1677"/>
      <c r="U1726" s="1677"/>
      <c r="V1726" s="1677"/>
      <c r="W1726" s="1677"/>
      <c r="X1726" s="1677"/>
      <c r="Y1726" s="1677"/>
      <c r="Z1726" s="1677"/>
      <c r="AA1726" s="1677"/>
      <c r="AB1726" s="1677"/>
      <c r="AC1726" s="1678"/>
    </row>
    <row r="1727" spans="2:29" ht="13.5" thickBot="1">
      <c r="B1727" s="1065"/>
      <c r="C1727" s="1725" t="s">
        <v>1</v>
      </c>
      <c r="D1727" s="1725"/>
      <c r="E1727" s="1726" t="s">
        <v>516</v>
      </c>
      <c r="F1727" s="1726"/>
      <c r="G1727" s="1726"/>
      <c r="H1727" s="1726"/>
      <c r="I1727" s="1726"/>
      <c r="J1727" s="1726"/>
      <c r="K1727" s="1726"/>
      <c r="L1727" s="1726"/>
      <c r="M1727" s="1726"/>
      <c r="N1727" s="1726"/>
      <c r="O1727" s="1064"/>
      <c r="P1727" s="1724" t="s">
        <v>1807</v>
      </c>
      <c r="Q1727" s="1724"/>
      <c r="R1727" s="1724"/>
      <c r="S1727" s="1064"/>
      <c r="T1727" s="1727" t="s">
        <v>1946</v>
      </c>
      <c r="U1727" s="1727"/>
      <c r="V1727" s="1727"/>
      <c r="W1727" s="1727"/>
      <c r="X1727" s="1064"/>
      <c r="Y1727" s="1064"/>
      <c r="Z1727" s="1064"/>
      <c r="AA1727" s="1064"/>
      <c r="AB1727" s="1064"/>
      <c r="AC1727" s="1063"/>
    </row>
    <row r="1728" spans="2:29" ht="13.5" thickBot="1">
      <c r="B1728" s="1062"/>
      <c r="C1728" s="1725"/>
      <c r="D1728" s="1725"/>
      <c r="E1728" s="1726"/>
      <c r="F1728" s="1726"/>
      <c r="G1728" s="1726"/>
      <c r="H1728" s="1726"/>
      <c r="I1728" s="1726"/>
      <c r="J1728" s="1726"/>
      <c r="K1728" s="1726"/>
      <c r="L1728" s="1726"/>
      <c r="M1728" s="1726"/>
      <c r="N1728" s="1726"/>
      <c r="O1728" s="1061"/>
      <c r="P1728" s="1722" t="s">
        <v>3</v>
      </c>
      <c r="Q1728" s="1722"/>
      <c r="R1728" s="1722"/>
      <c r="S1728" s="1061"/>
      <c r="T1728" s="1723">
        <v>1</v>
      </c>
      <c r="U1728" s="1723"/>
      <c r="V1728" s="1723"/>
      <c r="W1728" s="1723"/>
      <c r="X1728" s="1061"/>
      <c r="Y1728" s="1722" t="s">
        <v>4</v>
      </c>
      <c r="Z1728" s="1722"/>
      <c r="AA1728" s="1061"/>
      <c r="AB1728" s="1060" t="s">
        <v>138</v>
      </c>
      <c r="AC1728" s="1059"/>
    </row>
    <row r="1729" spans="2:29" ht="13.5" thickBot="1">
      <c r="B1729" s="1698" t="s">
        <v>6</v>
      </c>
      <c r="C1729" s="1698"/>
      <c r="D1729" s="1698"/>
      <c r="E1729" s="1698"/>
      <c r="F1729" s="1698"/>
      <c r="G1729" s="1698"/>
      <c r="H1729" s="1698"/>
      <c r="I1729" s="1698"/>
      <c r="J1729" s="1699" t="s">
        <v>7</v>
      </c>
      <c r="K1729" s="1699" t="s">
        <v>8</v>
      </c>
      <c r="L1729" s="1699"/>
      <c r="M1729" s="1699"/>
      <c r="N1729" s="1699"/>
      <c r="O1729" s="1699"/>
      <c r="P1729" s="1699"/>
      <c r="Q1729" s="1699" t="s">
        <v>9</v>
      </c>
      <c r="R1729" s="1699"/>
      <c r="S1729" s="1699"/>
      <c r="T1729" s="1699"/>
      <c r="U1729" s="1699"/>
      <c r="V1729" s="1699"/>
      <c r="W1729" s="1699"/>
      <c r="X1729" s="1699"/>
      <c r="Y1729" s="1699"/>
      <c r="Z1729" s="1686" t="s">
        <v>10</v>
      </c>
      <c r="AA1729" s="1686"/>
      <c r="AB1729" s="1686"/>
      <c r="AC1729" s="1686"/>
    </row>
    <row r="1730" spans="2:29" ht="13.5" thickBot="1">
      <c r="B1730" s="1698"/>
      <c r="C1730" s="1698"/>
      <c r="D1730" s="1698"/>
      <c r="E1730" s="1698"/>
      <c r="F1730" s="1698"/>
      <c r="G1730" s="1698"/>
      <c r="H1730" s="1698"/>
      <c r="I1730" s="1698"/>
      <c r="J1730" s="1699"/>
      <c r="K1730" s="1699" t="s">
        <v>11</v>
      </c>
      <c r="L1730" s="1699"/>
      <c r="M1730" s="1699" t="s">
        <v>12</v>
      </c>
      <c r="N1730" s="1699"/>
      <c r="O1730" s="1699"/>
      <c r="P1730" s="1699"/>
      <c r="Q1730" s="1699" t="s">
        <v>11</v>
      </c>
      <c r="R1730" s="1699"/>
      <c r="S1730" s="1699"/>
      <c r="T1730" s="1699"/>
      <c r="U1730" s="1699"/>
      <c r="V1730" s="1699" t="s">
        <v>12</v>
      </c>
      <c r="W1730" s="1699"/>
      <c r="X1730" s="1699"/>
      <c r="Y1730" s="1699"/>
      <c r="Z1730" s="1686"/>
      <c r="AA1730" s="1686"/>
      <c r="AB1730" s="1686"/>
      <c r="AC1730" s="1686"/>
    </row>
    <row r="1731" spans="2:29" ht="13.5" thickBot="1">
      <c r="B1731" s="1674"/>
      <c r="C1731" s="1674"/>
      <c r="D1731" s="1674"/>
      <c r="E1731" s="1674"/>
      <c r="F1731" s="1674"/>
      <c r="G1731" s="1674"/>
      <c r="H1731" s="1674"/>
      <c r="I1731" s="1674"/>
      <c r="J1731" s="1675" t="s">
        <v>15</v>
      </c>
      <c r="K1731" s="1675"/>
      <c r="L1731" s="1675"/>
      <c r="M1731" s="1675"/>
      <c r="N1731" s="1675"/>
      <c r="O1731" s="1675"/>
      <c r="P1731" s="1675"/>
      <c r="Q1731" s="1675"/>
      <c r="R1731" s="1675"/>
      <c r="S1731" s="1675"/>
      <c r="T1731" s="1675"/>
      <c r="U1731" s="1675"/>
      <c r="V1731" s="1042"/>
      <c r="W1731" s="1679">
        <v>0</v>
      </c>
      <c r="X1731" s="1679"/>
      <c r="Y1731" s="1679"/>
      <c r="Z1731" s="1679"/>
      <c r="AA1731" s="1679"/>
      <c r="AB1731" s="1679"/>
      <c r="AC1731" s="1679"/>
    </row>
    <row r="1732" spans="2:29" ht="20.25" customHeight="1" thickBot="1">
      <c r="B1732" s="1698" t="s">
        <v>16</v>
      </c>
      <c r="C1732" s="1698"/>
      <c r="D1732" s="1698"/>
      <c r="E1732" s="1698"/>
      <c r="F1732" s="1698"/>
      <c r="G1732" s="1698"/>
      <c r="H1732" s="1698"/>
      <c r="I1732" s="1698"/>
      <c r="J1732" s="1698"/>
      <c r="K1732" s="1698"/>
      <c r="L1732" s="1699" t="s">
        <v>17</v>
      </c>
      <c r="M1732" s="1699"/>
      <c r="N1732" s="1699"/>
      <c r="O1732" s="1699"/>
      <c r="P1732" s="1699" t="s">
        <v>7</v>
      </c>
      <c r="Q1732" s="1699"/>
      <c r="R1732" s="1699"/>
      <c r="S1732" s="1699"/>
      <c r="T1732" s="1699"/>
      <c r="U1732" s="1699" t="s">
        <v>18</v>
      </c>
      <c r="V1732" s="1699"/>
      <c r="W1732" s="1699"/>
      <c r="X1732" s="1699"/>
      <c r="Y1732" s="1699"/>
      <c r="Z1732" s="1686" t="s">
        <v>10</v>
      </c>
      <c r="AA1732" s="1686"/>
      <c r="AB1732" s="1686"/>
      <c r="AC1732" s="1686"/>
    </row>
    <row r="1733" spans="2:29" ht="13.5" thickBot="1">
      <c r="B1733" s="1046"/>
      <c r="C1733" s="1045" t="s">
        <v>19</v>
      </c>
      <c r="D1733" s="1700" t="s">
        <v>20</v>
      </c>
      <c r="E1733" s="1700"/>
      <c r="F1733" s="1700"/>
      <c r="G1733" s="1700"/>
      <c r="H1733" s="1700"/>
      <c r="I1733" s="1700"/>
      <c r="J1733" s="1700"/>
      <c r="K1733" s="1700"/>
      <c r="L1733" s="1701">
        <v>0</v>
      </c>
      <c r="M1733" s="1701"/>
      <c r="N1733" s="1701"/>
      <c r="O1733" s="1701"/>
      <c r="P1733" s="1701">
        <v>0.29599999999999999</v>
      </c>
      <c r="Q1733" s="1701"/>
      <c r="R1733" s="1701"/>
      <c r="S1733" s="1701"/>
      <c r="T1733" s="1701"/>
      <c r="U1733" s="1697">
        <v>16.656400000000001</v>
      </c>
      <c r="V1733" s="1697"/>
      <c r="W1733" s="1697"/>
      <c r="X1733" s="1697"/>
      <c r="Y1733" s="1697"/>
      <c r="Z1733" s="1688">
        <v>4.9302999999999999</v>
      </c>
      <c r="AA1733" s="1688"/>
      <c r="AB1733" s="1688"/>
      <c r="AC1733" s="1688"/>
    </row>
    <row r="1734" spans="2:29" ht="13.5" thickBot="1">
      <c r="B1734" s="1674"/>
      <c r="C1734" s="1674"/>
      <c r="D1734" s="1674"/>
      <c r="E1734" s="1674"/>
      <c r="F1734" s="1674"/>
      <c r="G1734" s="1674"/>
      <c r="H1734" s="1674"/>
      <c r="I1734" s="1674"/>
      <c r="J1734" s="1710" t="s">
        <v>21</v>
      </c>
      <c r="K1734" s="1710"/>
      <c r="L1734" s="1710"/>
      <c r="M1734" s="1710"/>
      <c r="N1734" s="1710"/>
      <c r="O1734" s="1710"/>
      <c r="P1734" s="1710"/>
      <c r="Q1734" s="1710"/>
      <c r="R1734" s="1710"/>
      <c r="S1734" s="1710"/>
      <c r="T1734" s="1710"/>
      <c r="U1734" s="1710"/>
      <c r="V1734" s="1711"/>
      <c r="W1734" s="1712">
        <v>4.9302999999999999</v>
      </c>
      <c r="X1734" s="1712"/>
      <c r="Y1734" s="1712"/>
      <c r="Z1734" s="1712"/>
      <c r="AA1734" s="1712"/>
      <c r="AB1734" s="1712"/>
      <c r="AC1734" s="1712"/>
    </row>
    <row r="1735" spans="2:29" ht="13.5" thickBot="1">
      <c r="B1735" s="1674"/>
      <c r="C1735" s="1674"/>
      <c r="D1735" s="1674"/>
      <c r="E1735" s="1674"/>
      <c r="F1735" s="1674"/>
      <c r="G1735" s="1674"/>
      <c r="H1735" s="1674"/>
      <c r="I1735" s="1674"/>
      <c r="J1735" s="1689" t="s">
        <v>22</v>
      </c>
      <c r="K1735" s="1689"/>
      <c r="L1735" s="1689"/>
      <c r="M1735" s="1689"/>
      <c r="N1735" s="1689"/>
      <c r="O1735" s="1689"/>
      <c r="P1735" s="1689"/>
      <c r="Q1735" s="1689"/>
      <c r="R1735" s="1689"/>
      <c r="S1735" s="1689"/>
      <c r="T1735" s="1689"/>
      <c r="U1735" s="1689"/>
      <c r="V1735" s="1711"/>
      <c r="W1735" s="1703">
        <v>4.9302999999999999</v>
      </c>
      <c r="X1735" s="1703"/>
      <c r="Y1735" s="1703"/>
      <c r="Z1735" s="1703"/>
      <c r="AA1735" s="1703"/>
      <c r="AB1735" s="1703"/>
      <c r="AC1735" s="1703"/>
    </row>
    <row r="1736" spans="2:29" ht="13.5" thickBot="1">
      <c r="B1736" s="1674"/>
      <c r="C1736" s="1674"/>
      <c r="D1736" s="1674"/>
      <c r="E1736" s="1674"/>
      <c r="F1736" s="1674"/>
      <c r="G1736" s="1674"/>
      <c r="H1736" s="1674"/>
      <c r="I1736" s="1674"/>
      <c r="J1736" s="1689" t="s">
        <v>23</v>
      </c>
      <c r="K1736" s="1689"/>
      <c r="L1736" s="1689"/>
      <c r="M1736" s="1689"/>
      <c r="N1736" s="1689"/>
      <c r="O1736" s="1689"/>
      <c r="P1736" s="1689"/>
      <c r="Q1736" s="1689"/>
      <c r="R1736" s="1689"/>
      <c r="S1736" s="1689"/>
      <c r="T1736" s="1689"/>
      <c r="U1736" s="1689"/>
      <c r="V1736" s="1711"/>
      <c r="W1736" s="1703">
        <v>4.9302999999999999</v>
      </c>
      <c r="X1736" s="1703"/>
      <c r="Y1736" s="1703"/>
      <c r="Z1736" s="1703"/>
      <c r="AA1736" s="1703"/>
      <c r="AB1736" s="1703"/>
      <c r="AC1736" s="1703"/>
    </row>
    <row r="1737" spans="2:29" ht="13.5" thickBot="1">
      <c r="B1737" s="1674"/>
      <c r="C1737" s="1674"/>
      <c r="D1737" s="1674"/>
      <c r="E1737" s="1674"/>
      <c r="F1737" s="1674"/>
      <c r="G1737" s="1674"/>
      <c r="H1737" s="1674"/>
      <c r="I1737" s="1674"/>
      <c r="J1737" s="1689" t="s">
        <v>24</v>
      </c>
      <c r="K1737" s="1689"/>
      <c r="L1737" s="1689"/>
      <c r="M1737" s="1689"/>
      <c r="N1737" s="1689"/>
      <c r="O1737" s="1689"/>
      <c r="P1737" s="1689"/>
      <c r="Q1737" s="1689"/>
      <c r="R1737" s="1689"/>
      <c r="S1737" s="1689"/>
      <c r="T1737" s="1689"/>
      <c r="U1737" s="1689"/>
      <c r="V1737" s="1711"/>
      <c r="W1737" s="1703">
        <v>0</v>
      </c>
      <c r="X1737" s="1703"/>
      <c r="Y1737" s="1703"/>
      <c r="Z1737" s="1703"/>
      <c r="AA1737" s="1703"/>
      <c r="AB1737" s="1703"/>
      <c r="AC1737" s="1703"/>
    </row>
    <row r="1738" spans="2:29" ht="13.5" thickBot="1">
      <c r="B1738" s="1674"/>
      <c r="C1738" s="1674"/>
      <c r="D1738" s="1674"/>
      <c r="E1738" s="1674"/>
      <c r="F1738" s="1674"/>
      <c r="G1738" s="1674"/>
      <c r="H1738" s="1674"/>
      <c r="I1738" s="1674"/>
      <c r="J1738" s="1704" t="s">
        <v>25</v>
      </c>
      <c r="K1738" s="1704"/>
      <c r="L1738" s="1704"/>
      <c r="M1738" s="1704"/>
      <c r="N1738" s="1704"/>
      <c r="O1738" s="1704"/>
      <c r="P1738" s="1704"/>
      <c r="Q1738" s="1704"/>
      <c r="R1738" s="1704"/>
      <c r="S1738" s="1704"/>
      <c r="T1738" s="1704"/>
      <c r="U1738" s="1704"/>
      <c r="V1738" s="1711"/>
      <c r="W1738" s="1705">
        <v>0</v>
      </c>
      <c r="X1738" s="1705"/>
      <c r="Y1738" s="1705"/>
      <c r="Z1738" s="1705"/>
      <c r="AA1738" s="1705"/>
      <c r="AB1738" s="1705"/>
      <c r="AC1738" s="1705"/>
    </row>
    <row r="1739" spans="2:29" ht="19.5" customHeight="1" thickBot="1">
      <c r="B1739" s="1698" t="s">
        <v>26</v>
      </c>
      <c r="C1739" s="1698"/>
      <c r="D1739" s="1698"/>
      <c r="E1739" s="1698"/>
      <c r="F1739" s="1698"/>
      <c r="G1739" s="1698"/>
      <c r="H1739" s="1698"/>
      <c r="I1739" s="1698"/>
      <c r="J1739" s="1698"/>
      <c r="K1739" s="1698"/>
      <c r="L1739" s="1699" t="s">
        <v>7</v>
      </c>
      <c r="M1739" s="1699"/>
      <c r="N1739" s="1699"/>
      <c r="O1739" s="1699"/>
      <c r="P1739" s="1699" t="s">
        <v>27</v>
      </c>
      <c r="Q1739" s="1699"/>
      <c r="R1739" s="1699"/>
      <c r="S1739" s="1699"/>
      <c r="T1739" s="1699"/>
      <c r="U1739" s="1699" t="s">
        <v>28</v>
      </c>
      <c r="V1739" s="1699"/>
      <c r="W1739" s="1699"/>
      <c r="X1739" s="1699"/>
      <c r="Y1739" s="1699"/>
      <c r="Z1739" s="1686" t="s">
        <v>29</v>
      </c>
      <c r="AA1739" s="1686"/>
      <c r="AB1739" s="1686"/>
      <c r="AC1739" s="1686"/>
    </row>
    <row r="1740" spans="2:29" ht="13.5" thickBot="1">
      <c r="B1740" s="1046"/>
      <c r="C1740" s="1045" t="s">
        <v>77</v>
      </c>
      <c r="D1740" s="1700" t="s">
        <v>78</v>
      </c>
      <c r="E1740" s="1700"/>
      <c r="F1740" s="1700"/>
      <c r="G1740" s="1700"/>
      <c r="H1740" s="1700"/>
      <c r="I1740" s="1700"/>
      <c r="J1740" s="1700"/>
      <c r="K1740" s="1700"/>
      <c r="L1740" s="1701">
        <v>0.22</v>
      </c>
      <c r="M1740" s="1701"/>
      <c r="N1740" s="1701"/>
      <c r="O1740" s="1701"/>
      <c r="P1740" s="1702" t="s">
        <v>47</v>
      </c>
      <c r="Q1740" s="1702"/>
      <c r="R1740" s="1702"/>
      <c r="S1740" s="1702"/>
      <c r="T1740" s="1702"/>
      <c r="U1740" s="1697">
        <v>52.03</v>
      </c>
      <c r="V1740" s="1697"/>
      <c r="W1740" s="1697"/>
      <c r="X1740" s="1697"/>
      <c r="Y1740" s="1697"/>
      <c r="Z1740" s="1688">
        <v>11.4466</v>
      </c>
      <c r="AA1740" s="1688"/>
      <c r="AB1740" s="1688"/>
      <c r="AC1740" s="1688"/>
    </row>
    <row r="1741" spans="2:29" ht="13.5" thickBot="1">
      <c r="B1741" s="1674"/>
      <c r="C1741" s="1674"/>
      <c r="D1741" s="1674"/>
      <c r="E1741" s="1674"/>
      <c r="F1741" s="1674"/>
      <c r="G1741" s="1674"/>
      <c r="H1741" s="1674"/>
      <c r="I1741" s="1674"/>
      <c r="J1741" s="1675" t="s">
        <v>30</v>
      </c>
      <c r="K1741" s="1675"/>
      <c r="L1741" s="1675"/>
      <c r="M1741" s="1675"/>
      <c r="N1741" s="1675"/>
      <c r="O1741" s="1675"/>
      <c r="P1741" s="1675"/>
      <c r="Q1741" s="1675"/>
      <c r="R1741" s="1675"/>
      <c r="S1741" s="1675"/>
      <c r="T1741" s="1675"/>
      <c r="U1741" s="1675"/>
      <c r="V1741" s="1042"/>
      <c r="W1741" s="1679">
        <v>11.4466</v>
      </c>
      <c r="X1741" s="1679"/>
      <c r="Y1741" s="1679"/>
      <c r="Z1741" s="1679"/>
      <c r="AA1741" s="1679"/>
      <c r="AB1741" s="1679"/>
      <c r="AC1741" s="1679"/>
    </row>
    <row r="1742" spans="2:29" ht="20.25" customHeight="1" thickBot="1">
      <c r="B1742" s="1698" t="s">
        <v>31</v>
      </c>
      <c r="C1742" s="1698"/>
      <c r="D1742" s="1698"/>
      <c r="E1742" s="1698"/>
      <c r="F1742" s="1698"/>
      <c r="G1742" s="1698"/>
      <c r="H1742" s="1698"/>
      <c r="I1742" s="1698"/>
      <c r="J1742" s="1698"/>
      <c r="K1742" s="1698"/>
      <c r="L1742" s="1699" t="s">
        <v>7</v>
      </c>
      <c r="M1742" s="1699"/>
      <c r="N1742" s="1699"/>
      <c r="O1742" s="1699"/>
      <c r="P1742" s="1699" t="s">
        <v>27</v>
      </c>
      <c r="Q1742" s="1699"/>
      <c r="R1742" s="1699"/>
      <c r="S1742" s="1699"/>
      <c r="T1742" s="1699"/>
      <c r="U1742" s="1699" t="s">
        <v>28</v>
      </c>
      <c r="V1742" s="1699"/>
      <c r="W1742" s="1699"/>
      <c r="X1742" s="1699"/>
      <c r="Y1742" s="1699"/>
      <c r="Z1742" s="1686" t="s">
        <v>29</v>
      </c>
      <c r="AA1742" s="1686"/>
      <c r="AB1742" s="1686"/>
      <c r="AC1742" s="1686"/>
    </row>
    <row r="1743" spans="2:29" ht="17.45" customHeight="1">
      <c r="B1743" s="1056"/>
      <c r="C1743" s="1055" t="s">
        <v>172</v>
      </c>
      <c r="D1743" s="1730" t="s">
        <v>1851</v>
      </c>
      <c r="E1743" s="1730"/>
      <c r="F1743" s="1730"/>
      <c r="G1743" s="1730"/>
      <c r="H1743" s="1730"/>
      <c r="I1743" s="1730"/>
      <c r="J1743" s="1730"/>
      <c r="K1743" s="1730"/>
      <c r="L1743" s="1714">
        <v>0.44</v>
      </c>
      <c r="M1743" s="1714"/>
      <c r="N1743" s="1714"/>
      <c r="O1743" s="1714"/>
      <c r="P1743" s="1732" t="s">
        <v>47</v>
      </c>
      <c r="Q1743" s="1732"/>
      <c r="R1743" s="1732"/>
      <c r="S1743" s="1732"/>
      <c r="T1743" s="1732"/>
      <c r="U1743" s="1715">
        <v>499.31779999999998</v>
      </c>
      <c r="V1743" s="1715"/>
      <c r="W1743" s="1715"/>
      <c r="X1743" s="1715"/>
      <c r="Y1743" s="1715"/>
      <c r="Z1743" s="1716">
        <v>219.69983199999999</v>
      </c>
      <c r="AA1743" s="1716"/>
      <c r="AB1743" s="1716"/>
      <c r="AC1743" s="1716"/>
    </row>
    <row r="1744" spans="2:29" ht="16.7" customHeight="1">
      <c r="B1744" s="1053"/>
      <c r="C1744" s="1052" t="s">
        <v>183</v>
      </c>
      <c r="D1744" s="1728" t="s">
        <v>1849</v>
      </c>
      <c r="E1744" s="1728"/>
      <c r="F1744" s="1728"/>
      <c r="G1744" s="1728"/>
      <c r="H1744" s="1728"/>
      <c r="I1744" s="1728"/>
      <c r="J1744" s="1728"/>
      <c r="K1744" s="1728"/>
      <c r="L1744" s="1718">
        <v>2.73</v>
      </c>
      <c r="M1744" s="1718"/>
      <c r="N1744" s="1718"/>
      <c r="O1744" s="1718"/>
      <c r="P1744" s="1733" t="s">
        <v>5</v>
      </c>
      <c r="Q1744" s="1733"/>
      <c r="R1744" s="1733"/>
      <c r="S1744" s="1733"/>
      <c r="T1744" s="1733"/>
      <c r="U1744" s="1719">
        <v>56.253500000000003</v>
      </c>
      <c r="V1744" s="1719"/>
      <c r="W1744" s="1719"/>
      <c r="X1744" s="1719"/>
      <c r="Y1744" s="1719"/>
      <c r="Z1744" s="1680">
        <v>153.57205500000001</v>
      </c>
      <c r="AA1744" s="1680"/>
      <c r="AB1744" s="1680"/>
      <c r="AC1744" s="1680"/>
    </row>
    <row r="1745" spans="2:29" ht="13.5" thickBot="1">
      <c r="B1745" s="1050"/>
      <c r="C1745" s="1049" t="s">
        <v>180</v>
      </c>
      <c r="D1745" s="1706" t="s">
        <v>1860</v>
      </c>
      <c r="E1745" s="1706"/>
      <c r="F1745" s="1706"/>
      <c r="G1745" s="1706"/>
      <c r="H1745" s="1706"/>
      <c r="I1745" s="1706"/>
      <c r="J1745" s="1706"/>
      <c r="K1745" s="1706"/>
      <c r="L1745" s="1707">
        <v>0.7</v>
      </c>
      <c r="M1745" s="1707"/>
      <c r="N1745" s="1707"/>
      <c r="O1745" s="1707"/>
      <c r="P1745" s="1731" t="s">
        <v>47</v>
      </c>
      <c r="Q1745" s="1731"/>
      <c r="R1745" s="1731"/>
      <c r="S1745" s="1731"/>
      <c r="T1745" s="1731"/>
      <c r="U1745" s="1708">
        <v>43.104700000000001</v>
      </c>
      <c r="V1745" s="1708"/>
      <c r="W1745" s="1708"/>
      <c r="X1745" s="1708"/>
      <c r="Y1745" s="1708"/>
      <c r="Z1745" s="1709">
        <v>30.173290000000001</v>
      </c>
      <c r="AA1745" s="1709"/>
      <c r="AB1745" s="1709"/>
      <c r="AC1745" s="1709"/>
    </row>
    <row r="1746" spans="2:29" ht="13.5" thickBot="1">
      <c r="B1746" s="1674"/>
      <c r="C1746" s="1674"/>
      <c r="D1746" s="1674"/>
      <c r="E1746" s="1674"/>
      <c r="F1746" s="1674"/>
      <c r="G1746" s="1674"/>
      <c r="H1746" s="1674"/>
      <c r="I1746" s="1674"/>
      <c r="J1746" s="1675" t="s">
        <v>32</v>
      </c>
      <c r="K1746" s="1675"/>
      <c r="L1746" s="1675"/>
      <c r="M1746" s="1675"/>
      <c r="N1746" s="1675"/>
      <c r="O1746" s="1675"/>
      <c r="P1746" s="1675"/>
      <c r="Q1746" s="1675"/>
      <c r="R1746" s="1675"/>
      <c r="S1746" s="1675"/>
      <c r="T1746" s="1675"/>
      <c r="U1746" s="1675"/>
      <c r="V1746" s="1042"/>
      <c r="W1746" s="1679">
        <v>403.445177</v>
      </c>
      <c r="X1746" s="1679"/>
      <c r="Y1746" s="1679"/>
      <c r="Z1746" s="1679"/>
      <c r="AA1746" s="1679"/>
      <c r="AB1746" s="1679"/>
      <c r="AC1746" s="1679"/>
    </row>
    <row r="1747" spans="2:29" ht="19.5" customHeight="1" thickBot="1">
      <c r="B1747" s="1698" t="s">
        <v>33</v>
      </c>
      <c r="C1747" s="1698"/>
      <c r="D1747" s="1698"/>
      <c r="E1747" s="1698"/>
      <c r="F1747" s="1698"/>
      <c r="G1747" s="1698"/>
      <c r="H1747" s="1698"/>
      <c r="I1747" s="1698"/>
      <c r="J1747" s="1698"/>
      <c r="K1747" s="1698"/>
      <c r="L1747" s="1699" t="s">
        <v>7</v>
      </c>
      <c r="M1747" s="1699"/>
      <c r="N1747" s="1699"/>
      <c r="O1747" s="1699"/>
      <c r="P1747" s="1699" t="s">
        <v>27</v>
      </c>
      <c r="Q1747" s="1699"/>
      <c r="R1747" s="1699"/>
      <c r="S1747" s="1699"/>
      <c r="T1747" s="1699"/>
      <c r="U1747" s="1699" t="s">
        <v>28</v>
      </c>
      <c r="V1747" s="1699"/>
      <c r="W1747" s="1699"/>
      <c r="X1747" s="1699"/>
      <c r="Y1747" s="1699"/>
      <c r="Z1747" s="1686" t="s">
        <v>29</v>
      </c>
      <c r="AA1747" s="1686"/>
      <c r="AB1747" s="1686"/>
      <c r="AC1747" s="1686"/>
    </row>
    <row r="1748" spans="2:29" ht="13.5" thickBot="1">
      <c r="B1748" s="1046"/>
      <c r="C1748" s="1045" t="s">
        <v>79</v>
      </c>
      <c r="D1748" s="1700" t="s">
        <v>80</v>
      </c>
      <c r="E1748" s="1700"/>
      <c r="F1748" s="1700"/>
      <c r="G1748" s="1700"/>
      <c r="H1748" s="1700"/>
      <c r="I1748" s="1700"/>
      <c r="J1748" s="1700"/>
      <c r="K1748" s="1700"/>
      <c r="L1748" s="1701">
        <v>0.33</v>
      </c>
      <c r="M1748" s="1701"/>
      <c r="N1748" s="1701"/>
      <c r="O1748" s="1701"/>
      <c r="P1748" s="1702" t="s">
        <v>81</v>
      </c>
      <c r="Q1748" s="1702"/>
      <c r="R1748" s="1702"/>
      <c r="S1748" s="1702"/>
      <c r="T1748" s="1702"/>
      <c r="U1748" s="1697">
        <v>0.94</v>
      </c>
      <c r="V1748" s="1697"/>
      <c r="W1748" s="1697"/>
      <c r="X1748" s="1697"/>
      <c r="Y1748" s="1697"/>
      <c r="Z1748" s="1688">
        <v>0.31019999999999998</v>
      </c>
      <c r="AA1748" s="1688"/>
      <c r="AB1748" s="1688"/>
      <c r="AC1748" s="1688"/>
    </row>
    <row r="1749" spans="2:29" ht="13.5" thickBot="1">
      <c r="B1749" s="1674"/>
      <c r="C1749" s="1674"/>
      <c r="D1749" s="1674"/>
      <c r="E1749" s="1674"/>
      <c r="F1749" s="1674"/>
      <c r="G1749" s="1674"/>
      <c r="H1749" s="1674"/>
      <c r="I1749" s="1674"/>
      <c r="J1749" s="1675" t="s">
        <v>34</v>
      </c>
      <c r="K1749" s="1675"/>
      <c r="L1749" s="1675"/>
      <c r="M1749" s="1675"/>
      <c r="N1749" s="1675"/>
      <c r="O1749" s="1675"/>
      <c r="P1749" s="1675"/>
      <c r="Q1749" s="1675"/>
      <c r="R1749" s="1675"/>
      <c r="S1749" s="1675"/>
      <c r="T1749" s="1675"/>
      <c r="U1749" s="1675"/>
      <c r="V1749" s="1042"/>
      <c r="W1749" s="1679">
        <v>0.31019999999999998</v>
      </c>
      <c r="X1749" s="1679"/>
      <c r="Y1749" s="1679"/>
      <c r="Z1749" s="1679"/>
      <c r="AA1749" s="1679"/>
      <c r="AB1749" s="1679"/>
      <c r="AC1749" s="1679"/>
    </row>
    <row r="1750" spans="2:29" ht="21.75" customHeight="1" thickBot="1">
      <c r="B1750" s="1698" t="s">
        <v>35</v>
      </c>
      <c r="C1750" s="1698"/>
      <c r="D1750" s="1698"/>
      <c r="E1750" s="1698"/>
      <c r="F1750" s="1698"/>
      <c r="G1750" s="1047" t="s">
        <v>7</v>
      </c>
      <c r="H1750" s="1699" t="s">
        <v>36</v>
      </c>
      <c r="I1750" s="1699"/>
      <c r="J1750" s="1047" t="s">
        <v>37</v>
      </c>
      <c r="K1750" s="1699" t="s">
        <v>38</v>
      </c>
      <c r="L1750" s="1699"/>
      <c r="M1750" s="1699" t="s">
        <v>39</v>
      </c>
      <c r="N1750" s="1699"/>
      <c r="O1750" s="1699"/>
      <c r="P1750" s="1699"/>
      <c r="Q1750" s="1699" t="s">
        <v>40</v>
      </c>
      <c r="R1750" s="1699"/>
      <c r="S1750" s="1699"/>
      <c r="T1750" s="1699"/>
      <c r="U1750" s="1699"/>
      <c r="V1750" s="1699" t="s">
        <v>41</v>
      </c>
      <c r="W1750" s="1699"/>
      <c r="X1750" s="1699"/>
      <c r="Y1750" s="1699"/>
      <c r="Z1750" s="1686" t="s">
        <v>29</v>
      </c>
      <c r="AA1750" s="1686"/>
      <c r="AB1750" s="1686"/>
      <c r="AC1750" s="1686"/>
    </row>
    <row r="1751" spans="2:29" ht="17.25" customHeight="1" thickBot="1">
      <c r="B1751" s="1046"/>
      <c r="C1751" s="1045" t="s">
        <v>82</v>
      </c>
      <c r="D1751" s="1696" t="s">
        <v>80</v>
      </c>
      <c r="E1751" s="1696"/>
      <c r="F1751" s="1696"/>
      <c r="G1751" s="1044">
        <v>0.33</v>
      </c>
      <c r="H1751" s="1697">
        <v>0</v>
      </c>
      <c r="I1751" s="1697"/>
      <c r="J1751" s="1043">
        <v>32.79</v>
      </c>
      <c r="K1751" s="1697">
        <v>127.2</v>
      </c>
      <c r="L1751" s="1697"/>
      <c r="M1751" s="1697">
        <v>0.65</v>
      </c>
      <c r="N1751" s="1697"/>
      <c r="O1751" s="1697"/>
      <c r="P1751" s="1697"/>
      <c r="Q1751" s="1697">
        <v>0.53</v>
      </c>
      <c r="R1751" s="1697"/>
      <c r="S1751" s="1697"/>
      <c r="T1751" s="1697"/>
      <c r="U1751" s="1697"/>
      <c r="V1751" s="1697">
        <v>0.43</v>
      </c>
      <c r="W1751" s="1697"/>
      <c r="X1751" s="1697"/>
      <c r="Y1751" s="1697"/>
      <c r="Z1751" s="1688">
        <v>23.784700000000001</v>
      </c>
      <c r="AA1751" s="1688"/>
      <c r="AB1751" s="1688"/>
      <c r="AC1751" s="1688"/>
    </row>
    <row r="1752" spans="2:29" ht="13.5" thickBot="1">
      <c r="B1752" s="1674"/>
      <c r="C1752" s="1674"/>
      <c r="D1752" s="1674"/>
      <c r="E1752" s="1674"/>
      <c r="F1752" s="1674"/>
      <c r="G1752" s="1674"/>
      <c r="H1752" s="1674"/>
      <c r="I1752" s="1674"/>
      <c r="J1752" s="1675" t="s">
        <v>42</v>
      </c>
      <c r="K1752" s="1675"/>
      <c r="L1752" s="1675"/>
      <c r="M1752" s="1675"/>
      <c r="N1752" s="1675"/>
      <c r="O1752" s="1675"/>
      <c r="P1752" s="1675"/>
      <c r="Q1752" s="1675"/>
      <c r="R1752" s="1675"/>
      <c r="S1752" s="1675"/>
      <c r="T1752" s="1675"/>
      <c r="U1752" s="1675"/>
      <c r="V1752" s="1042"/>
      <c r="W1752" s="1679">
        <v>23.784700000000001</v>
      </c>
      <c r="X1752" s="1679"/>
      <c r="Y1752" s="1679"/>
      <c r="Z1752" s="1679"/>
      <c r="AA1752" s="1679"/>
      <c r="AB1752" s="1679"/>
      <c r="AC1752" s="1679"/>
    </row>
    <row r="1753" spans="2:29">
      <c r="B1753" s="1738"/>
      <c r="C1753" s="1738"/>
      <c r="D1753" s="1738"/>
      <c r="E1753" s="1738"/>
      <c r="F1753" s="1738"/>
      <c r="G1753" s="1738"/>
      <c r="H1753" s="1738"/>
      <c r="I1753" s="1738"/>
      <c r="J1753" s="1710" t="s">
        <v>43</v>
      </c>
      <c r="K1753" s="1710"/>
      <c r="L1753" s="1710"/>
      <c r="M1753" s="1710"/>
      <c r="N1753" s="1710"/>
      <c r="O1753" s="1710"/>
      <c r="P1753" s="1710"/>
      <c r="Q1753" s="1710"/>
      <c r="R1753" s="1710"/>
      <c r="S1753" s="1710"/>
      <c r="T1753" s="1710"/>
      <c r="U1753" s="1710"/>
      <c r="V1753" s="1739"/>
      <c r="W1753" s="1740">
        <v>443.91699999999997</v>
      </c>
      <c r="X1753" s="1740"/>
      <c r="Y1753" s="1740"/>
      <c r="Z1753" s="1740"/>
      <c r="AA1753" s="1740"/>
      <c r="AB1753" s="1740"/>
      <c r="AC1753" s="1740"/>
    </row>
    <row r="1754" spans="2:29">
      <c r="B1754" s="1690"/>
      <c r="C1754" s="1690"/>
      <c r="D1754" s="1690"/>
      <c r="E1754" s="1690"/>
      <c r="F1754" s="1690"/>
      <c r="G1754" s="1690"/>
      <c r="H1754" s="1690"/>
      <c r="I1754" s="1689" t="s">
        <v>44</v>
      </c>
      <c r="J1754" s="1689"/>
      <c r="K1754" s="1689"/>
      <c r="L1754" s="1689"/>
      <c r="M1754" s="1689"/>
      <c r="N1754" s="1040"/>
      <c r="O1754" s="1682">
        <v>22.78</v>
      </c>
      <c r="P1754" s="1682"/>
      <c r="Q1754" s="1682"/>
      <c r="R1754" s="1040"/>
      <c r="S1754" s="1689" t="s">
        <v>45</v>
      </c>
      <c r="T1754" s="1689"/>
      <c r="U1754" s="1689"/>
      <c r="V1754" s="1694"/>
      <c r="W1754" s="1687">
        <f>W1755-W1753</f>
        <v>101.12299999999999</v>
      </c>
      <c r="X1754" s="1687"/>
      <c r="Y1754" s="1687"/>
      <c r="Z1754" s="1687"/>
      <c r="AA1754" s="1687"/>
      <c r="AB1754" s="1687"/>
      <c r="AC1754" s="1687"/>
    </row>
    <row r="1755" spans="2:29" ht="13.5" thickBot="1">
      <c r="B1755" s="1691"/>
      <c r="C1755" s="1691"/>
      <c r="D1755" s="1691"/>
      <c r="E1755" s="1691"/>
      <c r="F1755" s="1691"/>
      <c r="G1755" s="1691"/>
      <c r="H1755" s="1691"/>
      <c r="I1755" s="1691"/>
      <c r="J1755" s="1692" t="s">
        <v>46</v>
      </c>
      <c r="K1755" s="1692"/>
      <c r="L1755" s="1692"/>
      <c r="M1755" s="1692"/>
      <c r="N1755" s="1692"/>
      <c r="O1755" s="1692"/>
      <c r="P1755" s="1692"/>
      <c r="Q1755" s="1692"/>
      <c r="R1755" s="1692"/>
      <c r="S1755" s="1692"/>
      <c r="T1755" s="1692"/>
      <c r="U1755" s="1692"/>
      <c r="V1755" s="1695"/>
      <c r="W1755" s="1693">
        <f>TRUNC((W1753*O1754/100)+W1753,2)</f>
        <v>545.04</v>
      </c>
      <c r="X1755" s="1693"/>
      <c r="Y1755" s="1693"/>
      <c r="Z1755" s="1693"/>
      <c r="AA1755" s="1693"/>
      <c r="AB1755" s="1693"/>
      <c r="AC1755" s="1693"/>
    </row>
    <row r="1756" spans="2:29" ht="13.5" thickBot="1">
      <c r="B1756" s="1681"/>
      <c r="C1756" s="1681"/>
      <c r="D1756" s="1681"/>
      <c r="E1756" s="1681"/>
      <c r="F1756" s="1681"/>
      <c r="G1756" s="1681"/>
      <c r="H1756" s="1681"/>
      <c r="I1756" s="1681"/>
      <c r="J1756" s="1681"/>
      <c r="K1756" s="1681"/>
      <c r="L1756" s="1681"/>
      <c r="M1756" s="1681"/>
      <c r="N1756" s="1681"/>
      <c r="O1756" s="1681"/>
      <c r="P1756" s="1681"/>
      <c r="Q1756" s="1681"/>
      <c r="R1756" s="1681"/>
      <c r="S1756" s="1681"/>
      <c r="T1756" s="1681"/>
      <c r="U1756" s="1681"/>
      <c r="V1756" s="1681"/>
      <c r="W1756" s="1681"/>
      <c r="X1756" s="1681"/>
      <c r="Y1756" s="1681"/>
      <c r="Z1756" s="1681"/>
      <c r="AA1756" s="1681"/>
      <c r="AB1756" s="1681"/>
      <c r="AC1756" s="1681"/>
    </row>
    <row r="1757" spans="2:29" ht="17.45" customHeight="1" thickBot="1">
      <c r="B1757" s="1676" t="s">
        <v>0</v>
      </c>
      <c r="C1757" s="1677"/>
      <c r="D1757" s="1677"/>
      <c r="E1757" s="1677"/>
      <c r="F1757" s="1677"/>
      <c r="G1757" s="1677"/>
      <c r="H1757" s="1677"/>
      <c r="I1757" s="1677"/>
      <c r="J1757" s="1677"/>
      <c r="K1757" s="1677"/>
      <c r="L1757" s="1677"/>
      <c r="M1757" s="1677"/>
      <c r="N1757" s="1677"/>
      <c r="O1757" s="1677"/>
      <c r="P1757" s="1677"/>
      <c r="Q1757" s="1677"/>
      <c r="R1757" s="1677"/>
      <c r="S1757" s="1677"/>
      <c r="T1757" s="1677"/>
      <c r="U1757" s="1677"/>
      <c r="V1757" s="1677"/>
      <c r="W1757" s="1677"/>
      <c r="X1757" s="1677"/>
      <c r="Y1757" s="1677"/>
      <c r="Z1757" s="1677"/>
      <c r="AA1757" s="1677"/>
      <c r="AB1757" s="1677"/>
      <c r="AC1757" s="1678"/>
    </row>
    <row r="1758" spans="2:29" ht="13.5" thickBot="1">
      <c r="B1758" s="1065"/>
      <c r="C1758" s="1725" t="s">
        <v>1</v>
      </c>
      <c r="D1758" s="1725"/>
      <c r="E1758" s="1726" t="s">
        <v>1945</v>
      </c>
      <c r="F1758" s="1726"/>
      <c r="G1758" s="1726"/>
      <c r="H1758" s="1726"/>
      <c r="I1758" s="1726"/>
      <c r="J1758" s="1726"/>
      <c r="K1758" s="1726"/>
      <c r="L1758" s="1726"/>
      <c r="M1758" s="1726"/>
      <c r="N1758" s="1726"/>
      <c r="O1758" s="1064"/>
      <c r="P1758" s="1724" t="s">
        <v>1807</v>
      </c>
      <c r="Q1758" s="1724"/>
      <c r="R1758" s="1724"/>
      <c r="S1758" s="1064"/>
      <c r="T1758" s="1727" t="s">
        <v>1944</v>
      </c>
      <c r="U1758" s="1727"/>
      <c r="V1758" s="1727"/>
      <c r="W1758" s="1727"/>
      <c r="X1758" s="1064"/>
      <c r="Y1758" s="1064"/>
      <c r="Z1758" s="1064"/>
      <c r="AA1758" s="1064"/>
      <c r="AB1758" s="1064"/>
      <c r="AC1758" s="1063"/>
    </row>
    <row r="1759" spans="2:29" ht="13.5" thickBot="1">
      <c r="B1759" s="1062"/>
      <c r="C1759" s="1725"/>
      <c r="D1759" s="1725"/>
      <c r="E1759" s="1726"/>
      <c r="F1759" s="1726"/>
      <c r="G1759" s="1726"/>
      <c r="H1759" s="1726"/>
      <c r="I1759" s="1726"/>
      <c r="J1759" s="1726"/>
      <c r="K1759" s="1726"/>
      <c r="L1759" s="1726"/>
      <c r="M1759" s="1726"/>
      <c r="N1759" s="1726"/>
      <c r="O1759" s="1061"/>
      <c r="P1759" s="1722" t="s">
        <v>3</v>
      </c>
      <c r="Q1759" s="1722"/>
      <c r="R1759" s="1722"/>
      <c r="S1759" s="1061"/>
      <c r="T1759" s="1723">
        <v>7.16</v>
      </c>
      <c r="U1759" s="1723"/>
      <c r="V1759" s="1723"/>
      <c r="W1759" s="1723"/>
      <c r="X1759" s="1061"/>
      <c r="Y1759" s="1722" t="s">
        <v>4</v>
      </c>
      <c r="Z1759" s="1722"/>
      <c r="AA1759" s="1061"/>
      <c r="AB1759" s="1060" t="s">
        <v>47</v>
      </c>
      <c r="AC1759" s="1059"/>
    </row>
    <row r="1760" spans="2:29" ht="13.5" thickBot="1">
      <c r="B1760" s="1698" t="s">
        <v>6</v>
      </c>
      <c r="C1760" s="1698"/>
      <c r="D1760" s="1698"/>
      <c r="E1760" s="1698"/>
      <c r="F1760" s="1698"/>
      <c r="G1760" s="1698"/>
      <c r="H1760" s="1698"/>
      <c r="I1760" s="1698"/>
      <c r="J1760" s="1699" t="s">
        <v>7</v>
      </c>
      <c r="K1760" s="1699" t="s">
        <v>8</v>
      </c>
      <c r="L1760" s="1699"/>
      <c r="M1760" s="1699"/>
      <c r="N1760" s="1699"/>
      <c r="O1760" s="1699"/>
      <c r="P1760" s="1699"/>
      <c r="Q1760" s="1699" t="s">
        <v>9</v>
      </c>
      <c r="R1760" s="1699"/>
      <c r="S1760" s="1699"/>
      <c r="T1760" s="1699"/>
      <c r="U1760" s="1699"/>
      <c r="V1760" s="1699"/>
      <c r="W1760" s="1699"/>
      <c r="X1760" s="1699"/>
      <c r="Y1760" s="1699"/>
      <c r="Z1760" s="1686" t="s">
        <v>10</v>
      </c>
      <c r="AA1760" s="1686"/>
      <c r="AB1760" s="1686"/>
      <c r="AC1760" s="1686"/>
    </row>
    <row r="1761" spans="2:29" ht="13.5" thickBot="1">
      <c r="B1761" s="1698"/>
      <c r="C1761" s="1698"/>
      <c r="D1761" s="1698"/>
      <c r="E1761" s="1698"/>
      <c r="F1761" s="1698"/>
      <c r="G1761" s="1698"/>
      <c r="H1761" s="1698"/>
      <c r="I1761" s="1698"/>
      <c r="J1761" s="1699"/>
      <c r="K1761" s="1699" t="s">
        <v>11</v>
      </c>
      <c r="L1761" s="1699"/>
      <c r="M1761" s="1699" t="s">
        <v>12</v>
      </c>
      <c r="N1761" s="1699"/>
      <c r="O1761" s="1699"/>
      <c r="P1761" s="1699"/>
      <c r="Q1761" s="1699" t="s">
        <v>11</v>
      </c>
      <c r="R1761" s="1699"/>
      <c r="S1761" s="1699"/>
      <c r="T1761" s="1699"/>
      <c r="U1761" s="1699"/>
      <c r="V1761" s="1699" t="s">
        <v>12</v>
      </c>
      <c r="W1761" s="1699"/>
      <c r="X1761" s="1699"/>
      <c r="Y1761" s="1699"/>
      <c r="Z1761" s="1686"/>
      <c r="AA1761" s="1686"/>
      <c r="AB1761" s="1686"/>
      <c r="AC1761" s="1686"/>
    </row>
    <row r="1762" spans="2:29" ht="13.5" thickBot="1">
      <c r="B1762" s="1046"/>
      <c r="C1762" s="1045" t="s">
        <v>958</v>
      </c>
      <c r="D1762" s="1700" t="s">
        <v>959</v>
      </c>
      <c r="E1762" s="1700"/>
      <c r="F1762" s="1700"/>
      <c r="G1762" s="1700"/>
      <c r="H1762" s="1700"/>
      <c r="I1762" s="1700"/>
      <c r="J1762" s="1043">
        <v>1</v>
      </c>
      <c r="K1762" s="1735">
        <v>1</v>
      </c>
      <c r="L1762" s="1735"/>
      <c r="M1762" s="1735">
        <v>0</v>
      </c>
      <c r="N1762" s="1735"/>
      <c r="O1762" s="1735"/>
      <c r="P1762" s="1735"/>
      <c r="Q1762" s="1697">
        <v>6.6075999999999997</v>
      </c>
      <c r="R1762" s="1697"/>
      <c r="S1762" s="1697"/>
      <c r="T1762" s="1697"/>
      <c r="U1762" s="1697"/>
      <c r="V1762" s="1697">
        <v>0.55200000000000005</v>
      </c>
      <c r="W1762" s="1697"/>
      <c r="X1762" s="1697"/>
      <c r="Y1762" s="1697"/>
      <c r="Z1762" s="1688">
        <v>6.6075999999999997</v>
      </c>
      <c r="AA1762" s="1688"/>
      <c r="AB1762" s="1688"/>
      <c r="AC1762" s="1688"/>
    </row>
    <row r="1763" spans="2:29" ht="13.5" thickBot="1">
      <c r="B1763" s="1674"/>
      <c r="C1763" s="1674"/>
      <c r="D1763" s="1674"/>
      <c r="E1763" s="1674"/>
      <c r="F1763" s="1674"/>
      <c r="G1763" s="1674"/>
      <c r="H1763" s="1674"/>
      <c r="I1763" s="1674"/>
      <c r="J1763" s="1675" t="s">
        <v>15</v>
      </c>
      <c r="K1763" s="1675"/>
      <c r="L1763" s="1675"/>
      <c r="M1763" s="1675"/>
      <c r="N1763" s="1675"/>
      <c r="O1763" s="1675"/>
      <c r="P1763" s="1675"/>
      <c r="Q1763" s="1675"/>
      <c r="R1763" s="1675"/>
      <c r="S1763" s="1675"/>
      <c r="T1763" s="1675"/>
      <c r="U1763" s="1675"/>
      <c r="V1763" s="1042"/>
      <c r="W1763" s="1679">
        <v>6.6075999999999997</v>
      </c>
      <c r="X1763" s="1679"/>
      <c r="Y1763" s="1679"/>
      <c r="Z1763" s="1679"/>
      <c r="AA1763" s="1679"/>
      <c r="AB1763" s="1679"/>
      <c r="AC1763" s="1679"/>
    </row>
    <row r="1764" spans="2:29" ht="21.75" customHeight="1" thickBot="1">
      <c r="B1764" s="1698" t="s">
        <v>16</v>
      </c>
      <c r="C1764" s="1698"/>
      <c r="D1764" s="1698"/>
      <c r="E1764" s="1698"/>
      <c r="F1764" s="1698"/>
      <c r="G1764" s="1698"/>
      <c r="H1764" s="1698"/>
      <c r="I1764" s="1698"/>
      <c r="J1764" s="1698"/>
      <c r="K1764" s="1698"/>
      <c r="L1764" s="1699" t="s">
        <v>17</v>
      </c>
      <c r="M1764" s="1699"/>
      <c r="N1764" s="1699"/>
      <c r="O1764" s="1699"/>
      <c r="P1764" s="1699" t="s">
        <v>7</v>
      </c>
      <c r="Q1764" s="1699"/>
      <c r="R1764" s="1699"/>
      <c r="S1764" s="1699"/>
      <c r="T1764" s="1699"/>
      <c r="U1764" s="1699" t="s">
        <v>18</v>
      </c>
      <c r="V1764" s="1699"/>
      <c r="W1764" s="1699"/>
      <c r="X1764" s="1699"/>
      <c r="Y1764" s="1699"/>
      <c r="Z1764" s="1686" t="s">
        <v>10</v>
      </c>
      <c r="AA1764" s="1686"/>
      <c r="AB1764" s="1686"/>
      <c r="AC1764" s="1686"/>
    </row>
    <row r="1765" spans="2:29" ht="13.5" thickBot="1">
      <c r="B1765" s="1046"/>
      <c r="C1765" s="1045" t="s">
        <v>19</v>
      </c>
      <c r="D1765" s="1700" t="s">
        <v>20</v>
      </c>
      <c r="E1765" s="1700"/>
      <c r="F1765" s="1700"/>
      <c r="G1765" s="1700"/>
      <c r="H1765" s="1700"/>
      <c r="I1765" s="1700"/>
      <c r="J1765" s="1700"/>
      <c r="K1765" s="1700"/>
      <c r="L1765" s="1701">
        <v>0</v>
      </c>
      <c r="M1765" s="1701"/>
      <c r="N1765" s="1701"/>
      <c r="O1765" s="1701"/>
      <c r="P1765" s="1701">
        <v>16</v>
      </c>
      <c r="Q1765" s="1701"/>
      <c r="R1765" s="1701"/>
      <c r="S1765" s="1701"/>
      <c r="T1765" s="1701"/>
      <c r="U1765" s="1697">
        <v>16.656400000000001</v>
      </c>
      <c r="V1765" s="1697"/>
      <c r="W1765" s="1697"/>
      <c r="X1765" s="1697"/>
      <c r="Y1765" s="1697"/>
      <c r="Z1765" s="1688">
        <v>266.50240000000002</v>
      </c>
      <c r="AA1765" s="1688"/>
      <c r="AB1765" s="1688"/>
      <c r="AC1765" s="1688"/>
    </row>
    <row r="1766" spans="2:29" ht="13.5" thickBot="1">
      <c r="B1766" s="1674"/>
      <c r="C1766" s="1674"/>
      <c r="D1766" s="1674"/>
      <c r="E1766" s="1674"/>
      <c r="F1766" s="1674"/>
      <c r="G1766" s="1674"/>
      <c r="H1766" s="1674"/>
      <c r="I1766" s="1674"/>
      <c r="J1766" s="1710" t="s">
        <v>21</v>
      </c>
      <c r="K1766" s="1710"/>
      <c r="L1766" s="1710"/>
      <c r="M1766" s="1710"/>
      <c r="N1766" s="1710"/>
      <c r="O1766" s="1710"/>
      <c r="P1766" s="1710"/>
      <c r="Q1766" s="1710"/>
      <c r="R1766" s="1710"/>
      <c r="S1766" s="1710"/>
      <c r="T1766" s="1710"/>
      <c r="U1766" s="1710"/>
      <c r="V1766" s="1711"/>
      <c r="W1766" s="1712">
        <v>266.50240000000002</v>
      </c>
      <c r="X1766" s="1712"/>
      <c r="Y1766" s="1712"/>
      <c r="Z1766" s="1712"/>
      <c r="AA1766" s="1712"/>
      <c r="AB1766" s="1712"/>
      <c r="AC1766" s="1712"/>
    </row>
    <row r="1767" spans="2:29" ht="13.5" thickBot="1">
      <c r="B1767" s="1674"/>
      <c r="C1767" s="1674"/>
      <c r="D1767" s="1674"/>
      <c r="E1767" s="1674"/>
      <c r="F1767" s="1674"/>
      <c r="G1767" s="1674"/>
      <c r="H1767" s="1674"/>
      <c r="I1767" s="1674"/>
      <c r="J1767" s="1689" t="s">
        <v>22</v>
      </c>
      <c r="K1767" s="1689"/>
      <c r="L1767" s="1689"/>
      <c r="M1767" s="1689"/>
      <c r="N1767" s="1689"/>
      <c r="O1767" s="1689"/>
      <c r="P1767" s="1689"/>
      <c r="Q1767" s="1689"/>
      <c r="R1767" s="1689"/>
      <c r="S1767" s="1689"/>
      <c r="T1767" s="1689"/>
      <c r="U1767" s="1689"/>
      <c r="V1767" s="1711"/>
      <c r="W1767" s="1703">
        <v>273.11</v>
      </c>
      <c r="X1767" s="1703"/>
      <c r="Y1767" s="1703"/>
      <c r="Z1767" s="1703"/>
      <c r="AA1767" s="1703"/>
      <c r="AB1767" s="1703"/>
      <c r="AC1767" s="1703"/>
    </row>
    <row r="1768" spans="2:29" ht="13.5" thickBot="1">
      <c r="B1768" s="1674"/>
      <c r="C1768" s="1674"/>
      <c r="D1768" s="1674"/>
      <c r="E1768" s="1674"/>
      <c r="F1768" s="1674"/>
      <c r="G1768" s="1674"/>
      <c r="H1768" s="1674"/>
      <c r="I1768" s="1674"/>
      <c r="J1768" s="1689" t="s">
        <v>23</v>
      </c>
      <c r="K1768" s="1689"/>
      <c r="L1768" s="1689"/>
      <c r="M1768" s="1689"/>
      <c r="N1768" s="1689"/>
      <c r="O1768" s="1689"/>
      <c r="P1768" s="1689"/>
      <c r="Q1768" s="1689"/>
      <c r="R1768" s="1689"/>
      <c r="S1768" s="1689"/>
      <c r="T1768" s="1689"/>
      <c r="U1768" s="1689"/>
      <c r="V1768" s="1711"/>
      <c r="W1768" s="1703">
        <v>38.143900000000002</v>
      </c>
      <c r="X1768" s="1703"/>
      <c r="Y1768" s="1703"/>
      <c r="Z1768" s="1703"/>
      <c r="AA1768" s="1703"/>
      <c r="AB1768" s="1703"/>
      <c r="AC1768" s="1703"/>
    </row>
    <row r="1769" spans="2:29" ht="13.5" thickBot="1">
      <c r="B1769" s="1674"/>
      <c r="C1769" s="1674"/>
      <c r="D1769" s="1674"/>
      <c r="E1769" s="1674"/>
      <c r="F1769" s="1674"/>
      <c r="G1769" s="1674"/>
      <c r="H1769" s="1674"/>
      <c r="I1769" s="1674"/>
      <c r="J1769" s="1689" t="s">
        <v>24</v>
      </c>
      <c r="K1769" s="1689"/>
      <c r="L1769" s="1689"/>
      <c r="M1769" s="1689"/>
      <c r="N1769" s="1689"/>
      <c r="O1769" s="1689"/>
      <c r="P1769" s="1689"/>
      <c r="Q1769" s="1689"/>
      <c r="R1769" s="1689"/>
      <c r="S1769" s="1689"/>
      <c r="T1769" s="1689"/>
      <c r="U1769" s="1689"/>
      <c r="V1769" s="1711"/>
      <c r="W1769" s="1703">
        <v>1.3407500000000001</v>
      </c>
      <c r="X1769" s="1703"/>
      <c r="Y1769" s="1703"/>
      <c r="Z1769" s="1703"/>
      <c r="AA1769" s="1703"/>
      <c r="AB1769" s="1703"/>
      <c r="AC1769" s="1703"/>
    </row>
    <row r="1770" spans="2:29" ht="13.5" thickBot="1">
      <c r="B1770" s="1674"/>
      <c r="C1770" s="1674"/>
      <c r="D1770" s="1674"/>
      <c r="E1770" s="1674"/>
      <c r="F1770" s="1674"/>
      <c r="G1770" s="1674"/>
      <c r="H1770" s="1674"/>
      <c r="I1770" s="1674"/>
      <c r="J1770" s="1704" t="s">
        <v>25</v>
      </c>
      <c r="K1770" s="1704"/>
      <c r="L1770" s="1704"/>
      <c r="M1770" s="1704"/>
      <c r="N1770" s="1704"/>
      <c r="O1770" s="1704"/>
      <c r="P1770" s="1704"/>
      <c r="Q1770" s="1704"/>
      <c r="R1770" s="1704"/>
      <c r="S1770" s="1704"/>
      <c r="T1770" s="1704"/>
      <c r="U1770" s="1704"/>
      <c r="V1770" s="1711"/>
      <c r="W1770" s="1705">
        <v>0</v>
      </c>
      <c r="X1770" s="1705"/>
      <c r="Y1770" s="1705"/>
      <c r="Z1770" s="1705"/>
      <c r="AA1770" s="1705"/>
      <c r="AB1770" s="1705"/>
      <c r="AC1770" s="1705"/>
    </row>
    <row r="1771" spans="2:29" ht="21" customHeight="1" thickBot="1">
      <c r="B1771" s="1698" t="s">
        <v>26</v>
      </c>
      <c r="C1771" s="1698"/>
      <c r="D1771" s="1698"/>
      <c r="E1771" s="1698"/>
      <c r="F1771" s="1698"/>
      <c r="G1771" s="1698"/>
      <c r="H1771" s="1698"/>
      <c r="I1771" s="1698"/>
      <c r="J1771" s="1698"/>
      <c r="K1771" s="1698"/>
      <c r="L1771" s="1699" t="s">
        <v>7</v>
      </c>
      <c r="M1771" s="1699"/>
      <c r="N1771" s="1699"/>
      <c r="O1771" s="1699"/>
      <c r="P1771" s="1699" t="s">
        <v>27</v>
      </c>
      <c r="Q1771" s="1699"/>
      <c r="R1771" s="1699"/>
      <c r="S1771" s="1699"/>
      <c r="T1771" s="1699"/>
      <c r="U1771" s="1699" t="s">
        <v>28</v>
      </c>
      <c r="V1771" s="1699"/>
      <c r="W1771" s="1699"/>
      <c r="X1771" s="1699"/>
      <c r="Y1771" s="1699"/>
      <c r="Z1771" s="1686" t="s">
        <v>29</v>
      </c>
      <c r="AA1771" s="1686"/>
      <c r="AB1771" s="1686"/>
      <c r="AC1771" s="1686"/>
    </row>
    <row r="1772" spans="2:29" ht="13.5" thickBot="1">
      <c r="B1772" s="1674"/>
      <c r="C1772" s="1674"/>
      <c r="D1772" s="1674"/>
      <c r="E1772" s="1674"/>
      <c r="F1772" s="1674"/>
      <c r="G1772" s="1674"/>
      <c r="H1772" s="1674"/>
      <c r="I1772" s="1674"/>
      <c r="J1772" s="1675" t="s">
        <v>30</v>
      </c>
      <c r="K1772" s="1675"/>
      <c r="L1772" s="1675"/>
      <c r="M1772" s="1675"/>
      <c r="N1772" s="1675"/>
      <c r="O1772" s="1675"/>
      <c r="P1772" s="1675"/>
      <c r="Q1772" s="1675"/>
      <c r="R1772" s="1675"/>
      <c r="S1772" s="1675"/>
      <c r="T1772" s="1675"/>
      <c r="U1772" s="1675"/>
      <c r="V1772" s="1042"/>
      <c r="W1772" s="1679">
        <v>0</v>
      </c>
      <c r="X1772" s="1679"/>
      <c r="Y1772" s="1679"/>
      <c r="Z1772" s="1679"/>
      <c r="AA1772" s="1679"/>
      <c r="AB1772" s="1679"/>
      <c r="AC1772" s="1679"/>
    </row>
    <row r="1773" spans="2:29" ht="23.25" customHeight="1" thickBot="1">
      <c r="B1773" s="1698" t="s">
        <v>31</v>
      </c>
      <c r="C1773" s="1698"/>
      <c r="D1773" s="1698"/>
      <c r="E1773" s="1698"/>
      <c r="F1773" s="1698"/>
      <c r="G1773" s="1698"/>
      <c r="H1773" s="1698"/>
      <c r="I1773" s="1698"/>
      <c r="J1773" s="1698"/>
      <c r="K1773" s="1698"/>
      <c r="L1773" s="1699" t="s">
        <v>7</v>
      </c>
      <c r="M1773" s="1699"/>
      <c r="N1773" s="1699"/>
      <c r="O1773" s="1699"/>
      <c r="P1773" s="1699" t="s">
        <v>27</v>
      </c>
      <c r="Q1773" s="1699"/>
      <c r="R1773" s="1699"/>
      <c r="S1773" s="1699"/>
      <c r="T1773" s="1699"/>
      <c r="U1773" s="1699" t="s">
        <v>28</v>
      </c>
      <c r="V1773" s="1699"/>
      <c r="W1773" s="1699"/>
      <c r="X1773" s="1699"/>
      <c r="Y1773" s="1699"/>
      <c r="Z1773" s="1686" t="s">
        <v>29</v>
      </c>
      <c r="AA1773" s="1686"/>
      <c r="AB1773" s="1686"/>
      <c r="AC1773" s="1686"/>
    </row>
    <row r="1774" spans="2:29" ht="13.5" thickBot="1">
      <c r="B1774" s="1674"/>
      <c r="C1774" s="1674"/>
      <c r="D1774" s="1674"/>
      <c r="E1774" s="1674"/>
      <c r="F1774" s="1674"/>
      <c r="G1774" s="1674"/>
      <c r="H1774" s="1674"/>
      <c r="I1774" s="1674"/>
      <c r="J1774" s="1675" t="s">
        <v>32</v>
      </c>
      <c r="K1774" s="1675"/>
      <c r="L1774" s="1675"/>
      <c r="M1774" s="1675"/>
      <c r="N1774" s="1675"/>
      <c r="O1774" s="1675"/>
      <c r="P1774" s="1675"/>
      <c r="Q1774" s="1675"/>
      <c r="R1774" s="1675"/>
      <c r="S1774" s="1675"/>
      <c r="T1774" s="1675"/>
      <c r="U1774" s="1675"/>
      <c r="V1774" s="1042"/>
      <c r="W1774" s="1679">
        <v>0</v>
      </c>
      <c r="X1774" s="1679"/>
      <c r="Y1774" s="1679"/>
      <c r="Z1774" s="1679"/>
      <c r="AA1774" s="1679"/>
      <c r="AB1774" s="1679"/>
      <c r="AC1774" s="1679"/>
    </row>
    <row r="1775" spans="2:29" ht="20.25" customHeight="1" thickBot="1">
      <c r="B1775" s="1698" t="s">
        <v>33</v>
      </c>
      <c r="C1775" s="1698"/>
      <c r="D1775" s="1698"/>
      <c r="E1775" s="1698"/>
      <c r="F1775" s="1698"/>
      <c r="G1775" s="1698"/>
      <c r="H1775" s="1698"/>
      <c r="I1775" s="1698"/>
      <c r="J1775" s="1698"/>
      <c r="K1775" s="1698"/>
      <c r="L1775" s="1699" t="s">
        <v>7</v>
      </c>
      <c r="M1775" s="1699"/>
      <c r="N1775" s="1699"/>
      <c r="O1775" s="1699"/>
      <c r="P1775" s="1699" t="s">
        <v>27</v>
      </c>
      <c r="Q1775" s="1699"/>
      <c r="R1775" s="1699"/>
      <c r="S1775" s="1699"/>
      <c r="T1775" s="1699"/>
      <c r="U1775" s="1699" t="s">
        <v>28</v>
      </c>
      <c r="V1775" s="1699"/>
      <c r="W1775" s="1699"/>
      <c r="X1775" s="1699"/>
      <c r="Y1775" s="1699"/>
      <c r="Z1775" s="1686" t="s">
        <v>29</v>
      </c>
      <c r="AA1775" s="1686"/>
      <c r="AB1775" s="1686"/>
      <c r="AC1775" s="1686"/>
    </row>
    <row r="1776" spans="2:29" ht="13.5" thickBot="1">
      <c r="B1776" s="1674"/>
      <c r="C1776" s="1674"/>
      <c r="D1776" s="1674"/>
      <c r="E1776" s="1674"/>
      <c r="F1776" s="1674"/>
      <c r="G1776" s="1674"/>
      <c r="H1776" s="1674"/>
      <c r="I1776" s="1674"/>
      <c r="J1776" s="1675" t="s">
        <v>34</v>
      </c>
      <c r="K1776" s="1675"/>
      <c r="L1776" s="1675"/>
      <c r="M1776" s="1675"/>
      <c r="N1776" s="1675"/>
      <c r="O1776" s="1675"/>
      <c r="P1776" s="1675"/>
      <c r="Q1776" s="1675"/>
      <c r="R1776" s="1675"/>
      <c r="S1776" s="1675"/>
      <c r="T1776" s="1675"/>
      <c r="U1776" s="1675"/>
      <c r="V1776" s="1042"/>
      <c r="W1776" s="1679">
        <v>0</v>
      </c>
      <c r="X1776" s="1679"/>
      <c r="Y1776" s="1679"/>
      <c r="Z1776" s="1679"/>
      <c r="AA1776" s="1679"/>
      <c r="AB1776" s="1679"/>
      <c r="AC1776" s="1679"/>
    </row>
    <row r="1777" spans="2:29" ht="20.25" customHeight="1" thickBot="1">
      <c r="B1777" s="1698" t="s">
        <v>35</v>
      </c>
      <c r="C1777" s="1698"/>
      <c r="D1777" s="1698"/>
      <c r="E1777" s="1698"/>
      <c r="F1777" s="1698"/>
      <c r="G1777" s="1047" t="s">
        <v>7</v>
      </c>
      <c r="H1777" s="1699" t="s">
        <v>36</v>
      </c>
      <c r="I1777" s="1699"/>
      <c r="J1777" s="1047" t="s">
        <v>37</v>
      </c>
      <c r="K1777" s="1699" t="s">
        <v>38</v>
      </c>
      <c r="L1777" s="1699"/>
      <c r="M1777" s="1699" t="s">
        <v>39</v>
      </c>
      <c r="N1777" s="1699"/>
      <c r="O1777" s="1699"/>
      <c r="P1777" s="1699"/>
      <c r="Q1777" s="1699" t="s">
        <v>40</v>
      </c>
      <c r="R1777" s="1699"/>
      <c r="S1777" s="1699"/>
      <c r="T1777" s="1699"/>
      <c r="U1777" s="1699"/>
      <c r="V1777" s="1699" t="s">
        <v>41</v>
      </c>
      <c r="W1777" s="1699"/>
      <c r="X1777" s="1699"/>
      <c r="Y1777" s="1699"/>
      <c r="Z1777" s="1686" t="s">
        <v>29</v>
      </c>
      <c r="AA1777" s="1686"/>
      <c r="AB1777" s="1686"/>
      <c r="AC1777" s="1686"/>
    </row>
    <row r="1778" spans="2:29" ht="13.5" thickBot="1">
      <c r="B1778" s="1674"/>
      <c r="C1778" s="1674"/>
      <c r="D1778" s="1674"/>
      <c r="E1778" s="1674"/>
      <c r="F1778" s="1674"/>
      <c r="G1778" s="1674"/>
      <c r="H1778" s="1674"/>
      <c r="I1778" s="1674"/>
      <c r="J1778" s="1675" t="s">
        <v>42</v>
      </c>
      <c r="K1778" s="1675"/>
      <c r="L1778" s="1675"/>
      <c r="M1778" s="1675"/>
      <c r="N1778" s="1675"/>
      <c r="O1778" s="1675"/>
      <c r="P1778" s="1675"/>
      <c r="Q1778" s="1675"/>
      <c r="R1778" s="1675"/>
      <c r="S1778" s="1675"/>
      <c r="T1778" s="1675"/>
      <c r="U1778" s="1675"/>
      <c r="V1778" s="1042"/>
      <c r="W1778" s="1679">
        <v>0</v>
      </c>
      <c r="X1778" s="1679"/>
      <c r="Y1778" s="1679"/>
      <c r="Z1778" s="1679"/>
      <c r="AA1778" s="1679"/>
      <c r="AB1778" s="1679"/>
      <c r="AC1778" s="1679"/>
    </row>
    <row r="1779" spans="2:29">
      <c r="B1779" s="1738"/>
      <c r="C1779" s="1738"/>
      <c r="D1779" s="1738"/>
      <c r="E1779" s="1738"/>
      <c r="F1779" s="1738"/>
      <c r="G1779" s="1738"/>
      <c r="H1779" s="1738"/>
      <c r="I1779" s="1738"/>
      <c r="J1779" s="1710" t="s">
        <v>43</v>
      </c>
      <c r="K1779" s="1710"/>
      <c r="L1779" s="1710"/>
      <c r="M1779" s="1710"/>
      <c r="N1779" s="1710"/>
      <c r="O1779" s="1710"/>
      <c r="P1779" s="1710"/>
      <c r="Q1779" s="1710"/>
      <c r="R1779" s="1710"/>
      <c r="S1779" s="1710"/>
      <c r="T1779" s="1710"/>
      <c r="U1779" s="1710"/>
      <c r="V1779" s="1739"/>
      <c r="W1779" s="1740">
        <v>39.4846</v>
      </c>
      <c r="X1779" s="1740"/>
      <c r="Y1779" s="1740"/>
      <c r="Z1779" s="1740"/>
      <c r="AA1779" s="1740"/>
      <c r="AB1779" s="1740"/>
      <c r="AC1779" s="1740"/>
    </row>
    <row r="1780" spans="2:29">
      <c r="B1780" s="1690"/>
      <c r="C1780" s="1690"/>
      <c r="D1780" s="1690"/>
      <c r="E1780" s="1690"/>
      <c r="F1780" s="1690"/>
      <c r="G1780" s="1690"/>
      <c r="H1780" s="1690"/>
      <c r="I1780" s="1689" t="s">
        <v>44</v>
      </c>
      <c r="J1780" s="1689"/>
      <c r="K1780" s="1689"/>
      <c r="L1780" s="1689"/>
      <c r="M1780" s="1689"/>
      <c r="N1780" s="1040"/>
      <c r="O1780" s="1682">
        <v>22.78</v>
      </c>
      <c r="P1780" s="1682"/>
      <c r="Q1780" s="1682"/>
      <c r="R1780" s="1040"/>
      <c r="S1780" s="1689" t="s">
        <v>45</v>
      </c>
      <c r="T1780" s="1689"/>
      <c r="U1780" s="1689"/>
      <c r="V1780" s="1694"/>
      <c r="W1780" s="1687">
        <f>W1781-W1779</f>
        <v>8.9853999999999985</v>
      </c>
      <c r="X1780" s="1687"/>
      <c r="Y1780" s="1687"/>
      <c r="Z1780" s="1687"/>
      <c r="AA1780" s="1687"/>
      <c r="AB1780" s="1687"/>
      <c r="AC1780" s="1687"/>
    </row>
    <row r="1781" spans="2:29" ht="13.5" thickBot="1">
      <c r="B1781" s="1691"/>
      <c r="C1781" s="1691"/>
      <c r="D1781" s="1691"/>
      <c r="E1781" s="1691"/>
      <c r="F1781" s="1691"/>
      <c r="G1781" s="1691"/>
      <c r="H1781" s="1691"/>
      <c r="I1781" s="1691"/>
      <c r="J1781" s="1692" t="s">
        <v>46</v>
      </c>
      <c r="K1781" s="1692"/>
      <c r="L1781" s="1692"/>
      <c r="M1781" s="1692"/>
      <c r="N1781" s="1692"/>
      <c r="O1781" s="1692"/>
      <c r="P1781" s="1692"/>
      <c r="Q1781" s="1692"/>
      <c r="R1781" s="1692"/>
      <c r="S1781" s="1692"/>
      <c r="T1781" s="1692"/>
      <c r="U1781" s="1692"/>
      <c r="V1781" s="1695"/>
      <c r="W1781" s="1693">
        <f>TRUNC((W1779*O1780/100)+W1779,2)</f>
        <v>48.47</v>
      </c>
      <c r="X1781" s="1693"/>
      <c r="Y1781" s="1693"/>
      <c r="Z1781" s="1693"/>
      <c r="AA1781" s="1693"/>
      <c r="AB1781" s="1693"/>
      <c r="AC1781" s="1693"/>
    </row>
    <row r="1782" spans="2:29" ht="13.5" thickBot="1">
      <c r="B1782" s="1681"/>
      <c r="C1782" s="1681"/>
      <c r="D1782" s="1681"/>
      <c r="E1782" s="1681"/>
      <c r="F1782" s="1681"/>
      <c r="G1782" s="1681"/>
      <c r="H1782" s="1681"/>
      <c r="I1782" s="1681"/>
      <c r="J1782" s="1681"/>
      <c r="K1782" s="1681"/>
      <c r="L1782" s="1681"/>
      <c r="M1782" s="1681"/>
      <c r="N1782" s="1681"/>
      <c r="O1782" s="1681"/>
      <c r="P1782" s="1681"/>
      <c r="Q1782" s="1681"/>
      <c r="R1782" s="1681"/>
      <c r="S1782" s="1681"/>
      <c r="T1782" s="1681"/>
      <c r="U1782" s="1681"/>
      <c r="V1782" s="1681"/>
      <c r="W1782" s="1681"/>
      <c r="X1782" s="1681"/>
      <c r="Y1782" s="1681"/>
      <c r="Z1782" s="1681"/>
      <c r="AA1782" s="1681"/>
      <c r="AB1782" s="1681"/>
      <c r="AC1782" s="1681"/>
    </row>
    <row r="1783" spans="2:29" ht="16.7" customHeight="1" thickBot="1">
      <c r="B1783" s="1676" t="s">
        <v>0</v>
      </c>
      <c r="C1783" s="1677"/>
      <c r="D1783" s="1677"/>
      <c r="E1783" s="1677"/>
      <c r="F1783" s="1677"/>
      <c r="G1783" s="1677"/>
      <c r="H1783" s="1677"/>
      <c r="I1783" s="1677"/>
      <c r="J1783" s="1677"/>
      <c r="K1783" s="1677"/>
      <c r="L1783" s="1677"/>
      <c r="M1783" s="1677"/>
      <c r="N1783" s="1677"/>
      <c r="O1783" s="1677"/>
      <c r="P1783" s="1677"/>
      <c r="Q1783" s="1677"/>
      <c r="R1783" s="1677"/>
      <c r="S1783" s="1677"/>
      <c r="T1783" s="1677"/>
      <c r="U1783" s="1677"/>
      <c r="V1783" s="1677"/>
      <c r="W1783" s="1677"/>
      <c r="X1783" s="1677"/>
      <c r="Y1783" s="1677"/>
      <c r="Z1783" s="1677"/>
      <c r="AA1783" s="1677"/>
      <c r="AB1783" s="1677"/>
      <c r="AC1783" s="1678"/>
    </row>
    <row r="1784" spans="2:29" ht="13.5" thickBot="1">
      <c r="B1784" s="1065"/>
      <c r="C1784" s="1725" t="s">
        <v>1</v>
      </c>
      <c r="D1784" s="1725"/>
      <c r="E1784" s="1726" t="s">
        <v>1943</v>
      </c>
      <c r="F1784" s="1726"/>
      <c r="G1784" s="1726"/>
      <c r="H1784" s="1726"/>
      <c r="I1784" s="1726"/>
      <c r="J1784" s="1726"/>
      <c r="K1784" s="1726"/>
      <c r="L1784" s="1726"/>
      <c r="M1784" s="1726"/>
      <c r="N1784" s="1726"/>
      <c r="O1784" s="1064"/>
      <c r="P1784" s="1724" t="s">
        <v>1807</v>
      </c>
      <c r="Q1784" s="1724"/>
      <c r="R1784" s="1724"/>
      <c r="S1784" s="1064"/>
      <c r="T1784" s="1727" t="s">
        <v>1942</v>
      </c>
      <c r="U1784" s="1727"/>
      <c r="V1784" s="1727"/>
      <c r="W1784" s="1727"/>
      <c r="X1784" s="1064"/>
      <c r="Y1784" s="1064"/>
      <c r="Z1784" s="1064"/>
      <c r="AA1784" s="1064"/>
      <c r="AB1784" s="1064"/>
      <c r="AC1784" s="1063"/>
    </row>
    <row r="1785" spans="2:29" ht="13.5" thickBot="1">
      <c r="B1785" s="1062"/>
      <c r="C1785" s="1725"/>
      <c r="D1785" s="1725"/>
      <c r="E1785" s="1726"/>
      <c r="F1785" s="1726"/>
      <c r="G1785" s="1726"/>
      <c r="H1785" s="1726"/>
      <c r="I1785" s="1726"/>
      <c r="J1785" s="1726"/>
      <c r="K1785" s="1726"/>
      <c r="L1785" s="1726"/>
      <c r="M1785" s="1726"/>
      <c r="N1785" s="1726"/>
      <c r="O1785" s="1061"/>
      <c r="P1785" s="1722" t="s">
        <v>3</v>
      </c>
      <c r="Q1785" s="1722"/>
      <c r="R1785" s="1722"/>
      <c r="S1785" s="1061"/>
      <c r="T1785" s="1723">
        <v>19.59</v>
      </c>
      <c r="U1785" s="1723"/>
      <c r="V1785" s="1723"/>
      <c r="W1785" s="1723"/>
      <c r="X1785" s="1061"/>
      <c r="Y1785" s="1722" t="s">
        <v>4</v>
      </c>
      <c r="Z1785" s="1722"/>
      <c r="AA1785" s="1061"/>
      <c r="AB1785" s="1060" t="s">
        <v>47</v>
      </c>
      <c r="AC1785" s="1059"/>
    </row>
    <row r="1786" spans="2:29" ht="13.5" thickBot="1">
      <c r="B1786" s="1698" t="s">
        <v>6</v>
      </c>
      <c r="C1786" s="1698"/>
      <c r="D1786" s="1698"/>
      <c r="E1786" s="1698"/>
      <c r="F1786" s="1698"/>
      <c r="G1786" s="1698"/>
      <c r="H1786" s="1698"/>
      <c r="I1786" s="1698"/>
      <c r="J1786" s="1699" t="s">
        <v>7</v>
      </c>
      <c r="K1786" s="1699" t="s">
        <v>8</v>
      </c>
      <c r="L1786" s="1699"/>
      <c r="M1786" s="1699"/>
      <c r="N1786" s="1699"/>
      <c r="O1786" s="1699"/>
      <c r="P1786" s="1699"/>
      <c r="Q1786" s="1699" t="s">
        <v>9</v>
      </c>
      <c r="R1786" s="1699"/>
      <c r="S1786" s="1699"/>
      <c r="T1786" s="1699"/>
      <c r="U1786" s="1699"/>
      <c r="V1786" s="1699"/>
      <c r="W1786" s="1699"/>
      <c r="X1786" s="1699"/>
      <c r="Y1786" s="1699"/>
      <c r="Z1786" s="1686" t="s">
        <v>10</v>
      </c>
      <c r="AA1786" s="1686"/>
      <c r="AB1786" s="1686"/>
      <c r="AC1786" s="1686"/>
    </row>
    <row r="1787" spans="2:29" ht="13.5" thickBot="1">
      <c r="B1787" s="1698"/>
      <c r="C1787" s="1698"/>
      <c r="D1787" s="1698"/>
      <c r="E1787" s="1698"/>
      <c r="F1787" s="1698"/>
      <c r="G1787" s="1698"/>
      <c r="H1787" s="1698"/>
      <c r="I1787" s="1698"/>
      <c r="J1787" s="1699"/>
      <c r="K1787" s="1699" t="s">
        <v>11</v>
      </c>
      <c r="L1787" s="1699"/>
      <c r="M1787" s="1699" t="s">
        <v>12</v>
      </c>
      <c r="N1787" s="1699"/>
      <c r="O1787" s="1699"/>
      <c r="P1787" s="1699"/>
      <c r="Q1787" s="1699" t="s">
        <v>11</v>
      </c>
      <c r="R1787" s="1699"/>
      <c r="S1787" s="1699"/>
      <c r="T1787" s="1699"/>
      <c r="U1787" s="1699"/>
      <c r="V1787" s="1699" t="s">
        <v>12</v>
      </c>
      <c r="W1787" s="1699"/>
      <c r="X1787" s="1699"/>
      <c r="Y1787" s="1699"/>
      <c r="Z1787" s="1686"/>
      <c r="AA1787" s="1686"/>
      <c r="AB1787" s="1686"/>
      <c r="AC1787" s="1686"/>
    </row>
    <row r="1788" spans="2:29">
      <c r="B1788" s="1056"/>
      <c r="C1788" s="1055" t="s">
        <v>194</v>
      </c>
      <c r="D1788" s="1713" t="s">
        <v>195</v>
      </c>
      <c r="E1788" s="1713"/>
      <c r="F1788" s="1713"/>
      <c r="G1788" s="1713"/>
      <c r="H1788" s="1713"/>
      <c r="I1788" s="1713"/>
      <c r="J1788" s="1054">
        <v>1</v>
      </c>
      <c r="K1788" s="1721">
        <v>1</v>
      </c>
      <c r="L1788" s="1721"/>
      <c r="M1788" s="1721">
        <v>0</v>
      </c>
      <c r="N1788" s="1721"/>
      <c r="O1788" s="1721"/>
      <c r="P1788" s="1721"/>
      <c r="Q1788" s="1715">
        <v>87.850800000000007</v>
      </c>
      <c r="R1788" s="1715"/>
      <c r="S1788" s="1715"/>
      <c r="T1788" s="1715"/>
      <c r="U1788" s="1715"/>
      <c r="V1788" s="1715">
        <v>45.512700000000002</v>
      </c>
      <c r="W1788" s="1715"/>
      <c r="X1788" s="1715"/>
      <c r="Y1788" s="1715"/>
      <c r="Z1788" s="1716">
        <v>87.850800000000007</v>
      </c>
      <c r="AA1788" s="1716"/>
      <c r="AB1788" s="1716"/>
      <c r="AC1788" s="1716"/>
    </row>
    <row r="1789" spans="2:29" ht="13.5" thickBot="1">
      <c r="B1789" s="1050"/>
      <c r="C1789" s="1049" t="s">
        <v>958</v>
      </c>
      <c r="D1789" s="1706" t="s">
        <v>959</v>
      </c>
      <c r="E1789" s="1706"/>
      <c r="F1789" s="1706"/>
      <c r="G1789" s="1706"/>
      <c r="H1789" s="1706"/>
      <c r="I1789" s="1706"/>
      <c r="J1789" s="1048">
        <v>3</v>
      </c>
      <c r="K1789" s="1720">
        <v>0.91</v>
      </c>
      <c r="L1789" s="1720"/>
      <c r="M1789" s="1720">
        <v>0.09</v>
      </c>
      <c r="N1789" s="1720"/>
      <c r="O1789" s="1720"/>
      <c r="P1789" s="1720"/>
      <c r="Q1789" s="1708">
        <v>6.6075999999999997</v>
      </c>
      <c r="R1789" s="1708"/>
      <c r="S1789" s="1708"/>
      <c r="T1789" s="1708"/>
      <c r="U1789" s="1708"/>
      <c r="V1789" s="1708">
        <v>0.55200000000000005</v>
      </c>
      <c r="W1789" s="1708"/>
      <c r="X1789" s="1708"/>
      <c r="Y1789" s="1708"/>
      <c r="Z1789" s="1709">
        <v>18.187799999999999</v>
      </c>
      <c r="AA1789" s="1709"/>
      <c r="AB1789" s="1709"/>
      <c r="AC1789" s="1709"/>
    </row>
    <row r="1790" spans="2:29" ht="13.5" thickBot="1">
      <c r="B1790" s="1674"/>
      <c r="C1790" s="1674"/>
      <c r="D1790" s="1674"/>
      <c r="E1790" s="1674"/>
      <c r="F1790" s="1674"/>
      <c r="G1790" s="1674"/>
      <c r="H1790" s="1674"/>
      <c r="I1790" s="1674"/>
      <c r="J1790" s="1675" t="s">
        <v>15</v>
      </c>
      <c r="K1790" s="1675"/>
      <c r="L1790" s="1675"/>
      <c r="M1790" s="1675"/>
      <c r="N1790" s="1675"/>
      <c r="O1790" s="1675"/>
      <c r="P1790" s="1675"/>
      <c r="Q1790" s="1675"/>
      <c r="R1790" s="1675"/>
      <c r="S1790" s="1675"/>
      <c r="T1790" s="1675"/>
      <c r="U1790" s="1675"/>
      <c r="V1790" s="1042"/>
      <c r="W1790" s="1679">
        <v>106.0386</v>
      </c>
      <c r="X1790" s="1679"/>
      <c r="Y1790" s="1679"/>
      <c r="Z1790" s="1679"/>
      <c r="AA1790" s="1679"/>
      <c r="AB1790" s="1679"/>
      <c r="AC1790" s="1679"/>
    </row>
    <row r="1791" spans="2:29" ht="20.25" customHeight="1" thickBot="1">
      <c r="B1791" s="1698" t="s">
        <v>16</v>
      </c>
      <c r="C1791" s="1698"/>
      <c r="D1791" s="1698"/>
      <c r="E1791" s="1698"/>
      <c r="F1791" s="1698"/>
      <c r="G1791" s="1698"/>
      <c r="H1791" s="1698"/>
      <c r="I1791" s="1698"/>
      <c r="J1791" s="1698"/>
      <c r="K1791" s="1698"/>
      <c r="L1791" s="1699" t="s">
        <v>17</v>
      </c>
      <c r="M1791" s="1699"/>
      <c r="N1791" s="1699"/>
      <c r="O1791" s="1699"/>
      <c r="P1791" s="1699" t="s">
        <v>7</v>
      </c>
      <c r="Q1791" s="1699"/>
      <c r="R1791" s="1699"/>
      <c r="S1791" s="1699"/>
      <c r="T1791" s="1699"/>
      <c r="U1791" s="1699" t="s">
        <v>18</v>
      </c>
      <c r="V1791" s="1699"/>
      <c r="W1791" s="1699"/>
      <c r="X1791" s="1699"/>
      <c r="Y1791" s="1699"/>
      <c r="Z1791" s="1686" t="s">
        <v>10</v>
      </c>
      <c r="AA1791" s="1686"/>
      <c r="AB1791" s="1686"/>
      <c r="AC1791" s="1686"/>
    </row>
    <row r="1792" spans="2:29" ht="13.5" thickBot="1">
      <c r="B1792" s="1046"/>
      <c r="C1792" s="1045" t="s">
        <v>19</v>
      </c>
      <c r="D1792" s="1700" t="s">
        <v>20</v>
      </c>
      <c r="E1792" s="1700"/>
      <c r="F1792" s="1700"/>
      <c r="G1792" s="1700"/>
      <c r="H1792" s="1700"/>
      <c r="I1792" s="1700"/>
      <c r="J1792" s="1700"/>
      <c r="K1792" s="1700"/>
      <c r="L1792" s="1701">
        <v>0</v>
      </c>
      <c r="M1792" s="1701"/>
      <c r="N1792" s="1701"/>
      <c r="O1792" s="1701"/>
      <c r="P1792" s="1701">
        <v>3</v>
      </c>
      <c r="Q1792" s="1701"/>
      <c r="R1792" s="1701"/>
      <c r="S1792" s="1701"/>
      <c r="T1792" s="1701"/>
      <c r="U1792" s="1697">
        <v>16.656400000000001</v>
      </c>
      <c r="V1792" s="1697"/>
      <c r="W1792" s="1697"/>
      <c r="X1792" s="1697"/>
      <c r="Y1792" s="1697"/>
      <c r="Z1792" s="1688">
        <v>49.969200000000001</v>
      </c>
      <c r="AA1792" s="1688"/>
      <c r="AB1792" s="1688"/>
      <c r="AC1792" s="1688"/>
    </row>
    <row r="1793" spans="2:29" ht="13.5" thickBot="1">
      <c r="B1793" s="1674"/>
      <c r="C1793" s="1674"/>
      <c r="D1793" s="1674"/>
      <c r="E1793" s="1674"/>
      <c r="F1793" s="1674"/>
      <c r="G1793" s="1674"/>
      <c r="H1793" s="1674"/>
      <c r="I1793" s="1674"/>
      <c r="J1793" s="1710" t="s">
        <v>21</v>
      </c>
      <c r="K1793" s="1710"/>
      <c r="L1793" s="1710"/>
      <c r="M1793" s="1710"/>
      <c r="N1793" s="1710"/>
      <c r="O1793" s="1710"/>
      <c r="P1793" s="1710"/>
      <c r="Q1793" s="1710"/>
      <c r="R1793" s="1710"/>
      <c r="S1793" s="1710"/>
      <c r="T1793" s="1710"/>
      <c r="U1793" s="1710"/>
      <c r="V1793" s="1711"/>
      <c r="W1793" s="1712">
        <v>49.969200000000001</v>
      </c>
      <c r="X1793" s="1712"/>
      <c r="Y1793" s="1712"/>
      <c r="Z1793" s="1712"/>
      <c r="AA1793" s="1712"/>
      <c r="AB1793" s="1712"/>
      <c r="AC1793" s="1712"/>
    </row>
    <row r="1794" spans="2:29" ht="13.5" thickBot="1">
      <c r="B1794" s="1674"/>
      <c r="C1794" s="1674"/>
      <c r="D1794" s="1674"/>
      <c r="E1794" s="1674"/>
      <c r="F1794" s="1674"/>
      <c r="G1794" s="1674"/>
      <c r="H1794" s="1674"/>
      <c r="I1794" s="1674"/>
      <c r="J1794" s="1689" t="s">
        <v>22</v>
      </c>
      <c r="K1794" s="1689"/>
      <c r="L1794" s="1689"/>
      <c r="M1794" s="1689"/>
      <c r="N1794" s="1689"/>
      <c r="O1794" s="1689"/>
      <c r="P1794" s="1689"/>
      <c r="Q1794" s="1689"/>
      <c r="R1794" s="1689"/>
      <c r="S1794" s="1689"/>
      <c r="T1794" s="1689"/>
      <c r="U1794" s="1689"/>
      <c r="V1794" s="1711"/>
      <c r="W1794" s="1703">
        <v>156.0078</v>
      </c>
      <c r="X1794" s="1703"/>
      <c r="Y1794" s="1703"/>
      <c r="Z1794" s="1703"/>
      <c r="AA1794" s="1703"/>
      <c r="AB1794" s="1703"/>
      <c r="AC1794" s="1703"/>
    </row>
    <row r="1795" spans="2:29" ht="13.5" thickBot="1">
      <c r="B1795" s="1674"/>
      <c r="C1795" s="1674"/>
      <c r="D1795" s="1674"/>
      <c r="E1795" s="1674"/>
      <c r="F1795" s="1674"/>
      <c r="G1795" s="1674"/>
      <c r="H1795" s="1674"/>
      <c r="I1795" s="1674"/>
      <c r="J1795" s="1689" t="s">
        <v>23</v>
      </c>
      <c r="K1795" s="1689"/>
      <c r="L1795" s="1689"/>
      <c r="M1795" s="1689"/>
      <c r="N1795" s="1689"/>
      <c r="O1795" s="1689"/>
      <c r="P1795" s="1689"/>
      <c r="Q1795" s="1689"/>
      <c r="R1795" s="1689"/>
      <c r="S1795" s="1689"/>
      <c r="T1795" s="1689"/>
      <c r="U1795" s="1689"/>
      <c r="V1795" s="1711"/>
      <c r="W1795" s="1703">
        <v>7.9635999999999996</v>
      </c>
      <c r="X1795" s="1703"/>
      <c r="Y1795" s="1703"/>
      <c r="Z1795" s="1703"/>
      <c r="AA1795" s="1703"/>
      <c r="AB1795" s="1703"/>
      <c r="AC1795" s="1703"/>
    </row>
    <row r="1796" spans="2:29" ht="13.5" thickBot="1">
      <c r="B1796" s="1674"/>
      <c r="C1796" s="1674"/>
      <c r="D1796" s="1674"/>
      <c r="E1796" s="1674"/>
      <c r="F1796" s="1674"/>
      <c r="G1796" s="1674"/>
      <c r="H1796" s="1674"/>
      <c r="I1796" s="1674"/>
      <c r="J1796" s="1689" t="s">
        <v>24</v>
      </c>
      <c r="K1796" s="1689"/>
      <c r="L1796" s="1689"/>
      <c r="M1796" s="1689"/>
      <c r="N1796" s="1689"/>
      <c r="O1796" s="1689"/>
      <c r="P1796" s="1689"/>
      <c r="Q1796" s="1689"/>
      <c r="R1796" s="1689"/>
      <c r="S1796" s="1689"/>
      <c r="T1796" s="1689"/>
      <c r="U1796" s="1689"/>
      <c r="V1796" s="1711"/>
      <c r="W1796" s="1703">
        <v>0.27992</v>
      </c>
      <c r="X1796" s="1703"/>
      <c r="Y1796" s="1703"/>
      <c r="Z1796" s="1703"/>
      <c r="AA1796" s="1703"/>
      <c r="AB1796" s="1703"/>
      <c r="AC1796" s="1703"/>
    </row>
    <row r="1797" spans="2:29" ht="13.5" thickBot="1">
      <c r="B1797" s="1674"/>
      <c r="C1797" s="1674"/>
      <c r="D1797" s="1674"/>
      <c r="E1797" s="1674"/>
      <c r="F1797" s="1674"/>
      <c r="G1797" s="1674"/>
      <c r="H1797" s="1674"/>
      <c r="I1797" s="1674"/>
      <c r="J1797" s="1704" t="s">
        <v>25</v>
      </c>
      <c r="K1797" s="1704"/>
      <c r="L1797" s="1704"/>
      <c r="M1797" s="1704"/>
      <c r="N1797" s="1704"/>
      <c r="O1797" s="1704"/>
      <c r="P1797" s="1704"/>
      <c r="Q1797" s="1704"/>
      <c r="R1797" s="1704"/>
      <c r="S1797" s="1704"/>
      <c r="T1797" s="1704"/>
      <c r="U1797" s="1704"/>
      <c r="V1797" s="1711"/>
      <c r="W1797" s="1705">
        <v>0</v>
      </c>
      <c r="X1797" s="1705"/>
      <c r="Y1797" s="1705"/>
      <c r="Z1797" s="1705"/>
      <c r="AA1797" s="1705"/>
      <c r="AB1797" s="1705"/>
      <c r="AC1797" s="1705"/>
    </row>
    <row r="1798" spans="2:29" ht="21" customHeight="1" thickBot="1">
      <c r="B1798" s="1698" t="s">
        <v>26</v>
      </c>
      <c r="C1798" s="1698"/>
      <c r="D1798" s="1698"/>
      <c r="E1798" s="1698"/>
      <c r="F1798" s="1698"/>
      <c r="G1798" s="1698"/>
      <c r="H1798" s="1698"/>
      <c r="I1798" s="1698"/>
      <c r="J1798" s="1698"/>
      <c r="K1798" s="1698"/>
      <c r="L1798" s="1699" t="s">
        <v>7</v>
      </c>
      <c r="M1798" s="1699"/>
      <c r="N1798" s="1699"/>
      <c r="O1798" s="1699"/>
      <c r="P1798" s="1699" t="s">
        <v>27</v>
      </c>
      <c r="Q1798" s="1699"/>
      <c r="R1798" s="1699"/>
      <c r="S1798" s="1699"/>
      <c r="T1798" s="1699"/>
      <c r="U1798" s="1699" t="s">
        <v>28</v>
      </c>
      <c r="V1798" s="1699"/>
      <c r="W1798" s="1699"/>
      <c r="X1798" s="1699"/>
      <c r="Y1798" s="1699"/>
      <c r="Z1798" s="1686" t="s">
        <v>29</v>
      </c>
      <c r="AA1798" s="1686"/>
      <c r="AB1798" s="1686"/>
      <c r="AC1798" s="1686"/>
    </row>
    <row r="1799" spans="2:29" ht="13.5" thickBot="1">
      <c r="B1799" s="1674"/>
      <c r="C1799" s="1674"/>
      <c r="D1799" s="1674"/>
      <c r="E1799" s="1674"/>
      <c r="F1799" s="1674"/>
      <c r="G1799" s="1674"/>
      <c r="H1799" s="1674"/>
      <c r="I1799" s="1674"/>
      <c r="J1799" s="1675" t="s">
        <v>30</v>
      </c>
      <c r="K1799" s="1675"/>
      <c r="L1799" s="1675"/>
      <c r="M1799" s="1675"/>
      <c r="N1799" s="1675"/>
      <c r="O1799" s="1675"/>
      <c r="P1799" s="1675"/>
      <c r="Q1799" s="1675"/>
      <c r="R1799" s="1675"/>
      <c r="S1799" s="1675"/>
      <c r="T1799" s="1675"/>
      <c r="U1799" s="1675"/>
      <c r="V1799" s="1042"/>
      <c r="W1799" s="1679">
        <v>0</v>
      </c>
      <c r="X1799" s="1679"/>
      <c r="Y1799" s="1679"/>
      <c r="Z1799" s="1679"/>
      <c r="AA1799" s="1679"/>
      <c r="AB1799" s="1679"/>
      <c r="AC1799" s="1679"/>
    </row>
    <row r="1800" spans="2:29" ht="21.75" customHeight="1" thickBot="1">
      <c r="B1800" s="1698" t="s">
        <v>31</v>
      </c>
      <c r="C1800" s="1698"/>
      <c r="D1800" s="1698"/>
      <c r="E1800" s="1698"/>
      <c r="F1800" s="1698"/>
      <c r="G1800" s="1698"/>
      <c r="H1800" s="1698"/>
      <c r="I1800" s="1698"/>
      <c r="J1800" s="1698"/>
      <c r="K1800" s="1698"/>
      <c r="L1800" s="1699" t="s">
        <v>7</v>
      </c>
      <c r="M1800" s="1699"/>
      <c r="N1800" s="1699"/>
      <c r="O1800" s="1699"/>
      <c r="P1800" s="1699" t="s">
        <v>27</v>
      </c>
      <c r="Q1800" s="1699"/>
      <c r="R1800" s="1699"/>
      <c r="S1800" s="1699"/>
      <c r="T1800" s="1699"/>
      <c r="U1800" s="1699" t="s">
        <v>28</v>
      </c>
      <c r="V1800" s="1699"/>
      <c r="W1800" s="1699"/>
      <c r="X1800" s="1699"/>
      <c r="Y1800" s="1699"/>
      <c r="Z1800" s="1686" t="s">
        <v>29</v>
      </c>
      <c r="AA1800" s="1686"/>
      <c r="AB1800" s="1686"/>
      <c r="AC1800" s="1686"/>
    </row>
    <row r="1801" spans="2:29" ht="13.5" thickBot="1">
      <c r="B1801" s="1674"/>
      <c r="C1801" s="1674"/>
      <c r="D1801" s="1674"/>
      <c r="E1801" s="1674"/>
      <c r="F1801" s="1674"/>
      <c r="G1801" s="1674"/>
      <c r="H1801" s="1674"/>
      <c r="I1801" s="1674"/>
      <c r="J1801" s="1675" t="s">
        <v>32</v>
      </c>
      <c r="K1801" s="1675"/>
      <c r="L1801" s="1675"/>
      <c r="M1801" s="1675"/>
      <c r="N1801" s="1675"/>
      <c r="O1801" s="1675"/>
      <c r="P1801" s="1675"/>
      <c r="Q1801" s="1675"/>
      <c r="R1801" s="1675"/>
      <c r="S1801" s="1675"/>
      <c r="T1801" s="1675"/>
      <c r="U1801" s="1675"/>
      <c r="V1801" s="1042"/>
      <c r="W1801" s="1679">
        <v>0</v>
      </c>
      <c r="X1801" s="1679"/>
      <c r="Y1801" s="1679"/>
      <c r="Z1801" s="1679"/>
      <c r="AA1801" s="1679"/>
      <c r="AB1801" s="1679"/>
      <c r="AC1801" s="1679"/>
    </row>
    <row r="1802" spans="2:29" ht="21.75" customHeight="1" thickBot="1">
      <c r="B1802" s="1698" t="s">
        <v>33</v>
      </c>
      <c r="C1802" s="1698"/>
      <c r="D1802" s="1698"/>
      <c r="E1802" s="1698"/>
      <c r="F1802" s="1698"/>
      <c r="G1802" s="1698"/>
      <c r="H1802" s="1698"/>
      <c r="I1802" s="1698"/>
      <c r="J1802" s="1698"/>
      <c r="K1802" s="1698"/>
      <c r="L1802" s="1699" t="s">
        <v>7</v>
      </c>
      <c r="M1802" s="1699"/>
      <c r="N1802" s="1699"/>
      <c r="O1802" s="1699"/>
      <c r="P1802" s="1699" t="s">
        <v>27</v>
      </c>
      <c r="Q1802" s="1699"/>
      <c r="R1802" s="1699"/>
      <c r="S1802" s="1699"/>
      <c r="T1802" s="1699"/>
      <c r="U1802" s="1699" t="s">
        <v>28</v>
      </c>
      <c r="V1802" s="1699"/>
      <c r="W1802" s="1699"/>
      <c r="X1802" s="1699"/>
      <c r="Y1802" s="1699"/>
      <c r="Z1802" s="1686" t="s">
        <v>29</v>
      </c>
      <c r="AA1802" s="1686"/>
      <c r="AB1802" s="1686"/>
      <c r="AC1802" s="1686"/>
    </row>
    <row r="1803" spans="2:29" ht="13.5" thickBot="1">
      <c r="B1803" s="1674"/>
      <c r="C1803" s="1674"/>
      <c r="D1803" s="1674"/>
      <c r="E1803" s="1674"/>
      <c r="F1803" s="1674"/>
      <c r="G1803" s="1674"/>
      <c r="H1803" s="1674"/>
      <c r="I1803" s="1674"/>
      <c r="J1803" s="1675" t="s">
        <v>34</v>
      </c>
      <c r="K1803" s="1675"/>
      <c r="L1803" s="1675"/>
      <c r="M1803" s="1675"/>
      <c r="N1803" s="1675"/>
      <c r="O1803" s="1675"/>
      <c r="P1803" s="1675"/>
      <c r="Q1803" s="1675"/>
      <c r="R1803" s="1675"/>
      <c r="S1803" s="1675"/>
      <c r="T1803" s="1675"/>
      <c r="U1803" s="1675"/>
      <c r="V1803" s="1042"/>
      <c r="W1803" s="1679">
        <v>0</v>
      </c>
      <c r="X1803" s="1679"/>
      <c r="Y1803" s="1679"/>
      <c r="Z1803" s="1679"/>
      <c r="AA1803" s="1679"/>
      <c r="AB1803" s="1679"/>
      <c r="AC1803" s="1679"/>
    </row>
    <row r="1804" spans="2:29" ht="21" customHeight="1" thickBot="1">
      <c r="B1804" s="1698" t="s">
        <v>35</v>
      </c>
      <c r="C1804" s="1698"/>
      <c r="D1804" s="1698"/>
      <c r="E1804" s="1698"/>
      <c r="F1804" s="1698"/>
      <c r="G1804" s="1047" t="s">
        <v>7</v>
      </c>
      <c r="H1804" s="1699" t="s">
        <v>36</v>
      </c>
      <c r="I1804" s="1699"/>
      <c r="J1804" s="1047" t="s">
        <v>37</v>
      </c>
      <c r="K1804" s="1699" t="s">
        <v>38</v>
      </c>
      <c r="L1804" s="1699"/>
      <c r="M1804" s="1699" t="s">
        <v>39</v>
      </c>
      <c r="N1804" s="1699"/>
      <c r="O1804" s="1699"/>
      <c r="P1804" s="1699"/>
      <c r="Q1804" s="1699" t="s">
        <v>40</v>
      </c>
      <c r="R1804" s="1699"/>
      <c r="S1804" s="1699"/>
      <c r="T1804" s="1699"/>
      <c r="U1804" s="1699"/>
      <c r="V1804" s="1699" t="s">
        <v>41</v>
      </c>
      <c r="W1804" s="1699"/>
      <c r="X1804" s="1699"/>
      <c r="Y1804" s="1699"/>
      <c r="Z1804" s="1686" t="s">
        <v>29</v>
      </c>
      <c r="AA1804" s="1686"/>
      <c r="AB1804" s="1686"/>
      <c r="AC1804" s="1686"/>
    </row>
    <row r="1805" spans="2:29" ht="13.5" thickBot="1">
      <c r="B1805" s="1674"/>
      <c r="C1805" s="1674"/>
      <c r="D1805" s="1674"/>
      <c r="E1805" s="1674"/>
      <c r="F1805" s="1674"/>
      <c r="G1805" s="1674"/>
      <c r="H1805" s="1674"/>
      <c r="I1805" s="1674"/>
      <c r="J1805" s="1675" t="s">
        <v>42</v>
      </c>
      <c r="K1805" s="1675"/>
      <c r="L1805" s="1675"/>
      <c r="M1805" s="1675"/>
      <c r="N1805" s="1675"/>
      <c r="O1805" s="1675"/>
      <c r="P1805" s="1675"/>
      <c r="Q1805" s="1675"/>
      <c r="R1805" s="1675"/>
      <c r="S1805" s="1675"/>
      <c r="T1805" s="1675"/>
      <c r="U1805" s="1675"/>
      <c r="V1805" s="1042"/>
      <c r="W1805" s="1679">
        <v>0</v>
      </c>
      <c r="X1805" s="1679"/>
      <c r="Y1805" s="1679"/>
      <c r="Z1805" s="1679"/>
      <c r="AA1805" s="1679"/>
      <c r="AB1805" s="1679"/>
      <c r="AC1805" s="1679"/>
    </row>
    <row r="1806" spans="2:29">
      <c r="B1806" s="1738"/>
      <c r="C1806" s="1739"/>
      <c r="D1806" s="1739"/>
      <c r="E1806" s="1739"/>
      <c r="F1806" s="1739"/>
      <c r="G1806" s="1739"/>
      <c r="H1806" s="1739"/>
      <c r="I1806" s="1739"/>
      <c r="J1806" s="1710" t="s">
        <v>43</v>
      </c>
      <c r="K1806" s="1710"/>
      <c r="L1806" s="1710"/>
      <c r="M1806" s="1710"/>
      <c r="N1806" s="1710"/>
      <c r="O1806" s="1710"/>
      <c r="P1806" s="1710"/>
      <c r="Q1806" s="1710"/>
      <c r="R1806" s="1710"/>
      <c r="S1806" s="1710"/>
      <c r="T1806" s="1710"/>
      <c r="U1806" s="1710"/>
      <c r="V1806" s="1739"/>
      <c r="W1806" s="1741">
        <v>8.2436000000000007</v>
      </c>
      <c r="X1806" s="1741"/>
      <c r="Y1806" s="1741"/>
      <c r="Z1806" s="1741"/>
      <c r="AA1806" s="1741"/>
      <c r="AB1806" s="1741"/>
      <c r="AC1806" s="1740"/>
    </row>
    <row r="1807" spans="2:29">
      <c r="B1807" s="1690"/>
      <c r="C1807" s="1694"/>
      <c r="D1807" s="1694"/>
      <c r="E1807" s="1694"/>
      <c r="F1807" s="1694"/>
      <c r="G1807" s="1694"/>
      <c r="H1807" s="1694"/>
      <c r="I1807" s="1689" t="s">
        <v>44</v>
      </c>
      <c r="J1807" s="1689"/>
      <c r="K1807" s="1689"/>
      <c r="L1807" s="1689"/>
      <c r="M1807" s="1689"/>
      <c r="N1807" s="1040"/>
      <c r="O1807" s="1682">
        <v>22.78</v>
      </c>
      <c r="P1807" s="1682"/>
      <c r="Q1807" s="1682"/>
      <c r="R1807" s="1040"/>
      <c r="S1807" s="1689" t="s">
        <v>45</v>
      </c>
      <c r="T1807" s="1689"/>
      <c r="U1807" s="1689"/>
      <c r="V1807" s="1694"/>
      <c r="W1807" s="1687">
        <f>W1808-W1806</f>
        <v>1.8763999999999985</v>
      </c>
      <c r="X1807" s="1687"/>
      <c r="Y1807" s="1687"/>
      <c r="Z1807" s="1687"/>
      <c r="AA1807" s="1687"/>
      <c r="AB1807" s="1687"/>
      <c r="AC1807" s="1687"/>
    </row>
    <row r="1808" spans="2:29" ht="13.5" thickBot="1">
      <c r="B1808" s="1691"/>
      <c r="C1808" s="1695"/>
      <c r="D1808" s="1695"/>
      <c r="E1808" s="1695"/>
      <c r="F1808" s="1695"/>
      <c r="G1808" s="1695"/>
      <c r="H1808" s="1695"/>
      <c r="I1808" s="1695"/>
      <c r="J1808" s="1692" t="s">
        <v>46</v>
      </c>
      <c r="K1808" s="1692"/>
      <c r="L1808" s="1692"/>
      <c r="M1808" s="1692"/>
      <c r="N1808" s="1692"/>
      <c r="O1808" s="1692"/>
      <c r="P1808" s="1692"/>
      <c r="Q1808" s="1692"/>
      <c r="R1808" s="1692"/>
      <c r="S1808" s="1692"/>
      <c r="T1808" s="1692"/>
      <c r="U1808" s="1692"/>
      <c r="V1808" s="1695"/>
      <c r="W1808" s="1693">
        <f>TRUNC((W1806*O1807/100)+W1806,2)</f>
        <v>10.119999999999999</v>
      </c>
      <c r="X1808" s="1693"/>
      <c r="Y1808" s="1693"/>
      <c r="Z1808" s="1693"/>
      <c r="AA1808" s="1693"/>
      <c r="AB1808" s="1693"/>
      <c r="AC1808" s="1693"/>
    </row>
    <row r="1809" spans="2:29" ht="13.5" thickBot="1">
      <c r="B1809" s="1681"/>
      <c r="C1809" s="1681"/>
      <c r="D1809" s="1681"/>
      <c r="E1809" s="1681"/>
      <c r="F1809" s="1681"/>
      <c r="G1809" s="1681"/>
      <c r="H1809" s="1681"/>
      <c r="I1809" s="1681"/>
      <c r="J1809" s="1681"/>
      <c r="K1809" s="1681"/>
      <c r="L1809" s="1681"/>
      <c r="M1809" s="1681"/>
      <c r="N1809" s="1681"/>
      <c r="O1809" s="1681"/>
      <c r="P1809" s="1681"/>
      <c r="Q1809" s="1681"/>
      <c r="R1809" s="1681"/>
      <c r="S1809" s="1681"/>
      <c r="T1809" s="1681"/>
      <c r="U1809" s="1681"/>
      <c r="V1809" s="1681"/>
      <c r="W1809" s="1681"/>
      <c r="X1809" s="1681"/>
      <c r="Y1809" s="1681"/>
      <c r="Z1809" s="1681"/>
      <c r="AA1809" s="1681"/>
      <c r="AB1809" s="1681"/>
      <c r="AC1809" s="1681"/>
    </row>
    <row r="1810" spans="2:29" ht="17.45" customHeight="1" thickBot="1">
      <c r="B1810" s="1676" t="s">
        <v>0</v>
      </c>
      <c r="C1810" s="1677"/>
      <c r="D1810" s="1677"/>
      <c r="E1810" s="1677"/>
      <c r="F1810" s="1677"/>
      <c r="G1810" s="1677"/>
      <c r="H1810" s="1677"/>
      <c r="I1810" s="1677"/>
      <c r="J1810" s="1677"/>
      <c r="K1810" s="1677"/>
      <c r="L1810" s="1677"/>
      <c r="M1810" s="1677"/>
      <c r="N1810" s="1677"/>
      <c r="O1810" s="1677"/>
      <c r="P1810" s="1677"/>
      <c r="Q1810" s="1677"/>
      <c r="R1810" s="1677"/>
      <c r="S1810" s="1677"/>
      <c r="T1810" s="1677"/>
      <c r="U1810" s="1677"/>
      <c r="V1810" s="1677"/>
      <c r="W1810" s="1677"/>
      <c r="X1810" s="1677"/>
      <c r="Y1810" s="1677"/>
      <c r="Z1810" s="1677"/>
      <c r="AA1810" s="1677"/>
      <c r="AB1810" s="1677"/>
      <c r="AC1810" s="1678"/>
    </row>
    <row r="1811" spans="2:29" ht="13.5" thickBot="1">
      <c r="B1811" s="1065"/>
      <c r="C1811" s="1725" t="s">
        <v>1</v>
      </c>
      <c r="D1811" s="1725"/>
      <c r="E1811" s="1726" t="s">
        <v>1941</v>
      </c>
      <c r="F1811" s="1726"/>
      <c r="G1811" s="1726"/>
      <c r="H1811" s="1726"/>
      <c r="I1811" s="1726"/>
      <c r="J1811" s="1726"/>
      <c r="K1811" s="1726"/>
      <c r="L1811" s="1726"/>
      <c r="M1811" s="1726"/>
      <c r="N1811" s="1726"/>
      <c r="O1811" s="1064"/>
      <c r="P1811" s="1724" t="s">
        <v>1807</v>
      </c>
      <c r="Q1811" s="1724"/>
      <c r="R1811" s="1724"/>
      <c r="S1811" s="1064"/>
      <c r="T1811" s="1727" t="s">
        <v>1940</v>
      </c>
      <c r="U1811" s="1727"/>
      <c r="V1811" s="1727"/>
      <c r="W1811" s="1727"/>
      <c r="X1811" s="1064"/>
      <c r="Y1811" s="1064"/>
      <c r="Z1811" s="1064"/>
      <c r="AA1811" s="1064"/>
      <c r="AB1811" s="1064"/>
      <c r="AC1811" s="1063"/>
    </row>
    <row r="1812" spans="2:29" ht="13.5" thickBot="1">
      <c r="B1812" s="1062"/>
      <c r="C1812" s="1725"/>
      <c r="D1812" s="1725"/>
      <c r="E1812" s="1726"/>
      <c r="F1812" s="1726"/>
      <c r="G1812" s="1726"/>
      <c r="H1812" s="1726"/>
      <c r="I1812" s="1726"/>
      <c r="J1812" s="1726"/>
      <c r="K1812" s="1726"/>
      <c r="L1812" s="1726"/>
      <c r="M1812" s="1726"/>
      <c r="N1812" s="1726"/>
      <c r="O1812" s="1061"/>
      <c r="P1812" s="1722" t="s">
        <v>3</v>
      </c>
      <c r="Q1812" s="1722"/>
      <c r="R1812" s="1722"/>
      <c r="S1812" s="1061"/>
      <c r="T1812" s="1723">
        <v>3.1120000000000001</v>
      </c>
      <c r="U1812" s="1723"/>
      <c r="V1812" s="1723"/>
      <c r="W1812" s="1723"/>
      <c r="X1812" s="1061"/>
      <c r="Y1812" s="1722" t="s">
        <v>4</v>
      </c>
      <c r="Z1812" s="1722"/>
      <c r="AA1812" s="1061"/>
      <c r="AB1812" s="1060" t="s">
        <v>171</v>
      </c>
      <c r="AC1812" s="1059"/>
    </row>
    <row r="1813" spans="2:29" ht="13.5" thickBot="1">
      <c r="B1813" s="1698" t="s">
        <v>6</v>
      </c>
      <c r="C1813" s="1698"/>
      <c r="D1813" s="1698"/>
      <c r="E1813" s="1698"/>
      <c r="F1813" s="1698"/>
      <c r="G1813" s="1698"/>
      <c r="H1813" s="1698"/>
      <c r="I1813" s="1698"/>
      <c r="J1813" s="1699" t="s">
        <v>7</v>
      </c>
      <c r="K1813" s="1699" t="s">
        <v>8</v>
      </c>
      <c r="L1813" s="1699"/>
      <c r="M1813" s="1699"/>
      <c r="N1813" s="1699"/>
      <c r="O1813" s="1699"/>
      <c r="P1813" s="1699"/>
      <c r="Q1813" s="1699" t="s">
        <v>9</v>
      </c>
      <c r="R1813" s="1699"/>
      <c r="S1813" s="1699"/>
      <c r="T1813" s="1699"/>
      <c r="U1813" s="1699"/>
      <c r="V1813" s="1699"/>
      <c r="W1813" s="1699"/>
      <c r="X1813" s="1699"/>
      <c r="Y1813" s="1699"/>
      <c r="Z1813" s="1686" t="s">
        <v>10</v>
      </c>
      <c r="AA1813" s="1686"/>
      <c r="AB1813" s="1686"/>
      <c r="AC1813" s="1686"/>
    </row>
    <row r="1814" spans="2:29" ht="13.5" thickBot="1">
      <c r="B1814" s="1698"/>
      <c r="C1814" s="1698"/>
      <c r="D1814" s="1698"/>
      <c r="E1814" s="1698"/>
      <c r="F1814" s="1698"/>
      <c r="G1814" s="1698"/>
      <c r="H1814" s="1698"/>
      <c r="I1814" s="1698"/>
      <c r="J1814" s="1699"/>
      <c r="K1814" s="1699" t="s">
        <v>11</v>
      </c>
      <c r="L1814" s="1699"/>
      <c r="M1814" s="1699" t="s">
        <v>12</v>
      </c>
      <c r="N1814" s="1699"/>
      <c r="O1814" s="1699"/>
      <c r="P1814" s="1699"/>
      <c r="Q1814" s="1699" t="s">
        <v>11</v>
      </c>
      <c r="R1814" s="1699"/>
      <c r="S1814" s="1699"/>
      <c r="T1814" s="1699"/>
      <c r="U1814" s="1699"/>
      <c r="V1814" s="1699" t="s">
        <v>12</v>
      </c>
      <c r="W1814" s="1699"/>
      <c r="X1814" s="1699"/>
      <c r="Y1814" s="1699"/>
      <c r="Z1814" s="1686"/>
      <c r="AA1814" s="1686"/>
      <c r="AB1814" s="1686"/>
      <c r="AC1814" s="1686"/>
    </row>
    <row r="1815" spans="2:29" ht="13.5" thickBot="1">
      <c r="B1815" s="1046"/>
      <c r="C1815" s="1045" t="s">
        <v>429</v>
      </c>
      <c r="D1815" s="1700" t="s">
        <v>1939</v>
      </c>
      <c r="E1815" s="1700"/>
      <c r="F1815" s="1700"/>
      <c r="G1815" s="1700"/>
      <c r="H1815" s="1700"/>
      <c r="I1815" s="1700"/>
      <c r="J1815" s="1043">
        <v>1</v>
      </c>
      <c r="K1815" s="1735">
        <v>1</v>
      </c>
      <c r="L1815" s="1735"/>
      <c r="M1815" s="1735">
        <v>0</v>
      </c>
      <c r="N1815" s="1735"/>
      <c r="O1815" s="1735"/>
      <c r="P1815" s="1735"/>
      <c r="Q1815" s="1697">
        <v>189.38820000000001</v>
      </c>
      <c r="R1815" s="1697"/>
      <c r="S1815" s="1697"/>
      <c r="T1815" s="1697"/>
      <c r="U1815" s="1697"/>
      <c r="V1815" s="1697">
        <v>74.530100000000004</v>
      </c>
      <c r="W1815" s="1697"/>
      <c r="X1815" s="1697"/>
      <c r="Y1815" s="1697"/>
      <c r="Z1815" s="1688">
        <v>189.38820000000001</v>
      </c>
      <c r="AA1815" s="1688"/>
      <c r="AB1815" s="1688"/>
      <c r="AC1815" s="1688"/>
    </row>
    <row r="1816" spans="2:29" ht="13.5" thickBot="1">
      <c r="B1816" s="1674"/>
      <c r="C1816" s="1674"/>
      <c r="D1816" s="1674"/>
      <c r="E1816" s="1674"/>
      <c r="F1816" s="1674"/>
      <c r="G1816" s="1674"/>
      <c r="H1816" s="1674"/>
      <c r="I1816" s="1674"/>
      <c r="J1816" s="1675" t="s">
        <v>15</v>
      </c>
      <c r="K1816" s="1675"/>
      <c r="L1816" s="1675"/>
      <c r="M1816" s="1675"/>
      <c r="N1816" s="1675"/>
      <c r="O1816" s="1675"/>
      <c r="P1816" s="1675"/>
      <c r="Q1816" s="1675"/>
      <c r="R1816" s="1675"/>
      <c r="S1816" s="1675"/>
      <c r="T1816" s="1675"/>
      <c r="U1816" s="1675"/>
      <c r="V1816" s="1042"/>
      <c r="W1816" s="1679">
        <v>189.38820000000001</v>
      </c>
      <c r="X1816" s="1679"/>
      <c r="Y1816" s="1679"/>
      <c r="Z1816" s="1679"/>
      <c r="AA1816" s="1679"/>
      <c r="AB1816" s="1679"/>
      <c r="AC1816" s="1679"/>
    </row>
    <row r="1817" spans="2:29" ht="21" customHeight="1" thickBot="1">
      <c r="B1817" s="1698" t="s">
        <v>16</v>
      </c>
      <c r="C1817" s="1698"/>
      <c r="D1817" s="1698"/>
      <c r="E1817" s="1698"/>
      <c r="F1817" s="1698"/>
      <c r="G1817" s="1698"/>
      <c r="H1817" s="1698"/>
      <c r="I1817" s="1698"/>
      <c r="J1817" s="1698"/>
      <c r="K1817" s="1698"/>
      <c r="L1817" s="1699" t="s">
        <v>17</v>
      </c>
      <c r="M1817" s="1699"/>
      <c r="N1817" s="1699"/>
      <c r="O1817" s="1699"/>
      <c r="P1817" s="1699" t="s">
        <v>7</v>
      </c>
      <c r="Q1817" s="1699"/>
      <c r="R1817" s="1699"/>
      <c r="S1817" s="1699"/>
      <c r="T1817" s="1699"/>
      <c r="U1817" s="1699" t="s">
        <v>18</v>
      </c>
      <c r="V1817" s="1699"/>
      <c r="W1817" s="1699"/>
      <c r="X1817" s="1699"/>
      <c r="Y1817" s="1699"/>
      <c r="Z1817" s="1686" t="s">
        <v>10</v>
      </c>
      <c r="AA1817" s="1686"/>
      <c r="AB1817" s="1686"/>
      <c r="AC1817" s="1686"/>
    </row>
    <row r="1818" spans="2:29">
      <c r="B1818" s="1056"/>
      <c r="C1818" s="1055" t="s">
        <v>196</v>
      </c>
      <c r="D1818" s="1713" t="s">
        <v>197</v>
      </c>
      <c r="E1818" s="1713"/>
      <c r="F1818" s="1713"/>
      <c r="G1818" s="1713"/>
      <c r="H1818" s="1713"/>
      <c r="I1818" s="1713"/>
      <c r="J1818" s="1713"/>
      <c r="K1818" s="1713"/>
      <c r="L1818" s="1714">
        <v>0</v>
      </c>
      <c r="M1818" s="1714"/>
      <c r="N1818" s="1714"/>
      <c r="O1818" s="1714"/>
      <c r="P1818" s="1714">
        <v>1</v>
      </c>
      <c r="Q1818" s="1714"/>
      <c r="R1818" s="1714"/>
      <c r="S1818" s="1714"/>
      <c r="T1818" s="1714"/>
      <c r="U1818" s="1715">
        <v>21.977699999999999</v>
      </c>
      <c r="V1818" s="1715"/>
      <c r="W1818" s="1715"/>
      <c r="X1818" s="1715"/>
      <c r="Y1818" s="1715"/>
      <c r="Z1818" s="1716">
        <v>21.977699999999999</v>
      </c>
      <c r="AA1818" s="1716"/>
      <c r="AB1818" s="1716"/>
      <c r="AC1818" s="1716"/>
    </row>
    <row r="1819" spans="2:29" ht="13.5" thickBot="1">
      <c r="B1819" s="1050"/>
      <c r="C1819" s="1049" t="s">
        <v>19</v>
      </c>
      <c r="D1819" s="1706" t="s">
        <v>20</v>
      </c>
      <c r="E1819" s="1706"/>
      <c r="F1819" s="1706"/>
      <c r="G1819" s="1706"/>
      <c r="H1819" s="1706"/>
      <c r="I1819" s="1706"/>
      <c r="J1819" s="1706"/>
      <c r="K1819" s="1706"/>
      <c r="L1819" s="1707">
        <v>0</v>
      </c>
      <c r="M1819" s="1707"/>
      <c r="N1819" s="1707"/>
      <c r="O1819" s="1707"/>
      <c r="P1819" s="1707">
        <v>3</v>
      </c>
      <c r="Q1819" s="1707"/>
      <c r="R1819" s="1707"/>
      <c r="S1819" s="1707"/>
      <c r="T1819" s="1707"/>
      <c r="U1819" s="1708">
        <v>16.656400000000001</v>
      </c>
      <c r="V1819" s="1708"/>
      <c r="W1819" s="1708"/>
      <c r="X1819" s="1708"/>
      <c r="Y1819" s="1708"/>
      <c r="Z1819" s="1709">
        <v>49.969200000000001</v>
      </c>
      <c r="AA1819" s="1709"/>
      <c r="AB1819" s="1709"/>
      <c r="AC1819" s="1709"/>
    </row>
    <row r="1820" spans="2:29" ht="13.5" thickBot="1">
      <c r="B1820" s="1674"/>
      <c r="C1820" s="1674"/>
      <c r="D1820" s="1674"/>
      <c r="E1820" s="1674"/>
      <c r="F1820" s="1674"/>
      <c r="G1820" s="1674"/>
      <c r="H1820" s="1674"/>
      <c r="I1820" s="1674"/>
      <c r="J1820" s="1710" t="s">
        <v>21</v>
      </c>
      <c r="K1820" s="1710"/>
      <c r="L1820" s="1710"/>
      <c r="M1820" s="1710"/>
      <c r="N1820" s="1710"/>
      <c r="O1820" s="1710"/>
      <c r="P1820" s="1710"/>
      <c r="Q1820" s="1710"/>
      <c r="R1820" s="1710"/>
      <c r="S1820" s="1710"/>
      <c r="T1820" s="1710"/>
      <c r="U1820" s="1710"/>
      <c r="V1820" s="1711"/>
      <c r="W1820" s="1712">
        <v>71.946899999999999</v>
      </c>
      <c r="X1820" s="1712"/>
      <c r="Y1820" s="1712"/>
      <c r="Z1820" s="1712"/>
      <c r="AA1820" s="1712"/>
      <c r="AB1820" s="1712"/>
      <c r="AC1820" s="1712"/>
    </row>
    <row r="1821" spans="2:29" ht="13.5" thickBot="1">
      <c r="B1821" s="1674"/>
      <c r="C1821" s="1674"/>
      <c r="D1821" s="1674"/>
      <c r="E1821" s="1674"/>
      <c r="F1821" s="1674"/>
      <c r="G1821" s="1674"/>
      <c r="H1821" s="1674"/>
      <c r="I1821" s="1674"/>
      <c r="J1821" s="1689" t="s">
        <v>22</v>
      </c>
      <c r="K1821" s="1689"/>
      <c r="L1821" s="1689"/>
      <c r="M1821" s="1689"/>
      <c r="N1821" s="1689"/>
      <c r="O1821" s="1689"/>
      <c r="P1821" s="1689"/>
      <c r="Q1821" s="1689"/>
      <c r="R1821" s="1689"/>
      <c r="S1821" s="1689"/>
      <c r="T1821" s="1689"/>
      <c r="U1821" s="1689"/>
      <c r="V1821" s="1711"/>
      <c r="W1821" s="1703">
        <v>261.33510000000001</v>
      </c>
      <c r="X1821" s="1703"/>
      <c r="Y1821" s="1703"/>
      <c r="Z1821" s="1703"/>
      <c r="AA1821" s="1703"/>
      <c r="AB1821" s="1703"/>
      <c r="AC1821" s="1703"/>
    </row>
    <row r="1822" spans="2:29" ht="13.5" thickBot="1">
      <c r="B1822" s="1674"/>
      <c r="C1822" s="1674"/>
      <c r="D1822" s="1674"/>
      <c r="E1822" s="1674"/>
      <c r="F1822" s="1674"/>
      <c r="G1822" s="1674"/>
      <c r="H1822" s="1674"/>
      <c r="I1822" s="1674"/>
      <c r="J1822" s="1689" t="s">
        <v>23</v>
      </c>
      <c r="K1822" s="1689"/>
      <c r="L1822" s="1689"/>
      <c r="M1822" s="1689"/>
      <c r="N1822" s="1689"/>
      <c r="O1822" s="1689"/>
      <c r="P1822" s="1689"/>
      <c r="Q1822" s="1689"/>
      <c r="R1822" s="1689"/>
      <c r="S1822" s="1689"/>
      <c r="T1822" s="1689"/>
      <c r="U1822" s="1689"/>
      <c r="V1822" s="1711"/>
      <c r="W1822" s="1703">
        <v>83.976600000000005</v>
      </c>
      <c r="X1822" s="1703"/>
      <c r="Y1822" s="1703"/>
      <c r="Z1822" s="1703"/>
      <c r="AA1822" s="1703"/>
      <c r="AB1822" s="1703"/>
      <c r="AC1822" s="1703"/>
    </row>
    <row r="1823" spans="2:29" ht="13.5" thickBot="1">
      <c r="B1823" s="1674"/>
      <c r="C1823" s="1674"/>
      <c r="D1823" s="1674"/>
      <c r="E1823" s="1674"/>
      <c r="F1823" s="1674"/>
      <c r="G1823" s="1674"/>
      <c r="H1823" s="1674"/>
      <c r="I1823" s="1674"/>
      <c r="J1823" s="1689" t="s">
        <v>24</v>
      </c>
      <c r="K1823" s="1689"/>
      <c r="L1823" s="1689"/>
      <c r="M1823" s="1689"/>
      <c r="N1823" s="1689"/>
      <c r="O1823" s="1689"/>
      <c r="P1823" s="1689"/>
      <c r="Q1823" s="1689"/>
      <c r="R1823" s="1689"/>
      <c r="S1823" s="1689"/>
      <c r="T1823" s="1689"/>
      <c r="U1823" s="1689"/>
      <c r="V1823" s="1711"/>
      <c r="W1823" s="1703">
        <v>0</v>
      </c>
      <c r="X1823" s="1703"/>
      <c r="Y1823" s="1703"/>
      <c r="Z1823" s="1703"/>
      <c r="AA1823" s="1703"/>
      <c r="AB1823" s="1703"/>
      <c r="AC1823" s="1703"/>
    </row>
    <row r="1824" spans="2:29" ht="13.5" thickBot="1">
      <c r="B1824" s="1674"/>
      <c r="C1824" s="1674"/>
      <c r="D1824" s="1674"/>
      <c r="E1824" s="1674"/>
      <c r="F1824" s="1674"/>
      <c r="G1824" s="1674"/>
      <c r="H1824" s="1674"/>
      <c r="I1824" s="1674"/>
      <c r="J1824" s="1704" t="s">
        <v>25</v>
      </c>
      <c r="K1824" s="1704"/>
      <c r="L1824" s="1704"/>
      <c r="M1824" s="1704"/>
      <c r="N1824" s="1704"/>
      <c r="O1824" s="1704"/>
      <c r="P1824" s="1704"/>
      <c r="Q1824" s="1704"/>
      <c r="R1824" s="1704"/>
      <c r="S1824" s="1704"/>
      <c r="T1824" s="1704"/>
      <c r="U1824" s="1704"/>
      <c r="V1824" s="1711"/>
      <c r="W1824" s="1705">
        <v>0</v>
      </c>
      <c r="X1824" s="1705"/>
      <c r="Y1824" s="1705"/>
      <c r="Z1824" s="1705"/>
      <c r="AA1824" s="1705"/>
      <c r="AB1824" s="1705"/>
      <c r="AC1824" s="1705"/>
    </row>
    <row r="1825" spans="2:29" ht="22.5" customHeight="1" thickBot="1">
      <c r="B1825" s="1698" t="s">
        <v>26</v>
      </c>
      <c r="C1825" s="1698"/>
      <c r="D1825" s="1698"/>
      <c r="E1825" s="1698"/>
      <c r="F1825" s="1698"/>
      <c r="G1825" s="1698"/>
      <c r="H1825" s="1698"/>
      <c r="I1825" s="1698"/>
      <c r="J1825" s="1698"/>
      <c r="K1825" s="1698"/>
      <c r="L1825" s="1699" t="s">
        <v>7</v>
      </c>
      <c r="M1825" s="1699"/>
      <c r="N1825" s="1699"/>
      <c r="O1825" s="1699"/>
      <c r="P1825" s="1699" t="s">
        <v>27</v>
      </c>
      <c r="Q1825" s="1699"/>
      <c r="R1825" s="1699"/>
      <c r="S1825" s="1699"/>
      <c r="T1825" s="1699"/>
      <c r="U1825" s="1699" t="s">
        <v>28</v>
      </c>
      <c r="V1825" s="1699"/>
      <c r="W1825" s="1699"/>
      <c r="X1825" s="1699"/>
      <c r="Y1825" s="1699"/>
      <c r="Z1825" s="1686" t="s">
        <v>29</v>
      </c>
      <c r="AA1825" s="1686"/>
      <c r="AB1825" s="1686"/>
      <c r="AC1825" s="1686"/>
    </row>
    <row r="1826" spans="2:29" ht="13.5" thickBot="1">
      <c r="B1826" s="1046"/>
      <c r="C1826" s="1045" t="s">
        <v>1439</v>
      </c>
      <c r="D1826" s="1700" t="s">
        <v>1440</v>
      </c>
      <c r="E1826" s="1700"/>
      <c r="F1826" s="1700"/>
      <c r="G1826" s="1700"/>
      <c r="H1826" s="1700"/>
      <c r="I1826" s="1700"/>
      <c r="J1826" s="1700"/>
      <c r="K1826" s="1700"/>
      <c r="L1826" s="1701">
        <v>1</v>
      </c>
      <c r="M1826" s="1701"/>
      <c r="N1826" s="1701"/>
      <c r="O1826" s="1701"/>
      <c r="P1826" s="1702" t="s">
        <v>171</v>
      </c>
      <c r="Q1826" s="1702"/>
      <c r="R1826" s="1702"/>
      <c r="S1826" s="1702"/>
      <c r="T1826" s="1702"/>
      <c r="U1826" s="1697">
        <v>315.97030000000001</v>
      </c>
      <c r="V1826" s="1697"/>
      <c r="W1826" s="1697"/>
      <c r="X1826" s="1697"/>
      <c r="Y1826" s="1697"/>
      <c r="Z1826" s="1688">
        <v>315.97030000000001</v>
      </c>
      <c r="AA1826" s="1688"/>
      <c r="AB1826" s="1688"/>
      <c r="AC1826" s="1688"/>
    </row>
    <row r="1827" spans="2:29" ht="13.5" thickBot="1">
      <c r="B1827" s="1674"/>
      <c r="C1827" s="1674"/>
      <c r="D1827" s="1674"/>
      <c r="E1827" s="1674"/>
      <c r="F1827" s="1674"/>
      <c r="G1827" s="1674"/>
      <c r="H1827" s="1674"/>
      <c r="I1827" s="1674"/>
      <c r="J1827" s="1675" t="s">
        <v>30</v>
      </c>
      <c r="K1827" s="1675"/>
      <c r="L1827" s="1675"/>
      <c r="M1827" s="1675"/>
      <c r="N1827" s="1675"/>
      <c r="O1827" s="1675"/>
      <c r="P1827" s="1675"/>
      <c r="Q1827" s="1675"/>
      <c r="R1827" s="1675"/>
      <c r="S1827" s="1675"/>
      <c r="T1827" s="1675"/>
      <c r="U1827" s="1675"/>
      <c r="V1827" s="1042"/>
      <c r="W1827" s="1679">
        <v>315.97030000000001</v>
      </c>
      <c r="X1827" s="1679"/>
      <c r="Y1827" s="1679"/>
      <c r="Z1827" s="1679"/>
      <c r="AA1827" s="1679"/>
      <c r="AB1827" s="1679"/>
      <c r="AC1827" s="1679"/>
    </row>
    <row r="1828" spans="2:29" ht="21.75" customHeight="1" thickBot="1">
      <c r="B1828" s="1698" t="s">
        <v>31</v>
      </c>
      <c r="C1828" s="1698"/>
      <c r="D1828" s="1698"/>
      <c r="E1828" s="1698"/>
      <c r="F1828" s="1698"/>
      <c r="G1828" s="1698"/>
      <c r="H1828" s="1698"/>
      <c r="I1828" s="1698"/>
      <c r="J1828" s="1698"/>
      <c r="K1828" s="1698"/>
      <c r="L1828" s="1699" t="s">
        <v>7</v>
      </c>
      <c r="M1828" s="1699"/>
      <c r="N1828" s="1699"/>
      <c r="O1828" s="1699"/>
      <c r="P1828" s="1699" t="s">
        <v>27</v>
      </c>
      <c r="Q1828" s="1699"/>
      <c r="R1828" s="1699"/>
      <c r="S1828" s="1699"/>
      <c r="T1828" s="1699"/>
      <c r="U1828" s="1699" t="s">
        <v>28</v>
      </c>
      <c r="V1828" s="1699"/>
      <c r="W1828" s="1699"/>
      <c r="X1828" s="1699"/>
      <c r="Y1828" s="1699"/>
      <c r="Z1828" s="1686" t="s">
        <v>29</v>
      </c>
      <c r="AA1828" s="1686"/>
      <c r="AB1828" s="1686"/>
      <c r="AC1828" s="1686"/>
    </row>
    <row r="1829" spans="2:29">
      <c r="B1829" s="1056"/>
      <c r="C1829" s="1055" t="s">
        <v>1923</v>
      </c>
      <c r="D1829" s="1713" t="s">
        <v>1842</v>
      </c>
      <c r="E1829" s="1713"/>
      <c r="F1829" s="1713"/>
      <c r="G1829" s="1713"/>
      <c r="H1829" s="1713"/>
      <c r="I1829" s="1713"/>
      <c r="J1829" s="1713"/>
      <c r="K1829" s="1713"/>
      <c r="L1829" s="1714">
        <v>5.9300000000000004E-3</v>
      </c>
      <c r="M1829" s="1714"/>
      <c r="N1829" s="1714"/>
      <c r="O1829" s="1714"/>
      <c r="P1829" s="1732" t="s">
        <v>47</v>
      </c>
      <c r="Q1829" s="1732"/>
      <c r="R1829" s="1732"/>
      <c r="S1829" s="1732"/>
      <c r="T1829" s="1732"/>
      <c r="U1829" s="1715">
        <v>483.32940000000002</v>
      </c>
      <c r="V1829" s="1715"/>
      <c r="W1829" s="1715"/>
      <c r="X1829" s="1715"/>
      <c r="Y1829" s="1715"/>
      <c r="Z1829" s="1716">
        <v>2.866143342</v>
      </c>
      <c r="AA1829" s="1716"/>
      <c r="AB1829" s="1716"/>
      <c r="AC1829" s="1716"/>
    </row>
    <row r="1830" spans="2:29" ht="18.75" customHeight="1">
      <c r="B1830" s="1053"/>
      <c r="C1830" s="1052" t="s">
        <v>387</v>
      </c>
      <c r="D1830" s="1728" t="s">
        <v>1922</v>
      </c>
      <c r="E1830" s="1728"/>
      <c r="F1830" s="1728"/>
      <c r="G1830" s="1728"/>
      <c r="H1830" s="1728"/>
      <c r="I1830" s="1728"/>
      <c r="J1830" s="1728"/>
      <c r="K1830" s="1728"/>
      <c r="L1830" s="1718">
        <v>0.40200000000000002</v>
      </c>
      <c r="M1830" s="1718"/>
      <c r="N1830" s="1718"/>
      <c r="O1830" s="1718"/>
      <c r="P1830" s="1733" t="s">
        <v>47</v>
      </c>
      <c r="Q1830" s="1733"/>
      <c r="R1830" s="1733"/>
      <c r="S1830" s="1733"/>
      <c r="T1830" s="1733"/>
      <c r="U1830" s="1719">
        <v>466.42970000000003</v>
      </c>
      <c r="V1830" s="1719"/>
      <c r="W1830" s="1719"/>
      <c r="X1830" s="1719"/>
      <c r="Y1830" s="1719"/>
      <c r="Z1830" s="1680">
        <v>187.50473940000001</v>
      </c>
      <c r="AA1830" s="1680"/>
      <c r="AB1830" s="1680"/>
      <c r="AC1830" s="1680"/>
    </row>
    <row r="1831" spans="2:29" ht="17.25" customHeight="1" thickBot="1">
      <c r="B1831" s="1050"/>
      <c r="C1831" s="1049" t="s">
        <v>183</v>
      </c>
      <c r="D1831" s="1729" t="s">
        <v>1849</v>
      </c>
      <c r="E1831" s="1729"/>
      <c r="F1831" s="1729"/>
      <c r="G1831" s="1729"/>
      <c r="H1831" s="1729"/>
      <c r="I1831" s="1729"/>
      <c r="J1831" s="1729"/>
      <c r="K1831" s="1729"/>
      <c r="L1831" s="1707">
        <v>0.8</v>
      </c>
      <c r="M1831" s="1707"/>
      <c r="N1831" s="1707"/>
      <c r="O1831" s="1707"/>
      <c r="P1831" s="1731" t="s">
        <v>5</v>
      </c>
      <c r="Q1831" s="1731"/>
      <c r="R1831" s="1731"/>
      <c r="S1831" s="1731"/>
      <c r="T1831" s="1731"/>
      <c r="U1831" s="1708">
        <v>56.253500000000003</v>
      </c>
      <c r="V1831" s="1708"/>
      <c r="W1831" s="1708"/>
      <c r="X1831" s="1708"/>
      <c r="Y1831" s="1708"/>
      <c r="Z1831" s="1709">
        <v>45.002800000000001</v>
      </c>
      <c r="AA1831" s="1709"/>
      <c r="AB1831" s="1709"/>
      <c r="AC1831" s="1709"/>
    </row>
    <row r="1832" spans="2:29" ht="13.5" thickBot="1">
      <c r="B1832" s="1674"/>
      <c r="C1832" s="1674"/>
      <c r="D1832" s="1674"/>
      <c r="E1832" s="1674"/>
      <c r="F1832" s="1674"/>
      <c r="G1832" s="1674"/>
      <c r="H1832" s="1674"/>
      <c r="I1832" s="1674"/>
      <c r="J1832" s="1675" t="s">
        <v>32</v>
      </c>
      <c r="K1832" s="1675"/>
      <c r="L1832" s="1675"/>
      <c r="M1832" s="1675"/>
      <c r="N1832" s="1675"/>
      <c r="O1832" s="1675"/>
      <c r="P1832" s="1675"/>
      <c r="Q1832" s="1675"/>
      <c r="R1832" s="1675"/>
      <c r="S1832" s="1675"/>
      <c r="T1832" s="1675"/>
      <c r="U1832" s="1675"/>
      <c r="V1832" s="1042"/>
      <c r="W1832" s="1679">
        <v>235.373682742</v>
      </c>
      <c r="X1832" s="1679"/>
      <c r="Y1832" s="1679"/>
      <c r="Z1832" s="1679"/>
      <c r="AA1832" s="1679"/>
      <c r="AB1832" s="1679"/>
      <c r="AC1832" s="1679"/>
    </row>
    <row r="1833" spans="2:29" ht="22.5" customHeight="1" thickBot="1">
      <c r="B1833" s="1698" t="s">
        <v>33</v>
      </c>
      <c r="C1833" s="1698"/>
      <c r="D1833" s="1698"/>
      <c r="E1833" s="1698"/>
      <c r="F1833" s="1698"/>
      <c r="G1833" s="1698"/>
      <c r="H1833" s="1698"/>
      <c r="I1833" s="1698"/>
      <c r="J1833" s="1698"/>
      <c r="K1833" s="1698"/>
      <c r="L1833" s="1699" t="s">
        <v>7</v>
      </c>
      <c r="M1833" s="1699"/>
      <c r="N1833" s="1699"/>
      <c r="O1833" s="1699"/>
      <c r="P1833" s="1699" t="s">
        <v>27</v>
      </c>
      <c r="Q1833" s="1699"/>
      <c r="R1833" s="1699"/>
      <c r="S1833" s="1699"/>
      <c r="T1833" s="1699"/>
      <c r="U1833" s="1699" t="s">
        <v>28</v>
      </c>
      <c r="V1833" s="1699"/>
      <c r="W1833" s="1699"/>
      <c r="X1833" s="1699"/>
      <c r="Y1833" s="1699"/>
      <c r="Z1833" s="1686" t="s">
        <v>29</v>
      </c>
      <c r="AA1833" s="1686"/>
      <c r="AB1833" s="1686"/>
      <c r="AC1833" s="1686"/>
    </row>
    <row r="1834" spans="2:29" ht="13.5" thickBot="1">
      <c r="B1834" s="1674"/>
      <c r="C1834" s="1674"/>
      <c r="D1834" s="1674"/>
      <c r="E1834" s="1674"/>
      <c r="F1834" s="1674"/>
      <c r="G1834" s="1674"/>
      <c r="H1834" s="1674"/>
      <c r="I1834" s="1674"/>
      <c r="J1834" s="1675" t="s">
        <v>34</v>
      </c>
      <c r="K1834" s="1675"/>
      <c r="L1834" s="1675"/>
      <c r="M1834" s="1675"/>
      <c r="N1834" s="1675"/>
      <c r="O1834" s="1675"/>
      <c r="P1834" s="1675"/>
      <c r="Q1834" s="1675"/>
      <c r="R1834" s="1675"/>
      <c r="S1834" s="1675"/>
      <c r="T1834" s="1675"/>
      <c r="U1834" s="1675"/>
      <c r="V1834" s="1042"/>
      <c r="W1834" s="1679">
        <v>0</v>
      </c>
      <c r="X1834" s="1679"/>
      <c r="Y1834" s="1679"/>
      <c r="Z1834" s="1679"/>
      <c r="AA1834" s="1679"/>
      <c r="AB1834" s="1679"/>
      <c r="AC1834" s="1679"/>
    </row>
    <row r="1835" spans="2:29" ht="21.75" customHeight="1" thickBot="1">
      <c r="B1835" s="1698" t="s">
        <v>35</v>
      </c>
      <c r="C1835" s="1698"/>
      <c r="D1835" s="1698"/>
      <c r="E1835" s="1698"/>
      <c r="F1835" s="1698"/>
      <c r="G1835" s="1047" t="s">
        <v>7</v>
      </c>
      <c r="H1835" s="1699" t="s">
        <v>36</v>
      </c>
      <c r="I1835" s="1699"/>
      <c r="J1835" s="1047" t="s">
        <v>37</v>
      </c>
      <c r="K1835" s="1699" t="s">
        <v>38</v>
      </c>
      <c r="L1835" s="1699"/>
      <c r="M1835" s="1699" t="s">
        <v>39</v>
      </c>
      <c r="N1835" s="1699"/>
      <c r="O1835" s="1699"/>
      <c r="P1835" s="1699"/>
      <c r="Q1835" s="1699" t="s">
        <v>40</v>
      </c>
      <c r="R1835" s="1699"/>
      <c r="S1835" s="1699"/>
      <c r="T1835" s="1699"/>
      <c r="U1835" s="1699"/>
      <c r="V1835" s="1699" t="s">
        <v>41</v>
      </c>
      <c r="W1835" s="1699"/>
      <c r="X1835" s="1699"/>
      <c r="Y1835" s="1699"/>
      <c r="Z1835" s="1686" t="s">
        <v>29</v>
      </c>
      <c r="AA1835" s="1686"/>
      <c r="AB1835" s="1686"/>
      <c r="AC1835" s="1686"/>
    </row>
    <row r="1836" spans="2:29" ht="19.5" customHeight="1" thickBot="1">
      <c r="B1836" s="1046"/>
      <c r="C1836" s="1045" t="s">
        <v>1921</v>
      </c>
      <c r="D1836" s="1696" t="s">
        <v>1920</v>
      </c>
      <c r="E1836" s="1696"/>
      <c r="F1836" s="1696"/>
      <c r="G1836" s="1044">
        <v>1.05558</v>
      </c>
      <c r="H1836" s="1697">
        <v>0</v>
      </c>
      <c r="I1836" s="1697"/>
      <c r="J1836" s="1043">
        <v>32.79</v>
      </c>
      <c r="K1836" s="1697">
        <v>233.7</v>
      </c>
      <c r="L1836" s="1697"/>
      <c r="M1836" s="1697">
        <v>1.62</v>
      </c>
      <c r="N1836" s="1697"/>
      <c r="O1836" s="1697"/>
      <c r="P1836" s="1697"/>
      <c r="Q1836" s="1697">
        <v>1.35</v>
      </c>
      <c r="R1836" s="1697"/>
      <c r="S1836" s="1697"/>
      <c r="T1836" s="1697"/>
      <c r="U1836" s="1697"/>
      <c r="V1836" s="1697">
        <v>1.0900000000000001</v>
      </c>
      <c r="W1836" s="1697"/>
      <c r="X1836" s="1697"/>
      <c r="Y1836" s="1697"/>
      <c r="Z1836" s="1688">
        <v>315.61790000000002</v>
      </c>
      <c r="AA1836" s="1688"/>
      <c r="AB1836" s="1688"/>
      <c r="AC1836" s="1688"/>
    </row>
    <row r="1837" spans="2:29" ht="13.5" thickBot="1">
      <c r="B1837" s="1674"/>
      <c r="C1837" s="1674"/>
      <c r="D1837" s="1674"/>
      <c r="E1837" s="1674"/>
      <c r="F1837" s="1674"/>
      <c r="G1837" s="1674"/>
      <c r="H1837" s="1674"/>
      <c r="I1837" s="1674"/>
      <c r="J1837" s="1675" t="s">
        <v>42</v>
      </c>
      <c r="K1837" s="1675"/>
      <c r="L1837" s="1675"/>
      <c r="M1837" s="1675"/>
      <c r="N1837" s="1675"/>
      <c r="O1837" s="1675"/>
      <c r="P1837" s="1675"/>
      <c r="Q1837" s="1675"/>
      <c r="R1837" s="1675"/>
      <c r="S1837" s="1675"/>
      <c r="T1837" s="1675"/>
      <c r="U1837" s="1675"/>
      <c r="V1837" s="1042"/>
      <c r="W1837" s="1679">
        <v>315.61790000000002</v>
      </c>
      <c r="X1837" s="1679"/>
      <c r="Y1837" s="1679"/>
      <c r="Z1837" s="1679"/>
      <c r="AA1837" s="1679"/>
      <c r="AB1837" s="1679"/>
      <c r="AC1837" s="1679"/>
    </row>
    <row r="1838" spans="2:29">
      <c r="B1838" s="1738"/>
      <c r="C1838" s="1738"/>
      <c r="D1838" s="1738"/>
      <c r="E1838" s="1738"/>
      <c r="F1838" s="1738"/>
      <c r="G1838" s="1738"/>
      <c r="H1838" s="1738"/>
      <c r="I1838" s="1738"/>
      <c r="J1838" s="1710" t="s">
        <v>43</v>
      </c>
      <c r="K1838" s="1710"/>
      <c r="L1838" s="1710"/>
      <c r="M1838" s="1710"/>
      <c r="N1838" s="1710"/>
      <c r="O1838" s="1710"/>
      <c r="P1838" s="1710"/>
      <c r="Q1838" s="1710"/>
      <c r="R1838" s="1710"/>
      <c r="S1838" s="1710"/>
      <c r="T1838" s="1710"/>
      <c r="U1838" s="1710"/>
      <c r="V1838" s="1739"/>
      <c r="W1838" s="1740">
        <v>950.93849999999998</v>
      </c>
      <c r="X1838" s="1740"/>
      <c r="Y1838" s="1740"/>
      <c r="Z1838" s="1740"/>
      <c r="AA1838" s="1740"/>
      <c r="AB1838" s="1740"/>
      <c r="AC1838" s="1740"/>
    </row>
    <row r="1839" spans="2:29">
      <c r="B1839" s="1690"/>
      <c r="C1839" s="1690"/>
      <c r="D1839" s="1690"/>
      <c r="E1839" s="1690"/>
      <c r="F1839" s="1690"/>
      <c r="G1839" s="1690"/>
      <c r="H1839" s="1690"/>
      <c r="I1839" s="1689" t="s">
        <v>44</v>
      </c>
      <c r="J1839" s="1689"/>
      <c r="K1839" s="1689"/>
      <c r="L1839" s="1689"/>
      <c r="M1839" s="1689"/>
      <c r="N1839" s="1040"/>
      <c r="O1839" s="1682">
        <v>22.78</v>
      </c>
      <c r="P1839" s="1682"/>
      <c r="Q1839" s="1682"/>
      <c r="R1839" s="1040"/>
      <c r="S1839" s="1689" t="s">
        <v>45</v>
      </c>
      <c r="T1839" s="1689"/>
      <c r="U1839" s="1689"/>
      <c r="V1839" s="1694"/>
      <c r="W1839" s="1687">
        <f>W1840-W1838</f>
        <v>216.62149999999997</v>
      </c>
      <c r="X1839" s="1687"/>
      <c r="Y1839" s="1687"/>
      <c r="Z1839" s="1687"/>
      <c r="AA1839" s="1687"/>
      <c r="AB1839" s="1687"/>
      <c r="AC1839" s="1687"/>
    </row>
    <row r="1840" spans="2:29" ht="13.5" thickBot="1">
      <c r="B1840" s="1691"/>
      <c r="C1840" s="1691"/>
      <c r="D1840" s="1691"/>
      <c r="E1840" s="1691"/>
      <c r="F1840" s="1691"/>
      <c r="G1840" s="1691"/>
      <c r="H1840" s="1691"/>
      <c r="I1840" s="1691"/>
      <c r="J1840" s="1692" t="s">
        <v>46</v>
      </c>
      <c r="K1840" s="1692"/>
      <c r="L1840" s="1692"/>
      <c r="M1840" s="1692"/>
      <c r="N1840" s="1692"/>
      <c r="O1840" s="1692"/>
      <c r="P1840" s="1692"/>
      <c r="Q1840" s="1692"/>
      <c r="R1840" s="1692"/>
      <c r="S1840" s="1692"/>
      <c r="T1840" s="1692"/>
      <c r="U1840" s="1692"/>
      <c r="V1840" s="1695"/>
      <c r="W1840" s="1693">
        <f>TRUNC((W1838*O1839/100)+W1838,2)</f>
        <v>1167.56</v>
      </c>
      <c r="X1840" s="1693"/>
      <c r="Y1840" s="1693"/>
      <c r="Z1840" s="1693"/>
      <c r="AA1840" s="1693"/>
      <c r="AB1840" s="1693"/>
      <c r="AC1840" s="1693"/>
    </row>
    <row r="1841" spans="2:29" ht="13.5" thickBot="1">
      <c r="B1841" s="1681"/>
      <c r="C1841" s="1681"/>
      <c r="D1841" s="1681"/>
      <c r="E1841" s="1681"/>
      <c r="F1841" s="1681"/>
      <c r="G1841" s="1681"/>
      <c r="H1841" s="1681"/>
      <c r="I1841" s="1681"/>
      <c r="J1841" s="1681"/>
      <c r="K1841" s="1681"/>
      <c r="L1841" s="1681"/>
      <c r="M1841" s="1681"/>
      <c r="N1841" s="1681"/>
      <c r="O1841" s="1681"/>
      <c r="P1841" s="1681"/>
      <c r="Q1841" s="1681"/>
      <c r="R1841" s="1681"/>
      <c r="S1841" s="1681"/>
      <c r="T1841" s="1681"/>
      <c r="U1841" s="1681"/>
      <c r="V1841" s="1681"/>
      <c r="W1841" s="1681"/>
      <c r="X1841" s="1681"/>
      <c r="Y1841" s="1681"/>
      <c r="Z1841" s="1681"/>
      <c r="AA1841" s="1681"/>
      <c r="AB1841" s="1681"/>
      <c r="AC1841" s="1681"/>
    </row>
    <row r="1842" spans="2:29" ht="16.7" customHeight="1" thickBot="1">
      <c r="B1842" s="1676" t="s">
        <v>0</v>
      </c>
      <c r="C1842" s="1677"/>
      <c r="D1842" s="1677"/>
      <c r="E1842" s="1677"/>
      <c r="F1842" s="1677"/>
      <c r="G1842" s="1677"/>
      <c r="H1842" s="1677"/>
      <c r="I1842" s="1677"/>
      <c r="J1842" s="1677"/>
      <c r="K1842" s="1677"/>
      <c r="L1842" s="1677"/>
      <c r="M1842" s="1677"/>
      <c r="N1842" s="1677"/>
      <c r="O1842" s="1677"/>
      <c r="P1842" s="1677"/>
      <c r="Q1842" s="1677"/>
      <c r="R1842" s="1677"/>
      <c r="S1842" s="1677"/>
      <c r="T1842" s="1677"/>
      <c r="U1842" s="1677"/>
      <c r="V1842" s="1677"/>
      <c r="W1842" s="1677"/>
      <c r="X1842" s="1677"/>
      <c r="Y1842" s="1677"/>
      <c r="Z1842" s="1677"/>
      <c r="AA1842" s="1677"/>
      <c r="AB1842" s="1677"/>
      <c r="AC1842" s="1678"/>
    </row>
    <row r="1843" spans="2:29" ht="15.75" customHeight="1" thickBot="1">
      <c r="B1843" s="1065"/>
      <c r="C1843" s="1725" t="s">
        <v>1</v>
      </c>
      <c r="D1843" s="1725"/>
      <c r="E1843" s="1726" t="s">
        <v>1938</v>
      </c>
      <c r="F1843" s="1726"/>
      <c r="G1843" s="1726"/>
      <c r="H1843" s="1726"/>
      <c r="I1843" s="1726"/>
      <c r="J1843" s="1726"/>
      <c r="K1843" s="1726"/>
      <c r="L1843" s="1726"/>
      <c r="M1843" s="1726"/>
      <c r="N1843" s="1726"/>
      <c r="O1843" s="1064"/>
      <c r="P1843" s="1724" t="s">
        <v>1807</v>
      </c>
      <c r="Q1843" s="1724"/>
      <c r="R1843" s="1724"/>
      <c r="S1843" s="1064"/>
      <c r="T1843" s="1727">
        <v>804393</v>
      </c>
      <c r="U1843" s="1727"/>
      <c r="V1843" s="1727"/>
      <c r="W1843" s="1727"/>
      <c r="X1843" s="1064"/>
      <c r="Y1843" s="1064"/>
      <c r="Z1843" s="1064"/>
      <c r="AA1843" s="1064"/>
      <c r="AB1843" s="1064"/>
      <c r="AC1843" s="1063"/>
    </row>
    <row r="1844" spans="2:29" ht="15.75" customHeight="1" thickBot="1">
      <c r="B1844" s="1062"/>
      <c r="C1844" s="1725"/>
      <c r="D1844" s="1725"/>
      <c r="E1844" s="1726"/>
      <c r="F1844" s="1726"/>
      <c r="G1844" s="1726"/>
      <c r="H1844" s="1726"/>
      <c r="I1844" s="1726"/>
      <c r="J1844" s="1726"/>
      <c r="K1844" s="1726"/>
      <c r="L1844" s="1726"/>
      <c r="M1844" s="1726"/>
      <c r="N1844" s="1726"/>
      <c r="O1844" s="1061"/>
      <c r="P1844" s="1722" t="s">
        <v>3</v>
      </c>
      <c r="Q1844" s="1722"/>
      <c r="R1844" s="1722"/>
      <c r="S1844" s="1061"/>
      <c r="T1844" s="1723">
        <v>1</v>
      </c>
      <c r="U1844" s="1723"/>
      <c r="V1844" s="1723"/>
      <c r="W1844" s="1723"/>
      <c r="X1844" s="1061"/>
      <c r="Y1844" s="1722" t="s">
        <v>4</v>
      </c>
      <c r="Z1844" s="1722"/>
      <c r="AA1844" s="1061"/>
      <c r="AB1844" s="1060" t="s">
        <v>138</v>
      </c>
      <c r="AC1844" s="1059"/>
    </row>
    <row r="1845" spans="2:29" ht="15.75" customHeight="1" thickBot="1">
      <c r="B1845" s="1698" t="s">
        <v>6</v>
      </c>
      <c r="C1845" s="1698"/>
      <c r="D1845" s="1698"/>
      <c r="E1845" s="1698"/>
      <c r="F1845" s="1698"/>
      <c r="G1845" s="1698"/>
      <c r="H1845" s="1698"/>
      <c r="I1845" s="1698"/>
      <c r="J1845" s="1699" t="s">
        <v>7</v>
      </c>
      <c r="K1845" s="1699" t="s">
        <v>8</v>
      </c>
      <c r="L1845" s="1699"/>
      <c r="M1845" s="1699"/>
      <c r="N1845" s="1699"/>
      <c r="O1845" s="1699"/>
      <c r="P1845" s="1699"/>
      <c r="Q1845" s="1699" t="s">
        <v>9</v>
      </c>
      <c r="R1845" s="1699"/>
      <c r="S1845" s="1699"/>
      <c r="T1845" s="1699"/>
      <c r="U1845" s="1699"/>
      <c r="V1845" s="1699"/>
      <c r="W1845" s="1699"/>
      <c r="X1845" s="1699"/>
      <c r="Y1845" s="1699"/>
      <c r="Z1845" s="1686" t="s">
        <v>10</v>
      </c>
      <c r="AA1845" s="1686"/>
      <c r="AB1845" s="1686"/>
      <c r="AC1845" s="1686"/>
    </row>
    <row r="1846" spans="2:29" ht="15.75" customHeight="1" thickBot="1">
      <c r="B1846" s="1698"/>
      <c r="C1846" s="1698"/>
      <c r="D1846" s="1698"/>
      <c r="E1846" s="1698"/>
      <c r="F1846" s="1698"/>
      <c r="G1846" s="1698"/>
      <c r="H1846" s="1698"/>
      <c r="I1846" s="1698"/>
      <c r="J1846" s="1699"/>
      <c r="K1846" s="1699" t="s">
        <v>11</v>
      </c>
      <c r="L1846" s="1699"/>
      <c r="M1846" s="1699" t="s">
        <v>12</v>
      </c>
      <c r="N1846" s="1699"/>
      <c r="O1846" s="1699"/>
      <c r="P1846" s="1699"/>
      <c r="Q1846" s="1699" t="s">
        <v>11</v>
      </c>
      <c r="R1846" s="1699"/>
      <c r="S1846" s="1699"/>
      <c r="T1846" s="1699"/>
      <c r="U1846" s="1699"/>
      <c r="V1846" s="1699" t="s">
        <v>12</v>
      </c>
      <c r="W1846" s="1699"/>
      <c r="X1846" s="1699"/>
      <c r="Y1846" s="1699"/>
      <c r="Z1846" s="1686"/>
      <c r="AA1846" s="1686"/>
      <c r="AB1846" s="1686"/>
      <c r="AC1846" s="1686"/>
    </row>
    <row r="1847" spans="2:29" ht="15.75" customHeight="1" thickBot="1">
      <c r="B1847" s="1674"/>
      <c r="C1847" s="1674"/>
      <c r="D1847" s="1674"/>
      <c r="E1847" s="1674"/>
      <c r="F1847" s="1674"/>
      <c r="G1847" s="1674"/>
      <c r="H1847" s="1674"/>
      <c r="I1847" s="1674"/>
      <c r="J1847" s="1675" t="s">
        <v>15</v>
      </c>
      <c r="K1847" s="1675"/>
      <c r="L1847" s="1675"/>
      <c r="M1847" s="1675"/>
      <c r="N1847" s="1675"/>
      <c r="O1847" s="1675"/>
      <c r="P1847" s="1675"/>
      <c r="Q1847" s="1675"/>
      <c r="R1847" s="1675"/>
      <c r="S1847" s="1675"/>
      <c r="T1847" s="1675"/>
      <c r="U1847" s="1675"/>
      <c r="V1847" s="1042"/>
      <c r="W1847" s="1679">
        <v>0</v>
      </c>
      <c r="X1847" s="1679"/>
      <c r="Y1847" s="1679"/>
      <c r="Z1847" s="1679"/>
      <c r="AA1847" s="1679"/>
      <c r="AB1847" s="1679"/>
      <c r="AC1847" s="1679"/>
    </row>
    <row r="1848" spans="2:29" ht="24" customHeight="1" thickBot="1">
      <c r="B1848" s="1698" t="s">
        <v>16</v>
      </c>
      <c r="C1848" s="1698"/>
      <c r="D1848" s="1698"/>
      <c r="E1848" s="1698"/>
      <c r="F1848" s="1698"/>
      <c r="G1848" s="1698"/>
      <c r="H1848" s="1698"/>
      <c r="I1848" s="1698"/>
      <c r="J1848" s="1698"/>
      <c r="K1848" s="1698"/>
      <c r="L1848" s="1699" t="s">
        <v>17</v>
      </c>
      <c r="M1848" s="1699"/>
      <c r="N1848" s="1699"/>
      <c r="O1848" s="1699"/>
      <c r="P1848" s="1699" t="s">
        <v>7</v>
      </c>
      <c r="Q1848" s="1699"/>
      <c r="R1848" s="1699"/>
      <c r="S1848" s="1699"/>
      <c r="T1848" s="1699"/>
      <c r="U1848" s="1699" t="s">
        <v>18</v>
      </c>
      <c r="V1848" s="1699"/>
      <c r="W1848" s="1699"/>
      <c r="X1848" s="1699"/>
      <c r="Y1848" s="1699"/>
      <c r="Z1848" s="1686" t="s">
        <v>10</v>
      </c>
      <c r="AA1848" s="1686"/>
      <c r="AB1848" s="1686"/>
      <c r="AC1848" s="1686"/>
    </row>
    <row r="1849" spans="2:29" ht="13.5" thickBot="1">
      <c r="B1849" s="1674"/>
      <c r="C1849" s="1674"/>
      <c r="D1849" s="1674"/>
      <c r="E1849" s="1674"/>
      <c r="F1849" s="1674"/>
      <c r="G1849" s="1674"/>
      <c r="H1849" s="1674"/>
      <c r="I1849" s="1674"/>
      <c r="J1849" s="1710" t="s">
        <v>21</v>
      </c>
      <c r="K1849" s="1710"/>
      <c r="L1849" s="1710"/>
      <c r="M1849" s="1710"/>
      <c r="N1849" s="1710"/>
      <c r="O1849" s="1710"/>
      <c r="P1849" s="1710"/>
      <c r="Q1849" s="1710"/>
      <c r="R1849" s="1710"/>
      <c r="S1849" s="1710"/>
      <c r="T1849" s="1710"/>
      <c r="U1849" s="1710"/>
      <c r="V1849" s="1711"/>
      <c r="W1849" s="1712">
        <v>0</v>
      </c>
      <c r="X1849" s="1712"/>
      <c r="Y1849" s="1712"/>
      <c r="Z1849" s="1712"/>
      <c r="AA1849" s="1712"/>
      <c r="AB1849" s="1712"/>
      <c r="AC1849" s="1712"/>
    </row>
    <row r="1850" spans="2:29" ht="13.5" thickBot="1">
      <c r="B1850" s="1674"/>
      <c r="C1850" s="1674"/>
      <c r="D1850" s="1674"/>
      <c r="E1850" s="1674"/>
      <c r="F1850" s="1674"/>
      <c r="G1850" s="1674"/>
      <c r="H1850" s="1674"/>
      <c r="I1850" s="1674"/>
      <c r="J1850" s="1689" t="s">
        <v>22</v>
      </c>
      <c r="K1850" s="1689"/>
      <c r="L1850" s="1689"/>
      <c r="M1850" s="1689"/>
      <c r="N1850" s="1689"/>
      <c r="O1850" s="1689"/>
      <c r="P1850" s="1689"/>
      <c r="Q1850" s="1689"/>
      <c r="R1850" s="1689"/>
      <c r="S1850" s="1689"/>
      <c r="T1850" s="1689"/>
      <c r="U1850" s="1689"/>
      <c r="V1850" s="1711"/>
      <c r="W1850" s="1703">
        <v>0</v>
      </c>
      <c r="X1850" s="1703"/>
      <c r="Y1850" s="1703"/>
      <c r="Z1850" s="1703"/>
      <c r="AA1850" s="1703"/>
      <c r="AB1850" s="1703"/>
      <c r="AC1850" s="1703"/>
    </row>
    <row r="1851" spans="2:29" ht="13.5" thickBot="1">
      <c r="B1851" s="1674"/>
      <c r="C1851" s="1674"/>
      <c r="D1851" s="1674"/>
      <c r="E1851" s="1674"/>
      <c r="F1851" s="1674"/>
      <c r="G1851" s="1674"/>
      <c r="H1851" s="1674"/>
      <c r="I1851" s="1674"/>
      <c r="J1851" s="1689" t="s">
        <v>23</v>
      </c>
      <c r="K1851" s="1689"/>
      <c r="L1851" s="1689"/>
      <c r="M1851" s="1689"/>
      <c r="N1851" s="1689"/>
      <c r="O1851" s="1689"/>
      <c r="P1851" s="1689"/>
      <c r="Q1851" s="1689"/>
      <c r="R1851" s="1689"/>
      <c r="S1851" s="1689"/>
      <c r="T1851" s="1689"/>
      <c r="U1851" s="1689"/>
      <c r="V1851" s="1711"/>
      <c r="W1851" s="1703">
        <v>0</v>
      </c>
      <c r="X1851" s="1703"/>
      <c r="Y1851" s="1703"/>
      <c r="Z1851" s="1703"/>
      <c r="AA1851" s="1703"/>
      <c r="AB1851" s="1703"/>
      <c r="AC1851" s="1703"/>
    </row>
    <row r="1852" spans="2:29" ht="13.5" thickBot="1">
      <c r="B1852" s="1674"/>
      <c r="C1852" s="1674"/>
      <c r="D1852" s="1674"/>
      <c r="E1852" s="1674"/>
      <c r="F1852" s="1674"/>
      <c r="G1852" s="1674"/>
      <c r="H1852" s="1674"/>
      <c r="I1852" s="1674"/>
      <c r="J1852" s="1689" t="s">
        <v>24</v>
      </c>
      <c r="K1852" s="1689"/>
      <c r="L1852" s="1689"/>
      <c r="M1852" s="1689"/>
      <c r="N1852" s="1689"/>
      <c r="O1852" s="1689"/>
      <c r="P1852" s="1689"/>
      <c r="Q1852" s="1689"/>
      <c r="R1852" s="1689"/>
      <c r="S1852" s="1689"/>
      <c r="T1852" s="1689"/>
      <c r="U1852" s="1689"/>
      <c r="V1852" s="1711"/>
      <c r="W1852" s="1703">
        <v>0</v>
      </c>
      <c r="X1852" s="1703"/>
      <c r="Y1852" s="1703"/>
      <c r="Z1852" s="1703"/>
      <c r="AA1852" s="1703"/>
      <c r="AB1852" s="1703"/>
      <c r="AC1852" s="1703"/>
    </row>
    <row r="1853" spans="2:29" ht="13.5" thickBot="1">
      <c r="B1853" s="1674"/>
      <c r="C1853" s="1674"/>
      <c r="D1853" s="1674"/>
      <c r="E1853" s="1674"/>
      <c r="F1853" s="1674"/>
      <c r="G1853" s="1674"/>
      <c r="H1853" s="1674"/>
      <c r="I1853" s="1674"/>
      <c r="J1853" s="1704" t="s">
        <v>25</v>
      </c>
      <c r="K1853" s="1704"/>
      <c r="L1853" s="1704"/>
      <c r="M1853" s="1704"/>
      <c r="N1853" s="1704"/>
      <c r="O1853" s="1704"/>
      <c r="P1853" s="1704"/>
      <c r="Q1853" s="1704"/>
      <c r="R1853" s="1704"/>
      <c r="S1853" s="1704"/>
      <c r="T1853" s="1704"/>
      <c r="U1853" s="1704"/>
      <c r="V1853" s="1711"/>
      <c r="W1853" s="1705">
        <v>0</v>
      </c>
      <c r="X1853" s="1705"/>
      <c r="Y1853" s="1705"/>
      <c r="Z1853" s="1705"/>
      <c r="AA1853" s="1705"/>
      <c r="AB1853" s="1705"/>
      <c r="AC1853" s="1705"/>
    </row>
    <row r="1854" spans="2:29" ht="20.25" customHeight="1" thickBot="1">
      <c r="B1854" s="1698" t="s">
        <v>26</v>
      </c>
      <c r="C1854" s="1698"/>
      <c r="D1854" s="1698"/>
      <c r="E1854" s="1698"/>
      <c r="F1854" s="1698"/>
      <c r="G1854" s="1698"/>
      <c r="H1854" s="1698"/>
      <c r="I1854" s="1698"/>
      <c r="J1854" s="1698"/>
      <c r="K1854" s="1698"/>
      <c r="L1854" s="1699" t="s">
        <v>7</v>
      </c>
      <c r="M1854" s="1699"/>
      <c r="N1854" s="1699"/>
      <c r="O1854" s="1699"/>
      <c r="P1854" s="1699" t="s">
        <v>27</v>
      </c>
      <c r="Q1854" s="1699"/>
      <c r="R1854" s="1699"/>
      <c r="S1854" s="1699"/>
      <c r="T1854" s="1699"/>
      <c r="U1854" s="1699" t="s">
        <v>28</v>
      </c>
      <c r="V1854" s="1699"/>
      <c r="W1854" s="1699"/>
      <c r="X1854" s="1699"/>
      <c r="Y1854" s="1699"/>
      <c r="Z1854" s="1686" t="s">
        <v>29</v>
      </c>
      <c r="AA1854" s="1686"/>
      <c r="AB1854" s="1686"/>
      <c r="AC1854" s="1686"/>
    </row>
    <row r="1855" spans="2:29" ht="13.5" thickBot="1">
      <c r="B1855" s="1674"/>
      <c r="C1855" s="1674"/>
      <c r="D1855" s="1674"/>
      <c r="E1855" s="1674"/>
      <c r="F1855" s="1674"/>
      <c r="G1855" s="1674"/>
      <c r="H1855" s="1674"/>
      <c r="I1855" s="1674"/>
      <c r="J1855" s="1675" t="s">
        <v>30</v>
      </c>
      <c r="K1855" s="1675"/>
      <c r="L1855" s="1675"/>
      <c r="M1855" s="1675"/>
      <c r="N1855" s="1675"/>
      <c r="O1855" s="1675"/>
      <c r="P1855" s="1675"/>
      <c r="Q1855" s="1675"/>
      <c r="R1855" s="1675"/>
      <c r="S1855" s="1675"/>
      <c r="T1855" s="1675"/>
      <c r="U1855" s="1675"/>
      <c r="V1855" s="1042"/>
      <c r="W1855" s="1679">
        <v>0</v>
      </c>
      <c r="X1855" s="1679"/>
      <c r="Y1855" s="1679"/>
      <c r="Z1855" s="1679"/>
      <c r="AA1855" s="1679"/>
      <c r="AB1855" s="1679"/>
      <c r="AC1855" s="1679"/>
    </row>
    <row r="1856" spans="2:29" ht="21.75" customHeight="1" thickBot="1">
      <c r="B1856" s="1698" t="s">
        <v>31</v>
      </c>
      <c r="C1856" s="1698"/>
      <c r="D1856" s="1698"/>
      <c r="E1856" s="1698"/>
      <c r="F1856" s="1698"/>
      <c r="G1856" s="1698"/>
      <c r="H1856" s="1698"/>
      <c r="I1856" s="1698"/>
      <c r="J1856" s="1698"/>
      <c r="K1856" s="1698"/>
      <c r="L1856" s="1699" t="s">
        <v>7</v>
      </c>
      <c r="M1856" s="1699"/>
      <c r="N1856" s="1699"/>
      <c r="O1856" s="1699"/>
      <c r="P1856" s="1699" t="s">
        <v>27</v>
      </c>
      <c r="Q1856" s="1699"/>
      <c r="R1856" s="1699"/>
      <c r="S1856" s="1699"/>
      <c r="T1856" s="1699"/>
      <c r="U1856" s="1699" t="s">
        <v>28</v>
      </c>
      <c r="V1856" s="1699"/>
      <c r="W1856" s="1699"/>
      <c r="X1856" s="1699"/>
      <c r="Y1856" s="1699"/>
      <c r="Z1856" s="1686" t="s">
        <v>29</v>
      </c>
      <c r="AA1856" s="1686"/>
      <c r="AB1856" s="1686"/>
      <c r="AC1856" s="1686"/>
    </row>
    <row r="1857" spans="2:29" ht="17.45" customHeight="1">
      <c r="B1857" s="1056"/>
      <c r="C1857" s="1055" t="s">
        <v>172</v>
      </c>
      <c r="D1857" s="1730" t="s">
        <v>1851</v>
      </c>
      <c r="E1857" s="1730"/>
      <c r="F1857" s="1730"/>
      <c r="G1857" s="1730"/>
      <c r="H1857" s="1730"/>
      <c r="I1857" s="1730"/>
      <c r="J1857" s="1730"/>
      <c r="K1857" s="1730"/>
      <c r="L1857" s="1714">
        <v>3.5670000000000002</v>
      </c>
      <c r="M1857" s="1714"/>
      <c r="N1857" s="1714"/>
      <c r="O1857" s="1714"/>
      <c r="P1857" s="1732" t="s">
        <v>47</v>
      </c>
      <c r="Q1857" s="1732"/>
      <c r="R1857" s="1732"/>
      <c r="S1857" s="1732"/>
      <c r="T1857" s="1732"/>
      <c r="U1857" s="1715">
        <v>499.31779999999998</v>
      </c>
      <c r="V1857" s="1715"/>
      <c r="W1857" s="1715"/>
      <c r="X1857" s="1715"/>
      <c r="Y1857" s="1715"/>
      <c r="Z1857" s="1716">
        <v>1781.0665925999999</v>
      </c>
      <c r="AA1857" s="1716"/>
      <c r="AB1857" s="1716"/>
      <c r="AC1857" s="1716"/>
    </row>
    <row r="1858" spans="2:29" ht="16.7" customHeight="1" thickBot="1">
      <c r="B1858" s="1050"/>
      <c r="C1858" s="1049" t="s">
        <v>183</v>
      </c>
      <c r="D1858" s="1729" t="s">
        <v>1849</v>
      </c>
      <c r="E1858" s="1729"/>
      <c r="F1858" s="1729"/>
      <c r="G1858" s="1729"/>
      <c r="H1858" s="1729"/>
      <c r="I1858" s="1729"/>
      <c r="J1858" s="1729"/>
      <c r="K1858" s="1729"/>
      <c r="L1858" s="1707">
        <v>15.68</v>
      </c>
      <c r="M1858" s="1707"/>
      <c r="N1858" s="1707"/>
      <c r="O1858" s="1707"/>
      <c r="P1858" s="1731" t="s">
        <v>5</v>
      </c>
      <c r="Q1858" s="1731"/>
      <c r="R1858" s="1731"/>
      <c r="S1858" s="1731"/>
      <c r="T1858" s="1731"/>
      <c r="U1858" s="1708">
        <v>56.253500000000003</v>
      </c>
      <c r="V1858" s="1708"/>
      <c r="W1858" s="1708"/>
      <c r="X1858" s="1708"/>
      <c r="Y1858" s="1708"/>
      <c r="Z1858" s="1709">
        <v>882.05488000000003</v>
      </c>
      <c r="AA1858" s="1709"/>
      <c r="AB1858" s="1709"/>
      <c r="AC1858" s="1709"/>
    </row>
    <row r="1859" spans="2:29" ht="13.5" thickBot="1">
      <c r="B1859" s="1674"/>
      <c r="C1859" s="1674"/>
      <c r="D1859" s="1674"/>
      <c r="E1859" s="1674"/>
      <c r="F1859" s="1674"/>
      <c r="G1859" s="1674"/>
      <c r="H1859" s="1674"/>
      <c r="I1859" s="1674"/>
      <c r="J1859" s="1675" t="s">
        <v>32</v>
      </c>
      <c r="K1859" s="1675"/>
      <c r="L1859" s="1675"/>
      <c r="M1859" s="1675"/>
      <c r="N1859" s="1675"/>
      <c r="O1859" s="1675"/>
      <c r="P1859" s="1675"/>
      <c r="Q1859" s="1675"/>
      <c r="R1859" s="1675"/>
      <c r="S1859" s="1675"/>
      <c r="T1859" s="1675"/>
      <c r="U1859" s="1675"/>
      <c r="V1859" s="1042"/>
      <c r="W1859" s="1679">
        <v>2663.1214725999998</v>
      </c>
      <c r="X1859" s="1679"/>
      <c r="Y1859" s="1679"/>
      <c r="Z1859" s="1679"/>
      <c r="AA1859" s="1679"/>
      <c r="AB1859" s="1679"/>
      <c r="AC1859" s="1679"/>
    </row>
    <row r="1860" spans="2:29" ht="24" customHeight="1" thickBot="1">
      <c r="B1860" s="1698" t="s">
        <v>33</v>
      </c>
      <c r="C1860" s="1698"/>
      <c r="D1860" s="1698"/>
      <c r="E1860" s="1698"/>
      <c r="F1860" s="1698"/>
      <c r="G1860" s="1698"/>
      <c r="H1860" s="1698"/>
      <c r="I1860" s="1698"/>
      <c r="J1860" s="1698"/>
      <c r="K1860" s="1698"/>
      <c r="L1860" s="1699" t="s">
        <v>7</v>
      </c>
      <c r="M1860" s="1699"/>
      <c r="N1860" s="1699"/>
      <c r="O1860" s="1699"/>
      <c r="P1860" s="1699" t="s">
        <v>27</v>
      </c>
      <c r="Q1860" s="1699"/>
      <c r="R1860" s="1699"/>
      <c r="S1860" s="1699"/>
      <c r="T1860" s="1699"/>
      <c r="U1860" s="1699" t="s">
        <v>28</v>
      </c>
      <c r="V1860" s="1699"/>
      <c r="W1860" s="1699"/>
      <c r="X1860" s="1699"/>
      <c r="Y1860" s="1699"/>
      <c r="Z1860" s="1686" t="s">
        <v>29</v>
      </c>
      <c r="AA1860" s="1686"/>
      <c r="AB1860" s="1686"/>
      <c r="AC1860" s="1686"/>
    </row>
    <row r="1861" spans="2:29" ht="13.5" thickBot="1">
      <c r="B1861" s="1674"/>
      <c r="C1861" s="1674"/>
      <c r="D1861" s="1674"/>
      <c r="E1861" s="1674"/>
      <c r="F1861" s="1674"/>
      <c r="G1861" s="1674"/>
      <c r="H1861" s="1674"/>
      <c r="I1861" s="1674"/>
      <c r="J1861" s="1675" t="s">
        <v>34</v>
      </c>
      <c r="K1861" s="1675"/>
      <c r="L1861" s="1675"/>
      <c r="M1861" s="1675"/>
      <c r="N1861" s="1675"/>
      <c r="O1861" s="1675"/>
      <c r="P1861" s="1675"/>
      <c r="Q1861" s="1675"/>
      <c r="R1861" s="1675"/>
      <c r="S1861" s="1675"/>
      <c r="T1861" s="1675"/>
      <c r="U1861" s="1675"/>
      <c r="V1861" s="1042"/>
      <c r="W1861" s="1679">
        <v>0</v>
      </c>
      <c r="X1861" s="1679"/>
      <c r="Y1861" s="1679"/>
      <c r="Z1861" s="1679"/>
      <c r="AA1861" s="1679"/>
      <c r="AB1861" s="1679"/>
      <c r="AC1861" s="1679"/>
    </row>
    <row r="1862" spans="2:29" ht="21" customHeight="1" thickBot="1">
      <c r="B1862" s="1698" t="s">
        <v>35</v>
      </c>
      <c r="C1862" s="1698"/>
      <c r="D1862" s="1698"/>
      <c r="E1862" s="1698"/>
      <c r="F1862" s="1698"/>
      <c r="G1862" s="1047" t="s">
        <v>7</v>
      </c>
      <c r="H1862" s="1699" t="s">
        <v>36</v>
      </c>
      <c r="I1862" s="1699"/>
      <c r="J1862" s="1047" t="s">
        <v>37</v>
      </c>
      <c r="K1862" s="1699" t="s">
        <v>38</v>
      </c>
      <c r="L1862" s="1699"/>
      <c r="M1862" s="1699" t="s">
        <v>39</v>
      </c>
      <c r="N1862" s="1699"/>
      <c r="O1862" s="1699"/>
      <c r="P1862" s="1699"/>
      <c r="Q1862" s="1699" t="s">
        <v>40</v>
      </c>
      <c r="R1862" s="1699"/>
      <c r="S1862" s="1699"/>
      <c r="T1862" s="1699"/>
      <c r="U1862" s="1699"/>
      <c r="V1862" s="1699" t="s">
        <v>41</v>
      </c>
      <c r="W1862" s="1699"/>
      <c r="X1862" s="1699"/>
      <c r="Y1862" s="1699"/>
      <c r="Z1862" s="1686" t="s">
        <v>29</v>
      </c>
      <c r="AA1862" s="1686"/>
      <c r="AB1862" s="1686"/>
      <c r="AC1862" s="1686"/>
    </row>
    <row r="1863" spans="2:29" ht="13.5" thickBot="1">
      <c r="B1863" s="1674"/>
      <c r="C1863" s="1674"/>
      <c r="D1863" s="1674"/>
      <c r="E1863" s="1674"/>
      <c r="F1863" s="1674"/>
      <c r="G1863" s="1674"/>
      <c r="H1863" s="1674"/>
      <c r="I1863" s="1674"/>
      <c r="J1863" s="1675" t="s">
        <v>42</v>
      </c>
      <c r="K1863" s="1675"/>
      <c r="L1863" s="1675"/>
      <c r="M1863" s="1675"/>
      <c r="N1863" s="1675"/>
      <c r="O1863" s="1675"/>
      <c r="P1863" s="1675"/>
      <c r="Q1863" s="1675"/>
      <c r="R1863" s="1675"/>
      <c r="S1863" s="1675"/>
      <c r="T1863" s="1675"/>
      <c r="U1863" s="1675"/>
      <c r="V1863" s="1042"/>
      <c r="W1863" s="1679">
        <v>0</v>
      </c>
      <c r="X1863" s="1679"/>
      <c r="Y1863" s="1679"/>
      <c r="Z1863" s="1679"/>
      <c r="AA1863" s="1679"/>
      <c r="AB1863" s="1679"/>
      <c r="AC1863" s="1679"/>
    </row>
    <row r="1864" spans="2:29">
      <c r="B1864" s="1690"/>
      <c r="C1864" s="1690"/>
      <c r="D1864" s="1690"/>
      <c r="E1864" s="1690"/>
      <c r="F1864" s="1690"/>
      <c r="G1864" s="1690"/>
      <c r="H1864" s="1690"/>
      <c r="I1864" s="1690"/>
      <c r="J1864" s="1689" t="s">
        <v>43</v>
      </c>
      <c r="K1864" s="1689"/>
      <c r="L1864" s="1689"/>
      <c r="M1864" s="1689"/>
      <c r="N1864" s="1689"/>
      <c r="O1864" s="1689"/>
      <c r="P1864" s="1689"/>
      <c r="Q1864" s="1689"/>
      <c r="R1864" s="1689"/>
      <c r="S1864" s="1689"/>
      <c r="T1864" s="1689"/>
      <c r="U1864" s="1689"/>
      <c r="V1864" s="1694"/>
      <c r="W1864" s="1687">
        <v>2663.1215000000002</v>
      </c>
      <c r="X1864" s="1687"/>
      <c r="Y1864" s="1687"/>
      <c r="Z1864" s="1687"/>
      <c r="AA1864" s="1687"/>
      <c r="AB1864" s="1687"/>
      <c r="AC1864" s="1687"/>
    </row>
    <row r="1865" spans="2:29">
      <c r="B1865" s="1690"/>
      <c r="C1865" s="1690"/>
      <c r="D1865" s="1690"/>
      <c r="E1865" s="1690"/>
      <c r="F1865" s="1690"/>
      <c r="G1865" s="1690"/>
      <c r="H1865" s="1690"/>
      <c r="I1865" s="1689" t="s">
        <v>44</v>
      </c>
      <c r="J1865" s="1689"/>
      <c r="K1865" s="1689"/>
      <c r="L1865" s="1689"/>
      <c r="M1865" s="1689"/>
      <c r="N1865" s="1040"/>
      <c r="O1865" s="1682">
        <v>22.78</v>
      </c>
      <c r="P1865" s="1682"/>
      <c r="Q1865" s="1682"/>
      <c r="R1865" s="1040"/>
      <c r="S1865" s="1689" t="s">
        <v>45</v>
      </c>
      <c r="T1865" s="1689"/>
      <c r="U1865" s="1689"/>
      <c r="V1865" s="1694"/>
      <c r="W1865" s="1687">
        <f>W1866-W1864</f>
        <v>606.6585</v>
      </c>
      <c r="X1865" s="1687"/>
      <c r="Y1865" s="1687"/>
      <c r="Z1865" s="1687"/>
      <c r="AA1865" s="1687"/>
      <c r="AB1865" s="1687"/>
      <c r="AC1865" s="1687"/>
    </row>
    <row r="1866" spans="2:29" ht="13.5" thickBot="1">
      <c r="B1866" s="1690"/>
      <c r="C1866" s="1690"/>
      <c r="D1866" s="1690"/>
      <c r="E1866" s="1690"/>
      <c r="F1866" s="1690"/>
      <c r="G1866" s="1690"/>
      <c r="H1866" s="1690"/>
      <c r="I1866" s="1690"/>
      <c r="J1866" s="1689" t="s">
        <v>46</v>
      </c>
      <c r="K1866" s="1689"/>
      <c r="L1866" s="1689"/>
      <c r="M1866" s="1689"/>
      <c r="N1866" s="1689"/>
      <c r="O1866" s="1689"/>
      <c r="P1866" s="1689"/>
      <c r="Q1866" s="1689"/>
      <c r="R1866" s="1689"/>
      <c r="S1866" s="1689"/>
      <c r="T1866" s="1689"/>
      <c r="U1866" s="1689"/>
      <c r="V1866" s="1694"/>
      <c r="W1866" s="1693">
        <f>TRUNC((W1864*O1865/100)+W1864,2)</f>
        <v>3269.78</v>
      </c>
      <c r="X1866" s="1693"/>
      <c r="Y1866" s="1693"/>
      <c r="Z1866" s="1693"/>
      <c r="AA1866" s="1693"/>
      <c r="AB1866" s="1693"/>
      <c r="AC1866" s="1693"/>
    </row>
    <row r="1867" spans="2:29" ht="13.5" thickBot="1">
      <c r="B1867" s="1681"/>
      <c r="C1867" s="1681"/>
      <c r="D1867" s="1681"/>
      <c r="E1867" s="1681"/>
      <c r="F1867" s="1681"/>
      <c r="G1867" s="1681"/>
      <c r="H1867" s="1681"/>
      <c r="I1867" s="1681"/>
      <c r="J1867" s="1681"/>
      <c r="K1867" s="1681"/>
      <c r="L1867" s="1681"/>
      <c r="M1867" s="1681"/>
      <c r="N1867" s="1681"/>
      <c r="O1867" s="1681"/>
      <c r="P1867" s="1681"/>
      <c r="Q1867" s="1681"/>
      <c r="R1867" s="1681"/>
      <c r="S1867" s="1681"/>
      <c r="T1867" s="1681"/>
      <c r="U1867" s="1681"/>
      <c r="V1867" s="1681"/>
      <c r="W1867" s="1681"/>
      <c r="X1867" s="1681"/>
      <c r="Y1867" s="1681"/>
      <c r="Z1867" s="1681"/>
      <c r="AA1867" s="1681"/>
      <c r="AB1867" s="1681"/>
      <c r="AC1867" s="1681"/>
    </row>
    <row r="1868" spans="2:29" ht="17.45" customHeight="1" thickBot="1">
      <c r="B1868" s="1676" t="s">
        <v>0</v>
      </c>
      <c r="C1868" s="1677"/>
      <c r="D1868" s="1677"/>
      <c r="E1868" s="1677"/>
      <c r="F1868" s="1677"/>
      <c r="G1868" s="1677"/>
      <c r="H1868" s="1677"/>
      <c r="I1868" s="1677"/>
      <c r="J1868" s="1677"/>
      <c r="K1868" s="1677"/>
      <c r="L1868" s="1677"/>
      <c r="M1868" s="1677"/>
      <c r="N1868" s="1677"/>
      <c r="O1868" s="1677"/>
      <c r="P1868" s="1677"/>
      <c r="Q1868" s="1677"/>
      <c r="R1868" s="1677"/>
      <c r="S1868" s="1677"/>
      <c r="T1868" s="1677"/>
      <c r="U1868" s="1677"/>
      <c r="V1868" s="1677"/>
      <c r="W1868" s="1677"/>
      <c r="X1868" s="1677"/>
      <c r="Y1868" s="1677"/>
      <c r="Z1868" s="1677"/>
      <c r="AA1868" s="1677"/>
      <c r="AB1868" s="1677"/>
      <c r="AC1868" s="1678"/>
    </row>
    <row r="1869" spans="2:29" ht="13.5" thickBot="1">
      <c r="B1869" s="1065"/>
      <c r="C1869" s="1725" t="s">
        <v>1</v>
      </c>
      <c r="D1869" s="1725"/>
      <c r="E1869" s="1726" t="s">
        <v>1937</v>
      </c>
      <c r="F1869" s="1726"/>
      <c r="G1869" s="1726"/>
      <c r="H1869" s="1726"/>
      <c r="I1869" s="1726"/>
      <c r="J1869" s="1726"/>
      <c r="K1869" s="1726"/>
      <c r="L1869" s="1726"/>
      <c r="M1869" s="1726"/>
      <c r="N1869" s="1726"/>
      <c r="O1869" s="1064"/>
      <c r="P1869" s="1724" t="s">
        <v>1807</v>
      </c>
      <c r="Q1869" s="1724"/>
      <c r="R1869" s="1724"/>
      <c r="S1869" s="1064"/>
      <c r="T1869" s="1727" t="s">
        <v>1936</v>
      </c>
      <c r="U1869" s="1727"/>
      <c r="V1869" s="1727"/>
      <c r="W1869" s="1727"/>
      <c r="X1869" s="1064"/>
      <c r="Y1869" s="1064"/>
      <c r="Z1869" s="1064"/>
      <c r="AA1869" s="1064"/>
      <c r="AB1869" s="1064"/>
      <c r="AC1869" s="1063"/>
    </row>
    <row r="1870" spans="2:29" ht="13.5" thickBot="1">
      <c r="B1870" s="1062"/>
      <c r="C1870" s="1725"/>
      <c r="D1870" s="1725"/>
      <c r="E1870" s="1726"/>
      <c r="F1870" s="1726"/>
      <c r="G1870" s="1726"/>
      <c r="H1870" s="1726"/>
      <c r="I1870" s="1726"/>
      <c r="J1870" s="1726"/>
      <c r="K1870" s="1726"/>
      <c r="L1870" s="1726"/>
      <c r="M1870" s="1726"/>
      <c r="N1870" s="1726"/>
      <c r="O1870" s="1061"/>
      <c r="P1870" s="1722" t="s">
        <v>3</v>
      </c>
      <c r="Q1870" s="1722"/>
      <c r="R1870" s="1722"/>
      <c r="S1870" s="1061"/>
      <c r="T1870" s="1723">
        <v>1</v>
      </c>
      <c r="U1870" s="1723"/>
      <c r="V1870" s="1723"/>
      <c r="W1870" s="1723"/>
      <c r="X1870" s="1061"/>
      <c r="Y1870" s="1722" t="s">
        <v>4</v>
      </c>
      <c r="Z1870" s="1722"/>
      <c r="AA1870" s="1061"/>
      <c r="AB1870" s="1060" t="s">
        <v>138</v>
      </c>
      <c r="AC1870" s="1059"/>
    </row>
    <row r="1871" spans="2:29" ht="13.5" thickBot="1">
      <c r="B1871" s="1698" t="s">
        <v>6</v>
      </c>
      <c r="C1871" s="1698"/>
      <c r="D1871" s="1698"/>
      <c r="E1871" s="1698"/>
      <c r="F1871" s="1698"/>
      <c r="G1871" s="1698"/>
      <c r="H1871" s="1698"/>
      <c r="I1871" s="1698"/>
      <c r="J1871" s="1699" t="s">
        <v>7</v>
      </c>
      <c r="K1871" s="1699" t="s">
        <v>8</v>
      </c>
      <c r="L1871" s="1699"/>
      <c r="M1871" s="1699"/>
      <c r="N1871" s="1699"/>
      <c r="O1871" s="1699"/>
      <c r="P1871" s="1699"/>
      <c r="Q1871" s="1699" t="s">
        <v>9</v>
      </c>
      <c r="R1871" s="1699"/>
      <c r="S1871" s="1699"/>
      <c r="T1871" s="1699"/>
      <c r="U1871" s="1699"/>
      <c r="V1871" s="1699"/>
      <c r="W1871" s="1699"/>
      <c r="X1871" s="1699"/>
      <c r="Y1871" s="1699"/>
      <c r="Z1871" s="1686" t="s">
        <v>10</v>
      </c>
      <c r="AA1871" s="1686"/>
      <c r="AB1871" s="1686"/>
      <c r="AC1871" s="1686"/>
    </row>
    <row r="1872" spans="2:29" ht="13.5" thickBot="1">
      <c r="B1872" s="1698"/>
      <c r="C1872" s="1698"/>
      <c r="D1872" s="1698"/>
      <c r="E1872" s="1698"/>
      <c r="F1872" s="1698"/>
      <c r="G1872" s="1698"/>
      <c r="H1872" s="1698"/>
      <c r="I1872" s="1698"/>
      <c r="J1872" s="1699"/>
      <c r="K1872" s="1699" t="s">
        <v>11</v>
      </c>
      <c r="L1872" s="1699"/>
      <c r="M1872" s="1699" t="s">
        <v>12</v>
      </c>
      <c r="N1872" s="1699"/>
      <c r="O1872" s="1699"/>
      <c r="P1872" s="1699"/>
      <c r="Q1872" s="1699" t="s">
        <v>11</v>
      </c>
      <c r="R1872" s="1699"/>
      <c r="S1872" s="1699"/>
      <c r="T1872" s="1699"/>
      <c r="U1872" s="1699"/>
      <c r="V1872" s="1699" t="s">
        <v>12</v>
      </c>
      <c r="W1872" s="1699"/>
      <c r="X1872" s="1699"/>
      <c r="Y1872" s="1699"/>
      <c r="Z1872" s="1686"/>
      <c r="AA1872" s="1686"/>
      <c r="AB1872" s="1686"/>
      <c r="AC1872" s="1686"/>
    </row>
    <row r="1873" spans="2:29" ht="13.5" thickBot="1">
      <c r="B1873" s="1674"/>
      <c r="C1873" s="1674"/>
      <c r="D1873" s="1674"/>
      <c r="E1873" s="1674"/>
      <c r="F1873" s="1674"/>
      <c r="G1873" s="1674"/>
      <c r="H1873" s="1674"/>
      <c r="I1873" s="1674"/>
      <c r="J1873" s="1675" t="s">
        <v>15</v>
      </c>
      <c r="K1873" s="1675"/>
      <c r="L1873" s="1675"/>
      <c r="M1873" s="1675"/>
      <c r="N1873" s="1675"/>
      <c r="O1873" s="1675"/>
      <c r="P1873" s="1675"/>
      <c r="Q1873" s="1675"/>
      <c r="R1873" s="1675"/>
      <c r="S1873" s="1675"/>
      <c r="T1873" s="1675"/>
      <c r="U1873" s="1675"/>
      <c r="V1873" s="1042"/>
      <c r="W1873" s="1679">
        <v>0</v>
      </c>
      <c r="X1873" s="1679"/>
      <c r="Y1873" s="1679"/>
      <c r="Z1873" s="1679"/>
      <c r="AA1873" s="1679"/>
      <c r="AB1873" s="1679"/>
      <c r="AC1873" s="1679"/>
    </row>
    <row r="1874" spans="2:29" ht="22.5" customHeight="1" thickBot="1">
      <c r="B1874" s="1698" t="s">
        <v>16</v>
      </c>
      <c r="C1874" s="1698"/>
      <c r="D1874" s="1698"/>
      <c r="E1874" s="1698"/>
      <c r="F1874" s="1698"/>
      <c r="G1874" s="1698"/>
      <c r="H1874" s="1698"/>
      <c r="I1874" s="1698"/>
      <c r="J1874" s="1698"/>
      <c r="K1874" s="1698"/>
      <c r="L1874" s="1699" t="s">
        <v>17</v>
      </c>
      <c r="M1874" s="1699"/>
      <c r="N1874" s="1699"/>
      <c r="O1874" s="1699"/>
      <c r="P1874" s="1699" t="s">
        <v>7</v>
      </c>
      <c r="Q1874" s="1699"/>
      <c r="R1874" s="1699"/>
      <c r="S1874" s="1699"/>
      <c r="T1874" s="1699"/>
      <c r="U1874" s="1699" t="s">
        <v>18</v>
      </c>
      <c r="V1874" s="1699"/>
      <c r="W1874" s="1699"/>
      <c r="X1874" s="1699"/>
      <c r="Y1874" s="1699"/>
      <c r="Z1874" s="1686" t="s">
        <v>10</v>
      </c>
      <c r="AA1874" s="1686"/>
      <c r="AB1874" s="1686"/>
      <c r="AC1874" s="1686"/>
    </row>
    <row r="1875" spans="2:29" ht="13.5" thickBot="1">
      <c r="B1875" s="1674"/>
      <c r="C1875" s="1674"/>
      <c r="D1875" s="1674"/>
      <c r="E1875" s="1674"/>
      <c r="F1875" s="1674"/>
      <c r="G1875" s="1674"/>
      <c r="H1875" s="1674"/>
      <c r="I1875" s="1674"/>
      <c r="J1875" s="1710" t="s">
        <v>21</v>
      </c>
      <c r="K1875" s="1710"/>
      <c r="L1875" s="1710"/>
      <c r="M1875" s="1710"/>
      <c r="N1875" s="1710"/>
      <c r="O1875" s="1710"/>
      <c r="P1875" s="1710"/>
      <c r="Q1875" s="1710"/>
      <c r="R1875" s="1710"/>
      <c r="S1875" s="1710"/>
      <c r="T1875" s="1710"/>
      <c r="U1875" s="1710"/>
      <c r="V1875" s="1711"/>
      <c r="W1875" s="1712">
        <v>0</v>
      </c>
      <c r="X1875" s="1712"/>
      <c r="Y1875" s="1712"/>
      <c r="Z1875" s="1712"/>
      <c r="AA1875" s="1712"/>
      <c r="AB1875" s="1712"/>
      <c r="AC1875" s="1712"/>
    </row>
    <row r="1876" spans="2:29" ht="13.5" thickBot="1">
      <c r="B1876" s="1674"/>
      <c r="C1876" s="1674"/>
      <c r="D1876" s="1674"/>
      <c r="E1876" s="1674"/>
      <c r="F1876" s="1674"/>
      <c r="G1876" s="1674"/>
      <c r="H1876" s="1674"/>
      <c r="I1876" s="1674"/>
      <c r="J1876" s="1689" t="s">
        <v>22</v>
      </c>
      <c r="K1876" s="1689"/>
      <c r="L1876" s="1689"/>
      <c r="M1876" s="1689"/>
      <c r="N1876" s="1689"/>
      <c r="O1876" s="1689"/>
      <c r="P1876" s="1689"/>
      <c r="Q1876" s="1689"/>
      <c r="R1876" s="1689"/>
      <c r="S1876" s="1689"/>
      <c r="T1876" s="1689"/>
      <c r="U1876" s="1689"/>
      <c r="V1876" s="1711"/>
      <c r="W1876" s="1703">
        <v>0</v>
      </c>
      <c r="X1876" s="1703"/>
      <c r="Y1876" s="1703"/>
      <c r="Z1876" s="1703"/>
      <c r="AA1876" s="1703"/>
      <c r="AB1876" s="1703"/>
      <c r="AC1876" s="1703"/>
    </row>
    <row r="1877" spans="2:29" ht="13.5" thickBot="1">
      <c r="B1877" s="1674"/>
      <c r="C1877" s="1674"/>
      <c r="D1877" s="1674"/>
      <c r="E1877" s="1674"/>
      <c r="F1877" s="1674"/>
      <c r="G1877" s="1674"/>
      <c r="H1877" s="1674"/>
      <c r="I1877" s="1674"/>
      <c r="J1877" s="1689" t="s">
        <v>23</v>
      </c>
      <c r="K1877" s="1689"/>
      <c r="L1877" s="1689"/>
      <c r="M1877" s="1689"/>
      <c r="N1877" s="1689"/>
      <c r="O1877" s="1689"/>
      <c r="P1877" s="1689"/>
      <c r="Q1877" s="1689"/>
      <c r="R1877" s="1689"/>
      <c r="S1877" s="1689"/>
      <c r="T1877" s="1689"/>
      <c r="U1877" s="1689"/>
      <c r="V1877" s="1711"/>
      <c r="W1877" s="1703">
        <v>0</v>
      </c>
      <c r="X1877" s="1703"/>
      <c r="Y1877" s="1703"/>
      <c r="Z1877" s="1703"/>
      <c r="AA1877" s="1703"/>
      <c r="AB1877" s="1703"/>
      <c r="AC1877" s="1703"/>
    </row>
    <row r="1878" spans="2:29" ht="13.5" thickBot="1">
      <c r="B1878" s="1674"/>
      <c r="C1878" s="1674"/>
      <c r="D1878" s="1674"/>
      <c r="E1878" s="1674"/>
      <c r="F1878" s="1674"/>
      <c r="G1878" s="1674"/>
      <c r="H1878" s="1674"/>
      <c r="I1878" s="1674"/>
      <c r="J1878" s="1689" t="s">
        <v>24</v>
      </c>
      <c r="K1878" s="1689"/>
      <c r="L1878" s="1689"/>
      <c r="M1878" s="1689"/>
      <c r="N1878" s="1689"/>
      <c r="O1878" s="1689"/>
      <c r="P1878" s="1689"/>
      <c r="Q1878" s="1689"/>
      <c r="R1878" s="1689"/>
      <c r="S1878" s="1689"/>
      <c r="T1878" s="1689"/>
      <c r="U1878" s="1689"/>
      <c r="V1878" s="1711"/>
      <c r="W1878" s="1703">
        <v>0</v>
      </c>
      <c r="X1878" s="1703"/>
      <c r="Y1878" s="1703"/>
      <c r="Z1878" s="1703"/>
      <c r="AA1878" s="1703"/>
      <c r="AB1878" s="1703"/>
      <c r="AC1878" s="1703"/>
    </row>
    <row r="1879" spans="2:29" ht="13.5" thickBot="1">
      <c r="B1879" s="1674"/>
      <c r="C1879" s="1674"/>
      <c r="D1879" s="1674"/>
      <c r="E1879" s="1674"/>
      <c r="F1879" s="1674"/>
      <c r="G1879" s="1674"/>
      <c r="H1879" s="1674"/>
      <c r="I1879" s="1674"/>
      <c r="J1879" s="1704" t="s">
        <v>25</v>
      </c>
      <c r="K1879" s="1704"/>
      <c r="L1879" s="1704"/>
      <c r="M1879" s="1704"/>
      <c r="N1879" s="1704"/>
      <c r="O1879" s="1704"/>
      <c r="P1879" s="1704"/>
      <c r="Q1879" s="1704"/>
      <c r="R1879" s="1704"/>
      <c r="S1879" s="1704"/>
      <c r="T1879" s="1704"/>
      <c r="U1879" s="1704"/>
      <c r="V1879" s="1711"/>
      <c r="W1879" s="1705">
        <v>0</v>
      </c>
      <c r="X1879" s="1705"/>
      <c r="Y1879" s="1705"/>
      <c r="Z1879" s="1705"/>
      <c r="AA1879" s="1705"/>
      <c r="AB1879" s="1705"/>
      <c r="AC1879" s="1705"/>
    </row>
    <row r="1880" spans="2:29" ht="21.75" customHeight="1" thickBot="1">
      <c r="B1880" s="1698" t="s">
        <v>26</v>
      </c>
      <c r="C1880" s="1698"/>
      <c r="D1880" s="1698"/>
      <c r="E1880" s="1698"/>
      <c r="F1880" s="1698"/>
      <c r="G1880" s="1698"/>
      <c r="H1880" s="1698"/>
      <c r="I1880" s="1698"/>
      <c r="J1880" s="1698"/>
      <c r="K1880" s="1698"/>
      <c r="L1880" s="1699" t="s">
        <v>7</v>
      </c>
      <c r="M1880" s="1699"/>
      <c r="N1880" s="1699"/>
      <c r="O1880" s="1699"/>
      <c r="P1880" s="1699" t="s">
        <v>27</v>
      </c>
      <c r="Q1880" s="1699"/>
      <c r="R1880" s="1699"/>
      <c r="S1880" s="1699"/>
      <c r="T1880" s="1699"/>
      <c r="U1880" s="1699" t="s">
        <v>28</v>
      </c>
      <c r="V1880" s="1699"/>
      <c r="W1880" s="1699"/>
      <c r="X1880" s="1699"/>
      <c r="Y1880" s="1699"/>
      <c r="Z1880" s="1686" t="s">
        <v>29</v>
      </c>
      <c r="AA1880" s="1686"/>
      <c r="AB1880" s="1686"/>
      <c r="AC1880" s="1686"/>
    </row>
    <row r="1881" spans="2:29" ht="13.5" thickBot="1">
      <c r="B1881" s="1674"/>
      <c r="C1881" s="1674"/>
      <c r="D1881" s="1674"/>
      <c r="E1881" s="1674"/>
      <c r="F1881" s="1674"/>
      <c r="G1881" s="1674"/>
      <c r="H1881" s="1674"/>
      <c r="I1881" s="1674"/>
      <c r="J1881" s="1675" t="s">
        <v>30</v>
      </c>
      <c r="K1881" s="1675"/>
      <c r="L1881" s="1675"/>
      <c r="M1881" s="1675"/>
      <c r="N1881" s="1675"/>
      <c r="O1881" s="1675"/>
      <c r="P1881" s="1675"/>
      <c r="Q1881" s="1675"/>
      <c r="R1881" s="1675"/>
      <c r="S1881" s="1675"/>
      <c r="T1881" s="1675"/>
      <c r="U1881" s="1675"/>
      <c r="V1881" s="1042"/>
      <c r="W1881" s="1679">
        <v>0</v>
      </c>
      <c r="X1881" s="1679"/>
      <c r="Y1881" s="1679"/>
      <c r="Z1881" s="1679"/>
      <c r="AA1881" s="1679"/>
      <c r="AB1881" s="1679"/>
      <c r="AC1881" s="1679"/>
    </row>
    <row r="1882" spans="2:29" ht="21.75" customHeight="1" thickBot="1">
      <c r="B1882" s="1698" t="s">
        <v>31</v>
      </c>
      <c r="C1882" s="1698"/>
      <c r="D1882" s="1698"/>
      <c r="E1882" s="1698"/>
      <c r="F1882" s="1698"/>
      <c r="G1882" s="1698"/>
      <c r="H1882" s="1698"/>
      <c r="I1882" s="1698"/>
      <c r="J1882" s="1698"/>
      <c r="K1882" s="1698"/>
      <c r="L1882" s="1699" t="s">
        <v>7</v>
      </c>
      <c r="M1882" s="1699"/>
      <c r="N1882" s="1699"/>
      <c r="O1882" s="1699"/>
      <c r="P1882" s="1699" t="s">
        <v>27</v>
      </c>
      <c r="Q1882" s="1699"/>
      <c r="R1882" s="1699"/>
      <c r="S1882" s="1699"/>
      <c r="T1882" s="1699"/>
      <c r="U1882" s="1699" t="s">
        <v>28</v>
      </c>
      <c r="V1882" s="1699"/>
      <c r="W1882" s="1699"/>
      <c r="X1882" s="1699"/>
      <c r="Y1882" s="1699"/>
      <c r="Z1882" s="1686" t="s">
        <v>29</v>
      </c>
      <c r="AA1882" s="1686"/>
      <c r="AB1882" s="1686"/>
      <c r="AC1882" s="1686"/>
    </row>
    <row r="1883" spans="2:29" ht="18.75" customHeight="1">
      <c r="B1883" s="1056"/>
      <c r="C1883" s="1055" t="s">
        <v>172</v>
      </c>
      <c r="D1883" s="1730" t="s">
        <v>1851</v>
      </c>
      <c r="E1883" s="1730"/>
      <c r="F1883" s="1730"/>
      <c r="G1883" s="1730"/>
      <c r="H1883" s="1730"/>
      <c r="I1883" s="1730"/>
      <c r="J1883" s="1730"/>
      <c r="K1883" s="1730"/>
      <c r="L1883" s="1714">
        <v>3.7570000000000001</v>
      </c>
      <c r="M1883" s="1714"/>
      <c r="N1883" s="1714"/>
      <c r="O1883" s="1714"/>
      <c r="P1883" s="1732" t="s">
        <v>47</v>
      </c>
      <c r="Q1883" s="1732"/>
      <c r="R1883" s="1732"/>
      <c r="S1883" s="1732"/>
      <c r="T1883" s="1732"/>
      <c r="U1883" s="1715">
        <v>499.31779999999998</v>
      </c>
      <c r="V1883" s="1715"/>
      <c r="W1883" s="1715"/>
      <c r="X1883" s="1715"/>
      <c r="Y1883" s="1715"/>
      <c r="Z1883" s="1716">
        <v>1875.9369746</v>
      </c>
      <c r="AA1883" s="1716"/>
      <c r="AB1883" s="1716"/>
      <c r="AC1883" s="1716"/>
    </row>
    <row r="1884" spans="2:29" ht="20.25" customHeight="1" thickBot="1">
      <c r="B1884" s="1050"/>
      <c r="C1884" s="1049" t="s">
        <v>183</v>
      </c>
      <c r="D1884" s="1729" t="s">
        <v>1849</v>
      </c>
      <c r="E1884" s="1729"/>
      <c r="F1884" s="1729"/>
      <c r="G1884" s="1729"/>
      <c r="H1884" s="1729"/>
      <c r="I1884" s="1729"/>
      <c r="J1884" s="1729"/>
      <c r="K1884" s="1729"/>
      <c r="L1884" s="1707">
        <v>16.41</v>
      </c>
      <c r="M1884" s="1707"/>
      <c r="N1884" s="1707"/>
      <c r="O1884" s="1707"/>
      <c r="P1884" s="1731" t="s">
        <v>5</v>
      </c>
      <c r="Q1884" s="1731"/>
      <c r="R1884" s="1731"/>
      <c r="S1884" s="1731"/>
      <c r="T1884" s="1731"/>
      <c r="U1884" s="1708">
        <v>56.253500000000003</v>
      </c>
      <c r="V1884" s="1708"/>
      <c r="W1884" s="1708"/>
      <c r="X1884" s="1708"/>
      <c r="Y1884" s="1708"/>
      <c r="Z1884" s="1709">
        <v>923.11993500000005</v>
      </c>
      <c r="AA1884" s="1709"/>
      <c r="AB1884" s="1709"/>
      <c r="AC1884" s="1709"/>
    </row>
    <row r="1885" spans="2:29" ht="13.5" thickBot="1">
      <c r="B1885" s="1674"/>
      <c r="C1885" s="1674"/>
      <c r="D1885" s="1674"/>
      <c r="E1885" s="1674"/>
      <c r="F1885" s="1674"/>
      <c r="G1885" s="1674"/>
      <c r="H1885" s="1674"/>
      <c r="I1885" s="1674"/>
      <c r="J1885" s="1675" t="s">
        <v>32</v>
      </c>
      <c r="K1885" s="1675"/>
      <c r="L1885" s="1675"/>
      <c r="M1885" s="1675"/>
      <c r="N1885" s="1675"/>
      <c r="O1885" s="1675"/>
      <c r="P1885" s="1675"/>
      <c r="Q1885" s="1675"/>
      <c r="R1885" s="1675"/>
      <c r="S1885" s="1675"/>
      <c r="T1885" s="1675"/>
      <c r="U1885" s="1675"/>
      <c r="V1885" s="1042"/>
      <c r="W1885" s="1679">
        <v>2799.0569095999999</v>
      </c>
      <c r="X1885" s="1679"/>
      <c r="Y1885" s="1679"/>
      <c r="Z1885" s="1679"/>
      <c r="AA1885" s="1679"/>
      <c r="AB1885" s="1679"/>
      <c r="AC1885" s="1679"/>
    </row>
    <row r="1886" spans="2:29" ht="23.25" customHeight="1" thickBot="1">
      <c r="B1886" s="1698" t="s">
        <v>33</v>
      </c>
      <c r="C1886" s="1698"/>
      <c r="D1886" s="1698"/>
      <c r="E1886" s="1698"/>
      <c r="F1886" s="1698"/>
      <c r="G1886" s="1698"/>
      <c r="H1886" s="1698"/>
      <c r="I1886" s="1698"/>
      <c r="J1886" s="1698"/>
      <c r="K1886" s="1698"/>
      <c r="L1886" s="1699" t="s">
        <v>7</v>
      </c>
      <c r="M1886" s="1699"/>
      <c r="N1886" s="1699"/>
      <c r="O1886" s="1699"/>
      <c r="P1886" s="1699" t="s">
        <v>27</v>
      </c>
      <c r="Q1886" s="1699"/>
      <c r="R1886" s="1699"/>
      <c r="S1886" s="1699"/>
      <c r="T1886" s="1699"/>
      <c r="U1886" s="1699" t="s">
        <v>28</v>
      </c>
      <c r="V1886" s="1699"/>
      <c r="W1886" s="1699"/>
      <c r="X1886" s="1699"/>
      <c r="Y1886" s="1699"/>
      <c r="Z1886" s="1686" t="s">
        <v>29</v>
      </c>
      <c r="AA1886" s="1686"/>
      <c r="AB1886" s="1686"/>
      <c r="AC1886" s="1686"/>
    </row>
    <row r="1887" spans="2:29" ht="13.5" thickBot="1">
      <c r="B1887" s="1674"/>
      <c r="C1887" s="1674"/>
      <c r="D1887" s="1674"/>
      <c r="E1887" s="1674"/>
      <c r="F1887" s="1674"/>
      <c r="G1887" s="1674"/>
      <c r="H1887" s="1674"/>
      <c r="I1887" s="1674"/>
      <c r="J1887" s="1675" t="s">
        <v>34</v>
      </c>
      <c r="K1887" s="1675"/>
      <c r="L1887" s="1675"/>
      <c r="M1887" s="1675"/>
      <c r="N1887" s="1675"/>
      <c r="O1887" s="1675"/>
      <c r="P1887" s="1675"/>
      <c r="Q1887" s="1675"/>
      <c r="R1887" s="1675"/>
      <c r="S1887" s="1675"/>
      <c r="T1887" s="1675"/>
      <c r="U1887" s="1675"/>
      <c r="V1887" s="1042"/>
      <c r="W1887" s="1679">
        <v>0</v>
      </c>
      <c r="X1887" s="1679"/>
      <c r="Y1887" s="1679"/>
      <c r="Z1887" s="1679"/>
      <c r="AA1887" s="1679"/>
      <c r="AB1887" s="1679"/>
      <c r="AC1887" s="1679"/>
    </row>
    <row r="1888" spans="2:29" ht="21" customHeight="1" thickBot="1">
      <c r="B1888" s="1698" t="s">
        <v>35</v>
      </c>
      <c r="C1888" s="1698"/>
      <c r="D1888" s="1698"/>
      <c r="E1888" s="1698"/>
      <c r="F1888" s="1698"/>
      <c r="G1888" s="1047" t="s">
        <v>7</v>
      </c>
      <c r="H1888" s="1699" t="s">
        <v>36</v>
      </c>
      <c r="I1888" s="1699"/>
      <c r="J1888" s="1047" t="s">
        <v>37</v>
      </c>
      <c r="K1888" s="1699" t="s">
        <v>38</v>
      </c>
      <c r="L1888" s="1699"/>
      <c r="M1888" s="1699" t="s">
        <v>39</v>
      </c>
      <c r="N1888" s="1699"/>
      <c r="O1888" s="1699"/>
      <c r="P1888" s="1699"/>
      <c r="Q1888" s="1699" t="s">
        <v>40</v>
      </c>
      <c r="R1888" s="1699"/>
      <c r="S1888" s="1699"/>
      <c r="T1888" s="1699"/>
      <c r="U1888" s="1699"/>
      <c r="V1888" s="1699" t="s">
        <v>41</v>
      </c>
      <c r="W1888" s="1699"/>
      <c r="X1888" s="1699"/>
      <c r="Y1888" s="1699"/>
      <c r="Z1888" s="1686" t="s">
        <v>29</v>
      </c>
      <c r="AA1888" s="1686"/>
      <c r="AB1888" s="1686"/>
      <c r="AC1888" s="1686"/>
    </row>
    <row r="1889" spans="2:29" ht="13.5" thickBot="1">
      <c r="B1889" s="1674"/>
      <c r="C1889" s="1674"/>
      <c r="D1889" s="1674"/>
      <c r="E1889" s="1674"/>
      <c r="F1889" s="1674"/>
      <c r="G1889" s="1674"/>
      <c r="H1889" s="1674"/>
      <c r="I1889" s="1674"/>
      <c r="J1889" s="1675" t="s">
        <v>42</v>
      </c>
      <c r="K1889" s="1675"/>
      <c r="L1889" s="1675"/>
      <c r="M1889" s="1675"/>
      <c r="N1889" s="1675"/>
      <c r="O1889" s="1675"/>
      <c r="P1889" s="1675"/>
      <c r="Q1889" s="1675"/>
      <c r="R1889" s="1675"/>
      <c r="S1889" s="1675"/>
      <c r="T1889" s="1675"/>
      <c r="U1889" s="1675"/>
      <c r="V1889" s="1042"/>
      <c r="W1889" s="1679">
        <v>0</v>
      </c>
      <c r="X1889" s="1679"/>
      <c r="Y1889" s="1679"/>
      <c r="Z1889" s="1679"/>
      <c r="AA1889" s="1679"/>
      <c r="AB1889" s="1679"/>
      <c r="AC1889" s="1679"/>
    </row>
    <row r="1890" spans="2:29">
      <c r="B1890" s="1690"/>
      <c r="C1890" s="1690"/>
      <c r="D1890" s="1690"/>
      <c r="E1890" s="1690"/>
      <c r="F1890" s="1690"/>
      <c r="G1890" s="1690"/>
      <c r="H1890" s="1690"/>
      <c r="I1890" s="1690"/>
      <c r="J1890" s="1689" t="s">
        <v>43</v>
      </c>
      <c r="K1890" s="1689"/>
      <c r="L1890" s="1689"/>
      <c r="M1890" s="1689"/>
      <c r="N1890" s="1689"/>
      <c r="O1890" s="1689"/>
      <c r="P1890" s="1689"/>
      <c r="Q1890" s="1689"/>
      <c r="R1890" s="1689"/>
      <c r="S1890" s="1689"/>
      <c r="T1890" s="1689"/>
      <c r="U1890" s="1689"/>
      <c r="V1890" s="1694"/>
      <c r="W1890" s="1687">
        <v>2799.0569</v>
      </c>
      <c r="X1890" s="1687"/>
      <c r="Y1890" s="1687"/>
      <c r="Z1890" s="1687"/>
      <c r="AA1890" s="1687"/>
      <c r="AB1890" s="1687"/>
      <c r="AC1890" s="1687"/>
    </row>
    <row r="1891" spans="2:29">
      <c r="B1891" s="1690"/>
      <c r="C1891" s="1690"/>
      <c r="D1891" s="1690"/>
      <c r="E1891" s="1690"/>
      <c r="F1891" s="1690"/>
      <c r="G1891" s="1690"/>
      <c r="H1891" s="1690"/>
      <c r="I1891" s="1689" t="s">
        <v>44</v>
      </c>
      <c r="J1891" s="1689"/>
      <c r="K1891" s="1689"/>
      <c r="L1891" s="1689"/>
      <c r="M1891" s="1689"/>
      <c r="N1891" s="1040"/>
      <c r="O1891" s="1682">
        <v>22.78</v>
      </c>
      <c r="P1891" s="1682"/>
      <c r="Q1891" s="1682"/>
      <c r="R1891" s="1040"/>
      <c r="S1891" s="1689" t="s">
        <v>45</v>
      </c>
      <c r="T1891" s="1689"/>
      <c r="U1891" s="1689"/>
      <c r="V1891" s="1694"/>
      <c r="W1891" s="1687">
        <f>W1892-W1890</f>
        <v>637.62309999999979</v>
      </c>
      <c r="X1891" s="1687"/>
      <c r="Y1891" s="1687"/>
      <c r="Z1891" s="1687"/>
      <c r="AA1891" s="1687"/>
      <c r="AB1891" s="1687"/>
      <c r="AC1891" s="1687"/>
    </row>
    <row r="1892" spans="2:29" ht="13.5" thickBot="1">
      <c r="B1892" s="1690"/>
      <c r="C1892" s="1690"/>
      <c r="D1892" s="1690"/>
      <c r="E1892" s="1690"/>
      <c r="F1892" s="1690"/>
      <c r="G1892" s="1690"/>
      <c r="H1892" s="1690"/>
      <c r="I1892" s="1690"/>
      <c r="J1892" s="1689" t="s">
        <v>46</v>
      </c>
      <c r="K1892" s="1689"/>
      <c r="L1892" s="1689"/>
      <c r="M1892" s="1689"/>
      <c r="N1892" s="1689"/>
      <c r="O1892" s="1689"/>
      <c r="P1892" s="1689"/>
      <c r="Q1892" s="1689"/>
      <c r="R1892" s="1689"/>
      <c r="S1892" s="1689"/>
      <c r="T1892" s="1689"/>
      <c r="U1892" s="1689"/>
      <c r="V1892" s="1694"/>
      <c r="W1892" s="1693">
        <f>TRUNC((W1890*O1891/100)+W1890,2)</f>
        <v>3436.68</v>
      </c>
      <c r="X1892" s="1693"/>
      <c r="Y1892" s="1693"/>
      <c r="Z1892" s="1693"/>
      <c r="AA1892" s="1693"/>
      <c r="AB1892" s="1693"/>
      <c r="AC1892" s="1693"/>
    </row>
    <row r="1893" spans="2:29" ht="13.5" thickBot="1">
      <c r="B1893" s="1681"/>
      <c r="C1893" s="1681"/>
      <c r="D1893" s="1681"/>
      <c r="E1893" s="1681"/>
      <c r="F1893" s="1681"/>
      <c r="G1893" s="1681"/>
      <c r="H1893" s="1681"/>
      <c r="I1893" s="1681"/>
      <c r="J1893" s="1681"/>
      <c r="K1893" s="1681"/>
      <c r="L1893" s="1681"/>
      <c r="M1893" s="1681"/>
      <c r="N1893" s="1681"/>
      <c r="O1893" s="1681"/>
      <c r="P1893" s="1681"/>
      <c r="Q1893" s="1681"/>
      <c r="R1893" s="1681"/>
      <c r="S1893" s="1681"/>
      <c r="T1893" s="1681"/>
      <c r="U1893" s="1681"/>
      <c r="V1893" s="1681"/>
      <c r="W1893" s="1681"/>
      <c r="X1893" s="1681"/>
      <c r="Y1893" s="1681"/>
      <c r="Z1893" s="1681"/>
      <c r="AA1893" s="1681"/>
      <c r="AB1893" s="1681"/>
      <c r="AC1893" s="1681"/>
    </row>
    <row r="1894" spans="2:29" ht="16.7" customHeight="1" thickBot="1">
      <c r="B1894" s="1676" t="s">
        <v>0</v>
      </c>
      <c r="C1894" s="1677"/>
      <c r="D1894" s="1677"/>
      <c r="E1894" s="1677"/>
      <c r="F1894" s="1677"/>
      <c r="G1894" s="1677"/>
      <c r="H1894" s="1677"/>
      <c r="I1894" s="1677"/>
      <c r="J1894" s="1677"/>
      <c r="K1894" s="1677"/>
      <c r="L1894" s="1677"/>
      <c r="M1894" s="1677"/>
      <c r="N1894" s="1677"/>
      <c r="O1894" s="1677"/>
      <c r="P1894" s="1677"/>
      <c r="Q1894" s="1677"/>
      <c r="R1894" s="1677"/>
      <c r="S1894" s="1677"/>
      <c r="T1894" s="1677"/>
      <c r="U1894" s="1677"/>
      <c r="V1894" s="1677"/>
      <c r="W1894" s="1677"/>
      <c r="X1894" s="1677"/>
      <c r="Y1894" s="1677"/>
      <c r="Z1894" s="1677"/>
      <c r="AA1894" s="1677"/>
      <c r="AB1894" s="1677"/>
      <c r="AC1894" s="1678"/>
    </row>
    <row r="1895" spans="2:29" ht="13.5" thickBot="1">
      <c r="B1895" s="1065"/>
      <c r="C1895" s="1725" t="s">
        <v>1</v>
      </c>
      <c r="D1895" s="1725"/>
      <c r="E1895" s="1726" t="s">
        <v>1935</v>
      </c>
      <c r="F1895" s="1726"/>
      <c r="G1895" s="1726"/>
      <c r="H1895" s="1726"/>
      <c r="I1895" s="1726"/>
      <c r="J1895" s="1726"/>
      <c r="K1895" s="1726"/>
      <c r="L1895" s="1726"/>
      <c r="M1895" s="1726"/>
      <c r="N1895" s="1726"/>
      <c r="O1895" s="1064"/>
      <c r="P1895" s="1724" t="s">
        <v>1807</v>
      </c>
      <c r="Q1895" s="1724"/>
      <c r="R1895" s="1724"/>
      <c r="S1895" s="1064"/>
      <c r="T1895" s="1727" t="s">
        <v>1934</v>
      </c>
      <c r="U1895" s="1727"/>
      <c r="V1895" s="1727"/>
      <c r="W1895" s="1727"/>
      <c r="X1895" s="1064"/>
      <c r="Y1895" s="1064"/>
      <c r="Z1895" s="1064"/>
      <c r="AA1895" s="1064"/>
      <c r="AB1895" s="1064"/>
      <c r="AC1895" s="1063"/>
    </row>
    <row r="1896" spans="2:29" ht="13.5" thickBot="1">
      <c r="B1896" s="1062"/>
      <c r="C1896" s="1725"/>
      <c r="D1896" s="1725"/>
      <c r="E1896" s="1726"/>
      <c r="F1896" s="1726"/>
      <c r="G1896" s="1726"/>
      <c r="H1896" s="1726"/>
      <c r="I1896" s="1726"/>
      <c r="J1896" s="1726"/>
      <c r="K1896" s="1726"/>
      <c r="L1896" s="1726"/>
      <c r="M1896" s="1726"/>
      <c r="N1896" s="1726"/>
      <c r="O1896" s="1061"/>
      <c r="P1896" s="1722" t="s">
        <v>3</v>
      </c>
      <c r="Q1896" s="1722"/>
      <c r="R1896" s="1722"/>
      <c r="S1896" s="1061"/>
      <c r="T1896" s="1723">
        <v>1</v>
      </c>
      <c r="U1896" s="1723"/>
      <c r="V1896" s="1723"/>
      <c r="W1896" s="1723"/>
      <c r="X1896" s="1061"/>
      <c r="Y1896" s="1722" t="s">
        <v>4</v>
      </c>
      <c r="Z1896" s="1722"/>
      <c r="AA1896" s="1061"/>
      <c r="AB1896" s="1060" t="s">
        <v>138</v>
      </c>
      <c r="AC1896" s="1059"/>
    </row>
    <row r="1897" spans="2:29" ht="13.5" thickBot="1">
      <c r="B1897" s="1698" t="s">
        <v>6</v>
      </c>
      <c r="C1897" s="1698"/>
      <c r="D1897" s="1698"/>
      <c r="E1897" s="1698"/>
      <c r="F1897" s="1698"/>
      <c r="G1897" s="1698"/>
      <c r="H1897" s="1698"/>
      <c r="I1897" s="1698"/>
      <c r="J1897" s="1699" t="s">
        <v>7</v>
      </c>
      <c r="K1897" s="1699" t="s">
        <v>8</v>
      </c>
      <c r="L1897" s="1699"/>
      <c r="M1897" s="1699"/>
      <c r="N1897" s="1699"/>
      <c r="O1897" s="1699"/>
      <c r="P1897" s="1699"/>
      <c r="Q1897" s="1699" t="s">
        <v>9</v>
      </c>
      <c r="R1897" s="1699"/>
      <c r="S1897" s="1699"/>
      <c r="T1897" s="1699"/>
      <c r="U1897" s="1699"/>
      <c r="V1897" s="1699"/>
      <c r="W1897" s="1699"/>
      <c r="X1897" s="1699"/>
      <c r="Y1897" s="1699"/>
      <c r="Z1897" s="1686" t="s">
        <v>10</v>
      </c>
      <c r="AA1897" s="1686"/>
      <c r="AB1897" s="1686"/>
      <c r="AC1897" s="1686"/>
    </row>
    <row r="1898" spans="2:29" ht="13.5" thickBot="1">
      <c r="B1898" s="1698"/>
      <c r="C1898" s="1698"/>
      <c r="D1898" s="1698"/>
      <c r="E1898" s="1698"/>
      <c r="F1898" s="1698"/>
      <c r="G1898" s="1698"/>
      <c r="H1898" s="1698"/>
      <c r="I1898" s="1698"/>
      <c r="J1898" s="1699"/>
      <c r="K1898" s="1699" t="s">
        <v>11</v>
      </c>
      <c r="L1898" s="1699"/>
      <c r="M1898" s="1699" t="s">
        <v>12</v>
      </c>
      <c r="N1898" s="1699"/>
      <c r="O1898" s="1699"/>
      <c r="P1898" s="1699"/>
      <c r="Q1898" s="1699" t="s">
        <v>11</v>
      </c>
      <c r="R1898" s="1699"/>
      <c r="S1898" s="1699"/>
      <c r="T1898" s="1699"/>
      <c r="U1898" s="1699"/>
      <c r="V1898" s="1699" t="s">
        <v>12</v>
      </c>
      <c r="W1898" s="1699"/>
      <c r="X1898" s="1699"/>
      <c r="Y1898" s="1699"/>
      <c r="Z1898" s="1686"/>
      <c r="AA1898" s="1686"/>
      <c r="AB1898" s="1686"/>
      <c r="AC1898" s="1686"/>
    </row>
    <row r="1899" spans="2:29" ht="13.5" thickBot="1">
      <c r="B1899" s="1674"/>
      <c r="C1899" s="1674"/>
      <c r="D1899" s="1674"/>
      <c r="E1899" s="1674"/>
      <c r="F1899" s="1674"/>
      <c r="G1899" s="1674"/>
      <c r="H1899" s="1674"/>
      <c r="I1899" s="1674"/>
      <c r="J1899" s="1675" t="s">
        <v>15</v>
      </c>
      <c r="K1899" s="1675"/>
      <c r="L1899" s="1675"/>
      <c r="M1899" s="1675"/>
      <c r="N1899" s="1675"/>
      <c r="O1899" s="1675"/>
      <c r="P1899" s="1675"/>
      <c r="Q1899" s="1675"/>
      <c r="R1899" s="1675"/>
      <c r="S1899" s="1675"/>
      <c r="T1899" s="1675"/>
      <c r="U1899" s="1675"/>
      <c r="V1899" s="1042"/>
      <c r="W1899" s="1679">
        <v>0</v>
      </c>
      <c r="X1899" s="1679"/>
      <c r="Y1899" s="1679"/>
      <c r="Z1899" s="1679"/>
      <c r="AA1899" s="1679"/>
      <c r="AB1899" s="1679"/>
      <c r="AC1899" s="1679"/>
    </row>
    <row r="1900" spans="2:29" ht="21" customHeight="1" thickBot="1">
      <c r="B1900" s="1698" t="s">
        <v>16</v>
      </c>
      <c r="C1900" s="1698"/>
      <c r="D1900" s="1698"/>
      <c r="E1900" s="1698"/>
      <c r="F1900" s="1698"/>
      <c r="G1900" s="1698"/>
      <c r="H1900" s="1698"/>
      <c r="I1900" s="1698"/>
      <c r="J1900" s="1698"/>
      <c r="K1900" s="1698"/>
      <c r="L1900" s="1699" t="s">
        <v>17</v>
      </c>
      <c r="M1900" s="1699"/>
      <c r="N1900" s="1699"/>
      <c r="O1900" s="1699"/>
      <c r="P1900" s="1699" t="s">
        <v>7</v>
      </c>
      <c r="Q1900" s="1699"/>
      <c r="R1900" s="1699"/>
      <c r="S1900" s="1699"/>
      <c r="T1900" s="1699"/>
      <c r="U1900" s="1699" t="s">
        <v>18</v>
      </c>
      <c r="V1900" s="1699"/>
      <c r="W1900" s="1699"/>
      <c r="X1900" s="1699"/>
      <c r="Y1900" s="1699"/>
      <c r="Z1900" s="1686" t="s">
        <v>10</v>
      </c>
      <c r="AA1900" s="1686"/>
      <c r="AB1900" s="1686"/>
      <c r="AC1900" s="1686"/>
    </row>
    <row r="1901" spans="2:29" ht="13.5" thickBot="1">
      <c r="B1901" s="1674"/>
      <c r="C1901" s="1674"/>
      <c r="D1901" s="1674"/>
      <c r="E1901" s="1674"/>
      <c r="F1901" s="1674"/>
      <c r="G1901" s="1674"/>
      <c r="H1901" s="1674"/>
      <c r="I1901" s="1674"/>
      <c r="J1901" s="1710" t="s">
        <v>21</v>
      </c>
      <c r="K1901" s="1710"/>
      <c r="L1901" s="1710"/>
      <c r="M1901" s="1710"/>
      <c r="N1901" s="1710"/>
      <c r="O1901" s="1710"/>
      <c r="P1901" s="1710"/>
      <c r="Q1901" s="1710"/>
      <c r="R1901" s="1710"/>
      <c r="S1901" s="1710"/>
      <c r="T1901" s="1710"/>
      <c r="U1901" s="1710"/>
      <c r="V1901" s="1711"/>
      <c r="W1901" s="1712">
        <v>0</v>
      </c>
      <c r="X1901" s="1712"/>
      <c r="Y1901" s="1712"/>
      <c r="Z1901" s="1712"/>
      <c r="AA1901" s="1712"/>
      <c r="AB1901" s="1712"/>
      <c r="AC1901" s="1712"/>
    </row>
    <row r="1902" spans="2:29" ht="13.5" thickBot="1">
      <c r="B1902" s="1674"/>
      <c r="C1902" s="1674"/>
      <c r="D1902" s="1674"/>
      <c r="E1902" s="1674"/>
      <c r="F1902" s="1674"/>
      <c r="G1902" s="1674"/>
      <c r="H1902" s="1674"/>
      <c r="I1902" s="1674"/>
      <c r="J1902" s="1689" t="s">
        <v>22</v>
      </c>
      <c r="K1902" s="1689"/>
      <c r="L1902" s="1689"/>
      <c r="M1902" s="1689"/>
      <c r="N1902" s="1689"/>
      <c r="O1902" s="1689"/>
      <c r="P1902" s="1689"/>
      <c r="Q1902" s="1689"/>
      <c r="R1902" s="1689"/>
      <c r="S1902" s="1689"/>
      <c r="T1902" s="1689"/>
      <c r="U1902" s="1689"/>
      <c r="V1902" s="1711"/>
      <c r="W1902" s="1703">
        <v>0</v>
      </c>
      <c r="X1902" s="1703"/>
      <c r="Y1902" s="1703"/>
      <c r="Z1902" s="1703"/>
      <c r="AA1902" s="1703"/>
      <c r="AB1902" s="1703"/>
      <c r="AC1902" s="1703"/>
    </row>
    <row r="1903" spans="2:29" ht="13.5" thickBot="1">
      <c r="B1903" s="1674"/>
      <c r="C1903" s="1674"/>
      <c r="D1903" s="1674"/>
      <c r="E1903" s="1674"/>
      <c r="F1903" s="1674"/>
      <c r="G1903" s="1674"/>
      <c r="H1903" s="1674"/>
      <c r="I1903" s="1674"/>
      <c r="J1903" s="1689" t="s">
        <v>23</v>
      </c>
      <c r="K1903" s="1689"/>
      <c r="L1903" s="1689"/>
      <c r="M1903" s="1689"/>
      <c r="N1903" s="1689"/>
      <c r="O1903" s="1689"/>
      <c r="P1903" s="1689"/>
      <c r="Q1903" s="1689"/>
      <c r="R1903" s="1689"/>
      <c r="S1903" s="1689"/>
      <c r="T1903" s="1689"/>
      <c r="U1903" s="1689"/>
      <c r="V1903" s="1711"/>
      <c r="W1903" s="1703">
        <v>0</v>
      </c>
      <c r="X1903" s="1703"/>
      <c r="Y1903" s="1703"/>
      <c r="Z1903" s="1703"/>
      <c r="AA1903" s="1703"/>
      <c r="AB1903" s="1703"/>
      <c r="AC1903" s="1703"/>
    </row>
    <row r="1904" spans="2:29" ht="13.5" thickBot="1">
      <c r="B1904" s="1674"/>
      <c r="C1904" s="1674"/>
      <c r="D1904" s="1674"/>
      <c r="E1904" s="1674"/>
      <c r="F1904" s="1674"/>
      <c r="G1904" s="1674"/>
      <c r="H1904" s="1674"/>
      <c r="I1904" s="1674"/>
      <c r="J1904" s="1689" t="s">
        <v>24</v>
      </c>
      <c r="K1904" s="1689"/>
      <c r="L1904" s="1689"/>
      <c r="M1904" s="1689"/>
      <c r="N1904" s="1689"/>
      <c r="O1904" s="1689"/>
      <c r="P1904" s="1689"/>
      <c r="Q1904" s="1689"/>
      <c r="R1904" s="1689"/>
      <c r="S1904" s="1689"/>
      <c r="T1904" s="1689"/>
      <c r="U1904" s="1689"/>
      <c r="V1904" s="1711"/>
      <c r="W1904" s="1703">
        <v>0</v>
      </c>
      <c r="X1904" s="1703"/>
      <c r="Y1904" s="1703"/>
      <c r="Z1904" s="1703"/>
      <c r="AA1904" s="1703"/>
      <c r="AB1904" s="1703"/>
      <c r="AC1904" s="1703"/>
    </row>
    <row r="1905" spans="2:29" ht="13.5" thickBot="1">
      <c r="B1905" s="1674"/>
      <c r="C1905" s="1674"/>
      <c r="D1905" s="1674"/>
      <c r="E1905" s="1674"/>
      <c r="F1905" s="1674"/>
      <c r="G1905" s="1674"/>
      <c r="H1905" s="1674"/>
      <c r="I1905" s="1674"/>
      <c r="J1905" s="1704" t="s">
        <v>25</v>
      </c>
      <c r="K1905" s="1704"/>
      <c r="L1905" s="1704"/>
      <c r="M1905" s="1704"/>
      <c r="N1905" s="1704"/>
      <c r="O1905" s="1704"/>
      <c r="P1905" s="1704"/>
      <c r="Q1905" s="1704"/>
      <c r="R1905" s="1704"/>
      <c r="S1905" s="1704"/>
      <c r="T1905" s="1704"/>
      <c r="U1905" s="1704"/>
      <c r="V1905" s="1711"/>
      <c r="W1905" s="1705">
        <v>0</v>
      </c>
      <c r="X1905" s="1705"/>
      <c r="Y1905" s="1705"/>
      <c r="Z1905" s="1705"/>
      <c r="AA1905" s="1705"/>
      <c r="AB1905" s="1705"/>
      <c r="AC1905" s="1705"/>
    </row>
    <row r="1906" spans="2:29" ht="20.25" customHeight="1" thickBot="1">
      <c r="B1906" s="1698" t="s">
        <v>26</v>
      </c>
      <c r="C1906" s="1698"/>
      <c r="D1906" s="1698"/>
      <c r="E1906" s="1698"/>
      <c r="F1906" s="1698"/>
      <c r="G1906" s="1698"/>
      <c r="H1906" s="1698"/>
      <c r="I1906" s="1698"/>
      <c r="J1906" s="1698"/>
      <c r="K1906" s="1698"/>
      <c r="L1906" s="1699" t="s">
        <v>7</v>
      </c>
      <c r="M1906" s="1699"/>
      <c r="N1906" s="1699"/>
      <c r="O1906" s="1699"/>
      <c r="P1906" s="1699" t="s">
        <v>27</v>
      </c>
      <c r="Q1906" s="1699"/>
      <c r="R1906" s="1699"/>
      <c r="S1906" s="1699"/>
      <c r="T1906" s="1699"/>
      <c r="U1906" s="1699" t="s">
        <v>28</v>
      </c>
      <c r="V1906" s="1699"/>
      <c r="W1906" s="1699"/>
      <c r="X1906" s="1699"/>
      <c r="Y1906" s="1699"/>
      <c r="Z1906" s="1686" t="s">
        <v>29</v>
      </c>
      <c r="AA1906" s="1686"/>
      <c r="AB1906" s="1686"/>
      <c r="AC1906" s="1686"/>
    </row>
    <row r="1907" spans="2:29" ht="13.5" thickBot="1">
      <c r="B1907" s="1674"/>
      <c r="C1907" s="1674"/>
      <c r="D1907" s="1674"/>
      <c r="E1907" s="1674"/>
      <c r="F1907" s="1674"/>
      <c r="G1907" s="1674"/>
      <c r="H1907" s="1674"/>
      <c r="I1907" s="1674"/>
      <c r="J1907" s="1675" t="s">
        <v>30</v>
      </c>
      <c r="K1907" s="1675"/>
      <c r="L1907" s="1675"/>
      <c r="M1907" s="1675"/>
      <c r="N1907" s="1675"/>
      <c r="O1907" s="1675"/>
      <c r="P1907" s="1675"/>
      <c r="Q1907" s="1675"/>
      <c r="R1907" s="1675"/>
      <c r="S1907" s="1675"/>
      <c r="T1907" s="1675"/>
      <c r="U1907" s="1675"/>
      <c r="V1907" s="1042"/>
      <c r="W1907" s="1679">
        <v>0</v>
      </c>
      <c r="X1907" s="1679"/>
      <c r="Y1907" s="1679"/>
      <c r="Z1907" s="1679"/>
      <c r="AA1907" s="1679"/>
      <c r="AB1907" s="1679"/>
      <c r="AC1907" s="1679"/>
    </row>
    <row r="1908" spans="2:29" ht="21" customHeight="1" thickBot="1">
      <c r="B1908" s="1698" t="s">
        <v>31</v>
      </c>
      <c r="C1908" s="1698"/>
      <c r="D1908" s="1698"/>
      <c r="E1908" s="1698"/>
      <c r="F1908" s="1698"/>
      <c r="G1908" s="1698"/>
      <c r="H1908" s="1698"/>
      <c r="I1908" s="1698"/>
      <c r="J1908" s="1698"/>
      <c r="K1908" s="1698"/>
      <c r="L1908" s="1699" t="s">
        <v>7</v>
      </c>
      <c r="M1908" s="1699"/>
      <c r="N1908" s="1699"/>
      <c r="O1908" s="1699"/>
      <c r="P1908" s="1699" t="s">
        <v>27</v>
      </c>
      <c r="Q1908" s="1699"/>
      <c r="R1908" s="1699"/>
      <c r="S1908" s="1699"/>
      <c r="T1908" s="1699"/>
      <c r="U1908" s="1699" t="s">
        <v>28</v>
      </c>
      <c r="V1908" s="1699"/>
      <c r="W1908" s="1699"/>
      <c r="X1908" s="1699"/>
      <c r="Y1908" s="1699"/>
      <c r="Z1908" s="1686" t="s">
        <v>29</v>
      </c>
      <c r="AA1908" s="1686"/>
      <c r="AB1908" s="1686"/>
      <c r="AC1908" s="1686"/>
    </row>
    <row r="1909" spans="2:29" ht="17.45" customHeight="1">
      <c r="B1909" s="1056"/>
      <c r="C1909" s="1055" t="s">
        <v>172</v>
      </c>
      <c r="D1909" s="1730" t="s">
        <v>1851</v>
      </c>
      <c r="E1909" s="1730"/>
      <c r="F1909" s="1730"/>
      <c r="G1909" s="1730"/>
      <c r="H1909" s="1730"/>
      <c r="I1909" s="1730"/>
      <c r="J1909" s="1730"/>
      <c r="K1909" s="1730"/>
      <c r="L1909" s="1714">
        <v>4.2050000000000001</v>
      </c>
      <c r="M1909" s="1714"/>
      <c r="N1909" s="1714"/>
      <c r="O1909" s="1714"/>
      <c r="P1909" s="1732" t="s">
        <v>47</v>
      </c>
      <c r="Q1909" s="1732"/>
      <c r="R1909" s="1732"/>
      <c r="S1909" s="1732"/>
      <c r="T1909" s="1732"/>
      <c r="U1909" s="1715">
        <v>499.31779999999998</v>
      </c>
      <c r="V1909" s="1715"/>
      <c r="W1909" s="1715"/>
      <c r="X1909" s="1715"/>
      <c r="Y1909" s="1715"/>
      <c r="Z1909" s="1716">
        <v>2099.6313490000002</v>
      </c>
      <c r="AA1909" s="1716"/>
      <c r="AB1909" s="1716"/>
      <c r="AC1909" s="1716"/>
    </row>
    <row r="1910" spans="2:29" ht="16.7" customHeight="1" thickBot="1">
      <c r="B1910" s="1050"/>
      <c r="C1910" s="1049" t="s">
        <v>183</v>
      </c>
      <c r="D1910" s="1729" t="s">
        <v>1849</v>
      </c>
      <c r="E1910" s="1729"/>
      <c r="F1910" s="1729"/>
      <c r="G1910" s="1729"/>
      <c r="H1910" s="1729"/>
      <c r="I1910" s="1729"/>
      <c r="J1910" s="1729"/>
      <c r="K1910" s="1729"/>
      <c r="L1910" s="1707">
        <v>18.190000000000001</v>
      </c>
      <c r="M1910" s="1707"/>
      <c r="N1910" s="1707"/>
      <c r="O1910" s="1707"/>
      <c r="P1910" s="1731" t="s">
        <v>5</v>
      </c>
      <c r="Q1910" s="1731"/>
      <c r="R1910" s="1731"/>
      <c r="S1910" s="1731"/>
      <c r="T1910" s="1731"/>
      <c r="U1910" s="1708">
        <v>56.253500000000003</v>
      </c>
      <c r="V1910" s="1708"/>
      <c r="W1910" s="1708"/>
      <c r="X1910" s="1708"/>
      <c r="Y1910" s="1708"/>
      <c r="Z1910" s="1709">
        <v>1023.251165</v>
      </c>
      <c r="AA1910" s="1709"/>
      <c r="AB1910" s="1709"/>
      <c r="AC1910" s="1709"/>
    </row>
    <row r="1911" spans="2:29" ht="13.5" thickBot="1">
      <c r="B1911" s="1674"/>
      <c r="C1911" s="1674"/>
      <c r="D1911" s="1674"/>
      <c r="E1911" s="1674"/>
      <c r="F1911" s="1674"/>
      <c r="G1911" s="1674"/>
      <c r="H1911" s="1674"/>
      <c r="I1911" s="1674"/>
      <c r="J1911" s="1675" t="s">
        <v>32</v>
      </c>
      <c r="K1911" s="1675"/>
      <c r="L1911" s="1675"/>
      <c r="M1911" s="1675"/>
      <c r="N1911" s="1675"/>
      <c r="O1911" s="1675"/>
      <c r="P1911" s="1675"/>
      <c r="Q1911" s="1675"/>
      <c r="R1911" s="1675"/>
      <c r="S1911" s="1675"/>
      <c r="T1911" s="1675"/>
      <c r="U1911" s="1675"/>
      <c r="V1911" s="1042"/>
      <c r="W1911" s="1679">
        <v>3122.8825139999999</v>
      </c>
      <c r="X1911" s="1679"/>
      <c r="Y1911" s="1679"/>
      <c r="Z1911" s="1679"/>
      <c r="AA1911" s="1679"/>
      <c r="AB1911" s="1679"/>
      <c r="AC1911" s="1679"/>
    </row>
    <row r="1912" spans="2:29" ht="21" customHeight="1" thickBot="1">
      <c r="B1912" s="1698" t="s">
        <v>33</v>
      </c>
      <c r="C1912" s="1698"/>
      <c r="D1912" s="1698"/>
      <c r="E1912" s="1698"/>
      <c r="F1912" s="1698"/>
      <c r="G1912" s="1698"/>
      <c r="H1912" s="1698"/>
      <c r="I1912" s="1698"/>
      <c r="J1912" s="1698"/>
      <c r="K1912" s="1698"/>
      <c r="L1912" s="1699" t="s">
        <v>7</v>
      </c>
      <c r="M1912" s="1699"/>
      <c r="N1912" s="1699"/>
      <c r="O1912" s="1699"/>
      <c r="P1912" s="1699" t="s">
        <v>27</v>
      </c>
      <c r="Q1912" s="1699"/>
      <c r="R1912" s="1699"/>
      <c r="S1912" s="1699"/>
      <c r="T1912" s="1699"/>
      <c r="U1912" s="1699" t="s">
        <v>28</v>
      </c>
      <c r="V1912" s="1699"/>
      <c r="W1912" s="1699"/>
      <c r="X1912" s="1699"/>
      <c r="Y1912" s="1699"/>
      <c r="Z1912" s="1686" t="s">
        <v>29</v>
      </c>
      <c r="AA1912" s="1686"/>
      <c r="AB1912" s="1686"/>
      <c r="AC1912" s="1686"/>
    </row>
    <row r="1913" spans="2:29" ht="13.5" thickBot="1">
      <c r="B1913" s="1674"/>
      <c r="C1913" s="1674"/>
      <c r="D1913" s="1674"/>
      <c r="E1913" s="1674"/>
      <c r="F1913" s="1674"/>
      <c r="G1913" s="1674"/>
      <c r="H1913" s="1674"/>
      <c r="I1913" s="1674"/>
      <c r="J1913" s="1675" t="s">
        <v>34</v>
      </c>
      <c r="K1913" s="1675"/>
      <c r="L1913" s="1675"/>
      <c r="M1913" s="1675"/>
      <c r="N1913" s="1675"/>
      <c r="O1913" s="1675"/>
      <c r="P1913" s="1675"/>
      <c r="Q1913" s="1675"/>
      <c r="R1913" s="1675"/>
      <c r="S1913" s="1675"/>
      <c r="T1913" s="1675"/>
      <c r="U1913" s="1675"/>
      <c r="V1913" s="1042"/>
      <c r="W1913" s="1679">
        <v>0</v>
      </c>
      <c r="X1913" s="1679"/>
      <c r="Y1913" s="1679"/>
      <c r="Z1913" s="1679"/>
      <c r="AA1913" s="1679"/>
      <c r="AB1913" s="1679"/>
      <c r="AC1913" s="1679"/>
    </row>
    <row r="1914" spans="2:29" ht="21.75" customHeight="1" thickBot="1">
      <c r="B1914" s="1698" t="s">
        <v>35</v>
      </c>
      <c r="C1914" s="1698"/>
      <c r="D1914" s="1698"/>
      <c r="E1914" s="1698"/>
      <c r="F1914" s="1698"/>
      <c r="G1914" s="1047" t="s">
        <v>7</v>
      </c>
      <c r="H1914" s="1699" t="s">
        <v>36</v>
      </c>
      <c r="I1914" s="1699"/>
      <c r="J1914" s="1047" t="s">
        <v>37</v>
      </c>
      <c r="K1914" s="1699" t="s">
        <v>38</v>
      </c>
      <c r="L1914" s="1699"/>
      <c r="M1914" s="1699" t="s">
        <v>39</v>
      </c>
      <c r="N1914" s="1699"/>
      <c r="O1914" s="1699"/>
      <c r="P1914" s="1699"/>
      <c r="Q1914" s="1699" t="s">
        <v>40</v>
      </c>
      <c r="R1914" s="1699"/>
      <c r="S1914" s="1699"/>
      <c r="T1914" s="1699"/>
      <c r="U1914" s="1699"/>
      <c r="V1914" s="1699" t="s">
        <v>41</v>
      </c>
      <c r="W1914" s="1699"/>
      <c r="X1914" s="1699"/>
      <c r="Y1914" s="1699"/>
      <c r="Z1914" s="1686" t="s">
        <v>29</v>
      </c>
      <c r="AA1914" s="1686"/>
      <c r="AB1914" s="1686"/>
      <c r="AC1914" s="1686"/>
    </row>
    <row r="1915" spans="2:29" ht="13.5" thickBot="1">
      <c r="B1915" s="1674"/>
      <c r="C1915" s="1674"/>
      <c r="D1915" s="1674"/>
      <c r="E1915" s="1674"/>
      <c r="F1915" s="1674"/>
      <c r="G1915" s="1674"/>
      <c r="H1915" s="1674"/>
      <c r="I1915" s="1674"/>
      <c r="J1915" s="1675" t="s">
        <v>42</v>
      </c>
      <c r="K1915" s="1675"/>
      <c r="L1915" s="1675"/>
      <c r="M1915" s="1675"/>
      <c r="N1915" s="1675"/>
      <c r="O1915" s="1675"/>
      <c r="P1915" s="1675"/>
      <c r="Q1915" s="1675"/>
      <c r="R1915" s="1675"/>
      <c r="S1915" s="1675"/>
      <c r="T1915" s="1675"/>
      <c r="U1915" s="1675"/>
      <c r="V1915" s="1042"/>
      <c r="W1915" s="1679">
        <v>0</v>
      </c>
      <c r="X1915" s="1679"/>
      <c r="Y1915" s="1679"/>
      <c r="Z1915" s="1679"/>
      <c r="AA1915" s="1679"/>
      <c r="AB1915" s="1679"/>
      <c r="AC1915" s="1679"/>
    </row>
    <row r="1916" spans="2:29">
      <c r="B1916" s="1738"/>
      <c r="C1916" s="1738"/>
      <c r="D1916" s="1738"/>
      <c r="E1916" s="1738"/>
      <c r="F1916" s="1738"/>
      <c r="G1916" s="1738"/>
      <c r="H1916" s="1738"/>
      <c r="I1916" s="1738"/>
      <c r="J1916" s="1710" t="s">
        <v>43</v>
      </c>
      <c r="K1916" s="1710"/>
      <c r="L1916" s="1710"/>
      <c r="M1916" s="1710"/>
      <c r="N1916" s="1710"/>
      <c r="O1916" s="1710"/>
      <c r="P1916" s="1710"/>
      <c r="Q1916" s="1710"/>
      <c r="R1916" s="1710"/>
      <c r="S1916" s="1710"/>
      <c r="T1916" s="1710"/>
      <c r="U1916" s="1710"/>
      <c r="V1916" s="1739"/>
      <c r="W1916" s="1740">
        <v>3122.8825000000002</v>
      </c>
      <c r="X1916" s="1740"/>
      <c r="Y1916" s="1740"/>
      <c r="Z1916" s="1740"/>
      <c r="AA1916" s="1740"/>
      <c r="AB1916" s="1740"/>
      <c r="AC1916" s="1740"/>
    </row>
    <row r="1917" spans="2:29">
      <c r="B1917" s="1690"/>
      <c r="C1917" s="1690"/>
      <c r="D1917" s="1690"/>
      <c r="E1917" s="1690"/>
      <c r="F1917" s="1690"/>
      <c r="G1917" s="1690"/>
      <c r="H1917" s="1690"/>
      <c r="I1917" s="1689" t="s">
        <v>44</v>
      </c>
      <c r="J1917" s="1689"/>
      <c r="K1917" s="1689"/>
      <c r="L1917" s="1689"/>
      <c r="M1917" s="1689"/>
      <c r="N1917" s="1040"/>
      <c r="O1917" s="1682">
        <v>22.78</v>
      </c>
      <c r="P1917" s="1682"/>
      <c r="Q1917" s="1682"/>
      <c r="R1917" s="1040"/>
      <c r="S1917" s="1689" t="s">
        <v>45</v>
      </c>
      <c r="T1917" s="1689"/>
      <c r="U1917" s="1689"/>
      <c r="V1917" s="1694"/>
      <c r="W1917" s="1687">
        <f>W1918-W1916</f>
        <v>711.38749999999982</v>
      </c>
      <c r="X1917" s="1687"/>
      <c r="Y1917" s="1687"/>
      <c r="Z1917" s="1687"/>
      <c r="AA1917" s="1687"/>
      <c r="AB1917" s="1687"/>
      <c r="AC1917" s="1687"/>
    </row>
    <row r="1918" spans="2:29" ht="13.5" thickBot="1">
      <c r="B1918" s="1691"/>
      <c r="C1918" s="1691"/>
      <c r="D1918" s="1691"/>
      <c r="E1918" s="1691"/>
      <c r="F1918" s="1691"/>
      <c r="G1918" s="1691"/>
      <c r="H1918" s="1691"/>
      <c r="I1918" s="1691"/>
      <c r="J1918" s="1692" t="s">
        <v>46</v>
      </c>
      <c r="K1918" s="1692"/>
      <c r="L1918" s="1692"/>
      <c r="M1918" s="1692"/>
      <c r="N1918" s="1692"/>
      <c r="O1918" s="1692"/>
      <c r="P1918" s="1692"/>
      <c r="Q1918" s="1692"/>
      <c r="R1918" s="1692"/>
      <c r="S1918" s="1692"/>
      <c r="T1918" s="1692"/>
      <c r="U1918" s="1692"/>
      <c r="V1918" s="1695"/>
      <c r="W1918" s="1693">
        <f>TRUNC((W1916*O1917/100)+W1916,2)</f>
        <v>3834.27</v>
      </c>
      <c r="X1918" s="1693"/>
      <c r="Y1918" s="1693"/>
      <c r="Z1918" s="1693"/>
      <c r="AA1918" s="1693"/>
      <c r="AB1918" s="1693"/>
      <c r="AC1918" s="1693"/>
    </row>
    <row r="1919" spans="2:29" ht="13.5" thickBot="1">
      <c r="B1919" s="1681"/>
      <c r="C1919" s="1681"/>
      <c r="D1919" s="1681"/>
      <c r="E1919" s="1681"/>
      <c r="F1919" s="1681"/>
      <c r="G1919" s="1681"/>
      <c r="H1919" s="1681"/>
      <c r="I1919" s="1681"/>
      <c r="J1919" s="1681"/>
      <c r="K1919" s="1681"/>
      <c r="L1919" s="1681"/>
      <c r="M1919" s="1681"/>
      <c r="N1919" s="1681"/>
      <c r="O1919" s="1681"/>
      <c r="P1919" s="1681"/>
      <c r="Q1919" s="1681"/>
      <c r="R1919" s="1681"/>
      <c r="S1919" s="1681"/>
      <c r="T1919" s="1681"/>
      <c r="U1919" s="1681"/>
      <c r="V1919" s="1681"/>
      <c r="W1919" s="1681"/>
      <c r="X1919" s="1681"/>
      <c r="Y1919" s="1681"/>
      <c r="Z1919" s="1681"/>
      <c r="AA1919" s="1681"/>
      <c r="AB1919" s="1681"/>
      <c r="AC1919" s="1681"/>
    </row>
    <row r="1920" spans="2:29" ht="17.45" customHeight="1" thickBot="1">
      <c r="B1920" s="1676" t="s">
        <v>0</v>
      </c>
      <c r="C1920" s="1677"/>
      <c r="D1920" s="1677"/>
      <c r="E1920" s="1677"/>
      <c r="F1920" s="1677"/>
      <c r="G1920" s="1677"/>
      <c r="H1920" s="1677"/>
      <c r="I1920" s="1677"/>
      <c r="J1920" s="1677"/>
      <c r="K1920" s="1677"/>
      <c r="L1920" s="1677"/>
      <c r="M1920" s="1677"/>
      <c r="N1920" s="1677"/>
      <c r="O1920" s="1677"/>
      <c r="P1920" s="1677"/>
      <c r="Q1920" s="1677"/>
      <c r="R1920" s="1677"/>
      <c r="S1920" s="1677"/>
      <c r="T1920" s="1677"/>
      <c r="U1920" s="1677"/>
      <c r="V1920" s="1677"/>
      <c r="W1920" s="1677"/>
      <c r="X1920" s="1677"/>
      <c r="Y1920" s="1677"/>
      <c r="Z1920" s="1677"/>
      <c r="AA1920" s="1677"/>
      <c r="AB1920" s="1677"/>
      <c r="AC1920" s="1678"/>
    </row>
    <row r="1921" spans="2:29" ht="13.5" thickBot="1">
      <c r="B1921" s="1065"/>
      <c r="C1921" s="1725" t="s">
        <v>1</v>
      </c>
      <c r="D1921" s="1725"/>
      <c r="E1921" s="1726" t="s">
        <v>1933</v>
      </c>
      <c r="F1921" s="1726"/>
      <c r="G1921" s="1726"/>
      <c r="H1921" s="1726"/>
      <c r="I1921" s="1726"/>
      <c r="J1921" s="1726"/>
      <c r="K1921" s="1726"/>
      <c r="L1921" s="1726"/>
      <c r="M1921" s="1726"/>
      <c r="N1921" s="1726"/>
      <c r="O1921" s="1064"/>
      <c r="P1921" s="1724" t="s">
        <v>1807</v>
      </c>
      <c r="Q1921" s="1724"/>
      <c r="R1921" s="1724"/>
      <c r="S1921" s="1064"/>
      <c r="T1921" s="1727" t="s">
        <v>1932</v>
      </c>
      <c r="U1921" s="1727"/>
      <c r="V1921" s="1727"/>
      <c r="W1921" s="1727"/>
      <c r="X1921" s="1064"/>
      <c r="Y1921" s="1064"/>
      <c r="Z1921" s="1064"/>
      <c r="AA1921" s="1064"/>
      <c r="AB1921" s="1064"/>
      <c r="AC1921" s="1063"/>
    </row>
    <row r="1922" spans="2:29" ht="13.5" thickBot="1">
      <c r="B1922" s="1062"/>
      <c r="C1922" s="1725"/>
      <c r="D1922" s="1725"/>
      <c r="E1922" s="1726"/>
      <c r="F1922" s="1726"/>
      <c r="G1922" s="1726"/>
      <c r="H1922" s="1726"/>
      <c r="I1922" s="1726"/>
      <c r="J1922" s="1726"/>
      <c r="K1922" s="1726"/>
      <c r="L1922" s="1726"/>
      <c r="M1922" s="1726"/>
      <c r="N1922" s="1726"/>
      <c r="O1922" s="1061"/>
      <c r="P1922" s="1722" t="s">
        <v>3</v>
      </c>
      <c r="Q1922" s="1722"/>
      <c r="R1922" s="1722"/>
      <c r="S1922" s="1061"/>
      <c r="T1922" s="1723">
        <v>1.556</v>
      </c>
      <c r="U1922" s="1723"/>
      <c r="V1922" s="1723"/>
      <c r="W1922" s="1723"/>
      <c r="X1922" s="1061"/>
      <c r="Y1922" s="1722" t="s">
        <v>4</v>
      </c>
      <c r="Z1922" s="1722"/>
      <c r="AA1922" s="1061"/>
      <c r="AB1922" s="1060" t="s">
        <v>171</v>
      </c>
      <c r="AC1922" s="1059"/>
    </row>
    <row r="1923" spans="2:29" ht="13.5" thickBot="1">
      <c r="B1923" s="1698" t="s">
        <v>6</v>
      </c>
      <c r="C1923" s="1698"/>
      <c r="D1923" s="1698"/>
      <c r="E1923" s="1698"/>
      <c r="F1923" s="1698"/>
      <c r="G1923" s="1698"/>
      <c r="H1923" s="1698"/>
      <c r="I1923" s="1698"/>
      <c r="J1923" s="1699" t="s">
        <v>7</v>
      </c>
      <c r="K1923" s="1699" t="s">
        <v>8</v>
      </c>
      <c r="L1923" s="1699"/>
      <c r="M1923" s="1699"/>
      <c r="N1923" s="1699"/>
      <c r="O1923" s="1699"/>
      <c r="P1923" s="1699"/>
      <c r="Q1923" s="1699" t="s">
        <v>9</v>
      </c>
      <c r="R1923" s="1699"/>
      <c r="S1923" s="1699"/>
      <c r="T1923" s="1699"/>
      <c r="U1923" s="1699"/>
      <c r="V1923" s="1699"/>
      <c r="W1923" s="1699"/>
      <c r="X1923" s="1699"/>
      <c r="Y1923" s="1699"/>
      <c r="Z1923" s="1686" t="s">
        <v>10</v>
      </c>
      <c r="AA1923" s="1686"/>
      <c r="AB1923" s="1686"/>
      <c r="AC1923" s="1686"/>
    </row>
    <row r="1924" spans="2:29" ht="13.5" thickBot="1">
      <c r="B1924" s="1698"/>
      <c r="C1924" s="1698"/>
      <c r="D1924" s="1698"/>
      <c r="E1924" s="1698"/>
      <c r="F1924" s="1698"/>
      <c r="G1924" s="1698"/>
      <c r="H1924" s="1698"/>
      <c r="I1924" s="1698"/>
      <c r="J1924" s="1699"/>
      <c r="K1924" s="1699" t="s">
        <v>11</v>
      </c>
      <c r="L1924" s="1699"/>
      <c r="M1924" s="1699" t="s">
        <v>12</v>
      </c>
      <c r="N1924" s="1699"/>
      <c r="O1924" s="1699"/>
      <c r="P1924" s="1699"/>
      <c r="Q1924" s="1699" t="s">
        <v>11</v>
      </c>
      <c r="R1924" s="1699"/>
      <c r="S1924" s="1699"/>
      <c r="T1924" s="1699"/>
      <c r="U1924" s="1699"/>
      <c r="V1924" s="1699" t="s">
        <v>12</v>
      </c>
      <c r="W1924" s="1699"/>
      <c r="X1924" s="1699"/>
      <c r="Y1924" s="1699"/>
      <c r="Z1924" s="1686"/>
      <c r="AA1924" s="1686"/>
      <c r="AB1924" s="1686"/>
      <c r="AC1924" s="1686"/>
    </row>
    <row r="1925" spans="2:29" ht="19.5" customHeight="1" thickBot="1">
      <c r="B1925" s="1046"/>
      <c r="C1925" s="1045" t="s">
        <v>429</v>
      </c>
      <c r="D1925" s="1696" t="s">
        <v>1931</v>
      </c>
      <c r="E1925" s="1696"/>
      <c r="F1925" s="1696"/>
      <c r="G1925" s="1696"/>
      <c r="H1925" s="1696"/>
      <c r="I1925" s="1696"/>
      <c r="J1925" s="1043">
        <v>1</v>
      </c>
      <c r="K1925" s="1735">
        <v>1</v>
      </c>
      <c r="L1925" s="1735"/>
      <c r="M1925" s="1735">
        <v>0</v>
      </c>
      <c r="N1925" s="1735"/>
      <c r="O1925" s="1735"/>
      <c r="P1925" s="1735"/>
      <c r="Q1925" s="1697">
        <v>189.38820000000001</v>
      </c>
      <c r="R1925" s="1697"/>
      <c r="S1925" s="1697"/>
      <c r="T1925" s="1697"/>
      <c r="U1925" s="1697"/>
      <c r="V1925" s="1697">
        <v>74.530100000000004</v>
      </c>
      <c r="W1925" s="1697"/>
      <c r="X1925" s="1697"/>
      <c r="Y1925" s="1697"/>
      <c r="Z1925" s="1688">
        <v>189.38820000000001</v>
      </c>
      <c r="AA1925" s="1688"/>
      <c r="AB1925" s="1688"/>
      <c r="AC1925" s="1688"/>
    </row>
    <row r="1926" spans="2:29" ht="13.5" thickBot="1">
      <c r="B1926" s="1674"/>
      <c r="C1926" s="1674"/>
      <c r="D1926" s="1674"/>
      <c r="E1926" s="1674"/>
      <c r="F1926" s="1674"/>
      <c r="G1926" s="1674"/>
      <c r="H1926" s="1674"/>
      <c r="I1926" s="1674"/>
      <c r="J1926" s="1675" t="s">
        <v>15</v>
      </c>
      <c r="K1926" s="1675"/>
      <c r="L1926" s="1675"/>
      <c r="M1926" s="1675"/>
      <c r="N1926" s="1675"/>
      <c r="O1926" s="1675"/>
      <c r="P1926" s="1675"/>
      <c r="Q1926" s="1675"/>
      <c r="R1926" s="1675"/>
      <c r="S1926" s="1675"/>
      <c r="T1926" s="1675"/>
      <c r="U1926" s="1675"/>
      <c r="V1926" s="1042"/>
      <c r="W1926" s="1679">
        <v>189.38820000000001</v>
      </c>
      <c r="X1926" s="1679"/>
      <c r="Y1926" s="1679"/>
      <c r="Z1926" s="1679"/>
      <c r="AA1926" s="1679"/>
      <c r="AB1926" s="1679"/>
      <c r="AC1926" s="1679"/>
    </row>
    <row r="1927" spans="2:29" ht="24" customHeight="1" thickBot="1">
      <c r="B1927" s="1698" t="s">
        <v>16</v>
      </c>
      <c r="C1927" s="1698"/>
      <c r="D1927" s="1698"/>
      <c r="E1927" s="1698"/>
      <c r="F1927" s="1698"/>
      <c r="G1927" s="1698"/>
      <c r="H1927" s="1698"/>
      <c r="I1927" s="1698"/>
      <c r="J1927" s="1698"/>
      <c r="K1927" s="1698"/>
      <c r="L1927" s="1699" t="s">
        <v>17</v>
      </c>
      <c r="M1927" s="1699"/>
      <c r="N1927" s="1699"/>
      <c r="O1927" s="1699"/>
      <c r="P1927" s="1699" t="s">
        <v>7</v>
      </c>
      <c r="Q1927" s="1699"/>
      <c r="R1927" s="1699"/>
      <c r="S1927" s="1699"/>
      <c r="T1927" s="1699"/>
      <c r="U1927" s="1699" t="s">
        <v>18</v>
      </c>
      <c r="V1927" s="1699"/>
      <c r="W1927" s="1699"/>
      <c r="X1927" s="1699"/>
      <c r="Y1927" s="1699"/>
      <c r="Z1927" s="1686" t="s">
        <v>10</v>
      </c>
      <c r="AA1927" s="1686"/>
      <c r="AB1927" s="1686"/>
      <c r="AC1927" s="1686"/>
    </row>
    <row r="1928" spans="2:29">
      <c r="B1928" s="1056"/>
      <c r="C1928" s="1055" t="s">
        <v>196</v>
      </c>
      <c r="D1928" s="1713" t="s">
        <v>197</v>
      </c>
      <c r="E1928" s="1713"/>
      <c r="F1928" s="1713"/>
      <c r="G1928" s="1713"/>
      <c r="H1928" s="1713"/>
      <c r="I1928" s="1713"/>
      <c r="J1928" s="1713"/>
      <c r="K1928" s="1713"/>
      <c r="L1928" s="1714">
        <v>0</v>
      </c>
      <c r="M1928" s="1714"/>
      <c r="N1928" s="1714"/>
      <c r="O1928" s="1714"/>
      <c r="P1928" s="1714">
        <v>1</v>
      </c>
      <c r="Q1928" s="1714"/>
      <c r="R1928" s="1714"/>
      <c r="S1928" s="1714"/>
      <c r="T1928" s="1714"/>
      <c r="U1928" s="1715">
        <v>21.977699999999999</v>
      </c>
      <c r="V1928" s="1715"/>
      <c r="W1928" s="1715"/>
      <c r="X1928" s="1715"/>
      <c r="Y1928" s="1715"/>
      <c r="Z1928" s="1716">
        <v>21.977699999999999</v>
      </c>
      <c r="AA1928" s="1716"/>
      <c r="AB1928" s="1716"/>
      <c r="AC1928" s="1716"/>
    </row>
    <row r="1929" spans="2:29" ht="13.5" thickBot="1">
      <c r="B1929" s="1050"/>
      <c r="C1929" s="1049" t="s">
        <v>19</v>
      </c>
      <c r="D1929" s="1706" t="s">
        <v>20</v>
      </c>
      <c r="E1929" s="1706"/>
      <c r="F1929" s="1706"/>
      <c r="G1929" s="1706"/>
      <c r="H1929" s="1706"/>
      <c r="I1929" s="1706"/>
      <c r="J1929" s="1706"/>
      <c r="K1929" s="1706"/>
      <c r="L1929" s="1707">
        <v>0</v>
      </c>
      <c r="M1929" s="1707"/>
      <c r="N1929" s="1707"/>
      <c r="O1929" s="1707"/>
      <c r="P1929" s="1707">
        <v>3</v>
      </c>
      <c r="Q1929" s="1707"/>
      <c r="R1929" s="1707"/>
      <c r="S1929" s="1707"/>
      <c r="T1929" s="1707"/>
      <c r="U1929" s="1708">
        <v>16.656400000000001</v>
      </c>
      <c r="V1929" s="1708"/>
      <c r="W1929" s="1708"/>
      <c r="X1929" s="1708"/>
      <c r="Y1929" s="1708"/>
      <c r="Z1929" s="1709">
        <v>49.969200000000001</v>
      </c>
      <c r="AA1929" s="1709"/>
      <c r="AB1929" s="1709"/>
      <c r="AC1929" s="1709"/>
    </row>
    <row r="1930" spans="2:29" ht="13.5" thickBot="1">
      <c r="B1930" s="1674"/>
      <c r="C1930" s="1674"/>
      <c r="D1930" s="1674"/>
      <c r="E1930" s="1674"/>
      <c r="F1930" s="1674"/>
      <c r="G1930" s="1674"/>
      <c r="H1930" s="1674"/>
      <c r="I1930" s="1674"/>
      <c r="J1930" s="1710" t="s">
        <v>21</v>
      </c>
      <c r="K1930" s="1710"/>
      <c r="L1930" s="1710"/>
      <c r="M1930" s="1710"/>
      <c r="N1930" s="1710"/>
      <c r="O1930" s="1710"/>
      <c r="P1930" s="1710"/>
      <c r="Q1930" s="1710"/>
      <c r="R1930" s="1710"/>
      <c r="S1930" s="1710"/>
      <c r="T1930" s="1710"/>
      <c r="U1930" s="1710"/>
      <c r="V1930" s="1711"/>
      <c r="W1930" s="1712">
        <v>71.946899999999999</v>
      </c>
      <c r="X1930" s="1712"/>
      <c r="Y1930" s="1712"/>
      <c r="Z1930" s="1712"/>
      <c r="AA1930" s="1712"/>
      <c r="AB1930" s="1712"/>
      <c r="AC1930" s="1712"/>
    </row>
    <row r="1931" spans="2:29" ht="13.5" thickBot="1">
      <c r="B1931" s="1674"/>
      <c r="C1931" s="1674"/>
      <c r="D1931" s="1674"/>
      <c r="E1931" s="1674"/>
      <c r="F1931" s="1674"/>
      <c r="G1931" s="1674"/>
      <c r="H1931" s="1674"/>
      <c r="I1931" s="1674"/>
      <c r="J1931" s="1689" t="s">
        <v>22</v>
      </c>
      <c r="K1931" s="1689"/>
      <c r="L1931" s="1689"/>
      <c r="M1931" s="1689"/>
      <c r="N1931" s="1689"/>
      <c r="O1931" s="1689"/>
      <c r="P1931" s="1689"/>
      <c r="Q1931" s="1689"/>
      <c r="R1931" s="1689"/>
      <c r="S1931" s="1689"/>
      <c r="T1931" s="1689"/>
      <c r="U1931" s="1689"/>
      <c r="V1931" s="1711"/>
      <c r="W1931" s="1703">
        <v>261.33510000000001</v>
      </c>
      <c r="X1931" s="1703"/>
      <c r="Y1931" s="1703"/>
      <c r="Z1931" s="1703"/>
      <c r="AA1931" s="1703"/>
      <c r="AB1931" s="1703"/>
      <c r="AC1931" s="1703"/>
    </row>
    <row r="1932" spans="2:29" ht="13.5" thickBot="1">
      <c r="B1932" s="1674"/>
      <c r="C1932" s="1674"/>
      <c r="D1932" s="1674"/>
      <c r="E1932" s="1674"/>
      <c r="F1932" s="1674"/>
      <c r="G1932" s="1674"/>
      <c r="H1932" s="1674"/>
      <c r="I1932" s="1674"/>
      <c r="J1932" s="1689" t="s">
        <v>23</v>
      </c>
      <c r="K1932" s="1689"/>
      <c r="L1932" s="1689"/>
      <c r="M1932" s="1689"/>
      <c r="N1932" s="1689"/>
      <c r="O1932" s="1689"/>
      <c r="P1932" s="1689"/>
      <c r="Q1932" s="1689"/>
      <c r="R1932" s="1689"/>
      <c r="S1932" s="1689"/>
      <c r="T1932" s="1689"/>
      <c r="U1932" s="1689"/>
      <c r="V1932" s="1711"/>
      <c r="W1932" s="1703">
        <v>167.95310000000001</v>
      </c>
      <c r="X1932" s="1703"/>
      <c r="Y1932" s="1703"/>
      <c r="Z1932" s="1703"/>
      <c r="AA1932" s="1703"/>
      <c r="AB1932" s="1703"/>
      <c r="AC1932" s="1703"/>
    </row>
    <row r="1933" spans="2:29" ht="13.5" thickBot="1">
      <c r="B1933" s="1674"/>
      <c r="C1933" s="1674"/>
      <c r="D1933" s="1674"/>
      <c r="E1933" s="1674"/>
      <c r="F1933" s="1674"/>
      <c r="G1933" s="1674"/>
      <c r="H1933" s="1674"/>
      <c r="I1933" s="1674"/>
      <c r="J1933" s="1689" t="s">
        <v>24</v>
      </c>
      <c r="K1933" s="1689"/>
      <c r="L1933" s="1689"/>
      <c r="M1933" s="1689"/>
      <c r="N1933" s="1689"/>
      <c r="O1933" s="1689"/>
      <c r="P1933" s="1689"/>
      <c r="Q1933" s="1689"/>
      <c r="R1933" s="1689"/>
      <c r="S1933" s="1689"/>
      <c r="T1933" s="1689"/>
      <c r="U1933" s="1689"/>
      <c r="V1933" s="1711"/>
      <c r="W1933" s="1703">
        <v>0</v>
      </c>
      <c r="X1933" s="1703"/>
      <c r="Y1933" s="1703"/>
      <c r="Z1933" s="1703"/>
      <c r="AA1933" s="1703"/>
      <c r="AB1933" s="1703"/>
      <c r="AC1933" s="1703"/>
    </row>
    <row r="1934" spans="2:29" ht="13.5" thickBot="1">
      <c r="B1934" s="1674"/>
      <c r="C1934" s="1674"/>
      <c r="D1934" s="1674"/>
      <c r="E1934" s="1674"/>
      <c r="F1934" s="1674"/>
      <c r="G1934" s="1674"/>
      <c r="H1934" s="1674"/>
      <c r="I1934" s="1674"/>
      <c r="J1934" s="1704" t="s">
        <v>25</v>
      </c>
      <c r="K1934" s="1704"/>
      <c r="L1934" s="1704"/>
      <c r="M1934" s="1704"/>
      <c r="N1934" s="1704"/>
      <c r="O1934" s="1704"/>
      <c r="P1934" s="1704"/>
      <c r="Q1934" s="1704"/>
      <c r="R1934" s="1704"/>
      <c r="S1934" s="1704"/>
      <c r="T1934" s="1704"/>
      <c r="U1934" s="1704"/>
      <c r="V1934" s="1711"/>
      <c r="W1934" s="1705">
        <v>0</v>
      </c>
      <c r="X1934" s="1705"/>
      <c r="Y1934" s="1705"/>
      <c r="Z1934" s="1705"/>
      <c r="AA1934" s="1705"/>
      <c r="AB1934" s="1705"/>
      <c r="AC1934" s="1705"/>
    </row>
    <row r="1935" spans="2:29" ht="21" customHeight="1" thickBot="1">
      <c r="B1935" s="1698" t="s">
        <v>26</v>
      </c>
      <c r="C1935" s="1698"/>
      <c r="D1935" s="1698"/>
      <c r="E1935" s="1698"/>
      <c r="F1935" s="1698"/>
      <c r="G1935" s="1698"/>
      <c r="H1935" s="1698"/>
      <c r="I1935" s="1698"/>
      <c r="J1935" s="1698"/>
      <c r="K1935" s="1698"/>
      <c r="L1935" s="1699" t="s">
        <v>7</v>
      </c>
      <c r="M1935" s="1699"/>
      <c r="N1935" s="1699"/>
      <c r="O1935" s="1699"/>
      <c r="P1935" s="1699" t="s">
        <v>27</v>
      </c>
      <c r="Q1935" s="1699"/>
      <c r="R1935" s="1699"/>
      <c r="S1935" s="1699"/>
      <c r="T1935" s="1699"/>
      <c r="U1935" s="1699" t="s">
        <v>28</v>
      </c>
      <c r="V1935" s="1699"/>
      <c r="W1935" s="1699"/>
      <c r="X1935" s="1699"/>
      <c r="Y1935" s="1699"/>
      <c r="Z1935" s="1686" t="s">
        <v>29</v>
      </c>
      <c r="AA1935" s="1686"/>
      <c r="AB1935" s="1686"/>
      <c r="AC1935" s="1686"/>
    </row>
    <row r="1936" spans="2:29" ht="13.5" thickBot="1">
      <c r="B1936" s="1046"/>
      <c r="C1936" s="1045" t="s">
        <v>1439</v>
      </c>
      <c r="D1936" s="1700" t="s">
        <v>1440</v>
      </c>
      <c r="E1936" s="1700"/>
      <c r="F1936" s="1700"/>
      <c r="G1936" s="1700"/>
      <c r="H1936" s="1700"/>
      <c r="I1936" s="1700"/>
      <c r="J1936" s="1700"/>
      <c r="K1936" s="1700"/>
      <c r="L1936" s="1701">
        <v>2</v>
      </c>
      <c r="M1936" s="1701"/>
      <c r="N1936" s="1701"/>
      <c r="O1936" s="1701"/>
      <c r="P1936" s="1702" t="s">
        <v>171</v>
      </c>
      <c r="Q1936" s="1702"/>
      <c r="R1936" s="1702"/>
      <c r="S1936" s="1702"/>
      <c r="T1936" s="1702"/>
      <c r="U1936" s="1697">
        <v>315.97030000000001</v>
      </c>
      <c r="V1936" s="1697"/>
      <c r="W1936" s="1697"/>
      <c r="X1936" s="1697"/>
      <c r="Y1936" s="1697"/>
      <c r="Z1936" s="1688">
        <v>631.94060000000002</v>
      </c>
      <c r="AA1936" s="1688"/>
      <c r="AB1936" s="1688"/>
      <c r="AC1936" s="1688"/>
    </row>
    <row r="1937" spans="2:29" ht="13.5" thickBot="1">
      <c r="B1937" s="1674"/>
      <c r="C1937" s="1674"/>
      <c r="D1937" s="1674"/>
      <c r="E1937" s="1674"/>
      <c r="F1937" s="1674"/>
      <c r="G1937" s="1674"/>
      <c r="H1937" s="1674"/>
      <c r="I1937" s="1674"/>
      <c r="J1937" s="1675" t="s">
        <v>30</v>
      </c>
      <c r="K1937" s="1675"/>
      <c r="L1937" s="1675"/>
      <c r="M1937" s="1675"/>
      <c r="N1937" s="1675"/>
      <c r="O1937" s="1675"/>
      <c r="P1937" s="1675"/>
      <c r="Q1937" s="1675"/>
      <c r="R1937" s="1675"/>
      <c r="S1937" s="1675"/>
      <c r="T1937" s="1675"/>
      <c r="U1937" s="1675"/>
      <c r="V1937" s="1042"/>
      <c r="W1937" s="1679">
        <v>631.94060000000002</v>
      </c>
      <c r="X1937" s="1679"/>
      <c r="Y1937" s="1679"/>
      <c r="Z1937" s="1679"/>
      <c r="AA1937" s="1679"/>
      <c r="AB1937" s="1679"/>
      <c r="AC1937" s="1679"/>
    </row>
    <row r="1938" spans="2:29" ht="21" customHeight="1" thickBot="1">
      <c r="B1938" s="1698" t="s">
        <v>31</v>
      </c>
      <c r="C1938" s="1698"/>
      <c r="D1938" s="1698"/>
      <c r="E1938" s="1698"/>
      <c r="F1938" s="1698"/>
      <c r="G1938" s="1698"/>
      <c r="H1938" s="1698"/>
      <c r="I1938" s="1698"/>
      <c r="J1938" s="1698"/>
      <c r="K1938" s="1698"/>
      <c r="L1938" s="1699" t="s">
        <v>7</v>
      </c>
      <c r="M1938" s="1699"/>
      <c r="N1938" s="1699"/>
      <c r="O1938" s="1699"/>
      <c r="P1938" s="1699" t="s">
        <v>27</v>
      </c>
      <c r="Q1938" s="1699"/>
      <c r="R1938" s="1699"/>
      <c r="S1938" s="1699"/>
      <c r="T1938" s="1699"/>
      <c r="U1938" s="1699" t="s">
        <v>28</v>
      </c>
      <c r="V1938" s="1699"/>
      <c r="W1938" s="1699"/>
      <c r="X1938" s="1699"/>
      <c r="Y1938" s="1699"/>
      <c r="Z1938" s="1686" t="s">
        <v>29</v>
      </c>
      <c r="AA1938" s="1686"/>
      <c r="AB1938" s="1686"/>
      <c r="AC1938" s="1686"/>
    </row>
    <row r="1939" spans="2:29">
      <c r="B1939" s="1056"/>
      <c r="C1939" s="1055" t="s">
        <v>1923</v>
      </c>
      <c r="D1939" s="1713" t="s">
        <v>1842</v>
      </c>
      <c r="E1939" s="1713"/>
      <c r="F1939" s="1713"/>
      <c r="G1939" s="1713"/>
      <c r="H1939" s="1713"/>
      <c r="I1939" s="1713"/>
      <c r="J1939" s="1713"/>
      <c r="K1939" s="1713"/>
      <c r="L1939" s="1714">
        <v>1.1860000000000001E-2</v>
      </c>
      <c r="M1939" s="1714"/>
      <c r="N1939" s="1714"/>
      <c r="O1939" s="1714"/>
      <c r="P1939" s="1732" t="s">
        <v>47</v>
      </c>
      <c r="Q1939" s="1732"/>
      <c r="R1939" s="1732"/>
      <c r="S1939" s="1732"/>
      <c r="T1939" s="1732"/>
      <c r="U1939" s="1715">
        <v>483.32940000000002</v>
      </c>
      <c r="V1939" s="1715"/>
      <c r="W1939" s="1715"/>
      <c r="X1939" s="1715"/>
      <c r="Y1939" s="1715"/>
      <c r="Z1939" s="1716">
        <v>5.732286684</v>
      </c>
      <c r="AA1939" s="1716"/>
      <c r="AB1939" s="1716"/>
      <c r="AC1939" s="1716"/>
    </row>
    <row r="1940" spans="2:29" ht="16.7" customHeight="1">
      <c r="B1940" s="1053"/>
      <c r="C1940" s="1052" t="s">
        <v>387</v>
      </c>
      <c r="D1940" s="1728" t="s">
        <v>1922</v>
      </c>
      <c r="E1940" s="1728"/>
      <c r="F1940" s="1728"/>
      <c r="G1940" s="1728"/>
      <c r="H1940" s="1728"/>
      <c r="I1940" s="1728"/>
      <c r="J1940" s="1728"/>
      <c r="K1940" s="1728"/>
      <c r="L1940" s="1718">
        <v>0.82399999999999995</v>
      </c>
      <c r="M1940" s="1718"/>
      <c r="N1940" s="1718"/>
      <c r="O1940" s="1718"/>
      <c r="P1940" s="1733" t="s">
        <v>47</v>
      </c>
      <c r="Q1940" s="1733"/>
      <c r="R1940" s="1733"/>
      <c r="S1940" s="1733"/>
      <c r="T1940" s="1733"/>
      <c r="U1940" s="1719">
        <v>466.42970000000003</v>
      </c>
      <c r="V1940" s="1719"/>
      <c r="W1940" s="1719"/>
      <c r="X1940" s="1719"/>
      <c r="Y1940" s="1719"/>
      <c r="Z1940" s="1680">
        <v>384.33807280000002</v>
      </c>
      <c r="AA1940" s="1680"/>
      <c r="AB1940" s="1680"/>
      <c r="AC1940" s="1680"/>
    </row>
    <row r="1941" spans="2:29" ht="17.45" customHeight="1" thickBot="1">
      <c r="B1941" s="1050"/>
      <c r="C1941" s="1049" t="s">
        <v>183</v>
      </c>
      <c r="D1941" s="1729" t="s">
        <v>1849</v>
      </c>
      <c r="E1941" s="1729"/>
      <c r="F1941" s="1729"/>
      <c r="G1941" s="1729"/>
      <c r="H1941" s="1729"/>
      <c r="I1941" s="1729"/>
      <c r="J1941" s="1729"/>
      <c r="K1941" s="1729"/>
      <c r="L1941" s="1707">
        <v>0.8</v>
      </c>
      <c r="M1941" s="1707"/>
      <c r="N1941" s="1707"/>
      <c r="O1941" s="1707"/>
      <c r="P1941" s="1731" t="s">
        <v>5</v>
      </c>
      <c r="Q1941" s="1731"/>
      <c r="R1941" s="1731"/>
      <c r="S1941" s="1731"/>
      <c r="T1941" s="1731"/>
      <c r="U1941" s="1708">
        <v>56.253500000000003</v>
      </c>
      <c r="V1941" s="1708"/>
      <c r="W1941" s="1708"/>
      <c r="X1941" s="1708"/>
      <c r="Y1941" s="1708"/>
      <c r="Z1941" s="1709">
        <v>45.002800000000001</v>
      </c>
      <c r="AA1941" s="1709"/>
      <c r="AB1941" s="1709"/>
      <c r="AC1941" s="1709"/>
    </row>
    <row r="1942" spans="2:29" ht="13.5" thickBot="1">
      <c r="B1942" s="1674"/>
      <c r="C1942" s="1674"/>
      <c r="D1942" s="1674"/>
      <c r="E1942" s="1674"/>
      <c r="F1942" s="1674"/>
      <c r="G1942" s="1674"/>
      <c r="H1942" s="1674"/>
      <c r="I1942" s="1674"/>
      <c r="J1942" s="1675" t="s">
        <v>32</v>
      </c>
      <c r="K1942" s="1675"/>
      <c r="L1942" s="1675"/>
      <c r="M1942" s="1675"/>
      <c r="N1942" s="1675"/>
      <c r="O1942" s="1675"/>
      <c r="P1942" s="1675"/>
      <c r="Q1942" s="1675"/>
      <c r="R1942" s="1675"/>
      <c r="S1942" s="1675"/>
      <c r="T1942" s="1675"/>
      <c r="U1942" s="1675"/>
      <c r="V1942" s="1042"/>
      <c r="W1942" s="1679">
        <v>435.07315948399997</v>
      </c>
      <c r="X1942" s="1679"/>
      <c r="Y1942" s="1679"/>
      <c r="Z1942" s="1679"/>
      <c r="AA1942" s="1679"/>
      <c r="AB1942" s="1679"/>
      <c r="AC1942" s="1679"/>
    </row>
    <row r="1943" spans="2:29" ht="21" customHeight="1" thickBot="1">
      <c r="B1943" s="1698" t="s">
        <v>33</v>
      </c>
      <c r="C1943" s="1698"/>
      <c r="D1943" s="1698"/>
      <c r="E1943" s="1698"/>
      <c r="F1943" s="1698"/>
      <c r="G1943" s="1698"/>
      <c r="H1943" s="1698"/>
      <c r="I1943" s="1698"/>
      <c r="J1943" s="1698"/>
      <c r="K1943" s="1698"/>
      <c r="L1943" s="1699" t="s">
        <v>7</v>
      </c>
      <c r="M1943" s="1699"/>
      <c r="N1943" s="1699"/>
      <c r="O1943" s="1699"/>
      <c r="P1943" s="1699" t="s">
        <v>27</v>
      </c>
      <c r="Q1943" s="1699"/>
      <c r="R1943" s="1699"/>
      <c r="S1943" s="1699"/>
      <c r="T1943" s="1699"/>
      <c r="U1943" s="1699" t="s">
        <v>28</v>
      </c>
      <c r="V1943" s="1699"/>
      <c r="W1943" s="1699"/>
      <c r="X1943" s="1699"/>
      <c r="Y1943" s="1699"/>
      <c r="Z1943" s="1686" t="s">
        <v>29</v>
      </c>
      <c r="AA1943" s="1686"/>
      <c r="AB1943" s="1686"/>
      <c r="AC1943" s="1686"/>
    </row>
    <row r="1944" spans="2:29" ht="13.5" thickBot="1">
      <c r="B1944" s="1674"/>
      <c r="C1944" s="1674"/>
      <c r="D1944" s="1674"/>
      <c r="E1944" s="1674"/>
      <c r="F1944" s="1674"/>
      <c r="G1944" s="1674"/>
      <c r="H1944" s="1674"/>
      <c r="I1944" s="1674"/>
      <c r="J1944" s="1675" t="s">
        <v>34</v>
      </c>
      <c r="K1944" s="1675"/>
      <c r="L1944" s="1675"/>
      <c r="M1944" s="1675"/>
      <c r="N1944" s="1675"/>
      <c r="O1944" s="1675"/>
      <c r="P1944" s="1675"/>
      <c r="Q1944" s="1675"/>
      <c r="R1944" s="1675"/>
      <c r="S1944" s="1675"/>
      <c r="T1944" s="1675"/>
      <c r="U1944" s="1675"/>
      <c r="V1944" s="1042"/>
      <c r="W1944" s="1679">
        <v>0</v>
      </c>
      <c r="X1944" s="1679"/>
      <c r="Y1944" s="1679"/>
      <c r="Z1944" s="1679"/>
      <c r="AA1944" s="1679"/>
      <c r="AB1944" s="1679"/>
      <c r="AC1944" s="1679"/>
    </row>
    <row r="1945" spans="2:29" ht="21.75" customHeight="1" thickBot="1">
      <c r="B1945" s="1698" t="s">
        <v>35</v>
      </c>
      <c r="C1945" s="1698"/>
      <c r="D1945" s="1698"/>
      <c r="E1945" s="1698"/>
      <c r="F1945" s="1698"/>
      <c r="G1945" s="1047" t="s">
        <v>7</v>
      </c>
      <c r="H1945" s="1699" t="s">
        <v>36</v>
      </c>
      <c r="I1945" s="1699"/>
      <c r="J1945" s="1047" t="s">
        <v>37</v>
      </c>
      <c r="K1945" s="1699" t="s">
        <v>38</v>
      </c>
      <c r="L1945" s="1699"/>
      <c r="M1945" s="1699" t="s">
        <v>39</v>
      </c>
      <c r="N1945" s="1699"/>
      <c r="O1945" s="1699"/>
      <c r="P1945" s="1699"/>
      <c r="Q1945" s="1699" t="s">
        <v>40</v>
      </c>
      <c r="R1945" s="1699"/>
      <c r="S1945" s="1699"/>
      <c r="T1945" s="1699"/>
      <c r="U1945" s="1699"/>
      <c r="V1945" s="1699" t="s">
        <v>41</v>
      </c>
      <c r="W1945" s="1699"/>
      <c r="X1945" s="1699"/>
      <c r="Y1945" s="1699"/>
      <c r="Z1945" s="1686" t="s">
        <v>29</v>
      </c>
      <c r="AA1945" s="1686"/>
      <c r="AB1945" s="1686"/>
      <c r="AC1945" s="1686"/>
    </row>
    <row r="1946" spans="2:29" ht="21" customHeight="1" thickBot="1">
      <c r="B1946" s="1046"/>
      <c r="C1946" s="1045" t="s">
        <v>1921</v>
      </c>
      <c r="D1946" s="1696" t="s">
        <v>1920</v>
      </c>
      <c r="E1946" s="1696"/>
      <c r="F1946" s="1696"/>
      <c r="G1946" s="1044">
        <v>2.1111599999999999</v>
      </c>
      <c r="H1946" s="1697">
        <v>0</v>
      </c>
      <c r="I1946" s="1697"/>
      <c r="J1946" s="1043">
        <v>32.79</v>
      </c>
      <c r="K1946" s="1697">
        <v>233.7</v>
      </c>
      <c r="L1946" s="1697"/>
      <c r="M1946" s="1697">
        <v>1.62</v>
      </c>
      <c r="N1946" s="1697"/>
      <c r="O1946" s="1697"/>
      <c r="P1946" s="1697"/>
      <c r="Q1946" s="1697">
        <v>1.35</v>
      </c>
      <c r="R1946" s="1697"/>
      <c r="S1946" s="1697"/>
      <c r="T1946" s="1697"/>
      <c r="U1946" s="1697"/>
      <c r="V1946" s="1697">
        <v>1.0900000000000001</v>
      </c>
      <c r="W1946" s="1697"/>
      <c r="X1946" s="1697"/>
      <c r="Y1946" s="1697"/>
      <c r="Z1946" s="1688">
        <v>631.23580000000004</v>
      </c>
      <c r="AA1946" s="1688"/>
      <c r="AB1946" s="1688"/>
      <c r="AC1946" s="1688"/>
    </row>
    <row r="1947" spans="2:29" ht="13.5" thickBot="1">
      <c r="B1947" s="1674"/>
      <c r="C1947" s="1674"/>
      <c r="D1947" s="1674"/>
      <c r="E1947" s="1674"/>
      <c r="F1947" s="1674"/>
      <c r="G1947" s="1674"/>
      <c r="H1947" s="1674"/>
      <c r="I1947" s="1674"/>
      <c r="J1947" s="1675" t="s">
        <v>42</v>
      </c>
      <c r="K1947" s="1675"/>
      <c r="L1947" s="1675"/>
      <c r="M1947" s="1675"/>
      <c r="N1947" s="1675"/>
      <c r="O1947" s="1675"/>
      <c r="P1947" s="1675"/>
      <c r="Q1947" s="1675"/>
      <c r="R1947" s="1675"/>
      <c r="S1947" s="1675"/>
      <c r="T1947" s="1675"/>
      <c r="U1947" s="1675"/>
      <c r="V1947" s="1042"/>
      <c r="W1947" s="1679">
        <v>631.23580000000004</v>
      </c>
      <c r="X1947" s="1679"/>
      <c r="Y1947" s="1679"/>
      <c r="Z1947" s="1679"/>
      <c r="AA1947" s="1679"/>
      <c r="AB1947" s="1679"/>
      <c r="AC1947" s="1679"/>
    </row>
    <row r="1948" spans="2:29">
      <c r="B1948" s="1738"/>
      <c r="C1948" s="1738"/>
      <c r="D1948" s="1738"/>
      <c r="E1948" s="1738"/>
      <c r="F1948" s="1738"/>
      <c r="G1948" s="1738"/>
      <c r="H1948" s="1738"/>
      <c r="I1948" s="1738"/>
      <c r="J1948" s="1710" t="s">
        <v>43</v>
      </c>
      <c r="K1948" s="1710"/>
      <c r="L1948" s="1710"/>
      <c r="M1948" s="1710"/>
      <c r="N1948" s="1710"/>
      <c r="O1948" s="1710"/>
      <c r="P1948" s="1710"/>
      <c r="Q1948" s="1710"/>
      <c r="R1948" s="1710"/>
      <c r="S1948" s="1710"/>
      <c r="T1948" s="1710"/>
      <c r="U1948" s="1710"/>
      <c r="V1948" s="1739"/>
      <c r="W1948" s="1740">
        <v>1866.2027</v>
      </c>
      <c r="X1948" s="1740"/>
      <c r="Y1948" s="1740"/>
      <c r="Z1948" s="1740"/>
      <c r="AA1948" s="1740"/>
      <c r="AB1948" s="1740"/>
      <c r="AC1948" s="1740"/>
    </row>
    <row r="1949" spans="2:29">
      <c r="B1949" s="1690"/>
      <c r="C1949" s="1690"/>
      <c r="D1949" s="1690"/>
      <c r="E1949" s="1690"/>
      <c r="F1949" s="1690"/>
      <c r="G1949" s="1690"/>
      <c r="H1949" s="1690"/>
      <c r="I1949" s="1689" t="s">
        <v>44</v>
      </c>
      <c r="J1949" s="1689"/>
      <c r="K1949" s="1689"/>
      <c r="L1949" s="1689"/>
      <c r="M1949" s="1689"/>
      <c r="N1949" s="1040"/>
      <c r="O1949" s="1682">
        <v>22.78</v>
      </c>
      <c r="P1949" s="1682"/>
      <c r="Q1949" s="1682"/>
      <c r="R1949" s="1040"/>
      <c r="S1949" s="1689" t="s">
        <v>45</v>
      </c>
      <c r="T1949" s="1689"/>
      <c r="U1949" s="1689"/>
      <c r="V1949" s="1694"/>
      <c r="W1949" s="1687">
        <f>W1950-W1948</f>
        <v>425.11730000000011</v>
      </c>
      <c r="X1949" s="1687"/>
      <c r="Y1949" s="1687"/>
      <c r="Z1949" s="1687"/>
      <c r="AA1949" s="1687"/>
      <c r="AB1949" s="1687"/>
      <c r="AC1949" s="1687"/>
    </row>
    <row r="1950" spans="2:29" ht="13.5" thickBot="1">
      <c r="B1950" s="1691"/>
      <c r="C1950" s="1691"/>
      <c r="D1950" s="1691"/>
      <c r="E1950" s="1691"/>
      <c r="F1950" s="1691"/>
      <c r="G1950" s="1691"/>
      <c r="H1950" s="1691"/>
      <c r="I1950" s="1691"/>
      <c r="J1950" s="1692" t="s">
        <v>46</v>
      </c>
      <c r="K1950" s="1692"/>
      <c r="L1950" s="1692"/>
      <c r="M1950" s="1692"/>
      <c r="N1950" s="1692"/>
      <c r="O1950" s="1692"/>
      <c r="P1950" s="1692"/>
      <c r="Q1950" s="1692"/>
      <c r="R1950" s="1692"/>
      <c r="S1950" s="1692"/>
      <c r="T1950" s="1692"/>
      <c r="U1950" s="1692"/>
      <c r="V1950" s="1695"/>
      <c r="W1950" s="1693">
        <f>TRUNC((W1948*O1949/100)+W1948,2)</f>
        <v>2291.3200000000002</v>
      </c>
      <c r="X1950" s="1693"/>
      <c r="Y1950" s="1693"/>
      <c r="Z1950" s="1693"/>
      <c r="AA1950" s="1693"/>
      <c r="AB1950" s="1693"/>
      <c r="AC1950" s="1693"/>
    </row>
    <row r="1951" spans="2:29" ht="13.5" thickBot="1">
      <c r="B1951" s="1681"/>
      <c r="C1951" s="1681"/>
      <c r="D1951" s="1681"/>
      <c r="E1951" s="1681"/>
      <c r="F1951" s="1681"/>
      <c r="G1951" s="1681"/>
      <c r="H1951" s="1681"/>
      <c r="I1951" s="1681"/>
      <c r="J1951" s="1681"/>
      <c r="K1951" s="1681"/>
      <c r="L1951" s="1681"/>
      <c r="M1951" s="1681"/>
      <c r="N1951" s="1681"/>
      <c r="O1951" s="1681"/>
      <c r="P1951" s="1681"/>
      <c r="Q1951" s="1681"/>
      <c r="R1951" s="1681"/>
      <c r="S1951" s="1681"/>
      <c r="T1951" s="1681"/>
      <c r="U1951" s="1681"/>
      <c r="V1951" s="1681"/>
      <c r="W1951" s="1681"/>
      <c r="X1951" s="1681"/>
      <c r="Y1951" s="1681"/>
      <c r="Z1951" s="1681"/>
      <c r="AA1951" s="1681"/>
      <c r="AB1951" s="1681"/>
      <c r="AC1951" s="1681"/>
    </row>
    <row r="1952" spans="2:29" ht="17.45" customHeight="1" thickBot="1">
      <c r="B1952" s="1676" t="s">
        <v>0</v>
      </c>
      <c r="C1952" s="1677"/>
      <c r="D1952" s="1677"/>
      <c r="E1952" s="1677"/>
      <c r="F1952" s="1677"/>
      <c r="G1952" s="1677"/>
      <c r="H1952" s="1677"/>
      <c r="I1952" s="1677"/>
      <c r="J1952" s="1677"/>
      <c r="K1952" s="1677"/>
      <c r="L1952" s="1677"/>
      <c r="M1952" s="1677"/>
      <c r="N1952" s="1677"/>
      <c r="O1952" s="1677"/>
      <c r="P1952" s="1677"/>
      <c r="Q1952" s="1677"/>
      <c r="R1952" s="1677"/>
      <c r="S1952" s="1677"/>
      <c r="T1952" s="1677"/>
      <c r="U1952" s="1677"/>
      <c r="V1952" s="1677"/>
      <c r="W1952" s="1677"/>
      <c r="X1952" s="1677"/>
      <c r="Y1952" s="1677"/>
      <c r="Z1952" s="1677"/>
      <c r="AA1952" s="1677"/>
      <c r="AB1952" s="1677"/>
      <c r="AC1952" s="1678"/>
    </row>
    <row r="1953" spans="2:29" ht="13.5" thickBot="1">
      <c r="B1953" s="1065"/>
      <c r="C1953" s="1725" t="s">
        <v>1</v>
      </c>
      <c r="D1953" s="1725"/>
      <c r="E1953" s="1726" t="s">
        <v>1930</v>
      </c>
      <c r="F1953" s="1726"/>
      <c r="G1953" s="1726"/>
      <c r="H1953" s="1726"/>
      <c r="I1953" s="1726"/>
      <c r="J1953" s="1726"/>
      <c r="K1953" s="1726"/>
      <c r="L1953" s="1726"/>
      <c r="M1953" s="1726"/>
      <c r="N1953" s="1726"/>
      <c r="O1953" s="1064"/>
      <c r="P1953" s="1724" t="s">
        <v>1807</v>
      </c>
      <c r="Q1953" s="1724"/>
      <c r="R1953" s="1724"/>
      <c r="S1953" s="1064"/>
      <c r="T1953" s="1727" t="s">
        <v>1011</v>
      </c>
      <c r="U1953" s="1727"/>
      <c r="V1953" s="1727"/>
      <c r="W1953" s="1727"/>
      <c r="X1953" s="1064"/>
      <c r="Y1953" s="1064"/>
      <c r="Z1953" s="1064"/>
      <c r="AA1953" s="1064"/>
      <c r="AB1953" s="1064"/>
      <c r="AC1953" s="1063"/>
    </row>
    <row r="1954" spans="2:29" ht="13.5" thickBot="1">
      <c r="B1954" s="1062"/>
      <c r="C1954" s="1725"/>
      <c r="D1954" s="1725"/>
      <c r="E1954" s="1726"/>
      <c r="F1954" s="1726"/>
      <c r="G1954" s="1726"/>
      <c r="H1954" s="1726"/>
      <c r="I1954" s="1726"/>
      <c r="J1954" s="1726"/>
      <c r="K1954" s="1726"/>
      <c r="L1954" s="1726"/>
      <c r="M1954" s="1726"/>
      <c r="N1954" s="1726"/>
      <c r="O1954" s="1061"/>
      <c r="P1954" s="1722" t="s">
        <v>3</v>
      </c>
      <c r="Q1954" s="1722"/>
      <c r="R1954" s="1722"/>
      <c r="S1954" s="1061"/>
      <c r="T1954" s="1723">
        <v>1</v>
      </c>
      <c r="U1954" s="1723"/>
      <c r="V1954" s="1723"/>
      <c r="W1954" s="1723"/>
      <c r="X1954" s="1061"/>
      <c r="Y1954" s="1722" t="s">
        <v>4</v>
      </c>
      <c r="Z1954" s="1722"/>
      <c r="AA1954" s="1061"/>
      <c r="AB1954" s="1060" t="s">
        <v>138</v>
      </c>
      <c r="AC1954" s="1059"/>
    </row>
    <row r="1955" spans="2:29" ht="13.5" thickBot="1">
      <c r="B1955" s="1698" t="s">
        <v>6</v>
      </c>
      <c r="C1955" s="1698"/>
      <c r="D1955" s="1698"/>
      <c r="E1955" s="1698"/>
      <c r="F1955" s="1698"/>
      <c r="G1955" s="1698"/>
      <c r="H1955" s="1698"/>
      <c r="I1955" s="1698"/>
      <c r="J1955" s="1699" t="s">
        <v>7</v>
      </c>
      <c r="K1955" s="1699" t="s">
        <v>8</v>
      </c>
      <c r="L1955" s="1699"/>
      <c r="M1955" s="1699"/>
      <c r="N1955" s="1699"/>
      <c r="O1955" s="1699"/>
      <c r="P1955" s="1699"/>
      <c r="Q1955" s="1699" t="s">
        <v>9</v>
      </c>
      <c r="R1955" s="1699"/>
      <c r="S1955" s="1699"/>
      <c r="T1955" s="1699"/>
      <c r="U1955" s="1699"/>
      <c r="V1955" s="1699"/>
      <c r="W1955" s="1699"/>
      <c r="X1955" s="1699"/>
      <c r="Y1955" s="1699"/>
      <c r="Z1955" s="1686" t="s">
        <v>10</v>
      </c>
      <c r="AA1955" s="1686"/>
      <c r="AB1955" s="1686"/>
      <c r="AC1955" s="1686"/>
    </row>
    <row r="1956" spans="2:29" ht="13.5" thickBot="1">
      <c r="B1956" s="1698"/>
      <c r="C1956" s="1698"/>
      <c r="D1956" s="1698"/>
      <c r="E1956" s="1698"/>
      <c r="F1956" s="1698"/>
      <c r="G1956" s="1698"/>
      <c r="H1956" s="1698"/>
      <c r="I1956" s="1698"/>
      <c r="J1956" s="1699"/>
      <c r="K1956" s="1699" t="s">
        <v>11</v>
      </c>
      <c r="L1956" s="1699"/>
      <c r="M1956" s="1699" t="s">
        <v>12</v>
      </c>
      <c r="N1956" s="1699"/>
      <c r="O1956" s="1699"/>
      <c r="P1956" s="1699"/>
      <c r="Q1956" s="1699" t="s">
        <v>11</v>
      </c>
      <c r="R1956" s="1699"/>
      <c r="S1956" s="1699"/>
      <c r="T1956" s="1699"/>
      <c r="U1956" s="1699"/>
      <c r="V1956" s="1699" t="s">
        <v>12</v>
      </c>
      <c r="W1956" s="1699"/>
      <c r="X1956" s="1699"/>
      <c r="Y1956" s="1699"/>
      <c r="Z1956" s="1686"/>
      <c r="AA1956" s="1686"/>
      <c r="AB1956" s="1686"/>
      <c r="AC1956" s="1686"/>
    </row>
    <row r="1957" spans="2:29" ht="13.5" thickBot="1">
      <c r="B1957" s="1674"/>
      <c r="C1957" s="1674"/>
      <c r="D1957" s="1674"/>
      <c r="E1957" s="1674"/>
      <c r="F1957" s="1674"/>
      <c r="G1957" s="1674"/>
      <c r="H1957" s="1674"/>
      <c r="I1957" s="1674"/>
      <c r="J1957" s="1675" t="s">
        <v>15</v>
      </c>
      <c r="K1957" s="1675"/>
      <c r="L1957" s="1675"/>
      <c r="M1957" s="1675"/>
      <c r="N1957" s="1675"/>
      <c r="O1957" s="1675"/>
      <c r="P1957" s="1675"/>
      <c r="Q1957" s="1675"/>
      <c r="R1957" s="1675"/>
      <c r="S1957" s="1675"/>
      <c r="T1957" s="1675"/>
      <c r="U1957" s="1675"/>
      <c r="V1957" s="1042"/>
      <c r="W1957" s="1679">
        <v>0</v>
      </c>
      <c r="X1957" s="1679"/>
      <c r="Y1957" s="1679"/>
      <c r="Z1957" s="1679"/>
      <c r="AA1957" s="1679"/>
      <c r="AB1957" s="1679"/>
      <c r="AC1957" s="1679"/>
    </row>
    <row r="1958" spans="2:29" ht="21.75" customHeight="1" thickBot="1">
      <c r="B1958" s="1698" t="s">
        <v>16</v>
      </c>
      <c r="C1958" s="1698"/>
      <c r="D1958" s="1698"/>
      <c r="E1958" s="1698"/>
      <c r="F1958" s="1698"/>
      <c r="G1958" s="1698"/>
      <c r="H1958" s="1698"/>
      <c r="I1958" s="1698"/>
      <c r="J1958" s="1698"/>
      <c r="K1958" s="1698"/>
      <c r="L1958" s="1699" t="s">
        <v>17</v>
      </c>
      <c r="M1958" s="1699"/>
      <c r="N1958" s="1699"/>
      <c r="O1958" s="1699"/>
      <c r="P1958" s="1699" t="s">
        <v>7</v>
      </c>
      <c r="Q1958" s="1699"/>
      <c r="R1958" s="1699"/>
      <c r="S1958" s="1699"/>
      <c r="T1958" s="1699"/>
      <c r="U1958" s="1699" t="s">
        <v>18</v>
      </c>
      <c r="V1958" s="1699"/>
      <c r="W1958" s="1699"/>
      <c r="X1958" s="1699"/>
      <c r="Y1958" s="1699"/>
      <c r="Z1958" s="1686" t="s">
        <v>10</v>
      </c>
      <c r="AA1958" s="1686"/>
      <c r="AB1958" s="1686"/>
      <c r="AC1958" s="1686"/>
    </row>
    <row r="1959" spans="2:29" ht="13.5" thickBot="1">
      <c r="B1959" s="1674"/>
      <c r="C1959" s="1674"/>
      <c r="D1959" s="1674"/>
      <c r="E1959" s="1674"/>
      <c r="F1959" s="1674"/>
      <c r="G1959" s="1674"/>
      <c r="H1959" s="1674"/>
      <c r="I1959" s="1674"/>
      <c r="J1959" s="1710" t="s">
        <v>21</v>
      </c>
      <c r="K1959" s="1710"/>
      <c r="L1959" s="1710"/>
      <c r="M1959" s="1710"/>
      <c r="N1959" s="1710"/>
      <c r="O1959" s="1710"/>
      <c r="P1959" s="1710"/>
      <c r="Q1959" s="1710"/>
      <c r="R1959" s="1710"/>
      <c r="S1959" s="1710"/>
      <c r="T1959" s="1710"/>
      <c r="U1959" s="1710"/>
      <c r="V1959" s="1711"/>
      <c r="W1959" s="1712">
        <v>0</v>
      </c>
      <c r="X1959" s="1712"/>
      <c r="Y1959" s="1712"/>
      <c r="Z1959" s="1712"/>
      <c r="AA1959" s="1712"/>
      <c r="AB1959" s="1712"/>
      <c r="AC1959" s="1712"/>
    </row>
    <row r="1960" spans="2:29" ht="13.5" thickBot="1">
      <c r="B1960" s="1674"/>
      <c r="C1960" s="1674"/>
      <c r="D1960" s="1674"/>
      <c r="E1960" s="1674"/>
      <c r="F1960" s="1674"/>
      <c r="G1960" s="1674"/>
      <c r="H1960" s="1674"/>
      <c r="I1960" s="1674"/>
      <c r="J1960" s="1689" t="s">
        <v>22</v>
      </c>
      <c r="K1960" s="1689"/>
      <c r="L1960" s="1689"/>
      <c r="M1960" s="1689"/>
      <c r="N1960" s="1689"/>
      <c r="O1960" s="1689"/>
      <c r="P1960" s="1689"/>
      <c r="Q1960" s="1689"/>
      <c r="R1960" s="1689"/>
      <c r="S1960" s="1689"/>
      <c r="T1960" s="1689"/>
      <c r="U1960" s="1689"/>
      <c r="V1960" s="1711"/>
      <c r="W1960" s="1703">
        <v>0</v>
      </c>
      <c r="X1960" s="1703"/>
      <c r="Y1960" s="1703"/>
      <c r="Z1960" s="1703"/>
      <c r="AA1960" s="1703"/>
      <c r="AB1960" s="1703"/>
      <c r="AC1960" s="1703"/>
    </row>
    <row r="1961" spans="2:29" ht="13.5" thickBot="1">
      <c r="B1961" s="1674"/>
      <c r="C1961" s="1674"/>
      <c r="D1961" s="1674"/>
      <c r="E1961" s="1674"/>
      <c r="F1961" s="1674"/>
      <c r="G1961" s="1674"/>
      <c r="H1961" s="1674"/>
      <c r="I1961" s="1674"/>
      <c r="J1961" s="1689" t="s">
        <v>23</v>
      </c>
      <c r="K1961" s="1689"/>
      <c r="L1961" s="1689"/>
      <c r="M1961" s="1689"/>
      <c r="N1961" s="1689"/>
      <c r="O1961" s="1689"/>
      <c r="P1961" s="1689"/>
      <c r="Q1961" s="1689"/>
      <c r="R1961" s="1689"/>
      <c r="S1961" s="1689"/>
      <c r="T1961" s="1689"/>
      <c r="U1961" s="1689"/>
      <c r="V1961" s="1711"/>
      <c r="W1961" s="1703">
        <v>0</v>
      </c>
      <c r="X1961" s="1703"/>
      <c r="Y1961" s="1703"/>
      <c r="Z1961" s="1703"/>
      <c r="AA1961" s="1703"/>
      <c r="AB1961" s="1703"/>
      <c r="AC1961" s="1703"/>
    </row>
    <row r="1962" spans="2:29" ht="13.5" thickBot="1">
      <c r="B1962" s="1674"/>
      <c r="C1962" s="1674"/>
      <c r="D1962" s="1674"/>
      <c r="E1962" s="1674"/>
      <c r="F1962" s="1674"/>
      <c r="G1962" s="1674"/>
      <c r="H1962" s="1674"/>
      <c r="I1962" s="1674"/>
      <c r="J1962" s="1689" t="s">
        <v>24</v>
      </c>
      <c r="K1962" s="1689"/>
      <c r="L1962" s="1689"/>
      <c r="M1962" s="1689"/>
      <c r="N1962" s="1689"/>
      <c r="O1962" s="1689"/>
      <c r="P1962" s="1689"/>
      <c r="Q1962" s="1689"/>
      <c r="R1962" s="1689"/>
      <c r="S1962" s="1689"/>
      <c r="T1962" s="1689"/>
      <c r="U1962" s="1689"/>
      <c r="V1962" s="1711"/>
      <c r="W1962" s="1703">
        <v>0</v>
      </c>
      <c r="X1962" s="1703"/>
      <c r="Y1962" s="1703"/>
      <c r="Z1962" s="1703"/>
      <c r="AA1962" s="1703"/>
      <c r="AB1962" s="1703"/>
      <c r="AC1962" s="1703"/>
    </row>
    <row r="1963" spans="2:29" ht="13.5" thickBot="1">
      <c r="B1963" s="1674"/>
      <c r="C1963" s="1674"/>
      <c r="D1963" s="1674"/>
      <c r="E1963" s="1674"/>
      <c r="F1963" s="1674"/>
      <c r="G1963" s="1674"/>
      <c r="H1963" s="1674"/>
      <c r="I1963" s="1674"/>
      <c r="J1963" s="1704" t="s">
        <v>25</v>
      </c>
      <c r="K1963" s="1704"/>
      <c r="L1963" s="1704"/>
      <c r="M1963" s="1704"/>
      <c r="N1963" s="1704"/>
      <c r="O1963" s="1704"/>
      <c r="P1963" s="1704"/>
      <c r="Q1963" s="1704"/>
      <c r="R1963" s="1704"/>
      <c r="S1963" s="1704"/>
      <c r="T1963" s="1704"/>
      <c r="U1963" s="1704"/>
      <c r="V1963" s="1711"/>
      <c r="W1963" s="1705">
        <v>0</v>
      </c>
      <c r="X1963" s="1705"/>
      <c r="Y1963" s="1705"/>
      <c r="Z1963" s="1705"/>
      <c r="AA1963" s="1705"/>
      <c r="AB1963" s="1705"/>
      <c r="AC1963" s="1705"/>
    </row>
    <row r="1964" spans="2:29" ht="21.75" customHeight="1" thickBot="1">
      <c r="B1964" s="1698" t="s">
        <v>26</v>
      </c>
      <c r="C1964" s="1698"/>
      <c r="D1964" s="1698"/>
      <c r="E1964" s="1698"/>
      <c r="F1964" s="1698"/>
      <c r="G1964" s="1698"/>
      <c r="H1964" s="1698"/>
      <c r="I1964" s="1698"/>
      <c r="J1964" s="1698"/>
      <c r="K1964" s="1698"/>
      <c r="L1964" s="1699" t="s">
        <v>7</v>
      </c>
      <c r="M1964" s="1699"/>
      <c r="N1964" s="1699"/>
      <c r="O1964" s="1699"/>
      <c r="P1964" s="1699" t="s">
        <v>27</v>
      </c>
      <c r="Q1964" s="1699"/>
      <c r="R1964" s="1699"/>
      <c r="S1964" s="1699"/>
      <c r="T1964" s="1699"/>
      <c r="U1964" s="1699" t="s">
        <v>28</v>
      </c>
      <c r="V1964" s="1699"/>
      <c r="W1964" s="1699"/>
      <c r="X1964" s="1699"/>
      <c r="Y1964" s="1699"/>
      <c r="Z1964" s="1686" t="s">
        <v>29</v>
      </c>
      <c r="AA1964" s="1686"/>
      <c r="AB1964" s="1686"/>
      <c r="AC1964" s="1686"/>
    </row>
    <row r="1965" spans="2:29" ht="13.5" thickBot="1">
      <c r="B1965" s="1674"/>
      <c r="C1965" s="1674"/>
      <c r="D1965" s="1674"/>
      <c r="E1965" s="1674"/>
      <c r="F1965" s="1674"/>
      <c r="G1965" s="1674"/>
      <c r="H1965" s="1674"/>
      <c r="I1965" s="1674"/>
      <c r="J1965" s="1675" t="s">
        <v>30</v>
      </c>
      <c r="K1965" s="1675"/>
      <c r="L1965" s="1675"/>
      <c r="M1965" s="1675"/>
      <c r="N1965" s="1675"/>
      <c r="O1965" s="1675"/>
      <c r="P1965" s="1675"/>
      <c r="Q1965" s="1675"/>
      <c r="R1965" s="1675"/>
      <c r="S1965" s="1675"/>
      <c r="T1965" s="1675"/>
      <c r="U1965" s="1675"/>
      <c r="V1965" s="1042"/>
      <c r="W1965" s="1679">
        <v>0</v>
      </c>
      <c r="X1965" s="1679"/>
      <c r="Y1965" s="1679"/>
      <c r="Z1965" s="1679"/>
      <c r="AA1965" s="1679"/>
      <c r="AB1965" s="1679"/>
      <c r="AC1965" s="1679"/>
    </row>
    <row r="1966" spans="2:29" ht="21" customHeight="1" thickBot="1">
      <c r="B1966" s="1698" t="s">
        <v>31</v>
      </c>
      <c r="C1966" s="1698"/>
      <c r="D1966" s="1698"/>
      <c r="E1966" s="1698"/>
      <c r="F1966" s="1698"/>
      <c r="G1966" s="1698"/>
      <c r="H1966" s="1698"/>
      <c r="I1966" s="1698"/>
      <c r="J1966" s="1698"/>
      <c r="K1966" s="1698"/>
      <c r="L1966" s="1699" t="s">
        <v>7</v>
      </c>
      <c r="M1966" s="1699"/>
      <c r="N1966" s="1699"/>
      <c r="O1966" s="1699"/>
      <c r="P1966" s="1699" t="s">
        <v>27</v>
      </c>
      <c r="Q1966" s="1699"/>
      <c r="R1966" s="1699"/>
      <c r="S1966" s="1699"/>
      <c r="T1966" s="1699"/>
      <c r="U1966" s="1699" t="s">
        <v>28</v>
      </c>
      <c r="V1966" s="1699"/>
      <c r="W1966" s="1699"/>
      <c r="X1966" s="1699"/>
      <c r="Y1966" s="1699"/>
      <c r="Z1966" s="1686" t="s">
        <v>29</v>
      </c>
      <c r="AA1966" s="1686"/>
      <c r="AB1966" s="1686"/>
      <c r="AC1966" s="1686"/>
    </row>
    <row r="1967" spans="2:29" ht="17.45" customHeight="1">
      <c r="B1967" s="1056"/>
      <c r="C1967" s="1055" t="s">
        <v>172</v>
      </c>
      <c r="D1967" s="1730" t="s">
        <v>1851</v>
      </c>
      <c r="E1967" s="1730"/>
      <c r="F1967" s="1730"/>
      <c r="G1967" s="1730"/>
      <c r="H1967" s="1730"/>
      <c r="I1967" s="1730"/>
      <c r="J1967" s="1730"/>
      <c r="K1967" s="1730"/>
      <c r="L1967" s="1714">
        <v>5.1059999999999999</v>
      </c>
      <c r="M1967" s="1714"/>
      <c r="N1967" s="1714"/>
      <c r="O1967" s="1714"/>
      <c r="P1967" s="1732" t="s">
        <v>47</v>
      </c>
      <c r="Q1967" s="1732"/>
      <c r="R1967" s="1732"/>
      <c r="S1967" s="1732"/>
      <c r="T1967" s="1732"/>
      <c r="U1967" s="1715">
        <v>499.31779999999998</v>
      </c>
      <c r="V1967" s="1715"/>
      <c r="W1967" s="1715"/>
      <c r="X1967" s="1715"/>
      <c r="Y1967" s="1715"/>
      <c r="Z1967" s="1716">
        <v>2549.5166868000001</v>
      </c>
      <c r="AA1967" s="1716"/>
      <c r="AB1967" s="1716"/>
      <c r="AC1967" s="1716"/>
    </row>
    <row r="1968" spans="2:29" ht="17.45" customHeight="1" thickBot="1">
      <c r="B1968" s="1050"/>
      <c r="C1968" s="1049" t="s">
        <v>183</v>
      </c>
      <c r="D1968" s="1729" t="s">
        <v>1849</v>
      </c>
      <c r="E1968" s="1729"/>
      <c r="F1968" s="1729"/>
      <c r="G1968" s="1729"/>
      <c r="H1968" s="1729"/>
      <c r="I1968" s="1729"/>
      <c r="J1968" s="1729"/>
      <c r="K1968" s="1729"/>
      <c r="L1968" s="1707">
        <v>21.08</v>
      </c>
      <c r="M1968" s="1707"/>
      <c r="N1968" s="1707"/>
      <c r="O1968" s="1707"/>
      <c r="P1968" s="1731" t="s">
        <v>5</v>
      </c>
      <c r="Q1968" s="1731"/>
      <c r="R1968" s="1731"/>
      <c r="S1968" s="1731"/>
      <c r="T1968" s="1731"/>
      <c r="U1968" s="1708">
        <v>56.253500000000003</v>
      </c>
      <c r="V1968" s="1708"/>
      <c r="W1968" s="1708"/>
      <c r="X1968" s="1708"/>
      <c r="Y1968" s="1708"/>
      <c r="Z1968" s="1709">
        <v>1185.8237799999999</v>
      </c>
      <c r="AA1968" s="1709"/>
      <c r="AB1968" s="1709"/>
      <c r="AC1968" s="1709"/>
    </row>
    <row r="1969" spans="2:29" ht="13.5" thickBot="1">
      <c r="B1969" s="1674"/>
      <c r="C1969" s="1674"/>
      <c r="D1969" s="1674"/>
      <c r="E1969" s="1674"/>
      <c r="F1969" s="1674"/>
      <c r="G1969" s="1674"/>
      <c r="H1969" s="1674"/>
      <c r="I1969" s="1674"/>
      <c r="J1969" s="1675" t="s">
        <v>32</v>
      </c>
      <c r="K1969" s="1675"/>
      <c r="L1969" s="1675"/>
      <c r="M1969" s="1675"/>
      <c r="N1969" s="1675"/>
      <c r="O1969" s="1675"/>
      <c r="P1969" s="1675"/>
      <c r="Q1969" s="1675"/>
      <c r="R1969" s="1675"/>
      <c r="S1969" s="1675"/>
      <c r="T1969" s="1675"/>
      <c r="U1969" s="1675"/>
      <c r="V1969" s="1042"/>
      <c r="W1969" s="1679">
        <v>3735.3404667999998</v>
      </c>
      <c r="X1969" s="1679"/>
      <c r="Y1969" s="1679"/>
      <c r="Z1969" s="1679"/>
      <c r="AA1969" s="1679"/>
      <c r="AB1969" s="1679"/>
      <c r="AC1969" s="1679"/>
    </row>
    <row r="1970" spans="2:29" ht="21.75" customHeight="1" thickBot="1">
      <c r="B1970" s="1698" t="s">
        <v>33</v>
      </c>
      <c r="C1970" s="1698"/>
      <c r="D1970" s="1698"/>
      <c r="E1970" s="1698"/>
      <c r="F1970" s="1698"/>
      <c r="G1970" s="1698"/>
      <c r="H1970" s="1698"/>
      <c r="I1970" s="1698"/>
      <c r="J1970" s="1698"/>
      <c r="K1970" s="1698"/>
      <c r="L1970" s="1699" t="s">
        <v>7</v>
      </c>
      <c r="M1970" s="1699"/>
      <c r="N1970" s="1699"/>
      <c r="O1970" s="1699"/>
      <c r="P1970" s="1699" t="s">
        <v>27</v>
      </c>
      <c r="Q1970" s="1699"/>
      <c r="R1970" s="1699"/>
      <c r="S1970" s="1699"/>
      <c r="T1970" s="1699"/>
      <c r="U1970" s="1699" t="s">
        <v>28</v>
      </c>
      <c r="V1970" s="1699"/>
      <c r="W1970" s="1699"/>
      <c r="X1970" s="1699"/>
      <c r="Y1970" s="1699"/>
      <c r="Z1970" s="1686" t="s">
        <v>29</v>
      </c>
      <c r="AA1970" s="1686"/>
      <c r="AB1970" s="1686"/>
      <c r="AC1970" s="1686"/>
    </row>
    <row r="1971" spans="2:29" ht="13.5" thickBot="1">
      <c r="B1971" s="1674"/>
      <c r="C1971" s="1674"/>
      <c r="D1971" s="1674"/>
      <c r="E1971" s="1674"/>
      <c r="F1971" s="1674"/>
      <c r="G1971" s="1674"/>
      <c r="H1971" s="1674"/>
      <c r="I1971" s="1674"/>
      <c r="J1971" s="1675" t="s">
        <v>34</v>
      </c>
      <c r="K1971" s="1675"/>
      <c r="L1971" s="1675"/>
      <c r="M1971" s="1675"/>
      <c r="N1971" s="1675"/>
      <c r="O1971" s="1675"/>
      <c r="P1971" s="1675"/>
      <c r="Q1971" s="1675"/>
      <c r="R1971" s="1675"/>
      <c r="S1971" s="1675"/>
      <c r="T1971" s="1675"/>
      <c r="U1971" s="1675"/>
      <c r="V1971" s="1042"/>
      <c r="W1971" s="1679">
        <v>0</v>
      </c>
      <c r="X1971" s="1679"/>
      <c r="Y1971" s="1679"/>
      <c r="Z1971" s="1679"/>
      <c r="AA1971" s="1679"/>
      <c r="AB1971" s="1679"/>
      <c r="AC1971" s="1679"/>
    </row>
    <row r="1972" spans="2:29" ht="20.25" customHeight="1" thickBot="1">
      <c r="B1972" s="1698" t="s">
        <v>35</v>
      </c>
      <c r="C1972" s="1698"/>
      <c r="D1972" s="1698"/>
      <c r="E1972" s="1698"/>
      <c r="F1972" s="1698"/>
      <c r="G1972" s="1047" t="s">
        <v>7</v>
      </c>
      <c r="H1972" s="1699" t="s">
        <v>36</v>
      </c>
      <c r="I1972" s="1699"/>
      <c r="J1972" s="1047" t="s">
        <v>37</v>
      </c>
      <c r="K1972" s="1699" t="s">
        <v>38</v>
      </c>
      <c r="L1972" s="1699"/>
      <c r="M1972" s="1699" t="s">
        <v>39</v>
      </c>
      <c r="N1972" s="1699"/>
      <c r="O1972" s="1699"/>
      <c r="P1972" s="1699"/>
      <c r="Q1972" s="1699" t="s">
        <v>40</v>
      </c>
      <c r="R1972" s="1699"/>
      <c r="S1972" s="1699"/>
      <c r="T1972" s="1699"/>
      <c r="U1972" s="1699"/>
      <c r="V1972" s="1699" t="s">
        <v>41</v>
      </c>
      <c r="W1972" s="1699"/>
      <c r="X1972" s="1699"/>
      <c r="Y1972" s="1699"/>
      <c r="Z1972" s="1686" t="s">
        <v>29</v>
      </c>
      <c r="AA1972" s="1686"/>
      <c r="AB1972" s="1686"/>
      <c r="AC1972" s="1686"/>
    </row>
    <row r="1973" spans="2:29" ht="13.5" thickBot="1">
      <c r="B1973" s="1674"/>
      <c r="C1973" s="1674"/>
      <c r="D1973" s="1674"/>
      <c r="E1973" s="1674"/>
      <c r="F1973" s="1674"/>
      <c r="G1973" s="1674"/>
      <c r="H1973" s="1674"/>
      <c r="I1973" s="1674"/>
      <c r="J1973" s="1675" t="s">
        <v>42</v>
      </c>
      <c r="K1973" s="1675"/>
      <c r="L1973" s="1675"/>
      <c r="M1973" s="1675"/>
      <c r="N1973" s="1675"/>
      <c r="O1973" s="1675"/>
      <c r="P1973" s="1675"/>
      <c r="Q1973" s="1675"/>
      <c r="R1973" s="1675"/>
      <c r="S1973" s="1675"/>
      <c r="T1973" s="1675"/>
      <c r="U1973" s="1675"/>
      <c r="V1973" s="1042"/>
      <c r="W1973" s="1679">
        <v>0</v>
      </c>
      <c r="X1973" s="1679"/>
      <c r="Y1973" s="1679"/>
      <c r="Z1973" s="1679"/>
      <c r="AA1973" s="1679"/>
      <c r="AB1973" s="1679"/>
      <c r="AC1973" s="1679"/>
    </row>
    <row r="1974" spans="2:29">
      <c r="B1974" s="1738"/>
      <c r="C1974" s="1738"/>
      <c r="D1974" s="1738"/>
      <c r="E1974" s="1738"/>
      <c r="F1974" s="1738"/>
      <c r="G1974" s="1738"/>
      <c r="H1974" s="1738"/>
      <c r="I1974" s="1738"/>
      <c r="J1974" s="1710" t="s">
        <v>43</v>
      </c>
      <c r="K1974" s="1710"/>
      <c r="L1974" s="1710"/>
      <c r="M1974" s="1710"/>
      <c r="N1974" s="1710"/>
      <c r="O1974" s="1710"/>
      <c r="P1974" s="1710"/>
      <c r="Q1974" s="1710"/>
      <c r="R1974" s="1710"/>
      <c r="S1974" s="1710"/>
      <c r="T1974" s="1710"/>
      <c r="U1974" s="1710"/>
      <c r="V1974" s="1739"/>
      <c r="W1974" s="1740">
        <v>3735.3404999999998</v>
      </c>
      <c r="X1974" s="1740"/>
      <c r="Y1974" s="1740"/>
      <c r="Z1974" s="1740"/>
      <c r="AA1974" s="1740"/>
      <c r="AB1974" s="1740"/>
      <c r="AC1974" s="1740"/>
    </row>
    <row r="1975" spans="2:29">
      <c r="B1975" s="1690"/>
      <c r="C1975" s="1690"/>
      <c r="D1975" s="1690"/>
      <c r="E1975" s="1690"/>
      <c r="F1975" s="1690"/>
      <c r="G1975" s="1690"/>
      <c r="H1975" s="1690"/>
      <c r="I1975" s="1689" t="s">
        <v>44</v>
      </c>
      <c r="J1975" s="1689"/>
      <c r="K1975" s="1689"/>
      <c r="L1975" s="1689"/>
      <c r="M1975" s="1689"/>
      <c r="N1975" s="1040"/>
      <c r="O1975" s="1682">
        <v>22.78</v>
      </c>
      <c r="P1975" s="1682"/>
      <c r="Q1975" s="1682"/>
      <c r="R1975" s="1040"/>
      <c r="S1975" s="1689" t="s">
        <v>45</v>
      </c>
      <c r="T1975" s="1689"/>
      <c r="U1975" s="1689"/>
      <c r="V1975" s="1694"/>
      <c r="W1975" s="1687">
        <f>W1976-W1974</f>
        <v>850.90950000000021</v>
      </c>
      <c r="X1975" s="1687"/>
      <c r="Y1975" s="1687"/>
      <c r="Z1975" s="1687"/>
      <c r="AA1975" s="1687"/>
      <c r="AB1975" s="1687"/>
      <c r="AC1975" s="1687"/>
    </row>
    <row r="1976" spans="2:29" ht="13.5" thickBot="1">
      <c r="B1976" s="1691"/>
      <c r="C1976" s="1691"/>
      <c r="D1976" s="1691"/>
      <c r="E1976" s="1691"/>
      <c r="F1976" s="1691"/>
      <c r="G1976" s="1691"/>
      <c r="H1976" s="1691"/>
      <c r="I1976" s="1691"/>
      <c r="J1976" s="1692" t="s">
        <v>46</v>
      </c>
      <c r="K1976" s="1692"/>
      <c r="L1976" s="1692"/>
      <c r="M1976" s="1692"/>
      <c r="N1976" s="1692"/>
      <c r="O1976" s="1692"/>
      <c r="P1976" s="1692"/>
      <c r="Q1976" s="1692"/>
      <c r="R1976" s="1692"/>
      <c r="S1976" s="1692"/>
      <c r="T1976" s="1692"/>
      <c r="U1976" s="1692"/>
      <c r="V1976" s="1695"/>
      <c r="W1976" s="1693">
        <f>TRUNC((W1974*O1975/100)+W1974,2)</f>
        <v>4586.25</v>
      </c>
      <c r="X1976" s="1693"/>
      <c r="Y1976" s="1693"/>
      <c r="Z1976" s="1693"/>
      <c r="AA1976" s="1693"/>
      <c r="AB1976" s="1693"/>
      <c r="AC1976" s="1693"/>
    </row>
    <row r="1977" spans="2:29" ht="13.5" thickBot="1">
      <c r="B1977" s="1681"/>
      <c r="C1977" s="1681"/>
      <c r="D1977" s="1681"/>
      <c r="E1977" s="1681"/>
      <c r="F1977" s="1681"/>
      <c r="G1977" s="1681"/>
      <c r="H1977" s="1681"/>
      <c r="I1977" s="1681"/>
      <c r="J1977" s="1681"/>
      <c r="K1977" s="1681"/>
      <c r="L1977" s="1681"/>
      <c r="M1977" s="1681"/>
      <c r="N1977" s="1681"/>
      <c r="O1977" s="1681"/>
      <c r="P1977" s="1681"/>
      <c r="Q1977" s="1681"/>
      <c r="R1977" s="1681"/>
      <c r="S1977" s="1681"/>
      <c r="T1977" s="1681"/>
      <c r="U1977" s="1681"/>
      <c r="V1977" s="1681"/>
      <c r="W1977" s="1681"/>
      <c r="X1977" s="1681"/>
      <c r="Y1977" s="1681"/>
      <c r="Z1977" s="1681"/>
      <c r="AA1977" s="1681"/>
      <c r="AB1977" s="1681"/>
      <c r="AC1977" s="1681"/>
    </row>
    <row r="1978" spans="2:29" ht="17.45" customHeight="1" thickBot="1">
      <c r="B1978" s="1676" t="s">
        <v>0</v>
      </c>
      <c r="C1978" s="1677"/>
      <c r="D1978" s="1677"/>
      <c r="E1978" s="1677"/>
      <c r="F1978" s="1677"/>
      <c r="G1978" s="1677"/>
      <c r="H1978" s="1677"/>
      <c r="I1978" s="1677"/>
      <c r="J1978" s="1677"/>
      <c r="K1978" s="1677"/>
      <c r="L1978" s="1677"/>
      <c r="M1978" s="1677"/>
      <c r="N1978" s="1677"/>
      <c r="O1978" s="1677"/>
      <c r="P1978" s="1677"/>
      <c r="Q1978" s="1677"/>
      <c r="R1978" s="1677"/>
      <c r="S1978" s="1677"/>
      <c r="T1978" s="1677"/>
      <c r="U1978" s="1677"/>
      <c r="V1978" s="1677"/>
      <c r="W1978" s="1677"/>
      <c r="X1978" s="1677"/>
      <c r="Y1978" s="1677"/>
      <c r="Z1978" s="1677"/>
      <c r="AA1978" s="1677"/>
      <c r="AB1978" s="1677"/>
      <c r="AC1978" s="1678"/>
    </row>
    <row r="1979" spans="2:29" ht="13.5" thickBot="1">
      <c r="B1979" s="1065"/>
      <c r="C1979" s="1725" t="s">
        <v>1</v>
      </c>
      <c r="D1979" s="1725"/>
      <c r="E1979" s="1726" t="s">
        <v>1929</v>
      </c>
      <c r="F1979" s="1726"/>
      <c r="G1979" s="1726"/>
      <c r="H1979" s="1726"/>
      <c r="I1979" s="1726"/>
      <c r="J1979" s="1726"/>
      <c r="K1979" s="1726"/>
      <c r="L1979" s="1726"/>
      <c r="M1979" s="1726"/>
      <c r="N1979" s="1726"/>
      <c r="O1979" s="1064"/>
      <c r="P1979" s="1724" t="s">
        <v>1807</v>
      </c>
      <c r="Q1979" s="1724"/>
      <c r="R1979" s="1724"/>
      <c r="S1979" s="1064"/>
      <c r="T1979" s="1727" t="s">
        <v>1928</v>
      </c>
      <c r="U1979" s="1727"/>
      <c r="V1979" s="1727"/>
      <c r="W1979" s="1727"/>
      <c r="X1979" s="1064"/>
      <c r="Y1979" s="1064"/>
      <c r="Z1979" s="1064"/>
      <c r="AA1979" s="1064"/>
      <c r="AB1979" s="1064"/>
      <c r="AC1979" s="1063"/>
    </row>
    <row r="1980" spans="2:29" ht="13.5" thickBot="1">
      <c r="B1980" s="1062"/>
      <c r="C1980" s="1725"/>
      <c r="D1980" s="1725"/>
      <c r="E1980" s="1726"/>
      <c r="F1980" s="1726"/>
      <c r="G1980" s="1726"/>
      <c r="H1980" s="1726"/>
      <c r="I1980" s="1726"/>
      <c r="J1980" s="1726"/>
      <c r="K1980" s="1726"/>
      <c r="L1980" s="1726"/>
      <c r="M1980" s="1726"/>
      <c r="N1980" s="1726"/>
      <c r="O1980" s="1061"/>
      <c r="P1980" s="1722" t="s">
        <v>3</v>
      </c>
      <c r="Q1980" s="1722"/>
      <c r="R1980" s="1722"/>
      <c r="S1980" s="1061"/>
      <c r="T1980" s="1723">
        <v>1</v>
      </c>
      <c r="U1980" s="1723"/>
      <c r="V1980" s="1723"/>
      <c r="W1980" s="1723"/>
      <c r="X1980" s="1061"/>
      <c r="Y1980" s="1722" t="s">
        <v>4</v>
      </c>
      <c r="Z1980" s="1722"/>
      <c r="AA1980" s="1061"/>
      <c r="AB1980" s="1060" t="s">
        <v>138</v>
      </c>
      <c r="AC1980" s="1059"/>
    </row>
    <row r="1981" spans="2:29" ht="13.5" thickBot="1">
      <c r="B1981" s="1698" t="s">
        <v>6</v>
      </c>
      <c r="C1981" s="1698"/>
      <c r="D1981" s="1698"/>
      <c r="E1981" s="1698"/>
      <c r="F1981" s="1698"/>
      <c r="G1981" s="1698"/>
      <c r="H1981" s="1698"/>
      <c r="I1981" s="1698"/>
      <c r="J1981" s="1699" t="s">
        <v>7</v>
      </c>
      <c r="K1981" s="1699" t="s">
        <v>8</v>
      </c>
      <c r="L1981" s="1699"/>
      <c r="M1981" s="1699"/>
      <c r="N1981" s="1699"/>
      <c r="O1981" s="1699"/>
      <c r="P1981" s="1699"/>
      <c r="Q1981" s="1699" t="s">
        <v>9</v>
      </c>
      <c r="R1981" s="1699"/>
      <c r="S1981" s="1699"/>
      <c r="T1981" s="1699"/>
      <c r="U1981" s="1699"/>
      <c r="V1981" s="1699"/>
      <c r="W1981" s="1699"/>
      <c r="X1981" s="1699"/>
      <c r="Y1981" s="1699"/>
      <c r="Z1981" s="1686" t="s">
        <v>10</v>
      </c>
      <c r="AA1981" s="1686"/>
      <c r="AB1981" s="1686"/>
      <c r="AC1981" s="1686"/>
    </row>
    <row r="1982" spans="2:29" ht="13.5" thickBot="1">
      <c r="B1982" s="1698"/>
      <c r="C1982" s="1698"/>
      <c r="D1982" s="1698"/>
      <c r="E1982" s="1698"/>
      <c r="F1982" s="1698"/>
      <c r="G1982" s="1698"/>
      <c r="H1982" s="1698"/>
      <c r="I1982" s="1698"/>
      <c r="J1982" s="1699"/>
      <c r="K1982" s="1699" t="s">
        <v>11</v>
      </c>
      <c r="L1982" s="1699"/>
      <c r="M1982" s="1699" t="s">
        <v>12</v>
      </c>
      <c r="N1982" s="1699"/>
      <c r="O1982" s="1699"/>
      <c r="P1982" s="1699"/>
      <c r="Q1982" s="1699" t="s">
        <v>11</v>
      </c>
      <c r="R1982" s="1699"/>
      <c r="S1982" s="1699"/>
      <c r="T1982" s="1699"/>
      <c r="U1982" s="1699"/>
      <c r="V1982" s="1699" t="s">
        <v>12</v>
      </c>
      <c r="W1982" s="1699"/>
      <c r="X1982" s="1699"/>
      <c r="Y1982" s="1699"/>
      <c r="Z1982" s="1686"/>
      <c r="AA1982" s="1686"/>
      <c r="AB1982" s="1686"/>
      <c r="AC1982" s="1686"/>
    </row>
    <row r="1983" spans="2:29" ht="13.5" thickBot="1">
      <c r="B1983" s="1674"/>
      <c r="C1983" s="1674"/>
      <c r="D1983" s="1674"/>
      <c r="E1983" s="1674"/>
      <c r="F1983" s="1674"/>
      <c r="G1983" s="1674"/>
      <c r="H1983" s="1674"/>
      <c r="I1983" s="1674"/>
      <c r="J1983" s="1675" t="s">
        <v>15</v>
      </c>
      <c r="K1983" s="1675"/>
      <c r="L1983" s="1675"/>
      <c r="M1983" s="1675"/>
      <c r="N1983" s="1675"/>
      <c r="O1983" s="1675"/>
      <c r="P1983" s="1675"/>
      <c r="Q1983" s="1675"/>
      <c r="R1983" s="1675"/>
      <c r="S1983" s="1675"/>
      <c r="T1983" s="1675"/>
      <c r="U1983" s="1675"/>
      <c r="V1983" s="1042"/>
      <c r="W1983" s="1679">
        <v>0</v>
      </c>
      <c r="X1983" s="1679"/>
      <c r="Y1983" s="1679"/>
      <c r="Z1983" s="1679"/>
      <c r="AA1983" s="1679"/>
      <c r="AB1983" s="1679"/>
      <c r="AC1983" s="1679"/>
    </row>
    <row r="1984" spans="2:29" ht="21.75" customHeight="1" thickBot="1">
      <c r="B1984" s="1698" t="s">
        <v>16</v>
      </c>
      <c r="C1984" s="1698"/>
      <c r="D1984" s="1698"/>
      <c r="E1984" s="1698"/>
      <c r="F1984" s="1698"/>
      <c r="G1984" s="1698"/>
      <c r="H1984" s="1698"/>
      <c r="I1984" s="1698"/>
      <c r="J1984" s="1698"/>
      <c r="K1984" s="1698"/>
      <c r="L1984" s="1699" t="s">
        <v>17</v>
      </c>
      <c r="M1984" s="1699"/>
      <c r="N1984" s="1699"/>
      <c r="O1984" s="1699"/>
      <c r="P1984" s="1699" t="s">
        <v>7</v>
      </c>
      <c r="Q1984" s="1699"/>
      <c r="R1984" s="1699"/>
      <c r="S1984" s="1699"/>
      <c r="T1984" s="1699"/>
      <c r="U1984" s="1699" t="s">
        <v>18</v>
      </c>
      <c r="V1984" s="1699"/>
      <c r="W1984" s="1699"/>
      <c r="X1984" s="1699"/>
      <c r="Y1984" s="1699"/>
      <c r="Z1984" s="1686" t="s">
        <v>10</v>
      </c>
      <c r="AA1984" s="1686"/>
      <c r="AB1984" s="1686"/>
      <c r="AC1984" s="1686"/>
    </row>
    <row r="1985" spans="2:29" ht="13.5" thickBot="1">
      <c r="B1985" s="1674"/>
      <c r="C1985" s="1674"/>
      <c r="D1985" s="1674"/>
      <c r="E1985" s="1674"/>
      <c r="F1985" s="1674"/>
      <c r="G1985" s="1674"/>
      <c r="H1985" s="1674"/>
      <c r="I1985" s="1674"/>
      <c r="J1985" s="1710" t="s">
        <v>21</v>
      </c>
      <c r="K1985" s="1710"/>
      <c r="L1985" s="1710"/>
      <c r="M1985" s="1710"/>
      <c r="N1985" s="1710"/>
      <c r="O1985" s="1710"/>
      <c r="P1985" s="1710"/>
      <c r="Q1985" s="1710"/>
      <c r="R1985" s="1710"/>
      <c r="S1985" s="1710"/>
      <c r="T1985" s="1710"/>
      <c r="U1985" s="1710"/>
      <c r="V1985" s="1711"/>
      <c r="W1985" s="1712">
        <v>0</v>
      </c>
      <c r="X1985" s="1712"/>
      <c r="Y1985" s="1712"/>
      <c r="Z1985" s="1712"/>
      <c r="AA1985" s="1712"/>
      <c r="AB1985" s="1712"/>
      <c r="AC1985" s="1712"/>
    </row>
    <row r="1986" spans="2:29" ht="13.5" thickBot="1">
      <c r="B1986" s="1674"/>
      <c r="C1986" s="1674"/>
      <c r="D1986" s="1674"/>
      <c r="E1986" s="1674"/>
      <c r="F1986" s="1674"/>
      <c r="G1986" s="1674"/>
      <c r="H1986" s="1674"/>
      <c r="I1986" s="1674"/>
      <c r="J1986" s="1689" t="s">
        <v>22</v>
      </c>
      <c r="K1986" s="1689"/>
      <c r="L1986" s="1689"/>
      <c r="M1986" s="1689"/>
      <c r="N1986" s="1689"/>
      <c r="O1986" s="1689"/>
      <c r="P1986" s="1689"/>
      <c r="Q1986" s="1689"/>
      <c r="R1986" s="1689"/>
      <c r="S1986" s="1689"/>
      <c r="T1986" s="1689"/>
      <c r="U1986" s="1689"/>
      <c r="V1986" s="1711"/>
      <c r="W1986" s="1703">
        <v>0</v>
      </c>
      <c r="X1986" s="1703"/>
      <c r="Y1986" s="1703"/>
      <c r="Z1986" s="1703"/>
      <c r="AA1986" s="1703"/>
      <c r="AB1986" s="1703"/>
      <c r="AC1986" s="1703"/>
    </row>
    <row r="1987" spans="2:29" ht="13.5" thickBot="1">
      <c r="B1987" s="1674"/>
      <c r="C1987" s="1674"/>
      <c r="D1987" s="1674"/>
      <c r="E1987" s="1674"/>
      <c r="F1987" s="1674"/>
      <c r="G1987" s="1674"/>
      <c r="H1987" s="1674"/>
      <c r="I1987" s="1674"/>
      <c r="J1987" s="1689" t="s">
        <v>23</v>
      </c>
      <c r="K1987" s="1689"/>
      <c r="L1987" s="1689"/>
      <c r="M1987" s="1689"/>
      <c r="N1987" s="1689"/>
      <c r="O1987" s="1689"/>
      <c r="P1987" s="1689"/>
      <c r="Q1987" s="1689"/>
      <c r="R1987" s="1689"/>
      <c r="S1987" s="1689"/>
      <c r="T1987" s="1689"/>
      <c r="U1987" s="1689"/>
      <c r="V1987" s="1711"/>
      <c r="W1987" s="1703">
        <v>0</v>
      </c>
      <c r="X1987" s="1703"/>
      <c r="Y1987" s="1703"/>
      <c r="Z1987" s="1703"/>
      <c r="AA1987" s="1703"/>
      <c r="AB1987" s="1703"/>
      <c r="AC1987" s="1703"/>
    </row>
    <row r="1988" spans="2:29" ht="13.5" thickBot="1">
      <c r="B1988" s="1674"/>
      <c r="C1988" s="1674"/>
      <c r="D1988" s="1674"/>
      <c r="E1988" s="1674"/>
      <c r="F1988" s="1674"/>
      <c r="G1988" s="1674"/>
      <c r="H1988" s="1674"/>
      <c r="I1988" s="1674"/>
      <c r="J1988" s="1689" t="s">
        <v>24</v>
      </c>
      <c r="K1988" s="1689"/>
      <c r="L1988" s="1689"/>
      <c r="M1988" s="1689"/>
      <c r="N1988" s="1689"/>
      <c r="O1988" s="1689"/>
      <c r="P1988" s="1689"/>
      <c r="Q1988" s="1689"/>
      <c r="R1988" s="1689"/>
      <c r="S1988" s="1689"/>
      <c r="T1988" s="1689"/>
      <c r="U1988" s="1689"/>
      <c r="V1988" s="1711"/>
      <c r="W1988" s="1703">
        <v>0</v>
      </c>
      <c r="X1988" s="1703"/>
      <c r="Y1988" s="1703"/>
      <c r="Z1988" s="1703"/>
      <c r="AA1988" s="1703"/>
      <c r="AB1988" s="1703"/>
      <c r="AC1988" s="1703"/>
    </row>
    <row r="1989" spans="2:29" ht="13.5" thickBot="1">
      <c r="B1989" s="1674"/>
      <c r="C1989" s="1674"/>
      <c r="D1989" s="1674"/>
      <c r="E1989" s="1674"/>
      <c r="F1989" s="1674"/>
      <c r="G1989" s="1674"/>
      <c r="H1989" s="1674"/>
      <c r="I1989" s="1674"/>
      <c r="J1989" s="1704" t="s">
        <v>25</v>
      </c>
      <c r="K1989" s="1704"/>
      <c r="L1989" s="1704"/>
      <c r="M1989" s="1704"/>
      <c r="N1989" s="1704"/>
      <c r="O1989" s="1704"/>
      <c r="P1989" s="1704"/>
      <c r="Q1989" s="1704"/>
      <c r="R1989" s="1704"/>
      <c r="S1989" s="1704"/>
      <c r="T1989" s="1704"/>
      <c r="U1989" s="1704"/>
      <c r="V1989" s="1711"/>
      <c r="W1989" s="1705">
        <v>0</v>
      </c>
      <c r="X1989" s="1705"/>
      <c r="Y1989" s="1705"/>
      <c r="Z1989" s="1705"/>
      <c r="AA1989" s="1705"/>
      <c r="AB1989" s="1705"/>
      <c r="AC1989" s="1705"/>
    </row>
    <row r="1990" spans="2:29" ht="23.25" customHeight="1" thickBot="1">
      <c r="B1990" s="1698" t="s">
        <v>26</v>
      </c>
      <c r="C1990" s="1698"/>
      <c r="D1990" s="1698"/>
      <c r="E1990" s="1698"/>
      <c r="F1990" s="1698"/>
      <c r="G1990" s="1698"/>
      <c r="H1990" s="1698"/>
      <c r="I1990" s="1698"/>
      <c r="J1990" s="1698"/>
      <c r="K1990" s="1698"/>
      <c r="L1990" s="1699" t="s">
        <v>7</v>
      </c>
      <c r="M1990" s="1699"/>
      <c r="N1990" s="1699"/>
      <c r="O1990" s="1699"/>
      <c r="P1990" s="1699" t="s">
        <v>27</v>
      </c>
      <c r="Q1990" s="1699"/>
      <c r="R1990" s="1699"/>
      <c r="S1990" s="1699"/>
      <c r="T1990" s="1699"/>
      <c r="U1990" s="1699" t="s">
        <v>28</v>
      </c>
      <c r="V1990" s="1699"/>
      <c r="W1990" s="1699"/>
      <c r="X1990" s="1699"/>
      <c r="Y1990" s="1699"/>
      <c r="Z1990" s="1686" t="s">
        <v>29</v>
      </c>
      <c r="AA1990" s="1686"/>
      <c r="AB1990" s="1686"/>
      <c r="AC1990" s="1686"/>
    </row>
    <row r="1991" spans="2:29" ht="13.5" thickBot="1">
      <c r="B1991" s="1674"/>
      <c r="C1991" s="1674"/>
      <c r="D1991" s="1674"/>
      <c r="E1991" s="1674"/>
      <c r="F1991" s="1674"/>
      <c r="G1991" s="1674"/>
      <c r="H1991" s="1674"/>
      <c r="I1991" s="1674"/>
      <c r="J1991" s="1675" t="s">
        <v>30</v>
      </c>
      <c r="K1991" s="1675"/>
      <c r="L1991" s="1675"/>
      <c r="M1991" s="1675"/>
      <c r="N1991" s="1675"/>
      <c r="O1991" s="1675"/>
      <c r="P1991" s="1675"/>
      <c r="Q1991" s="1675"/>
      <c r="R1991" s="1675"/>
      <c r="S1991" s="1675"/>
      <c r="T1991" s="1675"/>
      <c r="U1991" s="1675"/>
      <c r="V1991" s="1042"/>
      <c r="W1991" s="1679">
        <v>0</v>
      </c>
      <c r="X1991" s="1679"/>
      <c r="Y1991" s="1679"/>
      <c r="Z1991" s="1679"/>
      <c r="AA1991" s="1679"/>
      <c r="AB1991" s="1679"/>
      <c r="AC1991" s="1679"/>
    </row>
    <row r="1992" spans="2:29" ht="21.75" customHeight="1" thickBot="1">
      <c r="B1992" s="1698" t="s">
        <v>31</v>
      </c>
      <c r="C1992" s="1698"/>
      <c r="D1992" s="1698"/>
      <c r="E1992" s="1698"/>
      <c r="F1992" s="1698"/>
      <c r="G1992" s="1698"/>
      <c r="H1992" s="1698"/>
      <c r="I1992" s="1698"/>
      <c r="J1992" s="1698"/>
      <c r="K1992" s="1698"/>
      <c r="L1992" s="1699" t="s">
        <v>7</v>
      </c>
      <c r="M1992" s="1699"/>
      <c r="N1992" s="1699"/>
      <c r="O1992" s="1699"/>
      <c r="P1992" s="1699" t="s">
        <v>27</v>
      </c>
      <c r="Q1992" s="1699"/>
      <c r="R1992" s="1699"/>
      <c r="S1992" s="1699"/>
      <c r="T1992" s="1699"/>
      <c r="U1992" s="1699" t="s">
        <v>28</v>
      </c>
      <c r="V1992" s="1699"/>
      <c r="W1992" s="1699"/>
      <c r="X1992" s="1699"/>
      <c r="Y1992" s="1699"/>
      <c r="Z1992" s="1686" t="s">
        <v>29</v>
      </c>
      <c r="AA1992" s="1686"/>
      <c r="AB1992" s="1686"/>
      <c r="AC1992" s="1686"/>
    </row>
    <row r="1993" spans="2:29" ht="16.7" customHeight="1">
      <c r="B1993" s="1056"/>
      <c r="C1993" s="1055" t="s">
        <v>172</v>
      </c>
      <c r="D1993" s="1730" t="s">
        <v>1851</v>
      </c>
      <c r="E1993" s="1730"/>
      <c r="F1993" s="1730"/>
      <c r="G1993" s="1730"/>
      <c r="H1993" s="1730"/>
      <c r="I1993" s="1730"/>
      <c r="J1993" s="1730"/>
      <c r="K1993" s="1730"/>
      <c r="L1993" s="1714">
        <v>5.35</v>
      </c>
      <c r="M1993" s="1714"/>
      <c r="N1993" s="1714"/>
      <c r="O1993" s="1714"/>
      <c r="P1993" s="1732" t="s">
        <v>47</v>
      </c>
      <c r="Q1993" s="1732"/>
      <c r="R1993" s="1732"/>
      <c r="S1993" s="1732"/>
      <c r="T1993" s="1732"/>
      <c r="U1993" s="1715">
        <v>499.31779999999998</v>
      </c>
      <c r="V1993" s="1715"/>
      <c r="W1993" s="1715"/>
      <c r="X1993" s="1715"/>
      <c r="Y1993" s="1715"/>
      <c r="Z1993" s="1716">
        <v>2671.35023</v>
      </c>
      <c r="AA1993" s="1716"/>
      <c r="AB1993" s="1716"/>
      <c r="AC1993" s="1716"/>
    </row>
    <row r="1994" spans="2:29" ht="17.45" customHeight="1" thickBot="1">
      <c r="B1994" s="1050"/>
      <c r="C1994" s="1049" t="s">
        <v>183</v>
      </c>
      <c r="D1994" s="1729" t="s">
        <v>1849</v>
      </c>
      <c r="E1994" s="1729"/>
      <c r="F1994" s="1729"/>
      <c r="G1994" s="1729"/>
      <c r="H1994" s="1729"/>
      <c r="I1994" s="1729"/>
      <c r="J1994" s="1729"/>
      <c r="K1994" s="1729"/>
      <c r="L1994" s="1707">
        <v>22</v>
      </c>
      <c r="M1994" s="1707"/>
      <c r="N1994" s="1707"/>
      <c r="O1994" s="1707"/>
      <c r="P1994" s="1731" t="s">
        <v>5</v>
      </c>
      <c r="Q1994" s="1731"/>
      <c r="R1994" s="1731"/>
      <c r="S1994" s="1731"/>
      <c r="T1994" s="1731"/>
      <c r="U1994" s="1708">
        <v>56.253500000000003</v>
      </c>
      <c r="V1994" s="1708"/>
      <c r="W1994" s="1708"/>
      <c r="X1994" s="1708"/>
      <c r="Y1994" s="1708"/>
      <c r="Z1994" s="1709">
        <v>1237.577</v>
      </c>
      <c r="AA1994" s="1709"/>
      <c r="AB1994" s="1709"/>
      <c r="AC1994" s="1709"/>
    </row>
    <row r="1995" spans="2:29" ht="13.5" thickBot="1">
      <c r="B1995" s="1674"/>
      <c r="C1995" s="1674"/>
      <c r="D1995" s="1674"/>
      <c r="E1995" s="1674"/>
      <c r="F1995" s="1674"/>
      <c r="G1995" s="1674"/>
      <c r="H1995" s="1674"/>
      <c r="I1995" s="1674"/>
      <c r="J1995" s="1675" t="s">
        <v>32</v>
      </c>
      <c r="K1995" s="1675"/>
      <c r="L1995" s="1675"/>
      <c r="M1995" s="1675"/>
      <c r="N1995" s="1675"/>
      <c r="O1995" s="1675"/>
      <c r="P1995" s="1675"/>
      <c r="Q1995" s="1675"/>
      <c r="R1995" s="1675"/>
      <c r="S1995" s="1675"/>
      <c r="T1995" s="1675"/>
      <c r="U1995" s="1675"/>
      <c r="V1995" s="1042"/>
      <c r="W1995" s="1679">
        <v>3908.9272299999998</v>
      </c>
      <c r="X1995" s="1679"/>
      <c r="Y1995" s="1679"/>
      <c r="Z1995" s="1679"/>
      <c r="AA1995" s="1679"/>
      <c r="AB1995" s="1679"/>
      <c r="AC1995" s="1679"/>
    </row>
    <row r="1996" spans="2:29" ht="21" customHeight="1" thickBot="1">
      <c r="B1996" s="1698" t="s">
        <v>33</v>
      </c>
      <c r="C1996" s="1698"/>
      <c r="D1996" s="1698"/>
      <c r="E1996" s="1698"/>
      <c r="F1996" s="1698"/>
      <c r="G1996" s="1698"/>
      <c r="H1996" s="1698"/>
      <c r="I1996" s="1698"/>
      <c r="J1996" s="1698"/>
      <c r="K1996" s="1698"/>
      <c r="L1996" s="1699" t="s">
        <v>7</v>
      </c>
      <c r="M1996" s="1699"/>
      <c r="N1996" s="1699"/>
      <c r="O1996" s="1699"/>
      <c r="P1996" s="1699" t="s">
        <v>27</v>
      </c>
      <c r="Q1996" s="1699"/>
      <c r="R1996" s="1699"/>
      <c r="S1996" s="1699"/>
      <c r="T1996" s="1699"/>
      <c r="U1996" s="1699" t="s">
        <v>28</v>
      </c>
      <c r="V1996" s="1699"/>
      <c r="W1996" s="1699"/>
      <c r="X1996" s="1699"/>
      <c r="Y1996" s="1699"/>
      <c r="Z1996" s="1686" t="s">
        <v>29</v>
      </c>
      <c r="AA1996" s="1686"/>
      <c r="AB1996" s="1686"/>
      <c r="AC1996" s="1686"/>
    </row>
    <row r="1997" spans="2:29" ht="13.5" thickBot="1">
      <c r="B1997" s="1674"/>
      <c r="C1997" s="1674"/>
      <c r="D1997" s="1674"/>
      <c r="E1997" s="1674"/>
      <c r="F1997" s="1674"/>
      <c r="G1997" s="1674"/>
      <c r="H1997" s="1674"/>
      <c r="I1997" s="1674"/>
      <c r="J1997" s="1675" t="s">
        <v>34</v>
      </c>
      <c r="K1997" s="1675"/>
      <c r="L1997" s="1675"/>
      <c r="M1997" s="1675"/>
      <c r="N1997" s="1675"/>
      <c r="O1997" s="1675"/>
      <c r="P1997" s="1675"/>
      <c r="Q1997" s="1675"/>
      <c r="R1997" s="1675"/>
      <c r="S1997" s="1675"/>
      <c r="T1997" s="1675"/>
      <c r="U1997" s="1675"/>
      <c r="V1997" s="1042"/>
      <c r="W1997" s="1679">
        <v>0</v>
      </c>
      <c r="X1997" s="1679"/>
      <c r="Y1997" s="1679"/>
      <c r="Z1997" s="1679"/>
      <c r="AA1997" s="1679"/>
      <c r="AB1997" s="1679"/>
      <c r="AC1997" s="1679"/>
    </row>
    <row r="1998" spans="2:29" ht="21.75" customHeight="1" thickBot="1">
      <c r="B1998" s="1698" t="s">
        <v>35</v>
      </c>
      <c r="C1998" s="1698"/>
      <c r="D1998" s="1698"/>
      <c r="E1998" s="1698"/>
      <c r="F1998" s="1698"/>
      <c r="G1998" s="1047" t="s">
        <v>7</v>
      </c>
      <c r="H1998" s="1699" t="s">
        <v>36</v>
      </c>
      <c r="I1998" s="1699"/>
      <c r="J1998" s="1047" t="s">
        <v>37</v>
      </c>
      <c r="K1998" s="1699" t="s">
        <v>38</v>
      </c>
      <c r="L1998" s="1699"/>
      <c r="M1998" s="1699" t="s">
        <v>39</v>
      </c>
      <c r="N1998" s="1699"/>
      <c r="O1998" s="1699"/>
      <c r="P1998" s="1699"/>
      <c r="Q1998" s="1699" t="s">
        <v>40</v>
      </c>
      <c r="R1998" s="1699"/>
      <c r="S1998" s="1699"/>
      <c r="T1998" s="1699"/>
      <c r="U1998" s="1699"/>
      <c r="V1998" s="1699" t="s">
        <v>41</v>
      </c>
      <c r="W1998" s="1699"/>
      <c r="X1998" s="1699"/>
      <c r="Y1998" s="1699"/>
      <c r="Z1998" s="1686" t="s">
        <v>29</v>
      </c>
      <c r="AA1998" s="1686"/>
      <c r="AB1998" s="1686"/>
      <c r="AC1998" s="1686"/>
    </row>
    <row r="1999" spans="2:29" ht="13.5" thickBot="1">
      <c r="B1999" s="1674"/>
      <c r="C1999" s="1674"/>
      <c r="D1999" s="1674"/>
      <c r="E1999" s="1674"/>
      <c r="F1999" s="1674"/>
      <c r="G1999" s="1674"/>
      <c r="H1999" s="1674"/>
      <c r="I1999" s="1674"/>
      <c r="J1999" s="1675" t="s">
        <v>42</v>
      </c>
      <c r="K1999" s="1675"/>
      <c r="L1999" s="1675"/>
      <c r="M1999" s="1675"/>
      <c r="N1999" s="1675"/>
      <c r="O1999" s="1675"/>
      <c r="P1999" s="1675"/>
      <c r="Q1999" s="1675"/>
      <c r="R1999" s="1675"/>
      <c r="S1999" s="1675"/>
      <c r="T1999" s="1675"/>
      <c r="U1999" s="1675"/>
      <c r="V1999" s="1042"/>
      <c r="W1999" s="1679">
        <v>0</v>
      </c>
      <c r="X1999" s="1679"/>
      <c r="Y1999" s="1679"/>
      <c r="Z1999" s="1679"/>
      <c r="AA1999" s="1679"/>
      <c r="AB1999" s="1679"/>
      <c r="AC1999" s="1679"/>
    </row>
    <row r="2000" spans="2:29">
      <c r="B2000" s="1738"/>
      <c r="C2000" s="1738"/>
      <c r="D2000" s="1738"/>
      <c r="E2000" s="1738"/>
      <c r="F2000" s="1738"/>
      <c r="G2000" s="1738"/>
      <c r="H2000" s="1738"/>
      <c r="I2000" s="1738"/>
      <c r="J2000" s="1710" t="s">
        <v>43</v>
      </c>
      <c r="K2000" s="1710"/>
      <c r="L2000" s="1710"/>
      <c r="M2000" s="1710"/>
      <c r="N2000" s="1710"/>
      <c r="O2000" s="1710"/>
      <c r="P2000" s="1710"/>
      <c r="Q2000" s="1710"/>
      <c r="R2000" s="1710"/>
      <c r="S2000" s="1710"/>
      <c r="T2000" s="1710"/>
      <c r="U2000" s="1710"/>
      <c r="V2000" s="1739"/>
      <c r="W2000" s="1740">
        <v>3908.9272000000001</v>
      </c>
      <c r="X2000" s="1740"/>
      <c r="Y2000" s="1740"/>
      <c r="Z2000" s="1740"/>
      <c r="AA2000" s="1740"/>
      <c r="AB2000" s="1740"/>
      <c r="AC2000" s="1740"/>
    </row>
    <row r="2001" spans="2:29">
      <c r="B2001" s="1690"/>
      <c r="C2001" s="1690"/>
      <c r="D2001" s="1690"/>
      <c r="E2001" s="1690"/>
      <c r="F2001" s="1690"/>
      <c r="G2001" s="1690"/>
      <c r="H2001" s="1690"/>
      <c r="I2001" s="1689" t="s">
        <v>44</v>
      </c>
      <c r="J2001" s="1689"/>
      <c r="K2001" s="1689"/>
      <c r="L2001" s="1689"/>
      <c r="M2001" s="1689"/>
      <c r="N2001" s="1040"/>
      <c r="O2001" s="1682">
        <v>22.78</v>
      </c>
      <c r="P2001" s="1682"/>
      <c r="Q2001" s="1682"/>
      <c r="R2001" s="1040"/>
      <c r="S2001" s="1689" t="s">
        <v>45</v>
      </c>
      <c r="T2001" s="1689"/>
      <c r="U2001" s="1689"/>
      <c r="V2001" s="1694"/>
      <c r="W2001" s="1687">
        <f>W2002-W2000</f>
        <v>890.45280000000002</v>
      </c>
      <c r="X2001" s="1687"/>
      <c r="Y2001" s="1687"/>
      <c r="Z2001" s="1687"/>
      <c r="AA2001" s="1687"/>
      <c r="AB2001" s="1687"/>
      <c r="AC2001" s="1687"/>
    </row>
    <row r="2002" spans="2:29" ht="13.5" thickBot="1">
      <c r="B2002" s="1691"/>
      <c r="C2002" s="1691"/>
      <c r="D2002" s="1691"/>
      <c r="E2002" s="1691"/>
      <c r="F2002" s="1691"/>
      <c r="G2002" s="1691"/>
      <c r="H2002" s="1691"/>
      <c r="I2002" s="1691"/>
      <c r="J2002" s="1692" t="s">
        <v>46</v>
      </c>
      <c r="K2002" s="1692"/>
      <c r="L2002" s="1692"/>
      <c r="M2002" s="1692"/>
      <c r="N2002" s="1692"/>
      <c r="O2002" s="1692"/>
      <c r="P2002" s="1692"/>
      <c r="Q2002" s="1692"/>
      <c r="R2002" s="1692"/>
      <c r="S2002" s="1692"/>
      <c r="T2002" s="1692"/>
      <c r="U2002" s="1692"/>
      <c r="V2002" s="1695"/>
      <c r="W2002" s="1693">
        <f>TRUNC((W2000*O2001/100)+W2000,2)</f>
        <v>4799.38</v>
      </c>
      <c r="X2002" s="1693"/>
      <c r="Y2002" s="1693"/>
      <c r="Z2002" s="1693"/>
      <c r="AA2002" s="1693"/>
      <c r="AB2002" s="1693"/>
      <c r="AC2002" s="1693"/>
    </row>
    <row r="2003" spans="2:29" ht="13.5" thickBot="1">
      <c r="B2003" s="1681"/>
      <c r="C2003" s="1681"/>
      <c r="D2003" s="1681"/>
      <c r="E2003" s="1681"/>
      <c r="F2003" s="1681"/>
      <c r="G2003" s="1681"/>
      <c r="H2003" s="1681"/>
      <c r="I2003" s="1681"/>
      <c r="J2003" s="1681"/>
      <c r="K2003" s="1681"/>
      <c r="L2003" s="1681"/>
      <c r="M2003" s="1681"/>
      <c r="N2003" s="1681"/>
      <c r="O2003" s="1681"/>
      <c r="P2003" s="1681"/>
      <c r="Q2003" s="1681"/>
      <c r="R2003" s="1681"/>
      <c r="S2003" s="1681"/>
      <c r="T2003" s="1681"/>
      <c r="U2003" s="1681"/>
      <c r="V2003" s="1681"/>
      <c r="W2003" s="1681"/>
      <c r="X2003" s="1681"/>
      <c r="Y2003" s="1681"/>
      <c r="Z2003" s="1681"/>
      <c r="AA2003" s="1681"/>
      <c r="AB2003" s="1681"/>
      <c r="AC2003" s="1681"/>
    </row>
    <row r="2004" spans="2:29" ht="17.45" customHeight="1" thickBot="1">
      <c r="B2004" s="1676" t="s">
        <v>0</v>
      </c>
      <c r="C2004" s="1677"/>
      <c r="D2004" s="1677"/>
      <c r="E2004" s="1677"/>
      <c r="F2004" s="1677"/>
      <c r="G2004" s="1677"/>
      <c r="H2004" s="1677"/>
      <c r="I2004" s="1677"/>
      <c r="J2004" s="1677"/>
      <c r="K2004" s="1677"/>
      <c r="L2004" s="1677"/>
      <c r="M2004" s="1677"/>
      <c r="N2004" s="1677"/>
      <c r="O2004" s="1677"/>
      <c r="P2004" s="1677"/>
      <c r="Q2004" s="1677"/>
      <c r="R2004" s="1677"/>
      <c r="S2004" s="1677"/>
      <c r="T2004" s="1677"/>
      <c r="U2004" s="1677"/>
      <c r="V2004" s="1677"/>
      <c r="W2004" s="1677"/>
      <c r="X2004" s="1677"/>
      <c r="Y2004" s="1677"/>
      <c r="Z2004" s="1677"/>
      <c r="AA2004" s="1677"/>
      <c r="AB2004" s="1677"/>
      <c r="AC2004" s="1678"/>
    </row>
    <row r="2005" spans="2:29" ht="13.5" thickBot="1">
      <c r="B2005" s="1065"/>
      <c r="C2005" s="1725" t="s">
        <v>1</v>
      </c>
      <c r="D2005" s="1725"/>
      <c r="E2005" s="1726" t="s">
        <v>1927</v>
      </c>
      <c r="F2005" s="1726"/>
      <c r="G2005" s="1726"/>
      <c r="H2005" s="1726"/>
      <c r="I2005" s="1726"/>
      <c r="J2005" s="1726"/>
      <c r="K2005" s="1726"/>
      <c r="L2005" s="1726"/>
      <c r="M2005" s="1726"/>
      <c r="N2005" s="1726"/>
      <c r="O2005" s="1064"/>
      <c r="P2005" s="1724" t="s">
        <v>1807</v>
      </c>
      <c r="Q2005" s="1724"/>
      <c r="R2005" s="1724"/>
      <c r="S2005" s="1064"/>
      <c r="T2005" s="1727" t="s">
        <v>1926</v>
      </c>
      <c r="U2005" s="1727"/>
      <c r="V2005" s="1727"/>
      <c r="W2005" s="1727"/>
      <c r="X2005" s="1064"/>
      <c r="Y2005" s="1064"/>
      <c r="Z2005" s="1064"/>
      <c r="AA2005" s="1064"/>
      <c r="AB2005" s="1064"/>
      <c r="AC2005" s="1063"/>
    </row>
    <row r="2006" spans="2:29" ht="13.5" thickBot="1">
      <c r="B2006" s="1062"/>
      <c r="C2006" s="1725"/>
      <c r="D2006" s="1725"/>
      <c r="E2006" s="1726"/>
      <c r="F2006" s="1726"/>
      <c r="G2006" s="1726"/>
      <c r="H2006" s="1726"/>
      <c r="I2006" s="1726"/>
      <c r="J2006" s="1726"/>
      <c r="K2006" s="1726"/>
      <c r="L2006" s="1726"/>
      <c r="M2006" s="1726"/>
      <c r="N2006" s="1726"/>
      <c r="O2006" s="1061"/>
      <c r="P2006" s="1722" t="s">
        <v>3</v>
      </c>
      <c r="Q2006" s="1722"/>
      <c r="R2006" s="1722"/>
      <c r="S2006" s="1061"/>
      <c r="T2006" s="1723">
        <v>1</v>
      </c>
      <c r="U2006" s="1723"/>
      <c r="V2006" s="1723"/>
      <c r="W2006" s="1723"/>
      <c r="X2006" s="1061"/>
      <c r="Y2006" s="1722" t="s">
        <v>4</v>
      </c>
      <c r="Z2006" s="1722"/>
      <c r="AA2006" s="1061"/>
      <c r="AB2006" s="1060" t="s">
        <v>138</v>
      </c>
      <c r="AC2006" s="1059"/>
    </row>
    <row r="2007" spans="2:29" ht="13.5" thickBot="1">
      <c r="B2007" s="1698" t="s">
        <v>6</v>
      </c>
      <c r="C2007" s="1698"/>
      <c r="D2007" s="1698"/>
      <c r="E2007" s="1698"/>
      <c r="F2007" s="1698"/>
      <c r="G2007" s="1698"/>
      <c r="H2007" s="1698"/>
      <c r="I2007" s="1698"/>
      <c r="J2007" s="1699" t="s">
        <v>7</v>
      </c>
      <c r="K2007" s="1699" t="s">
        <v>8</v>
      </c>
      <c r="L2007" s="1699"/>
      <c r="M2007" s="1699"/>
      <c r="N2007" s="1699"/>
      <c r="O2007" s="1699"/>
      <c r="P2007" s="1699"/>
      <c r="Q2007" s="1699" t="s">
        <v>9</v>
      </c>
      <c r="R2007" s="1699"/>
      <c r="S2007" s="1699"/>
      <c r="T2007" s="1699"/>
      <c r="U2007" s="1699"/>
      <c r="V2007" s="1699"/>
      <c r="W2007" s="1699"/>
      <c r="X2007" s="1699"/>
      <c r="Y2007" s="1699"/>
      <c r="Z2007" s="1686" t="s">
        <v>10</v>
      </c>
      <c r="AA2007" s="1686"/>
      <c r="AB2007" s="1686"/>
      <c r="AC2007" s="1686"/>
    </row>
    <row r="2008" spans="2:29" ht="13.5" thickBot="1">
      <c r="B2008" s="1698"/>
      <c r="C2008" s="1698"/>
      <c r="D2008" s="1698"/>
      <c r="E2008" s="1698"/>
      <c r="F2008" s="1698"/>
      <c r="G2008" s="1698"/>
      <c r="H2008" s="1698"/>
      <c r="I2008" s="1698"/>
      <c r="J2008" s="1699"/>
      <c r="K2008" s="1699" t="s">
        <v>11</v>
      </c>
      <c r="L2008" s="1699"/>
      <c r="M2008" s="1699" t="s">
        <v>12</v>
      </c>
      <c r="N2008" s="1699"/>
      <c r="O2008" s="1699"/>
      <c r="P2008" s="1699"/>
      <c r="Q2008" s="1699" t="s">
        <v>11</v>
      </c>
      <c r="R2008" s="1699"/>
      <c r="S2008" s="1699"/>
      <c r="T2008" s="1699"/>
      <c r="U2008" s="1699"/>
      <c r="V2008" s="1699" t="s">
        <v>12</v>
      </c>
      <c r="W2008" s="1699"/>
      <c r="X2008" s="1699"/>
      <c r="Y2008" s="1699"/>
      <c r="Z2008" s="1686"/>
      <c r="AA2008" s="1686"/>
      <c r="AB2008" s="1686"/>
      <c r="AC2008" s="1686"/>
    </row>
    <row r="2009" spans="2:29" ht="13.5" thickBot="1">
      <c r="B2009" s="1674"/>
      <c r="C2009" s="1674"/>
      <c r="D2009" s="1674"/>
      <c r="E2009" s="1674"/>
      <c r="F2009" s="1674"/>
      <c r="G2009" s="1674"/>
      <c r="H2009" s="1674"/>
      <c r="I2009" s="1674"/>
      <c r="J2009" s="1675" t="s">
        <v>15</v>
      </c>
      <c r="K2009" s="1675"/>
      <c r="L2009" s="1675"/>
      <c r="M2009" s="1675"/>
      <c r="N2009" s="1675"/>
      <c r="O2009" s="1675"/>
      <c r="P2009" s="1675"/>
      <c r="Q2009" s="1675"/>
      <c r="R2009" s="1675"/>
      <c r="S2009" s="1675"/>
      <c r="T2009" s="1675"/>
      <c r="U2009" s="1675"/>
      <c r="V2009" s="1042"/>
      <c r="W2009" s="1679">
        <v>0</v>
      </c>
      <c r="X2009" s="1679"/>
      <c r="Y2009" s="1679"/>
      <c r="Z2009" s="1679"/>
      <c r="AA2009" s="1679"/>
      <c r="AB2009" s="1679"/>
      <c r="AC2009" s="1679"/>
    </row>
    <row r="2010" spans="2:29" ht="19.5" customHeight="1" thickBot="1">
      <c r="B2010" s="1698" t="s">
        <v>16</v>
      </c>
      <c r="C2010" s="1698"/>
      <c r="D2010" s="1698"/>
      <c r="E2010" s="1698"/>
      <c r="F2010" s="1698"/>
      <c r="G2010" s="1698"/>
      <c r="H2010" s="1698"/>
      <c r="I2010" s="1698"/>
      <c r="J2010" s="1698"/>
      <c r="K2010" s="1698"/>
      <c r="L2010" s="1699" t="s">
        <v>17</v>
      </c>
      <c r="M2010" s="1699"/>
      <c r="N2010" s="1699"/>
      <c r="O2010" s="1699"/>
      <c r="P2010" s="1699" t="s">
        <v>7</v>
      </c>
      <c r="Q2010" s="1699"/>
      <c r="R2010" s="1699"/>
      <c r="S2010" s="1699"/>
      <c r="T2010" s="1699"/>
      <c r="U2010" s="1699" t="s">
        <v>18</v>
      </c>
      <c r="V2010" s="1699"/>
      <c r="W2010" s="1699"/>
      <c r="X2010" s="1699"/>
      <c r="Y2010" s="1699"/>
      <c r="Z2010" s="1686" t="s">
        <v>10</v>
      </c>
      <c r="AA2010" s="1686"/>
      <c r="AB2010" s="1686"/>
      <c r="AC2010" s="1686"/>
    </row>
    <row r="2011" spans="2:29" ht="13.5" thickBot="1">
      <c r="B2011" s="1674"/>
      <c r="C2011" s="1674"/>
      <c r="D2011" s="1674"/>
      <c r="E2011" s="1674"/>
      <c r="F2011" s="1674"/>
      <c r="G2011" s="1674"/>
      <c r="H2011" s="1674"/>
      <c r="I2011" s="1674"/>
      <c r="J2011" s="1710" t="s">
        <v>21</v>
      </c>
      <c r="K2011" s="1710"/>
      <c r="L2011" s="1710"/>
      <c r="M2011" s="1710"/>
      <c r="N2011" s="1710"/>
      <c r="O2011" s="1710"/>
      <c r="P2011" s="1710"/>
      <c r="Q2011" s="1710"/>
      <c r="R2011" s="1710"/>
      <c r="S2011" s="1710"/>
      <c r="T2011" s="1710"/>
      <c r="U2011" s="1710"/>
      <c r="V2011" s="1711"/>
      <c r="W2011" s="1712">
        <v>0</v>
      </c>
      <c r="X2011" s="1712"/>
      <c r="Y2011" s="1712"/>
      <c r="Z2011" s="1712"/>
      <c r="AA2011" s="1712"/>
      <c r="AB2011" s="1712"/>
      <c r="AC2011" s="1712"/>
    </row>
    <row r="2012" spans="2:29" ht="13.5" thickBot="1">
      <c r="B2012" s="1674"/>
      <c r="C2012" s="1674"/>
      <c r="D2012" s="1674"/>
      <c r="E2012" s="1674"/>
      <c r="F2012" s="1674"/>
      <c r="G2012" s="1674"/>
      <c r="H2012" s="1674"/>
      <c r="I2012" s="1674"/>
      <c r="J2012" s="1689" t="s">
        <v>22</v>
      </c>
      <c r="K2012" s="1689"/>
      <c r="L2012" s="1689"/>
      <c r="M2012" s="1689"/>
      <c r="N2012" s="1689"/>
      <c r="O2012" s="1689"/>
      <c r="P2012" s="1689"/>
      <c r="Q2012" s="1689"/>
      <c r="R2012" s="1689"/>
      <c r="S2012" s="1689"/>
      <c r="T2012" s="1689"/>
      <c r="U2012" s="1689"/>
      <c r="V2012" s="1711"/>
      <c r="W2012" s="1703">
        <v>0</v>
      </c>
      <c r="X2012" s="1703"/>
      <c r="Y2012" s="1703"/>
      <c r="Z2012" s="1703"/>
      <c r="AA2012" s="1703"/>
      <c r="AB2012" s="1703"/>
      <c r="AC2012" s="1703"/>
    </row>
    <row r="2013" spans="2:29" ht="13.5" thickBot="1">
      <c r="B2013" s="1674"/>
      <c r="C2013" s="1674"/>
      <c r="D2013" s="1674"/>
      <c r="E2013" s="1674"/>
      <c r="F2013" s="1674"/>
      <c r="G2013" s="1674"/>
      <c r="H2013" s="1674"/>
      <c r="I2013" s="1674"/>
      <c r="J2013" s="1689" t="s">
        <v>23</v>
      </c>
      <c r="K2013" s="1689"/>
      <c r="L2013" s="1689"/>
      <c r="M2013" s="1689"/>
      <c r="N2013" s="1689"/>
      <c r="O2013" s="1689"/>
      <c r="P2013" s="1689"/>
      <c r="Q2013" s="1689"/>
      <c r="R2013" s="1689"/>
      <c r="S2013" s="1689"/>
      <c r="T2013" s="1689"/>
      <c r="U2013" s="1689"/>
      <c r="V2013" s="1711"/>
      <c r="W2013" s="1703">
        <v>0</v>
      </c>
      <c r="X2013" s="1703"/>
      <c r="Y2013" s="1703"/>
      <c r="Z2013" s="1703"/>
      <c r="AA2013" s="1703"/>
      <c r="AB2013" s="1703"/>
      <c r="AC2013" s="1703"/>
    </row>
    <row r="2014" spans="2:29" ht="13.5" thickBot="1">
      <c r="B2014" s="1674"/>
      <c r="C2014" s="1674"/>
      <c r="D2014" s="1674"/>
      <c r="E2014" s="1674"/>
      <c r="F2014" s="1674"/>
      <c r="G2014" s="1674"/>
      <c r="H2014" s="1674"/>
      <c r="I2014" s="1674"/>
      <c r="J2014" s="1689" t="s">
        <v>24</v>
      </c>
      <c r="K2014" s="1689"/>
      <c r="L2014" s="1689"/>
      <c r="M2014" s="1689"/>
      <c r="N2014" s="1689"/>
      <c r="O2014" s="1689"/>
      <c r="P2014" s="1689"/>
      <c r="Q2014" s="1689"/>
      <c r="R2014" s="1689"/>
      <c r="S2014" s="1689"/>
      <c r="T2014" s="1689"/>
      <c r="U2014" s="1689"/>
      <c r="V2014" s="1711"/>
      <c r="W2014" s="1703">
        <v>0</v>
      </c>
      <c r="X2014" s="1703"/>
      <c r="Y2014" s="1703"/>
      <c r="Z2014" s="1703"/>
      <c r="AA2014" s="1703"/>
      <c r="AB2014" s="1703"/>
      <c r="AC2014" s="1703"/>
    </row>
    <row r="2015" spans="2:29" ht="13.5" thickBot="1">
      <c r="B2015" s="1674"/>
      <c r="C2015" s="1674"/>
      <c r="D2015" s="1674"/>
      <c r="E2015" s="1674"/>
      <c r="F2015" s="1674"/>
      <c r="G2015" s="1674"/>
      <c r="H2015" s="1674"/>
      <c r="I2015" s="1674"/>
      <c r="J2015" s="1704" t="s">
        <v>25</v>
      </c>
      <c r="K2015" s="1704"/>
      <c r="L2015" s="1704"/>
      <c r="M2015" s="1704"/>
      <c r="N2015" s="1704"/>
      <c r="O2015" s="1704"/>
      <c r="P2015" s="1704"/>
      <c r="Q2015" s="1704"/>
      <c r="R2015" s="1704"/>
      <c r="S2015" s="1704"/>
      <c r="T2015" s="1704"/>
      <c r="U2015" s="1704"/>
      <c r="V2015" s="1711"/>
      <c r="W2015" s="1705">
        <v>0</v>
      </c>
      <c r="X2015" s="1705"/>
      <c r="Y2015" s="1705"/>
      <c r="Z2015" s="1705"/>
      <c r="AA2015" s="1705"/>
      <c r="AB2015" s="1705"/>
      <c r="AC2015" s="1705"/>
    </row>
    <row r="2016" spans="2:29" ht="20.25" customHeight="1" thickBot="1">
      <c r="B2016" s="1698" t="s">
        <v>26</v>
      </c>
      <c r="C2016" s="1698"/>
      <c r="D2016" s="1698"/>
      <c r="E2016" s="1698"/>
      <c r="F2016" s="1698"/>
      <c r="G2016" s="1698"/>
      <c r="H2016" s="1698"/>
      <c r="I2016" s="1698"/>
      <c r="J2016" s="1698"/>
      <c r="K2016" s="1698"/>
      <c r="L2016" s="1699" t="s">
        <v>7</v>
      </c>
      <c r="M2016" s="1699"/>
      <c r="N2016" s="1699"/>
      <c r="O2016" s="1699"/>
      <c r="P2016" s="1699" t="s">
        <v>27</v>
      </c>
      <c r="Q2016" s="1699"/>
      <c r="R2016" s="1699"/>
      <c r="S2016" s="1699"/>
      <c r="T2016" s="1699"/>
      <c r="U2016" s="1699" t="s">
        <v>28</v>
      </c>
      <c r="V2016" s="1699"/>
      <c r="W2016" s="1699"/>
      <c r="X2016" s="1699"/>
      <c r="Y2016" s="1699"/>
      <c r="Z2016" s="1686" t="s">
        <v>29</v>
      </c>
      <c r="AA2016" s="1686"/>
      <c r="AB2016" s="1686"/>
      <c r="AC2016" s="1686"/>
    </row>
    <row r="2017" spans="2:29" ht="18" customHeight="1" thickBot="1">
      <c r="B2017" s="1674"/>
      <c r="C2017" s="1674"/>
      <c r="D2017" s="1674"/>
      <c r="E2017" s="1674"/>
      <c r="F2017" s="1674"/>
      <c r="G2017" s="1674"/>
      <c r="H2017" s="1674"/>
      <c r="I2017" s="1674"/>
      <c r="J2017" s="1675" t="s">
        <v>30</v>
      </c>
      <c r="K2017" s="1675"/>
      <c r="L2017" s="1675"/>
      <c r="M2017" s="1675"/>
      <c r="N2017" s="1675"/>
      <c r="O2017" s="1675"/>
      <c r="P2017" s="1675"/>
      <c r="Q2017" s="1675"/>
      <c r="R2017" s="1675"/>
      <c r="S2017" s="1675"/>
      <c r="T2017" s="1675"/>
      <c r="U2017" s="1675"/>
      <c r="V2017" s="1042"/>
      <c r="W2017" s="1679">
        <v>0</v>
      </c>
      <c r="X2017" s="1679"/>
      <c r="Y2017" s="1679"/>
      <c r="Z2017" s="1679"/>
      <c r="AA2017" s="1679"/>
      <c r="AB2017" s="1679"/>
      <c r="AC2017" s="1679"/>
    </row>
    <row r="2018" spans="2:29" ht="21.75" customHeight="1" thickBot="1">
      <c r="B2018" s="1698" t="s">
        <v>31</v>
      </c>
      <c r="C2018" s="1698"/>
      <c r="D2018" s="1698"/>
      <c r="E2018" s="1698"/>
      <c r="F2018" s="1698"/>
      <c r="G2018" s="1698"/>
      <c r="H2018" s="1698"/>
      <c r="I2018" s="1698"/>
      <c r="J2018" s="1698"/>
      <c r="K2018" s="1698"/>
      <c r="L2018" s="1699" t="s">
        <v>7</v>
      </c>
      <c r="M2018" s="1699"/>
      <c r="N2018" s="1699"/>
      <c r="O2018" s="1699"/>
      <c r="P2018" s="1699" t="s">
        <v>27</v>
      </c>
      <c r="Q2018" s="1699"/>
      <c r="R2018" s="1699"/>
      <c r="S2018" s="1699"/>
      <c r="T2018" s="1699"/>
      <c r="U2018" s="1699" t="s">
        <v>28</v>
      </c>
      <c r="V2018" s="1699"/>
      <c r="W2018" s="1699"/>
      <c r="X2018" s="1699"/>
      <c r="Y2018" s="1699"/>
      <c r="Z2018" s="1686" t="s">
        <v>29</v>
      </c>
      <c r="AA2018" s="1686"/>
      <c r="AB2018" s="1686"/>
      <c r="AC2018" s="1686"/>
    </row>
    <row r="2019" spans="2:29" ht="17.45" customHeight="1">
      <c r="B2019" s="1056"/>
      <c r="C2019" s="1055" t="s">
        <v>172</v>
      </c>
      <c r="D2019" s="1730" t="s">
        <v>1851</v>
      </c>
      <c r="E2019" s="1730"/>
      <c r="F2019" s="1730"/>
      <c r="G2019" s="1730"/>
      <c r="H2019" s="1730"/>
      <c r="I2019" s="1730"/>
      <c r="J2019" s="1730"/>
      <c r="K2019" s="1730"/>
      <c r="L2019" s="1714">
        <v>5.9870000000000001</v>
      </c>
      <c r="M2019" s="1714"/>
      <c r="N2019" s="1714"/>
      <c r="O2019" s="1714"/>
      <c r="P2019" s="1732" t="s">
        <v>47</v>
      </c>
      <c r="Q2019" s="1732"/>
      <c r="R2019" s="1732"/>
      <c r="S2019" s="1732"/>
      <c r="T2019" s="1732"/>
      <c r="U2019" s="1715">
        <v>499.31779999999998</v>
      </c>
      <c r="V2019" s="1715"/>
      <c r="W2019" s="1715"/>
      <c r="X2019" s="1715"/>
      <c r="Y2019" s="1715"/>
      <c r="Z2019" s="1716">
        <v>2989.4156686000001</v>
      </c>
      <c r="AA2019" s="1716"/>
      <c r="AB2019" s="1716"/>
      <c r="AC2019" s="1716"/>
    </row>
    <row r="2020" spans="2:29" ht="17.45" customHeight="1" thickBot="1">
      <c r="B2020" s="1050"/>
      <c r="C2020" s="1049" t="s">
        <v>183</v>
      </c>
      <c r="D2020" s="1729" t="s">
        <v>1849</v>
      </c>
      <c r="E2020" s="1729"/>
      <c r="F2020" s="1729"/>
      <c r="G2020" s="1729"/>
      <c r="H2020" s="1729"/>
      <c r="I2020" s="1729"/>
      <c r="J2020" s="1729"/>
      <c r="K2020" s="1729"/>
      <c r="L2020" s="1707">
        <v>24.45</v>
      </c>
      <c r="M2020" s="1707"/>
      <c r="N2020" s="1707"/>
      <c r="O2020" s="1707"/>
      <c r="P2020" s="1731" t="s">
        <v>5</v>
      </c>
      <c r="Q2020" s="1731"/>
      <c r="R2020" s="1731"/>
      <c r="S2020" s="1731"/>
      <c r="T2020" s="1731"/>
      <c r="U2020" s="1708">
        <v>56.253500000000003</v>
      </c>
      <c r="V2020" s="1708"/>
      <c r="W2020" s="1708"/>
      <c r="X2020" s="1708"/>
      <c r="Y2020" s="1708"/>
      <c r="Z2020" s="1709">
        <v>1375.3980750000001</v>
      </c>
      <c r="AA2020" s="1709"/>
      <c r="AB2020" s="1709"/>
      <c r="AC2020" s="1709"/>
    </row>
    <row r="2021" spans="2:29" ht="13.5" thickBot="1">
      <c r="B2021" s="1674"/>
      <c r="C2021" s="1674"/>
      <c r="D2021" s="1674"/>
      <c r="E2021" s="1674"/>
      <c r="F2021" s="1674"/>
      <c r="G2021" s="1674"/>
      <c r="H2021" s="1674"/>
      <c r="I2021" s="1674"/>
      <c r="J2021" s="1675" t="s">
        <v>32</v>
      </c>
      <c r="K2021" s="1675"/>
      <c r="L2021" s="1675"/>
      <c r="M2021" s="1675"/>
      <c r="N2021" s="1675"/>
      <c r="O2021" s="1675"/>
      <c r="P2021" s="1675"/>
      <c r="Q2021" s="1675"/>
      <c r="R2021" s="1675"/>
      <c r="S2021" s="1675"/>
      <c r="T2021" s="1675"/>
      <c r="U2021" s="1675"/>
      <c r="V2021" s="1042"/>
      <c r="W2021" s="1679">
        <v>4364.8137435999997</v>
      </c>
      <c r="X2021" s="1679"/>
      <c r="Y2021" s="1679"/>
      <c r="Z2021" s="1679"/>
      <c r="AA2021" s="1679"/>
      <c r="AB2021" s="1679"/>
      <c r="AC2021" s="1679"/>
    </row>
    <row r="2022" spans="2:29" ht="21.75" customHeight="1" thickBot="1">
      <c r="B2022" s="1698" t="s">
        <v>33</v>
      </c>
      <c r="C2022" s="1698"/>
      <c r="D2022" s="1698"/>
      <c r="E2022" s="1698"/>
      <c r="F2022" s="1698"/>
      <c r="G2022" s="1698"/>
      <c r="H2022" s="1698"/>
      <c r="I2022" s="1698"/>
      <c r="J2022" s="1698"/>
      <c r="K2022" s="1698"/>
      <c r="L2022" s="1699" t="s">
        <v>7</v>
      </c>
      <c r="M2022" s="1699"/>
      <c r="N2022" s="1699"/>
      <c r="O2022" s="1699"/>
      <c r="P2022" s="1699" t="s">
        <v>27</v>
      </c>
      <c r="Q2022" s="1699"/>
      <c r="R2022" s="1699"/>
      <c r="S2022" s="1699"/>
      <c r="T2022" s="1699"/>
      <c r="U2022" s="1699" t="s">
        <v>28</v>
      </c>
      <c r="V2022" s="1699"/>
      <c r="W2022" s="1699"/>
      <c r="X2022" s="1699"/>
      <c r="Y2022" s="1699"/>
      <c r="Z2022" s="1686" t="s">
        <v>29</v>
      </c>
      <c r="AA2022" s="1686"/>
      <c r="AB2022" s="1686"/>
      <c r="AC2022" s="1686"/>
    </row>
    <row r="2023" spans="2:29" ht="13.5" thickBot="1">
      <c r="B2023" s="1674"/>
      <c r="C2023" s="1674"/>
      <c r="D2023" s="1674"/>
      <c r="E2023" s="1674"/>
      <c r="F2023" s="1674"/>
      <c r="G2023" s="1674"/>
      <c r="H2023" s="1674"/>
      <c r="I2023" s="1674"/>
      <c r="J2023" s="1675" t="s">
        <v>34</v>
      </c>
      <c r="K2023" s="1675"/>
      <c r="L2023" s="1675"/>
      <c r="M2023" s="1675"/>
      <c r="N2023" s="1675"/>
      <c r="O2023" s="1675"/>
      <c r="P2023" s="1675"/>
      <c r="Q2023" s="1675"/>
      <c r="R2023" s="1675"/>
      <c r="S2023" s="1675"/>
      <c r="T2023" s="1675"/>
      <c r="U2023" s="1675"/>
      <c r="V2023" s="1042"/>
      <c r="W2023" s="1679">
        <v>0</v>
      </c>
      <c r="X2023" s="1679"/>
      <c r="Y2023" s="1679"/>
      <c r="Z2023" s="1679"/>
      <c r="AA2023" s="1679"/>
      <c r="AB2023" s="1679"/>
      <c r="AC2023" s="1679"/>
    </row>
    <row r="2024" spans="2:29" ht="18.75" customHeight="1" thickBot="1">
      <c r="B2024" s="1698" t="s">
        <v>35</v>
      </c>
      <c r="C2024" s="1698"/>
      <c r="D2024" s="1698"/>
      <c r="E2024" s="1698"/>
      <c r="F2024" s="1698"/>
      <c r="G2024" s="1047" t="s">
        <v>7</v>
      </c>
      <c r="H2024" s="1699" t="s">
        <v>36</v>
      </c>
      <c r="I2024" s="1699"/>
      <c r="J2024" s="1047" t="s">
        <v>37</v>
      </c>
      <c r="K2024" s="1699" t="s">
        <v>38</v>
      </c>
      <c r="L2024" s="1699"/>
      <c r="M2024" s="1699" t="s">
        <v>39</v>
      </c>
      <c r="N2024" s="1699"/>
      <c r="O2024" s="1699"/>
      <c r="P2024" s="1699"/>
      <c r="Q2024" s="1699" t="s">
        <v>40</v>
      </c>
      <c r="R2024" s="1699"/>
      <c r="S2024" s="1699"/>
      <c r="T2024" s="1699"/>
      <c r="U2024" s="1699"/>
      <c r="V2024" s="1699" t="s">
        <v>41</v>
      </c>
      <c r="W2024" s="1699"/>
      <c r="X2024" s="1699"/>
      <c r="Y2024" s="1699"/>
      <c r="Z2024" s="1686" t="s">
        <v>29</v>
      </c>
      <c r="AA2024" s="1686"/>
      <c r="AB2024" s="1686"/>
      <c r="AC2024" s="1686"/>
    </row>
    <row r="2025" spans="2:29" ht="13.5" thickBot="1">
      <c r="B2025" s="1674"/>
      <c r="C2025" s="1674"/>
      <c r="D2025" s="1674"/>
      <c r="E2025" s="1674"/>
      <c r="F2025" s="1674"/>
      <c r="G2025" s="1674"/>
      <c r="H2025" s="1674"/>
      <c r="I2025" s="1674"/>
      <c r="J2025" s="1675" t="s">
        <v>42</v>
      </c>
      <c r="K2025" s="1675"/>
      <c r="L2025" s="1675"/>
      <c r="M2025" s="1675"/>
      <c r="N2025" s="1675"/>
      <c r="O2025" s="1675"/>
      <c r="P2025" s="1675"/>
      <c r="Q2025" s="1675"/>
      <c r="R2025" s="1675"/>
      <c r="S2025" s="1675"/>
      <c r="T2025" s="1675"/>
      <c r="U2025" s="1675"/>
      <c r="V2025" s="1042"/>
      <c r="W2025" s="1679">
        <v>0</v>
      </c>
      <c r="X2025" s="1679"/>
      <c r="Y2025" s="1679"/>
      <c r="Z2025" s="1679"/>
      <c r="AA2025" s="1679"/>
      <c r="AB2025" s="1679"/>
      <c r="AC2025" s="1679"/>
    </row>
    <row r="2026" spans="2:29">
      <c r="B2026" s="1738"/>
      <c r="C2026" s="1738"/>
      <c r="D2026" s="1738"/>
      <c r="E2026" s="1738"/>
      <c r="F2026" s="1738"/>
      <c r="G2026" s="1738"/>
      <c r="H2026" s="1738"/>
      <c r="I2026" s="1738"/>
      <c r="J2026" s="1710" t="s">
        <v>43</v>
      </c>
      <c r="K2026" s="1710"/>
      <c r="L2026" s="1710"/>
      <c r="M2026" s="1710"/>
      <c r="N2026" s="1710"/>
      <c r="O2026" s="1710"/>
      <c r="P2026" s="1710"/>
      <c r="Q2026" s="1710"/>
      <c r="R2026" s="1710"/>
      <c r="S2026" s="1710"/>
      <c r="T2026" s="1710"/>
      <c r="U2026" s="1710"/>
      <c r="V2026" s="1739"/>
      <c r="W2026" s="1740">
        <v>4364.8136999999997</v>
      </c>
      <c r="X2026" s="1740"/>
      <c r="Y2026" s="1740"/>
      <c r="Z2026" s="1740"/>
      <c r="AA2026" s="1740"/>
      <c r="AB2026" s="1740"/>
      <c r="AC2026" s="1740"/>
    </row>
    <row r="2027" spans="2:29">
      <c r="B2027" s="1690"/>
      <c r="C2027" s="1690"/>
      <c r="D2027" s="1690"/>
      <c r="E2027" s="1690"/>
      <c r="F2027" s="1690"/>
      <c r="G2027" s="1690"/>
      <c r="H2027" s="1690"/>
      <c r="I2027" s="1689" t="s">
        <v>44</v>
      </c>
      <c r="J2027" s="1689"/>
      <c r="K2027" s="1689"/>
      <c r="L2027" s="1689"/>
      <c r="M2027" s="1689"/>
      <c r="N2027" s="1040"/>
      <c r="O2027" s="1682">
        <v>22.78</v>
      </c>
      <c r="P2027" s="1682"/>
      <c r="Q2027" s="1682"/>
      <c r="R2027" s="1040"/>
      <c r="S2027" s="1689" t="s">
        <v>45</v>
      </c>
      <c r="T2027" s="1689"/>
      <c r="U2027" s="1689"/>
      <c r="V2027" s="1694"/>
      <c r="W2027" s="1687">
        <f>W2028-W2026</f>
        <v>994.29629999999997</v>
      </c>
      <c r="X2027" s="1687"/>
      <c r="Y2027" s="1687"/>
      <c r="Z2027" s="1687"/>
      <c r="AA2027" s="1687"/>
      <c r="AB2027" s="1687"/>
      <c r="AC2027" s="1687"/>
    </row>
    <row r="2028" spans="2:29" ht="13.5" thickBot="1">
      <c r="B2028" s="1691"/>
      <c r="C2028" s="1691"/>
      <c r="D2028" s="1691"/>
      <c r="E2028" s="1691"/>
      <c r="F2028" s="1691"/>
      <c r="G2028" s="1691"/>
      <c r="H2028" s="1691"/>
      <c r="I2028" s="1691"/>
      <c r="J2028" s="1692" t="s">
        <v>46</v>
      </c>
      <c r="K2028" s="1692"/>
      <c r="L2028" s="1692"/>
      <c r="M2028" s="1692"/>
      <c r="N2028" s="1692"/>
      <c r="O2028" s="1692"/>
      <c r="P2028" s="1692"/>
      <c r="Q2028" s="1692"/>
      <c r="R2028" s="1692"/>
      <c r="S2028" s="1692"/>
      <c r="T2028" s="1692"/>
      <c r="U2028" s="1692"/>
      <c r="V2028" s="1695"/>
      <c r="W2028" s="1693">
        <f>TRUNC((W2026*O2027/100)+W2026,2)</f>
        <v>5359.11</v>
      </c>
      <c r="X2028" s="1693"/>
      <c r="Y2028" s="1693"/>
      <c r="Z2028" s="1693"/>
      <c r="AA2028" s="1693"/>
      <c r="AB2028" s="1693"/>
      <c r="AC2028" s="1693"/>
    </row>
    <row r="2029" spans="2:29" ht="13.5" thickBot="1">
      <c r="B2029" s="1681"/>
      <c r="C2029" s="1681"/>
      <c r="D2029" s="1681"/>
      <c r="E2029" s="1681"/>
      <c r="F2029" s="1681"/>
      <c r="G2029" s="1681"/>
      <c r="H2029" s="1681"/>
      <c r="I2029" s="1681"/>
      <c r="J2029" s="1681"/>
      <c r="K2029" s="1681"/>
      <c r="L2029" s="1681"/>
      <c r="M2029" s="1681"/>
      <c r="N2029" s="1681"/>
      <c r="O2029" s="1681"/>
      <c r="P2029" s="1681"/>
      <c r="Q2029" s="1681"/>
      <c r="R2029" s="1681"/>
      <c r="S2029" s="1681"/>
      <c r="T2029" s="1681"/>
      <c r="U2029" s="1681"/>
      <c r="V2029" s="1681"/>
      <c r="W2029" s="1681"/>
      <c r="X2029" s="1681"/>
      <c r="Y2029" s="1681"/>
      <c r="Z2029" s="1681"/>
      <c r="AA2029" s="1681"/>
      <c r="AB2029" s="1681"/>
      <c r="AC2029" s="1681"/>
    </row>
    <row r="2030" spans="2:29" ht="16.7" customHeight="1" thickBot="1">
      <c r="B2030" s="1676" t="s">
        <v>0</v>
      </c>
      <c r="C2030" s="1677"/>
      <c r="D2030" s="1677"/>
      <c r="E2030" s="1677"/>
      <c r="F2030" s="1677"/>
      <c r="G2030" s="1677"/>
      <c r="H2030" s="1677"/>
      <c r="I2030" s="1677"/>
      <c r="J2030" s="1677"/>
      <c r="K2030" s="1677"/>
      <c r="L2030" s="1677"/>
      <c r="M2030" s="1677"/>
      <c r="N2030" s="1677"/>
      <c r="O2030" s="1677"/>
      <c r="P2030" s="1677"/>
      <c r="Q2030" s="1677"/>
      <c r="R2030" s="1677"/>
      <c r="S2030" s="1677"/>
      <c r="T2030" s="1677"/>
      <c r="U2030" s="1677"/>
      <c r="V2030" s="1677"/>
      <c r="W2030" s="1677"/>
      <c r="X2030" s="1677"/>
      <c r="Y2030" s="1677"/>
      <c r="Z2030" s="1677"/>
      <c r="AA2030" s="1677"/>
      <c r="AB2030" s="1677"/>
      <c r="AC2030" s="1678"/>
    </row>
    <row r="2031" spans="2:29" ht="13.5" thickBot="1">
      <c r="B2031" s="1065"/>
      <c r="C2031" s="1725" t="s">
        <v>1</v>
      </c>
      <c r="D2031" s="1725"/>
      <c r="E2031" s="1726" t="s">
        <v>1925</v>
      </c>
      <c r="F2031" s="1726"/>
      <c r="G2031" s="1726"/>
      <c r="H2031" s="1726"/>
      <c r="I2031" s="1726"/>
      <c r="J2031" s="1726"/>
      <c r="K2031" s="1726"/>
      <c r="L2031" s="1726"/>
      <c r="M2031" s="1726"/>
      <c r="N2031" s="1726"/>
      <c r="O2031" s="1064"/>
      <c r="P2031" s="1724" t="s">
        <v>1807</v>
      </c>
      <c r="Q2031" s="1724"/>
      <c r="R2031" s="1724"/>
      <c r="S2031" s="1064"/>
      <c r="T2031" s="1727" t="s">
        <v>1924</v>
      </c>
      <c r="U2031" s="1727"/>
      <c r="V2031" s="1727"/>
      <c r="W2031" s="1727"/>
      <c r="X2031" s="1064"/>
      <c r="Y2031" s="1064"/>
      <c r="Z2031" s="1064"/>
      <c r="AA2031" s="1064"/>
      <c r="AB2031" s="1064"/>
      <c r="AC2031" s="1063"/>
    </row>
    <row r="2032" spans="2:29" ht="13.5" thickBot="1">
      <c r="B2032" s="1062"/>
      <c r="C2032" s="1725"/>
      <c r="D2032" s="1725"/>
      <c r="E2032" s="1726"/>
      <c r="F2032" s="1726"/>
      <c r="G2032" s="1726"/>
      <c r="H2032" s="1726"/>
      <c r="I2032" s="1726"/>
      <c r="J2032" s="1726"/>
      <c r="K2032" s="1726"/>
      <c r="L2032" s="1726"/>
      <c r="M2032" s="1726"/>
      <c r="N2032" s="1726"/>
      <c r="O2032" s="1061"/>
      <c r="P2032" s="1722" t="s">
        <v>3</v>
      </c>
      <c r="Q2032" s="1722"/>
      <c r="R2032" s="1722"/>
      <c r="S2032" s="1061"/>
      <c r="T2032" s="1723">
        <v>1.0369999999999999</v>
      </c>
      <c r="U2032" s="1723"/>
      <c r="V2032" s="1723"/>
      <c r="W2032" s="1723"/>
      <c r="X2032" s="1061"/>
      <c r="Y2032" s="1722" t="s">
        <v>4</v>
      </c>
      <c r="Z2032" s="1722"/>
      <c r="AA2032" s="1061"/>
      <c r="AB2032" s="1060" t="s">
        <v>171</v>
      </c>
      <c r="AC2032" s="1059"/>
    </row>
    <row r="2033" spans="2:29" ht="13.5" thickBot="1">
      <c r="B2033" s="1698" t="s">
        <v>6</v>
      </c>
      <c r="C2033" s="1698"/>
      <c r="D2033" s="1698"/>
      <c r="E2033" s="1698"/>
      <c r="F2033" s="1698"/>
      <c r="G2033" s="1698"/>
      <c r="H2033" s="1698"/>
      <c r="I2033" s="1698"/>
      <c r="J2033" s="1699" t="s">
        <v>7</v>
      </c>
      <c r="K2033" s="1699" t="s">
        <v>8</v>
      </c>
      <c r="L2033" s="1699"/>
      <c r="M2033" s="1699"/>
      <c r="N2033" s="1699"/>
      <c r="O2033" s="1699"/>
      <c r="P2033" s="1699"/>
      <c r="Q2033" s="1699" t="s">
        <v>9</v>
      </c>
      <c r="R2033" s="1699"/>
      <c r="S2033" s="1699"/>
      <c r="T2033" s="1699"/>
      <c r="U2033" s="1699"/>
      <c r="V2033" s="1699"/>
      <c r="W2033" s="1699"/>
      <c r="X2033" s="1699"/>
      <c r="Y2033" s="1699"/>
      <c r="Z2033" s="1686" t="s">
        <v>10</v>
      </c>
      <c r="AA2033" s="1686"/>
      <c r="AB2033" s="1686"/>
      <c r="AC2033" s="1686"/>
    </row>
    <row r="2034" spans="2:29" ht="13.5" thickBot="1">
      <c r="B2034" s="1698"/>
      <c r="C2034" s="1698"/>
      <c r="D2034" s="1698"/>
      <c r="E2034" s="1698"/>
      <c r="F2034" s="1698"/>
      <c r="G2034" s="1698"/>
      <c r="H2034" s="1698"/>
      <c r="I2034" s="1698"/>
      <c r="J2034" s="1699"/>
      <c r="K2034" s="1699" t="s">
        <v>11</v>
      </c>
      <c r="L2034" s="1699"/>
      <c r="M2034" s="1699" t="s">
        <v>12</v>
      </c>
      <c r="N2034" s="1699"/>
      <c r="O2034" s="1699"/>
      <c r="P2034" s="1699"/>
      <c r="Q2034" s="1699" t="s">
        <v>11</v>
      </c>
      <c r="R2034" s="1699"/>
      <c r="S2034" s="1699"/>
      <c r="T2034" s="1699"/>
      <c r="U2034" s="1699"/>
      <c r="V2034" s="1699" t="s">
        <v>12</v>
      </c>
      <c r="W2034" s="1699"/>
      <c r="X2034" s="1699"/>
      <c r="Y2034" s="1699"/>
      <c r="Z2034" s="1686"/>
      <c r="AA2034" s="1686"/>
      <c r="AB2034" s="1686"/>
      <c r="AC2034" s="1686"/>
    </row>
    <row r="2035" spans="2:29" ht="13.5" thickBot="1">
      <c r="B2035" s="1046"/>
      <c r="C2035" s="1045" t="s">
        <v>429</v>
      </c>
      <c r="D2035" s="1700" t="s">
        <v>430</v>
      </c>
      <c r="E2035" s="1700"/>
      <c r="F2035" s="1700"/>
      <c r="G2035" s="1700"/>
      <c r="H2035" s="1700"/>
      <c r="I2035" s="1700"/>
      <c r="J2035" s="1043">
        <v>1</v>
      </c>
      <c r="K2035" s="1735">
        <v>1</v>
      </c>
      <c r="L2035" s="1735"/>
      <c r="M2035" s="1735">
        <v>0</v>
      </c>
      <c r="N2035" s="1735"/>
      <c r="O2035" s="1735"/>
      <c r="P2035" s="1735"/>
      <c r="Q2035" s="1697">
        <v>189.38820000000001</v>
      </c>
      <c r="R2035" s="1697"/>
      <c r="S2035" s="1697"/>
      <c r="T2035" s="1697"/>
      <c r="U2035" s="1697"/>
      <c r="V2035" s="1697">
        <v>74.530100000000004</v>
      </c>
      <c r="W2035" s="1697"/>
      <c r="X2035" s="1697"/>
      <c r="Y2035" s="1697"/>
      <c r="Z2035" s="1688">
        <v>189.38820000000001</v>
      </c>
      <c r="AA2035" s="1688"/>
      <c r="AB2035" s="1688"/>
      <c r="AC2035" s="1688"/>
    </row>
    <row r="2036" spans="2:29" ht="13.5" thickBot="1">
      <c r="B2036" s="1674"/>
      <c r="C2036" s="1674"/>
      <c r="D2036" s="1674"/>
      <c r="E2036" s="1674"/>
      <c r="F2036" s="1674"/>
      <c r="G2036" s="1674"/>
      <c r="H2036" s="1674"/>
      <c r="I2036" s="1674"/>
      <c r="J2036" s="1675" t="s">
        <v>15</v>
      </c>
      <c r="K2036" s="1675"/>
      <c r="L2036" s="1675"/>
      <c r="M2036" s="1675"/>
      <c r="N2036" s="1675"/>
      <c r="O2036" s="1675"/>
      <c r="P2036" s="1675"/>
      <c r="Q2036" s="1675"/>
      <c r="R2036" s="1675"/>
      <c r="S2036" s="1675"/>
      <c r="T2036" s="1675"/>
      <c r="U2036" s="1675"/>
      <c r="V2036" s="1042"/>
      <c r="W2036" s="1679">
        <v>189.38820000000001</v>
      </c>
      <c r="X2036" s="1679"/>
      <c r="Y2036" s="1679"/>
      <c r="Z2036" s="1679"/>
      <c r="AA2036" s="1679"/>
      <c r="AB2036" s="1679"/>
      <c r="AC2036" s="1679"/>
    </row>
    <row r="2037" spans="2:29" ht="21" customHeight="1" thickBot="1">
      <c r="B2037" s="1698" t="s">
        <v>16</v>
      </c>
      <c r="C2037" s="1698"/>
      <c r="D2037" s="1698"/>
      <c r="E2037" s="1698"/>
      <c r="F2037" s="1698"/>
      <c r="G2037" s="1698"/>
      <c r="H2037" s="1698"/>
      <c r="I2037" s="1698"/>
      <c r="J2037" s="1698"/>
      <c r="K2037" s="1698"/>
      <c r="L2037" s="1699" t="s">
        <v>17</v>
      </c>
      <c r="M2037" s="1699"/>
      <c r="N2037" s="1699"/>
      <c r="O2037" s="1699"/>
      <c r="P2037" s="1699" t="s">
        <v>7</v>
      </c>
      <c r="Q2037" s="1699"/>
      <c r="R2037" s="1699"/>
      <c r="S2037" s="1699"/>
      <c r="T2037" s="1699"/>
      <c r="U2037" s="1699" t="s">
        <v>18</v>
      </c>
      <c r="V2037" s="1699"/>
      <c r="W2037" s="1699"/>
      <c r="X2037" s="1699"/>
      <c r="Y2037" s="1699"/>
      <c r="Z2037" s="1686" t="s">
        <v>10</v>
      </c>
      <c r="AA2037" s="1686"/>
      <c r="AB2037" s="1686"/>
      <c r="AC2037" s="1686"/>
    </row>
    <row r="2038" spans="2:29">
      <c r="B2038" s="1056"/>
      <c r="C2038" s="1055" t="s">
        <v>196</v>
      </c>
      <c r="D2038" s="1713" t="s">
        <v>197</v>
      </c>
      <c r="E2038" s="1713"/>
      <c r="F2038" s="1713"/>
      <c r="G2038" s="1713"/>
      <c r="H2038" s="1713"/>
      <c r="I2038" s="1713"/>
      <c r="J2038" s="1713"/>
      <c r="K2038" s="1713"/>
      <c r="L2038" s="1714">
        <v>0</v>
      </c>
      <c r="M2038" s="1714"/>
      <c r="N2038" s="1714"/>
      <c r="O2038" s="1714"/>
      <c r="P2038" s="1714">
        <v>1</v>
      </c>
      <c r="Q2038" s="1714"/>
      <c r="R2038" s="1714"/>
      <c r="S2038" s="1714"/>
      <c r="T2038" s="1714"/>
      <c r="U2038" s="1715">
        <v>21.977699999999999</v>
      </c>
      <c r="V2038" s="1715"/>
      <c r="W2038" s="1715"/>
      <c r="X2038" s="1715"/>
      <c r="Y2038" s="1715"/>
      <c r="Z2038" s="1716">
        <v>21.977699999999999</v>
      </c>
      <c r="AA2038" s="1716"/>
      <c r="AB2038" s="1716"/>
      <c r="AC2038" s="1716"/>
    </row>
    <row r="2039" spans="2:29" ht="13.5" thickBot="1">
      <c r="B2039" s="1050"/>
      <c r="C2039" s="1049" t="s">
        <v>19</v>
      </c>
      <c r="D2039" s="1706" t="s">
        <v>20</v>
      </c>
      <c r="E2039" s="1706"/>
      <c r="F2039" s="1706"/>
      <c r="G2039" s="1706"/>
      <c r="H2039" s="1706"/>
      <c r="I2039" s="1706"/>
      <c r="J2039" s="1706"/>
      <c r="K2039" s="1706"/>
      <c r="L2039" s="1707">
        <v>0</v>
      </c>
      <c r="M2039" s="1707"/>
      <c r="N2039" s="1707"/>
      <c r="O2039" s="1707"/>
      <c r="P2039" s="1707">
        <v>3</v>
      </c>
      <c r="Q2039" s="1707"/>
      <c r="R2039" s="1707"/>
      <c r="S2039" s="1707"/>
      <c r="T2039" s="1707"/>
      <c r="U2039" s="1708">
        <v>16.656400000000001</v>
      </c>
      <c r="V2039" s="1708"/>
      <c r="W2039" s="1708"/>
      <c r="X2039" s="1708"/>
      <c r="Y2039" s="1708"/>
      <c r="Z2039" s="1709">
        <v>49.969200000000001</v>
      </c>
      <c r="AA2039" s="1709"/>
      <c r="AB2039" s="1709"/>
      <c r="AC2039" s="1709"/>
    </row>
    <row r="2040" spans="2:29" ht="13.5" thickBot="1">
      <c r="B2040" s="1674"/>
      <c r="C2040" s="1674"/>
      <c r="D2040" s="1674"/>
      <c r="E2040" s="1674"/>
      <c r="F2040" s="1674"/>
      <c r="G2040" s="1674"/>
      <c r="H2040" s="1674"/>
      <c r="I2040" s="1674"/>
      <c r="J2040" s="1710" t="s">
        <v>21</v>
      </c>
      <c r="K2040" s="1710"/>
      <c r="L2040" s="1710"/>
      <c r="M2040" s="1710"/>
      <c r="N2040" s="1710"/>
      <c r="O2040" s="1710"/>
      <c r="P2040" s="1710"/>
      <c r="Q2040" s="1710"/>
      <c r="R2040" s="1710"/>
      <c r="S2040" s="1710"/>
      <c r="T2040" s="1710"/>
      <c r="U2040" s="1710"/>
      <c r="V2040" s="1711"/>
      <c r="W2040" s="1712">
        <v>71.946899999999999</v>
      </c>
      <c r="X2040" s="1712"/>
      <c r="Y2040" s="1712"/>
      <c r="Z2040" s="1712"/>
      <c r="AA2040" s="1712"/>
      <c r="AB2040" s="1712"/>
      <c r="AC2040" s="1712"/>
    </row>
    <row r="2041" spans="2:29" ht="13.5" thickBot="1">
      <c r="B2041" s="1674"/>
      <c r="C2041" s="1674"/>
      <c r="D2041" s="1674"/>
      <c r="E2041" s="1674"/>
      <c r="F2041" s="1674"/>
      <c r="G2041" s="1674"/>
      <c r="H2041" s="1674"/>
      <c r="I2041" s="1674"/>
      <c r="J2041" s="1689" t="s">
        <v>22</v>
      </c>
      <c r="K2041" s="1689"/>
      <c r="L2041" s="1689"/>
      <c r="M2041" s="1689"/>
      <c r="N2041" s="1689"/>
      <c r="O2041" s="1689"/>
      <c r="P2041" s="1689"/>
      <c r="Q2041" s="1689"/>
      <c r="R2041" s="1689"/>
      <c r="S2041" s="1689"/>
      <c r="T2041" s="1689"/>
      <c r="U2041" s="1689"/>
      <c r="V2041" s="1711"/>
      <c r="W2041" s="1703">
        <v>261.33510000000001</v>
      </c>
      <c r="X2041" s="1703"/>
      <c r="Y2041" s="1703"/>
      <c r="Z2041" s="1703"/>
      <c r="AA2041" s="1703"/>
      <c r="AB2041" s="1703"/>
      <c r="AC2041" s="1703"/>
    </row>
    <row r="2042" spans="2:29" ht="13.5" thickBot="1">
      <c r="B2042" s="1674"/>
      <c r="C2042" s="1674"/>
      <c r="D2042" s="1674"/>
      <c r="E2042" s="1674"/>
      <c r="F2042" s="1674"/>
      <c r="G2042" s="1674"/>
      <c r="H2042" s="1674"/>
      <c r="I2042" s="1674"/>
      <c r="J2042" s="1689" t="s">
        <v>23</v>
      </c>
      <c r="K2042" s="1689"/>
      <c r="L2042" s="1689"/>
      <c r="M2042" s="1689"/>
      <c r="N2042" s="1689"/>
      <c r="O2042" s="1689"/>
      <c r="P2042" s="1689"/>
      <c r="Q2042" s="1689"/>
      <c r="R2042" s="1689"/>
      <c r="S2042" s="1689"/>
      <c r="T2042" s="1689"/>
      <c r="U2042" s="1689"/>
      <c r="V2042" s="1711"/>
      <c r="W2042" s="1703">
        <v>252.01070000000001</v>
      </c>
      <c r="X2042" s="1703"/>
      <c r="Y2042" s="1703"/>
      <c r="Z2042" s="1703"/>
      <c r="AA2042" s="1703"/>
      <c r="AB2042" s="1703"/>
      <c r="AC2042" s="1703"/>
    </row>
    <row r="2043" spans="2:29" ht="13.5" thickBot="1">
      <c r="B2043" s="1674"/>
      <c r="C2043" s="1674"/>
      <c r="D2043" s="1674"/>
      <c r="E2043" s="1674"/>
      <c r="F2043" s="1674"/>
      <c r="G2043" s="1674"/>
      <c r="H2043" s="1674"/>
      <c r="I2043" s="1674"/>
      <c r="J2043" s="1689" t="s">
        <v>24</v>
      </c>
      <c r="K2043" s="1689"/>
      <c r="L2043" s="1689"/>
      <c r="M2043" s="1689"/>
      <c r="N2043" s="1689"/>
      <c r="O2043" s="1689"/>
      <c r="P2043" s="1689"/>
      <c r="Q2043" s="1689"/>
      <c r="R2043" s="1689"/>
      <c r="S2043" s="1689"/>
      <c r="T2043" s="1689"/>
      <c r="U2043" s="1689"/>
      <c r="V2043" s="1711"/>
      <c r="W2043" s="1703">
        <v>0</v>
      </c>
      <c r="X2043" s="1703"/>
      <c r="Y2043" s="1703"/>
      <c r="Z2043" s="1703"/>
      <c r="AA2043" s="1703"/>
      <c r="AB2043" s="1703"/>
      <c r="AC2043" s="1703"/>
    </row>
    <row r="2044" spans="2:29" ht="13.5" thickBot="1">
      <c r="B2044" s="1674"/>
      <c r="C2044" s="1674"/>
      <c r="D2044" s="1674"/>
      <c r="E2044" s="1674"/>
      <c r="F2044" s="1674"/>
      <c r="G2044" s="1674"/>
      <c r="H2044" s="1674"/>
      <c r="I2044" s="1674"/>
      <c r="J2044" s="1704" t="s">
        <v>25</v>
      </c>
      <c r="K2044" s="1704"/>
      <c r="L2044" s="1704"/>
      <c r="M2044" s="1704"/>
      <c r="N2044" s="1704"/>
      <c r="O2044" s="1704"/>
      <c r="P2044" s="1704"/>
      <c r="Q2044" s="1704"/>
      <c r="R2044" s="1704"/>
      <c r="S2044" s="1704"/>
      <c r="T2044" s="1704"/>
      <c r="U2044" s="1704"/>
      <c r="V2044" s="1711"/>
      <c r="W2044" s="1705">
        <v>0</v>
      </c>
      <c r="X2044" s="1705"/>
      <c r="Y2044" s="1705"/>
      <c r="Z2044" s="1705"/>
      <c r="AA2044" s="1705"/>
      <c r="AB2044" s="1705"/>
      <c r="AC2044" s="1705"/>
    </row>
    <row r="2045" spans="2:29" ht="20.25" customHeight="1" thickBot="1">
      <c r="B2045" s="1698" t="s">
        <v>26</v>
      </c>
      <c r="C2045" s="1698"/>
      <c r="D2045" s="1698"/>
      <c r="E2045" s="1698"/>
      <c r="F2045" s="1698"/>
      <c r="G2045" s="1698"/>
      <c r="H2045" s="1698"/>
      <c r="I2045" s="1698"/>
      <c r="J2045" s="1698"/>
      <c r="K2045" s="1698"/>
      <c r="L2045" s="1699" t="s">
        <v>7</v>
      </c>
      <c r="M2045" s="1699"/>
      <c r="N2045" s="1699"/>
      <c r="O2045" s="1699"/>
      <c r="P2045" s="1699" t="s">
        <v>27</v>
      </c>
      <c r="Q2045" s="1699"/>
      <c r="R2045" s="1699"/>
      <c r="S2045" s="1699"/>
      <c r="T2045" s="1699"/>
      <c r="U2045" s="1699" t="s">
        <v>28</v>
      </c>
      <c r="V2045" s="1699"/>
      <c r="W2045" s="1699"/>
      <c r="X2045" s="1699"/>
      <c r="Y2045" s="1699"/>
      <c r="Z2045" s="1686" t="s">
        <v>29</v>
      </c>
      <c r="AA2045" s="1686"/>
      <c r="AB2045" s="1686"/>
      <c r="AC2045" s="1686"/>
    </row>
    <row r="2046" spans="2:29" ht="13.5" thickBot="1">
      <c r="B2046" s="1046"/>
      <c r="C2046" s="1045" t="s">
        <v>1439</v>
      </c>
      <c r="D2046" s="1700" t="s">
        <v>1440</v>
      </c>
      <c r="E2046" s="1700"/>
      <c r="F2046" s="1700"/>
      <c r="G2046" s="1700"/>
      <c r="H2046" s="1700"/>
      <c r="I2046" s="1700"/>
      <c r="J2046" s="1700"/>
      <c r="K2046" s="1700"/>
      <c r="L2046" s="1701">
        <v>3</v>
      </c>
      <c r="M2046" s="1701"/>
      <c r="N2046" s="1701"/>
      <c r="O2046" s="1701"/>
      <c r="P2046" s="1702" t="s">
        <v>171</v>
      </c>
      <c r="Q2046" s="1702"/>
      <c r="R2046" s="1702"/>
      <c r="S2046" s="1702"/>
      <c r="T2046" s="1702"/>
      <c r="U2046" s="1697">
        <v>315.97030000000001</v>
      </c>
      <c r="V2046" s="1697"/>
      <c r="W2046" s="1697"/>
      <c r="X2046" s="1697"/>
      <c r="Y2046" s="1697"/>
      <c r="Z2046" s="1688">
        <v>947.91089999999997</v>
      </c>
      <c r="AA2046" s="1688"/>
      <c r="AB2046" s="1688"/>
      <c r="AC2046" s="1688"/>
    </row>
    <row r="2047" spans="2:29" ht="13.5" thickBot="1">
      <c r="B2047" s="1674"/>
      <c r="C2047" s="1674"/>
      <c r="D2047" s="1674"/>
      <c r="E2047" s="1674"/>
      <c r="F2047" s="1674"/>
      <c r="G2047" s="1674"/>
      <c r="H2047" s="1674"/>
      <c r="I2047" s="1674"/>
      <c r="J2047" s="1675" t="s">
        <v>30</v>
      </c>
      <c r="K2047" s="1675"/>
      <c r="L2047" s="1675"/>
      <c r="M2047" s="1675"/>
      <c r="N2047" s="1675"/>
      <c r="O2047" s="1675"/>
      <c r="P2047" s="1675"/>
      <c r="Q2047" s="1675"/>
      <c r="R2047" s="1675"/>
      <c r="S2047" s="1675"/>
      <c r="T2047" s="1675"/>
      <c r="U2047" s="1675"/>
      <c r="V2047" s="1042"/>
      <c r="W2047" s="1679">
        <v>947.91089999999997</v>
      </c>
      <c r="X2047" s="1679"/>
      <c r="Y2047" s="1679"/>
      <c r="Z2047" s="1679"/>
      <c r="AA2047" s="1679"/>
      <c r="AB2047" s="1679"/>
      <c r="AC2047" s="1679"/>
    </row>
    <row r="2048" spans="2:29" ht="19.5" customHeight="1" thickBot="1">
      <c r="B2048" s="1698" t="s">
        <v>31</v>
      </c>
      <c r="C2048" s="1698"/>
      <c r="D2048" s="1698"/>
      <c r="E2048" s="1698"/>
      <c r="F2048" s="1698"/>
      <c r="G2048" s="1698"/>
      <c r="H2048" s="1698"/>
      <c r="I2048" s="1698"/>
      <c r="J2048" s="1698"/>
      <c r="K2048" s="1698"/>
      <c r="L2048" s="1699" t="s">
        <v>7</v>
      </c>
      <c r="M2048" s="1699"/>
      <c r="N2048" s="1699"/>
      <c r="O2048" s="1699"/>
      <c r="P2048" s="1699" t="s">
        <v>27</v>
      </c>
      <c r="Q2048" s="1699"/>
      <c r="R2048" s="1699"/>
      <c r="S2048" s="1699"/>
      <c r="T2048" s="1699"/>
      <c r="U2048" s="1699" t="s">
        <v>28</v>
      </c>
      <c r="V2048" s="1699"/>
      <c r="W2048" s="1699"/>
      <c r="X2048" s="1699"/>
      <c r="Y2048" s="1699"/>
      <c r="Z2048" s="1686" t="s">
        <v>29</v>
      </c>
      <c r="AA2048" s="1686"/>
      <c r="AB2048" s="1686"/>
      <c r="AC2048" s="1686"/>
    </row>
    <row r="2049" spans="2:29">
      <c r="B2049" s="1056"/>
      <c r="C2049" s="1055" t="s">
        <v>1923</v>
      </c>
      <c r="D2049" s="1713" t="s">
        <v>1842</v>
      </c>
      <c r="E2049" s="1713"/>
      <c r="F2049" s="1713"/>
      <c r="G2049" s="1713"/>
      <c r="H2049" s="1713"/>
      <c r="I2049" s="1713"/>
      <c r="J2049" s="1713"/>
      <c r="K2049" s="1713"/>
      <c r="L2049" s="1714">
        <v>1.779E-2</v>
      </c>
      <c r="M2049" s="1714"/>
      <c r="N2049" s="1714"/>
      <c r="O2049" s="1714"/>
      <c r="P2049" s="1732" t="s">
        <v>47</v>
      </c>
      <c r="Q2049" s="1732"/>
      <c r="R2049" s="1732"/>
      <c r="S2049" s="1732"/>
      <c r="T2049" s="1732"/>
      <c r="U2049" s="1715">
        <v>483.32940000000002</v>
      </c>
      <c r="V2049" s="1715"/>
      <c r="W2049" s="1715"/>
      <c r="X2049" s="1715"/>
      <c r="Y2049" s="1715"/>
      <c r="Z2049" s="1716">
        <v>8.5984300260000008</v>
      </c>
      <c r="AA2049" s="1716"/>
      <c r="AB2049" s="1716"/>
      <c r="AC2049" s="1716"/>
    </row>
    <row r="2050" spans="2:29" ht="17.45" customHeight="1">
      <c r="B2050" s="1053"/>
      <c r="C2050" s="1052" t="s">
        <v>387</v>
      </c>
      <c r="D2050" s="1728" t="s">
        <v>1922</v>
      </c>
      <c r="E2050" s="1728"/>
      <c r="F2050" s="1728"/>
      <c r="G2050" s="1728"/>
      <c r="H2050" s="1728"/>
      <c r="I2050" s="1728"/>
      <c r="J2050" s="1728"/>
      <c r="K2050" s="1728"/>
      <c r="L2050" s="1718">
        <v>1.246</v>
      </c>
      <c r="M2050" s="1718"/>
      <c r="N2050" s="1718"/>
      <c r="O2050" s="1718"/>
      <c r="P2050" s="1733" t="s">
        <v>47</v>
      </c>
      <c r="Q2050" s="1733"/>
      <c r="R2050" s="1733"/>
      <c r="S2050" s="1733"/>
      <c r="T2050" s="1733"/>
      <c r="U2050" s="1719">
        <v>466.42970000000003</v>
      </c>
      <c r="V2050" s="1719"/>
      <c r="W2050" s="1719"/>
      <c r="X2050" s="1719"/>
      <c r="Y2050" s="1719"/>
      <c r="Z2050" s="1680">
        <v>581.17140619999998</v>
      </c>
      <c r="AA2050" s="1680"/>
      <c r="AB2050" s="1680"/>
      <c r="AC2050" s="1680"/>
    </row>
    <row r="2051" spans="2:29" ht="16.7" customHeight="1" thickBot="1">
      <c r="B2051" s="1050"/>
      <c r="C2051" s="1049" t="s">
        <v>183</v>
      </c>
      <c r="D2051" s="1729" t="s">
        <v>1849</v>
      </c>
      <c r="E2051" s="1729"/>
      <c r="F2051" s="1729"/>
      <c r="G2051" s="1729"/>
      <c r="H2051" s="1729"/>
      <c r="I2051" s="1729"/>
      <c r="J2051" s="1729"/>
      <c r="K2051" s="1729"/>
      <c r="L2051" s="1707">
        <v>0.8</v>
      </c>
      <c r="M2051" s="1707"/>
      <c r="N2051" s="1707"/>
      <c r="O2051" s="1707"/>
      <c r="P2051" s="1731" t="s">
        <v>5</v>
      </c>
      <c r="Q2051" s="1731"/>
      <c r="R2051" s="1731"/>
      <c r="S2051" s="1731"/>
      <c r="T2051" s="1731"/>
      <c r="U2051" s="1708">
        <v>56.253500000000003</v>
      </c>
      <c r="V2051" s="1708"/>
      <c r="W2051" s="1708"/>
      <c r="X2051" s="1708"/>
      <c r="Y2051" s="1708"/>
      <c r="Z2051" s="1709">
        <v>45.002800000000001</v>
      </c>
      <c r="AA2051" s="1709"/>
      <c r="AB2051" s="1709"/>
      <c r="AC2051" s="1709"/>
    </row>
    <row r="2052" spans="2:29" ht="13.5" thickBot="1">
      <c r="B2052" s="1674"/>
      <c r="C2052" s="1674"/>
      <c r="D2052" s="1674"/>
      <c r="E2052" s="1674"/>
      <c r="F2052" s="1674"/>
      <c r="G2052" s="1674"/>
      <c r="H2052" s="1674"/>
      <c r="I2052" s="1674"/>
      <c r="J2052" s="1675" t="s">
        <v>32</v>
      </c>
      <c r="K2052" s="1675"/>
      <c r="L2052" s="1675"/>
      <c r="M2052" s="1675"/>
      <c r="N2052" s="1675"/>
      <c r="O2052" s="1675"/>
      <c r="P2052" s="1675"/>
      <c r="Q2052" s="1675"/>
      <c r="R2052" s="1675"/>
      <c r="S2052" s="1675"/>
      <c r="T2052" s="1675"/>
      <c r="U2052" s="1675"/>
      <c r="V2052" s="1042"/>
      <c r="W2052" s="1679">
        <v>634.77263622600003</v>
      </c>
      <c r="X2052" s="1679"/>
      <c r="Y2052" s="1679"/>
      <c r="Z2052" s="1679"/>
      <c r="AA2052" s="1679"/>
      <c r="AB2052" s="1679"/>
      <c r="AC2052" s="1679"/>
    </row>
    <row r="2053" spans="2:29" ht="21.75" customHeight="1" thickBot="1">
      <c r="B2053" s="1698" t="s">
        <v>33</v>
      </c>
      <c r="C2053" s="1698"/>
      <c r="D2053" s="1698"/>
      <c r="E2053" s="1698"/>
      <c r="F2053" s="1698"/>
      <c r="G2053" s="1698"/>
      <c r="H2053" s="1698"/>
      <c r="I2053" s="1698"/>
      <c r="J2053" s="1698"/>
      <c r="K2053" s="1698"/>
      <c r="L2053" s="1699" t="s">
        <v>7</v>
      </c>
      <c r="M2053" s="1699"/>
      <c r="N2053" s="1699"/>
      <c r="O2053" s="1699"/>
      <c r="P2053" s="1699" t="s">
        <v>27</v>
      </c>
      <c r="Q2053" s="1699"/>
      <c r="R2053" s="1699"/>
      <c r="S2053" s="1699"/>
      <c r="T2053" s="1699"/>
      <c r="U2053" s="1699" t="s">
        <v>28</v>
      </c>
      <c r="V2053" s="1699"/>
      <c r="W2053" s="1699"/>
      <c r="X2053" s="1699"/>
      <c r="Y2053" s="1699"/>
      <c r="Z2053" s="1686" t="s">
        <v>29</v>
      </c>
      <c r="AA2053" s="1686"/>
      <c r="AB2053" s="1686"/>
      <c r="AC2053" s="1686"/>
    </row>
    <row r="2054" spans="2:29" ht="13.5" thickBot="1">
      <c r="B2054" s="1674"/>
      <c r="C2054" s="1674"/>
      <c r="D2054" s="1674"/>
      <c r="E2054" s="1674"/>
      <c r="F2054" s="1674"/>
      <c r="G2054" s="1674"/>
      <c r="H2054" s="1674"/>
      <c r="I2054" s="1674"/>
      <c r="J2054" s="1675" t="s">
        <v>34</v>
      </c>
      <c r="K2054" s="1675"/>
      <c r="L2054" s="1675"/>
      <c r="M2054" s="1675"/>
      <c r="N2054" s="1675"/>
      <c r="O2054" s="1675"/>
      <c r="P2054" s="1675"/>
      <c r="Q2054" s="1675"/>
      <c r="R2054" s="1675"/>
      <c r="S2054" s="1675"/>
      <c r="T2054" s="1675"/>
      <c r="U2054" s="1675"/>
      <c r="V2054" s="1042"/>
      <c r="W2054" s="1679">
        <v>0</v>
      </c>
      <c r="X2054" s="1679"/>
      <c r="Y2054" s="1679"/>
      <c r="Z2054" s="1679"/>
      <c r="AA2054" s="1679"/>
      <c r="AB2054" s="1679"/>
      <c r="AC2054" s="1679"/>
    </row>
    <row r="2055" spans="2:29" ht="21.75" customHeight="1" thickBot="1">
      <c r="B2055" s="1698" t="s">
        <v>35</v>
      </c>
      <c r="C2055" s="1698"/>
      <c r="D2055" s="1698"/>
      <c r="E2055" s="1698"/>
      <c r="F2055" s="1698"/>
      <c r="G2055" s="1047" t="s">
        <v>7</v>
      </c>
      <c r="H2055" s="1699" t="s">
        <v>36</v>
      </c>
      <c r="I2055" s="1699"/>
      <c r="J2055" s="1047" t="s">
        <v>37</v>
      </c>
      <c r="K2055" s="1699" t="s">
        <v>38</v>
      </c>
      <c r="L2055" s="1699"/>
      <c r="M2055" s="1699" t="s">
        <v>39</v>
      </c>
      <c r="N2055" s="1699"/>
      <c r="O2055" s="1699"/>
      <c r="P2055" s="1699"/>
      <c r="Q2055" s="1699" t="s">
        <v>40</v>
      </c>
      <c r="R2055" s="1699"/>
      <c r="S2055" s="1699"/>
      <c r="T2055" s="1699"/>
      <c r="U2055" s="1699"/>
      <c r="V2055" s="1699" t="s">
        <v>41</v>
      </c>
      <c r="W2055" s="1699"/>
      <c r="X2055" s="1699"/>
      <c r="Y2055" s="1699"/>
      <c r="Z2055" s="1686" t="s">
        <v>29</v>
      </c>
      <c r="AA2055" s="1686"/>
      <c r="AB2055" s="1686"/>
      <c r="AC2055" s="1686"/>
    </row>
    <row r="2056" spans="2:29" ht="20.25" customHeight="1" thickBot="1">
      <c r="B2056" s="1046"/>
      <c r="C2056" s="1045" t="s">
        <v>1921</v>
      </c>
      <c r="D2056" s="1696" t="s">
        <v>1920</v>
      </c>
      <c r="E2056" s="1696"/>
      <c r="F2056" s="1696"/>
      <c r="G2056" s="1044">
        <v>3.1667399999999999</v>
      </c>
      <c r="H2056" s="1697">
        <v>0</v>
      </c>
      <c r="I2056" s="1697"/>
      <c r="J2056" s="1043">
        <v>32.79</v>
      </c>
      <c r="K2056" s="1697">
        <v>233.7</v>
      </c>
      <c r="L2056" s="1697"/>
      <c r="M2056" s="1697">
        <v>1.62</v>
      </c>
      <c r="N2056" s="1697"/>
      <c r="O2056" s="1697"/>
      <c r="P2056" s="1697"/>
      <c r="Q2056" s="1697">
        <v>1.35</v>
      </c>
      <c r="R2056" s="1697"/>
      <c r="S2056" s="1697"/>
      <c r="T2056" s="1697"/>
      <c r="U2056" s="1697"/>
      <c r="V2056" s="1697">
        <v>1.0900000000000001</v>
      </c>
      <c r="W2056" s="1697"/>
      <c r="X2056" s="1697"/>
      <c r="Y2056" s="1697"/>
      <c r="Z2056" s="1688">
        <v>946.8537</v>
      </c>
      <c r="AA2056" s="1688"/>
      <c r="AB2056" s="1688"/>
      <c r="AC2056" s="1688"/>
    </row>
    <row r="2057" spans="2:29" ht="13.5" thickBot="1">
      <c r="B2057" s="1674"/>
      <c r="C2057" s="1674"/>
      <c r="D2057" s="1674"/>
      <c r="E2057" s="1674"/>
      <c r="F2057" s="1674"/>
      <c r="G2057" s="1674"/>
      <c r="H2057" s="1674"/>
      <c r="I2057" s="1674"/>
      <c r="J2057" s="1675" t="s">
        <v>42</v>
      </c>
      <c r="K2057" s="1675"/>
      <c r="L2057" s="1675"/>
      <c r="M2057" s="1675"/>
      <c r="N2057" s="1675"/>
      <c r="O2057" s="1675"/>
      <c r="P2057" s="1675"/>
      <c r="Q2057" s="1675"/>
      <c r="R2057" s="1675"/>
      <c r="S2057" s="1675"/>
      <c r="T2057" s="1675"/>
      <c r="U2057" s="1675"/>
      <c r="V2057" s="1042"/>
      <c r="W2057" s="1679">
        <v>946.8537</v>
      </c>
      <c r="X2057" s="1679"/>
      <c r="Y2057" s="1679"/>
      <c r="Z2057" s="1679"/>
      <c r="AA2057" s="1679"/>
      <c r="AB2057" s="1679"/>
      <c r="AC2057" s="1679"/>
    </row>
    <row r="2058" spans="2:29">
      <c r="B2058" s="1738"/>
      <c r="C2058" s="1738"/>
      <c r="D2058" s="1738"/>
      <c r="E2058" s="1738"/>
      <c r="F2058" s="1738"/>
      <c r="G2058" s="1738"/>
      <c r="H2058" s="1738"/>
      <c r="I2058" s="1738"/>
      <c r="J2058" s="1710" t="s">
        <v>43</v>
      </c>
      <c r="K2058" s="1710"/>
      <c r="L2058" s="1710"/>
      <c r="M2058" s="1710"/>
      <c r="N2058" s="1710"/>
      <c r="O2058" s="1710"/>
      <c r="P2058" s="1710"/>
      <c r="Q2058" s="1710"/>
      <c r="R2058" s="1710"/>
      <c r="S2058" s="1710"/>
      <c r="T2058" s="1710"/>
      <c r="U2058" s="1710"/>
      <c r="V2058" s="1739"/>
      <c r="W2058" s="1740">
        <v>2781.5479</v>
      </c>
      <c r="X2058" s="1740"/>
      <c r="Y2058" s="1740"/>
      <c r="Z2058" s="1740"/>
      <c r="AA2058" s="1740"/>
      <c r="AB2058" s="1740"/>
      <c r="AC2058" s="1740"/>
    </row>
    <row r="2059" spans="2:29">
      <c r="B2059" s="1690"/>
      <c r="C2059" s="1690"/>
      <c r="D2059" s="1690"/>
      <c r="E2059" s="1690"/>
      <c r="F2059" s="1690"/>
      <c r="G2059" s="1690"/>
      <c r="H2059" s="1690"/>
      <c r="I2059" s="1689" t="s">
        <v>44</v>
      </c>
      <c r="J2059" s="1689"/>
      <c r="K2059" s="1689"/>
      <c r="L2059" s="1689"/>
      <c r="M2059" s="1689"/>
      <c r="N2059" s="1040"/>
      <c r="O2059" s="1682">
        <v>22.78</v>
      </c>
      <c r="P2059" s="1682"/>
      <c r="Q2059" s="1682"/>
      <c r="R2059" s="1040"/>
      <c r="S2059" s="1689" t="s">
        <v>45</v>
      </c>
      <c r="T2059" s="1689"/>
      <c r="U2059" s="1689"/>
      <c r="V2059" s="1694"/>
      <c r="W2059" s="1687">
        <f>W2060-W2058</f>
        <v>633.63209999999981</v>
      </c>
      <c r="X2059" s="1687"/>
      <c r="Y2059" s="1687"/>
      <c r="Z2059" s="1687"/>
      <c r="AA2059" s="1687"/>
      <c r="AB2059" s="1687"/>
      <c r="AC2059" s="1687"/>
    </row>
    <row r="2060" spans="2:29" ht="13.5" thickBot="1">
      <c r="B2060" s="1691"/>
      <c r="C2060" s="1691"/>
      <c r="D2060" s="1691"/>
      <c r="E2060" s="1691"/>
      <c r="F2060" s="1691"/>
      <c r="G2060" s="1691"/>
      <c r="H2060" s="1691"/>
      <c r="I2060" s="1691"/>
      <c r="J2060" s="1692" t="s">
        <v>46</v>
      </c>
      <c r="K2060" s="1692"/>
      <c r="L2060" s="1692"/>
      <c r="M2060" s="1692"/>
      <c r="N2060" s="1692"/>
      <c r="O2060" s="1692"/>
      <c r="P2060" s="1692"/>
      <c r="Q2060" s="1692"/>
      <c r="R2060" s="1692"/>
      <c r="S2060" s="1692"/>
      <c r="T2060" s="1692"/>
      <c r="U2060" s="1692"/>
      <c r="V2060" s="1695"/>
      <c r="W2060" s="1693">
        <f>TRUNC((W2058*O2059/100)+W2058,2)</f>
        <v>3415.18</v>
      </c>
      <c r="X2060" s="1693"/>
      <c r="Y2060" s="1693"/>
      <c r="Z2060" s="1693"/>
      <c r="AA2060" s="1693"/>
      <c r="AB2060" s="1693"/>
      <c r="AC2060" s="1693"/>
    </row>
    <row r="2061" spans="2:29" ht="13.5" thickBot="1">
      <c r="B2061" s="1681"/>
      <c r="C2061" s="1681"/>
      <c r="D2061" s="1681"/>
      <c r="E2061" s="1681"/>
      <c r="F2061" s="1681"/>
      <c r="G2061" s="1681"/>
      <c r="H2061" s="1681"/>
      <c r="I2061" s="1681"/>
      <c r="J2061" s="1681"/>
      <c r="K2061" s="1681"/>
      <c r="L2061" s="1681"/>
      <c r="M2061" s="1681"/>
      <c r="N2061" s="1681"/>
      <c r="O2061" s="1681"/>
      <c r="P2061" s="1681"/>
      <c r="Q2061" s="1681"/>
      <c r="R2061" s="1681"/>
      <c r="S2061" s="1681"/>
      <c r="T2061" s="1681"/>
      <c r="U2061" s="1681"/>
      <c r="V2061" s="1681"/>
      <c r="W2061" s="1681"/>
      <c r="X2061" s="1681"/>
      <c r="Y2061" s="1681"/>
      <c r="Z2061" s="1681"/>
      <c r="AA2061" s="1681"/>
      <c r="AB2061" s="1681"/>
      <c r="AC2061" s="1681"/>
    </row>
    <row r="2062" spans="2:29" ht="17.45" customHeight="1" thickBot="1">
      <c r="B2062" s="1676" t="s">
        <v>0</v>
      </c>
      <c r="C2062" s="1677"/>
      <c r="D2062" s="1677"/>
      <c r="E2062" s="1677"/>
      <c r="F2062" s="1677"/>
      <c r="G2062" s="1677"/>
      <c r="H2062" s="1677"/>
      <c r="I2062" s="1677"/>
      <c r="J2062" s="1677"/>
      <c r="K2062" s="1677"/>
      <c r="L2062" s="1677"/>
      <c r="M2062" s="1677"/>
      <c r="N2062" s="1677"/>
      <c r="O2062" s="1677"/>
      <c r="P2062" s="1677"/>
      <c r="Q2062" s="1677"/>
      <c r="R2062" s="1677"/>
      <c r="S2062" s="1677"/>
      <c r="T2062" s="1677"/>
      <c r="U2062" s="1677"/>
      <c r="V2062" s="1677"/>
      <c r="W2062" s="1677"/>
      <c r="X2062" s="1677"/>
      <c r="Y2062" s="1677"/>
      <c r="Z2062" s="1677"/>
      <c r="AA2062" s="1677"/>
      <c r="AB2062" s="1677"/>
      <c r="AC2062" s="1678"/>
    </row>
    <row r="2063" spans="2:29" ht="13.5" thickBot="1">
      <c r="B2063" s="1065"/>
      <c r="C2063" s="1725" t="s">
        <v>1</v>
      </c>
      <c r="D2063" s="1725"/>
      <c r="E2063" s="1726" t="s">
        <v>1919</v>
      </c>
      <c r="F2063" s="1726"/>
      <c r="G2063" s="1726"/>
      <c r="H2063" s="1726"/>
      <c r="I2063" s="1726"/>
      <c r="J2063" s="1726"/>
      <c r="K2063" s="1726"/>
      <c r="L2063" s="1726"/>
      <c r="M2063" s="1726"/>
      <c r="N2063" s="1726"/>
      <c r="O2063" s="1064"/>
      <c r="P2063" s="1724" t="s">
        <v>1807</v>
      </c>
      <c r="Q2063" s="1724"/>
      <c r="R2063" s="1724"/>
      <c r="S2063" s="1064"/>
      <c r="T2063" s="1727" t="s">
        <v>1918</v>
      </c>
      <c r="U2063" s="1727"/>
      <c r="V2063" s="1727"/>
      <c r="W2063" s="1727"/>
      <c r="X2063" s="1064"/>
      <c r="Y2063" s="1064"/>
      <c r="Z2063" s="1064"/>
      <c r="AA2063" s="1064"/>
      <c r="AB2063" s="1064"/>
      <c r="AC2063" s="1063"/>
    </row>
    <row r="2064" spans="2:29" ht="13.5" thickBot="1">
      <c r="B2064" s="1062"/>
      <c r="C2064" s="1725"/>
      <c r="D2064" s="1725"/>
      <c r="E2064" s="1726"/>
      <c r="F2064" s="1726"/>
      <c r="G2064" s="1726"/>
      <c r="H2064" s="1726"/>
      <c r="I2064" s="1726"/>
      <c r="J2064" s="1726"/>
      <c r="K2064" s="1726"/>
      <c r="L2064" s="1726"/>
      <c r="M2064" s="1726"/>
      <c r="N2064" s="1726"/>
      <c r="O2064" s="1061"/>
      <c r="P2064" s="1722" t="s">
        <v>3</v>
      </c>
      <c r="Q2064" s="1722"/>
      <c r="R2064" s="1722"/>
      <c r="S2064" s="1061"/>
      <c r="T2064" s="1723">
        <v>1</v>
      </c>
      <c r="U2064" s="1723"/>
      <c r="V2064" s="1723"/>
      <c r="W2064" s="1723"/>
      <c r="X2064" s="1061"/>
      <c r="Y2064" s="1722" t="s">
        <v>4</v>
      </c>
      <c r="Z2064" s="1722"/>
      <c r="AA2064" s="1061"/>
      <c r="AB2064" s="1060" t="s">
        <v>138</v>
      </c>
      <c r="AC2064" s="1059"/>
    </row>
    <row r="2065" spans="2:29" ht="13.5" thickBot="1">
      <c r="B2065" s="1698" t="s">
        <v>6</v>
      </c>
      <c r="C2065" s="1698"/>
      <c r="D2065" s="1698"/>
      <c r="E2065" s="1698"/>
      <c r="F2065" s="1698"/>
      <c r="G2065" s="1698"/>
      <c r="H2065" s="1698"/>
      <c r="I2065" s="1698"/>
      <c r="J2065" s="1699" t="s">
        <v>7</v>
      </c>
      <c r="K2065" s="1699" t="s">
        <v>8</v>
      </c>
      <c r="L2065" s="1699"/>
      <c r="M2065" s="1699"/>
      <c r="N2065" s="1699"/>
      <c r="O2065" s="1699"/>
      <c r="P2065" s="1699"/>
      <c r="Q2065" s="1699" t="s">
        <v>9</v>
      </c>
      <c r="R2065" s="1699"/>
      <c r="S2065" s="1699"/>
      <c r="T2065" s="1699"/>
      <c r="U2065" s="1699"/>
      <c r="V2065" s="1699"/>
      <c r="W2065" s="1699"/>
      <c r="X2065" s="1699"/>
      <c r="Y2065" s="1699"/>
      <c r="Z2065" s="1686" t="s">
        <v>10</v>
      </c>
      <c r="AA2065" s="1686"/>
      <c r="AB2065" s="1686"/>
      <c r="AC2065" s="1686"/>
    </row>
    <row r="2066" spans="2:29" ht="13.5" thickBot="1">
      <c r="B2066" s="1698"/>
      <c r="C2066" s="1698"/>
      <c r="D2066" s="1698"/>
      <c r="E2066" s="1698"/>
      <c r="F2066" s="1698"/>
      <c r="G2066" s="1698"/>
      <c r="H2066" s="1698"/>
      <c r="I2066" s="1698"/>
      <c r="J2066" s="1699"/>
      <c r="K2066" s="1699" t="s">
        <v>11</v>
      </c>
      <c r="L2066" s="1699"/>
      <c r="M2066" s="1699" t="s">
        <v>12</v>
      </c>
      <c r="N2066" s="1699"/>
      <c r="O2066" s="1699"/>
      <c r="P2066" s="1699"/>
      <c r="Q2066" s="1699" t="s">
        <v>11</v>
      </c>
      <c r="R2066" s="1699"/>
      <c r="S2066" s="1699"/>
      <c r="T2066" s="1699"/>
      <c r="U2066" s="1699"/>
      <c r="V2066" s="1699" t="s">
        <v>12</v>
      </c>
      <c r="W2066" s="1699"/>
      <c r="X2066" s="1699"/>
      <c r="Y2066" s="1699"/>
      <c r="Z2066" s="1686"/>
      <c r="AA2066" s="1686"/>
      <c r="AB2066" s="1686"/>
      <c r="AC2066" s="1686"/>
    </row>
    <row r="2067" spans="2:29" ht="13.5" thickBot="1">
      <c r="B2067" s="1674"/>
      <c r="C2067" s="1674"/>
      <c r="D2067" s="1674"/>
      <c r="E2067" s="1674"/>
      <c r="F2067" s="1674"/>
      <c r="G2067" s="1674"/>
      <c r="H2067" s="1674"/>
      <c r="I2067" s="1674"/>
      <c r="J2067" s="1675" t="s">
        <v>15</v>
      </c>
      <c r="K2067" s="1675"/>
      <c r="L2067" s="1675"/>
      <c r="M2067" s="1675"/>
      <c r="N2067" s="1675"/>
      <c r="O2067" s="1675"/>
      <c r="P2067" s="1675"/>
      <c r="Q2067" s="1675"/>
      <c r="R2067" s="1675"/>
      <c r="S2067" s="1675"/>
      <c r="T2067" s="1675"/>
      <c r="U2067" s="1675"/>
      <c r="V2067" s="1042"/>
      <c r="W2067" s="1679">
        <v>0</v>
      </c>
      <c r="X2067" s="1679"/>
      <c r="Y2067" s="1679"/>
      <c r="Z2067" s="1679"/>
      <c r="AA2067" s="1679"/>
      <c r="AB2067" s="1679"/>
      <c r="AC2067" s="1679"/>
    </row>
    <row r="2068" spans="2:29" ht="22.5" customHeight="1" thickBot="1">
      <c r="B2068" s="1698" t="s">
        <v>16</v>
      </c>
      <c r="C2068" s="1698"/>
      <c r="D2068" s="1698"/>
      <c r="E2068" s="1698"/>
      <c r="F2068" s="1698"/>
      <c r="G2068" s="1698"/>
      <c r="H2068" s="1698"/>
      <c r="I2068" s="1698"/>
      <c r="J2068" s="1698"/>
      <c r="K2068" s="1698"/>
      <c r="L2068" s="1699" t="s">
        <v>17</v>
      </c>
      <c r="M2068" s="1699"/>
      <c r="N2068" s="1699"/>
      <c r="O2068" s="1699"/>
      <c r="P2068" s="1699" t="s">
        <v>7</v>
      </c>
      <c r="Q2068" s="1699"/>
      <c r="R2068" s="1699"/>
      <c r="S2068" s="1699"/>
      <c r="T2068" s="1699"/>
      <c r="U2068" s="1699" t="s">
        <v>18</v>
      </c>
      <c r="V2068" s="1699"/>
      <c r="W2068" s="1699"/>
      <c r="X2068" s="1699"/>
      <c r="Y2068" s="1699"/>
      <c r="Z2068" s="1686" t="s">
        <v>10</v>
      </c>
      <c r="AA2068" s="1686"/>
      <c r="AB2068" s="1686"/>
      <c r="AC2068" s="1686"/>
    </row>
    <row r="2069" spans="2:29" ht="13.5" thickBot="1">
      <c r="B2069" s="1674"/>
      <c r="C2069" s="1674"/>
      <c r="D2069" s="1674"/>
      <c r="E2069" s="1674"/>
      <c r="F2069" s="1674"/>
      <c r="G2069" s="1674"/>
      <c r="H2069" s="1674"/>
      <c r="I2069" s="1674"/>
      <c r="J2069" s="1710" t="s">
        <v>21</v>
      </c>
      <c r="K2069" s="1710"/>
      <c r="L2069" s="1710"/>
      <c r="M2069" s="1710"/>
      <c r="N2069" s="1710"/>
      <c r="O2069" s="1710"/>
      <c r="P2069" s="1710"/>
      <c r="Q2069" s="1710"/>
      <c r="R2069" s="1710"/>
      <c r="S2069" s="1710"/>
      <c r="T2069" s="1710"/>
      <c r="U2069" s="1710"/>
      <c r="V2069" s="1711"/>
      <c r="W2069" s="1712">
        <v>0</v>
      </c>
      <c r="X2069" s="1712"/>
      <c r="Y2069" s="1712"/>
      <c r="Z2069" s="1712"/>
      <c r="AA2069" s="1712"/>
      <c r="AB2069" s="1712"/>
      <c r="AC2069" s="1712"/>
    </row>
    <row r="2070" spans="2:29" ht="13.5" thickBot="1">
      <c r="B2070" s="1674"/>
      <c r="C2070" s="1674"/>
      <c r="D2070" s="1674"/>
      <c r="E2070" s="1674"/>
      <c r="F2070" s="1674"/>
      <c r="G2070" s="1674"/>
      <c r="H2070" s="1674"/>
      <c r="I2070" s="1674"/>
      <c r="J2070" s="1689" t="s">
        <v>22</v>
      </c>
      <c r="K2070" s="1689"/>
      <c r="L2070" s="1689"/>
      <c r="M2070" s="1689"/>
      <c r="N2070" s="1689"/>
      <c r="O2070" s="1689"/>
      <c r="P2070" s="1689"/>
      <c r="Q2070" s="1689"/>
      <c r="R2070" s="1689"/>
      <c r="S2070" s="1689"/>
      <c r="T2070" s="1689"/>
      <c r="U2070" s="1689"/>
      <c r="V2070" s="1711"/>
      <c r="W2070" s="1703">
        <v>0</v>
      </c>
      <c r="X2070" s="1703"/>
      <c r="Y2070" s="1703"/>
      <c r="Z2070" s="1703"/>
      <c r="AA2070" s="1703"/>
      <c r="AB2070" s="1703"/>
      <c r="AC2070" s="1703"/>
    </row>
    <row r="2071" spans="2:29" ht="13.5" thickBot="1">
      <c r="B2071" s="1674"/>
      <c r="C2071" s="1674"/>
      <c r="D2071" s="1674"/>
      <c r="E2071" s="1674"/>
      <c r="F2071" s="1674"/>
      <c r="G2071" s="1674"/>
      <c r="H2071" s="1674"/>
      <c r="I2071" s="1674"/>
      <c r="J2071" s="1689" t="s">
        <v>23</v>
      </c>
      <c r="K2071" s="1689"/>
      <c r="L2071" s="1689"/>
      <c r="M2071" s="1689"/>
      <c r="N2071" s="1689"/>
      <c r="O2071" s="1689"/>
      <c r="P2071" s="1689"/>
      <c r="Q2071" s="1689"/>
      <c r="R2071" s="1689"/>
      <c r="S2071" s="1689"/>
      <c r="T2071" s="1689"/>
      <c r="U2071" s="1689"/>
      <c r="V2071" s="1711"/>
      <c r="W2071" s="1703">
        <v>0</v>
      </c>
      <c r="X2071" s="1703"/>
      <c r="Y2071" s="1703"/>
      <c r="Z2071" s="1703"/>
      <c r="AA2071" s="1703"/>
      <c r="AB2071" s="1703"/>
      <c r="AC2071" s="1703"/>
    </row>
    <row r="2072" spans="2:29" ht="13.5" thickBot="1">
      <c r="B2072" s="1674"/>
      <c r="C2072" s="1674"/>
      <c r="D2072" s="1674"/>
      <c r="E2072" s="1674"/>
      <c r="F2072" s="1674"/>
      <c r="G2072" s="1674"/>
      <c r="H2072" s="1674"/>
      <c r="I2072" s="1674"/>
      <c r="J2072" s="1689" t="s">
        <v>24</v>
      </c>
      <c r="K2072" s="1689"/>
      <c r="L2072" s="1689"/>
      <c r="M2072" s="1689"/>
      <c r="N2072" s="1689"/>
      <c r="O2072" s="1689"/>
      <c r="P2072" s="1689"/>
      <c r="Q2072" s="1689"/>
      <c r="R2072" s="1689"/>
      <c r="S2072" s="1689"/>
      <c r="T2072" s="1689"/>
      <c r="U2072" s="1689"/>
      <c r="V2072" s="1711"/>
      <c r="W2072" s="1703">
        <v>0</v>
      </c>
      <c r="X2072" s="1703"/>
      <c r="Y2072" s="1703"/>
      <c r="Z2072" s="1703"/>
      <c r="AA2072" s="1703"/>
      <c r="AB2072" s="1703"/>
      <c r="AC2072" s="1703"/>
    </row>
    <row r="2073" spans="2:29" ht="13.5" thickBot="1">
      <c r="B2073" s="1674"/>
      <c r="C2073" s="1674"/>
      <c r="D2073" s="1674"/>
      <c r="E2073" s="1674"/>
      <c r="F2073" s="1674"/>
      <c r="G2073" s="1674"/>
      <c r="H2073" s="1674"/>
      <c r="I2073" s="1674"/>
      <c r="J2073" s="1704" t="s">
        <v>25</v>
      </c>
      <c r="K2073" s="1704"/>
      <c r="L2073" s="1704"/>
      <c r="M2073" s="1704"/>
      <c r="N2073" s="1704"/>
      <c r="O2073" s="1704"/>
      <c r="P2073" s="1704"/>
      <c r="Q2073" s="1704"/>
      <c r="R2073" s="1704"/>
      <c r="S2073" s="1704"/>
      <c r="T2073" s="1704"/>
      <c r="U2073" s="1704"/>
      <c r="V2073" s="1711"/>
      <c r="W2073" s="1705">
        <v>0</v>
      </c>
      <c r="X2073" s="1705"/>
      <c r="Y2073" s="1705"/>
      <c r="Z2073" s="1705"/>
      <c r="AA2073" s="1705"/>
      <c r="AB2073" s="1705"/>
      <c r="AC2073" s="1705"/>
    </row>
    <row r="2074" spans="2:29" ht="19.5" customHeight="1" thickBot="1">
      <c r="B2074" s="1698" t="s">
        <v>26</v>
      </c>
      <c r="C2074" s="1698"/>
      <c r="D2074" s="1698"/>
      <c r="E2074" s="1698"/>
      <c r="F2074" s="1698"/>
      <c r="G2074" s="1698"/>
      <c r="H2074" s="1698"/>
      <c r="I2074" s="1698"/>
      <c r="J2074" s="1698"/>
      <c r="K2074" s="1698"/>
      <c r="L2074" s="1699" t="s">
        <v>7</v>
      </c>
      <c r="M2074" s="1699"/>
      <c r="N2074" s="1699"/>
      <c r="O2074" s="1699"/>
      <c r="P2074" s="1699" t="s">
        <v>27</v>
      </c>
      <c r="Q2074" s="1699"/>
      <c r="R2074" s="1699"/>
      <c r="S2074" s="1699"/>
      <c r="T2074" s="1699"/>
      <c r="U2074" s="1699" t="s">
        <v>28</v>
      </c>
      <c r="V2074" s="1699"/>
      <c r="W2074" s="1699"/>
      <c r="X2074" s="1699"/>
      <c r="Y2074" s="1699"/>
      <c r="Z2074" s="1686" t="s">
        <v>29</v>
      </c>
      <c r="AA2074" s="1686"/>
      <c r="AB2074" s="1686"/>
      <c r="AC2074" s="1686"/>
    </row>
    <row r="2075" spans="2:29" ht="13.5" thickBot="1">
      <c r="B2075" s="1674"/>
      <c r="C2075" s="1674"/>
      <c r="D2075" s="1674"/>
      <c r="E2075" s="1674"/>
      <c r="F2075" s="1674"/>
      <c r="G2075" s="1674"/>
      <c r="H2075" s="1674"/>
      <c r="I2075" s="1674"/>
      <c r="J2075" s="1675" t="s">
        <v>30</v>
      </c>
      <c r="K2075" s="1675"/>
      <c r="L2075" s="1675"/>
      <c r="M2075" s="1675"/>
      <c r="N2075" s="1675"/>
      <c r="O2075" s="1675"/>
      <c r="P2075" s="1675"/>
      <c r="Q2075" s="1675"/>
      <c r="R2075" s="1675"/>
      <c r="S2075" s="1675"/>
      <c r="T2075" s="1675"/>
      <c r="U2075" s="1675"/>
      <c r="V2075" s="1042"/>
      <c r="W2075" s="1679">
        <v>0</v>
      </c>
      <c r="X2075" s="1679"/>
      <c r="Y2075" s="1679"/>
      <c r="Z2075" s="1679"/>
      <c r="AA2075" s="1679"/>
      <c r="AB2075" s="1679"/>
      <c r="AC2075" s="1679"/>
    </row>
    <row r="2076" spans="2:29" ht="19.5" customHeight="1" thickBot="1">
      <c r="B2076" s="1698" t="s">
        <v>31</v>
      </c>
      <c r="C2076" s="1698"/>
      <c r="D2076" s="1698"/>
      <c r="E2076" s="1698"/>
      <c r="F2076" s="1698"/>
      <c r="G2076" s="1698"/>
      <c r="H2076" s="1698"/>
      <c r="I2076" s="1698"/>
      <c r="J2076" s="1698"/>
      <c r="K2076" s="1698"/>
      <c r="L2076" s="1699" t="s">
        <v>7</v>
      </c>
      <c r="M2076" s="1699"/>
      <c r="N2076" s="1699"/>
      <c r="O2076" s="1699"/>
      <c r="P2076" s="1699" t="s">
        <v>27</v>
      </c>
      <c r="Q2076" s="1699"/>
      <c r="R2076" s="1699"/>
      <c r="S2076" s="1699"/>
      <c r="T2076" s="1699"/>
      <c r="U2076" s="1699" t="s">
        <v>28</v>
      </c>
      <c r="V2076" s="1699"/>
      <c r="W2076" s="1699"/>
      <c r="X2076" s="1699"/>
      <c r="Y2076" s="1699"/>
      <c r="Z2076" s="1686" t="s">
        <v>29</v>
      </c>
      <c r="AA2076" s="1686"/>
      <c r="AB2076" s="1686"/>
      <c r="AC2076" s="1686"/>
    </row>
    <row r="2077" spans="2:29" ht="17.45" customHeight="1">
      <c r="B2077" s="1056"/>
      <c r="C2077" s="1055" t="s">
        <v>172</v>
      </c>
      <c r="D2077" s="1730" t="s">
        <v>1851</v>
      </c>
      <c r="E2077" s="1730"/>
      <c r="F2077" s="1730"/>
      <c r="G2077" s="1730"/>
      <c r="H2077" s="1730"/>
      <c r="I2077" s="1730"/>
      <c r="J2077" s="1730"/>
      <c r="K2077" s="1730"/>
      <c r="L2077" s="1714">
        <v>6.6449999999999996</v>
      </c>
      <c r="M2077" s="1714"/>
      <c r="N2077" s="1714"/>
      <c r="O2077" s="1714"/>
      <c r="P2077" s="1732" t="s">
        <v>47</v>
      </c>
      <c r="Q2077" s="1732"/>
      <c r="R2077" s="1732"/>
      <c r="S2077" s="1732"/>
      <c r="T2077" s="1732"/>
      <c r="U2077" s="1715">
        <v>499.31779999999998</v>
      </c>
      <c r="V2077" s="1715"/>
      <c r="W2077" s="1715"/>
      <c r="X2077" s="1715"/>
      <c r="Y2077" s="1715"/>
      <c r="Z2077" s="1716">
        <v>3317.9667810000001</v>
      </c>
      <c r="AA2077" s="1716"/>
      <c r="AB2077" s="1716"/>
      <c r="AC2077" s="1716"/>
    </row>
    <row r="2078" spans="2:29" ht="17.45" customHeight="1" thickBot="1">
      <c r="B2078" s="1050"/>
      <c r="C2078" s="1049" t="s">
        <v>183</v>
      </c>
      <c r="D2078" s="1729" t="s">
        <v>1849</v>
      </c>
      <c r="E2078" s="1729"/>
      <c r="F2078" s="1729"/>
      <c r="G2078" s="1729"/>
      <c r="H2078" s="1729"/>
      <c r="I2078" s="1729"/>
      <c r="J2078" s="1729"/>
      <c r="K2078" s="1729"/>
      <c r="L2078" s="1707">
        <v>26.48</v>
      </c>
      <c r="M2078" s="1707"/>
      <c r="N2078" s="1707"/>
      <c r="O2078" s="1707"/>
      <c r="P2078" s="1731" t="s">
        <v>5</v>
      </c>
      <c r="Q2078" s="1731"/>
      <c r="R2078" s="1731"/>
      <c r="S2078" s="1731"/>
      <c r="T2078" s="1731"/>
      <c r="U2078" s="1708">
        <v>56.253500000000003</v>
      </c>
      <c r="V2078" s="1708"/>
      <c r="W2078" s="1708"/>
      <c r="X2078" s="1708"/>
      <c r="Y2078" s="1708"/>
      <c r="Z2078" s="1709">
        <v>1489.59268</v>
      </c>
      <c r="AA2078" s="1709"/>
      <c r="AB2078" s="1709"/>
      <c r="AC2078" s="1709"/>
    </row>
    <row r="2079" spans="2:29" ht="13.5" thickBot="1">
      <c r="B2079" s="1674"/>
      <c r="C2079" s="1674"/>
      <c r="D2079" s="1674"/>
      <c r="E2079" s="1674"/>
      <c r="F2079" s="1674"/>
      <c r="G2079" s="1674"/>
      <c r="H2079" s="1674"/>
      <c r="I2079" s="1674"/>
      <c r="J2079" s="1675" t="s">
        <v>32</v>
      </c>
      <c r="K2079" s="1675"/>
      <c r="L2079" s="1675"/>
      <c r="M2079" s="1675"/>
      <c r="N2079" s="1675"/>
      <c r="O2079" s="1675"/>
      <c r="P2079" s="1675"/>
      <c r="Q2079" s="1675"/>
      <c r="R2079" s="1675"/>
      <c r="S2079" s="1675"/>
      <c r="T2079" s="1675"/>
      <c r="U2079" s="1675"/>
      <c r="V2079" s="1042"/>
      <c r="W2079" s="1679">
        <v>4807.5594609999998</v>
      </c>
      <c r="X2079" s="1679"/>
      <c r="Y2079" s="1679"/>
      <c r="Z2079" s="1679"/>
      <c r="AA2079" s="1679"/>
      <c r="AB2079" s="1679"/>
      <c r="AC2079" s="1679"/>
    </row>
    <row r="2080" spans="2:29" ht="21" customHeight="1" thickBot="1">
      <c r="B2080" s="1698" t="s">
        <v>33</v>
      </c>
      <c r="C2080" s="1698"/>
      <c r="D2080" s="1698"/>
      <c r="E2080" s="1698"/>
      <c r="F2080" s="1698"/>
      <c r="G2080" s="1698"/>
      <c r="H2080" s="1698"/>
      <c r="I2080" s="1698"/>
      <c r="J2080" s="1698"/>
      <c r="K2080" s="1698"/>
      <c r="L2080" s="1699" t="s">
        <v>7</v>
      </c>
      <c r="M2080" s="1699"/>
      <c r="N2080" s="1699"/>
      <c r="O2080" s="1699"/>
      <c r="P2080" s="1699" t="s">
        <v>27</v>
      </c>
      <c r="Q2080" s="1699"/>
      <c r="R2080" s="1699"/>
      <c r="S2080" s="1699"/>
      <c r="T2080" s="1699"/>
      <c r="U2080" s="1699" t="s">
        <v>28</v>
      </c>
      <c r="V2080" s="1699"/>
      <c r="W2080" s="1699"/>
      <c r="X2080" s="1699"/>
      <c r="Y2080" s="1699"/>
      <c r="Z2080" s="1686" t="s">
        <v>29</v>
      </c>
      <c r="AA2080" s="1686"/>
      <c r="AB2080" s="1686"/>
      <c r="AC2080" s="1686"/>
    </row>
    <row r="2081" spans="2:29" ht="13.5" thickBot="1">
      <c r="B2081" s="1674"/>
      <c r="C2081" s="1674"/>
      <c r="D2081" s="1674"/>
      <c r="E2081" s="1674"/>
      <c r="F2081" s="1674"/>
      <c r="G2081" s="1674"/>
      <c r="H2081" s="1674"/>
      <c r="I2081" s="1674"/>
      <c r="J2081" s="1675" t="s">
        <v>34</v>
      </c>
      <c r="K2081" s="1675"/>
      <c r="L2081" s="1675"/>
      <c r="M2081" s="1675"/>
      <c r="N2081" s="1675"/>
      <c r="O2081" s="1675"/>
      <c r="P2081" s="1675"/>
      <c r="Q2081" s="1675"/>
      <c r="R2081" s="1675"/>
      <c r="S2081" s="1675"/>
      <c r="T2081" s="1675"/>
      <c r="U2081" s="1675"/>
      <c r="V2081" s="1042"/>
      <c r="W2081" s="1679">
        <v>0</v>
      </c>
      <c r="X2081" s="1679"/>
      <c r="Y2081" s="1679"/>
      <c r="Z2081" s="1679"/>
      <c r="AA2081" s="1679"/>
      <c r="AB2081" s="1679"/>
      <c r="AC2081" s="1679"/>
    </row>
    <row r="2082" spans="2:29" ht="21.75" customHeight="1" thickBot="1">
      <c r="B2082" s="1698" t="s">
        <v>35</v>
      </c>
      <c r="C2082" s="1698"/>
      <c r="D2082" s="1698"/>
      <c r="E2082" s="1698"/>
      <c r="F2082" s="1698"/>
      <c r="G2082" s="1047" t="s">
        <v>7</v>
      </c>
      <c r="H2082" s="1699" t="s">
        <v>36</v>
      </c>
      <c r="I2082" s="1699"/>
      <c r="J2082" s="1047" t="s">
        <v>37</v>
      </c>
      <c r="K2082" s="1699" t="s">
        <v>38</v>
      </c>
      <c r="L2082" s="1699"/>
      <c r="M2082" s="1699" t="s">
        <v>39</v>
      </c>
      <c r="N2082" s="1699"/>
      <c r="O2082" s="1699"/>
      <c r="P2082" s="1699"/>
      <c r="Q2082" s="1699" t="s">
        <v>40</v>
      </c>
      <c r="R2082" s="1699"/>
      <c r="S2082" s="1699"/>
      <c r="T2082" s="1699"/>
      <c r="U2082" s="1699"/>
      <c r="V2082" s="1699" t="s">
        <v>41</v>
      </c>
      <c r="W2082" s="1699"/>
      <c r="X2082" s="1699"/>
      <c r="Y2082" s="1699"/>
      <c r="Z2082" s="1686" t="s">
        <v>29</v>
      </c>
      <c r="AA2082" s="1686"/>
      <c r="AB2082" s="1686"/>
      <c r="AC2082" s="1686"/>
    </row>
    <row r="2083" spans="2:29" ht="13.5" thickBot="1">
      <c r="B2083" s="1674"/>
      <c r="C2083" s="1674"/>
      <c r="D2083" s="1674"/>
      <c r="E2083" s="1674"/>
      <c r="F2083" s="1674"/>
      <c r="G2083" s="1674"/>
      <c r="H2083" s="1674"/>
      <c r="I2083" s="1674"/>
      <c r="J2083" s="1675" t="s">
        <v>42</v>
      </c>
      <c r="K2083" s="1675"/>
      <c r="L2083" s="1675"/>
      <c r="M2083" s="1675"/>
      <c r="N2083" s="1675"/>
      <c r="O2083" s="1675"/>
      <c r="P2083" s="1675"/>
      <c r="Q2083" s="1675"/>
      <c r="R2083" s="1675"/>
      <c r="S2083" s="1675"/>
      <c r="T2083" s="1675"/>
      <c r="U2083" s="1675"/>
      <c r="V2083" s="1042"/>
      <c r="W2083" s="1679">
        <v>0</v>
      </c>
      <c r="X2083" s="1679"/>
      <c r="Y2083" s="1679"/>
      <c r="Z2083" s="1679"/>
      <c r="AA2083" s="1679"/>
      <c r="AB2083" s="1679"/>
      <c r="AC2083" s="1679"/>
    </row>
    <row r="2084" spans="2:29">
      <c r="B2084" s="1738"/>
      <c r="C2084" s="1738"/>
      <c r="D2084" s="1738"/>
      <c r="E2084" s="1738"/>
      <c r="F2084" s="1738"/>
      <c r="G2084" s="1738"/>
      <c r="H2084" s="1738"/>
      <c r="I2084" s="1738"/>
      <c r="J2084" s="1710" t="s">
        <v>43</v>
      </c>
      <c r="K2084" s="1710"/>
      <c r="L2084" s="1710"/>
      <c r="M2084" s="1710"/>
      <c r="N2084" s="1710"/>
      <c r="O2084" s="1710"/>
      <c r="P2084" s="1710"/>
      <c r="Q2084" s="1710"/>
      <c r="R2084" s="1710"/>
      <c r="S2084" s="1710"/>
      <c r="T2084" s="1710"/>
      <c r="U2084" s="1710"/>
      <c r="V2084" s="1739"/>
      <c r="W2084" s="1740">
        <v>4807.5595000000003</v>
      </c>
      <c r="X2084" s="1740"/>
      <c r="Y2084" s="1740"/>
      <c r="Z2084" s="1740"/>
      <c r="AA2084" s="1740"/>
      <c r="AB2084" s="1740"/>
      <c r="AC2084" s="1740"/>
    </row>
    <row r="2085" spans="2:29">
      <c r="B2085" s="1690"/>
      <c r="C2085" s="1690"/>
      <c r="D2085" s="1690"/>
      <c r="E2085" s="1690"/>
      <c r="F2085" s="1690"/>
      <c r="G2085" s="1690"/>
      <c r="H2085" s="1690"/>
      <c r="I2085" s="1689" t="s">
        <v>44</v>
      </c>
      <c r="J2085" s="1689"/>
      <c r="K2085" s="1689"/>
      <c r="L2085" s="1689"/>
      <c r="M2085" s="1689"/>
      <c r="N2085" s="1040"/>
      <c r="O2085" s="1682">
        <v>22.78</v>
      </c>
      <c r="P2085" s="1682"/>
      <c r="Q2085" s="1682"/>
      <c r="R2085" s="1040"/>
      <c r="S2085" s="1689" t="s">
        <v>45</v>
      </c>
      <c r="T2085" s="1689"/>
      <c r="U2085" s="1689"/>
      <c r="V2085" s="1694"/>
      <c r="W2085" s="1687">
        <f>W2086-W2084</f>
        <v>1095.1605</v>
      </c>
      <c r="X2085" s="1687"/>
      <c r="Y2085" s="1687"/>
      <c r="Z2085" s="1687"/>
      <c r="AA2085" s="1687"/>
      <c r="AB2085" s="1687"/>
      <c r="AC2085" s="1687"/>
    </row>
    <row r="2086" spans="2:29" ht="13.5" thickBot="1">
      <c r="B2086" s="1691"/>
      <c r="C2086" s="1691"/>
      <c r="D2086" s="1691"/>
      <c r="E2086" s="1691"/>
      <c r="F2086" s="1691"/>
      <c r="G2086" s="1691"/>
      <c r="H2086" s="1691"/>
      <c r="I2086" s="1691"/>
      <c r="J2086" s="1692" t="s">
        <v>46</v>
      </c>
      <c r="K2086" s="1692"/>
      <c r="L2086" s="1692"/>
      <c r="M2086" s="1692"/>
      <c r="N2086" s="1692"/>
      <c r="O2086" s="1692"/>
      <c r="P2086" s="1692"/>
      <c r="Q2086" s="1692"/>
      <c r="R2086" s="1692"/>
      <c r="S2086" s="1692"/>
      <c r="T2086" s="1692"/>
      <c r="U2086" s="1692"/>
      <c r="V2086" s="1695"/>
      <c r="W2086" s="1693">
        <f>TRUNC((W2084*O2085/100)+W2084,2)</f>
        <v>5902.72</v>
      </c>
      <c r="X2086" s="1693"/>
      <c r="Y2086" s="1693"/>
      <c r="Z2086" s="1693"/>
      <c r="AA2086" s="1693"/>
      <c r="AB2086" s="1693"/>
      <c r="AC2086" s="1693"/>
    </row>
    <row r="2087" spans="2:29" ht="13.5" thickBot="1">
      <c r="B2087" s="1681"/>
      <c r="C2087" s="1681"/>
      <c r="D2087" s="1681"/>
      <c r="E2087" s="1681"/>
      <c r="F2087" s="1681"/>
      <c r="G2087" s="1681"/>
      <c r="H2087" s="1681"/>
      <c r="I2087" s="1681"/>
      <c r="J2087" s="1681"/>
      <c r="K2087" s="1681"/>
      <c r="L2087" s="1681"/>
      <c r="M2087" s="1681"/>
      <c r="N2087" s="1681"/>
      <c r="O2087" s="1681"/>
      <c r="P2087" s="1681"/>
      <c r="Q2087" s="1681"/>
      <c r="R2087" s="1681"/>
      <c r="S2087" s="1681"/>
      <c r="T2087" s="1681"/>
      <c r="U2087" s="1681"/>
      <c r="V2087" s="1681"/>
      <c r="W2087" s="1681"/>
      <c r="X2087" s="1681"/>
      <c r="Y2087" s="1681"/>
      <c r="Z2087" s="1681"/>
      <c r="AA2087" s="1681"/>
      <c r="AB2087" s="1681"/>
      <c r="AC2087" s="1681"/>
    </row>
    <row r="2088" spans="2:29" ht="16.7" customHeight="1" thickBot="1">
      <c r="B2088" s="1676" t="s">
        <v>0</v>
      </c>
      <c r="C2088" s="1677"/>
      <c r="D2088" s="1677"/>
      <c r="E2088" s="1677"/>
      <c r="F2088" s="1677"/>
      <c r="G2088" s="1677"/>
      <c r="H2088" s="1677"/>
      <c r="I2088" s="1677"/>
      <c r="J2088" s="1677"/>
      <c r="K2088" s="1677"/>
      <c r="L2088" s="1677"/>
      <c r="M2088" s="1677"/>
      <c r="N2088" s="1677"/>
      <c r="O2088" s="1677"/>
      <c r="P2088" s="1677"/>
      <c r="Q2088" s="1677"/>
      <c r="R2088" s="1677"/>
      <c r="S2088" s="1677"/>
      <c r="T2088" s="1677"/>
      <c r="U2088" s="1677"/>
      <c r="V2088" s="1677"/>
      <c r="W2088" s="1677"/>
      <c r="X2088" s="1677"/>
      <c r="Y2088" s="1677"/>
      <c r="Z2088" s="1677"/>
      <c r="AA2088" s="1677"/>
      <c r="AB2088" s="1677"/>
      <c r="AC2088" s="1678"/>
    </row>
    <row r="2089" spans="2:29" ht="13.5" thickBot="1">
      <c r="B2089" s="1065"/>
      <c r="C2089" s="1725" t="s">
        <v>1</v>
      </c>
      <c r="D2089" s="1725"/>
      <c r="E2089" s="1726" t="s">
        <v>1917</v>
      </c>
      <c r="F2089" s="1726"/>
      <c r="G2089" s="1726"/>
      <c r="H2089" s="1726"/>
      <c r="I2089" s="1726"/>
      <c r="J2089" s="1726"/>
      <c r="K2089" s="1726"/>
      <c r="L2089" s="1726"/>
      <c r="M2089" s="1726"/>
      <c r="N2089" s="1726"/>
      <c r="O2089" s="1064"/>
      <c r="P2089" s="1724" t="s">
        <v>1807</v>
      </c>
      <c r="Q2089" s="1724"/>
      <c r="R2089" s="1724"/>
      <c r="S2089" s="1064"/>
      <c r="T2089" s="1727">
        <v>705392</v>
      </c>
      <c r="U2089" s="1727"/>
      <c r="V2089" s="1727"/>
      <c r="W2089" s="1727"/>
      <c r="X2089" s="1064"/>
      <c r="Y2089" s="1064"/>
      <c r="Z2089" s="1064"/>
      <c r="AA2089" s="1064"/>
      <c r="AB2089" s="1064"/>
      <c r="AC2089" s="1063"/>
    </row>
    <row r="2090" spans="2:29" ht="13.5" thickBot="1">
      <c r="B2090" s="1062"/>
      <c r="C2090" s="1725"/>
      <c r="D2090" s="1725"/>
      <c r="E2090" s="1726"/>
      <c r="F2090" s="1726"/>
      <c r="G2090" s="1726"/>
      <c r="H2090" s="1726"/>
      <c r="I2090" s="1726"/>
      <c r="J2090" s="1726"/>
      <c r="K2090" s="1726"/>
      <c r="L2090" s="1726"/>
      <c r="M2090" s="1726"/>
      <c r="N2090" s="1726"/>
      <c r="O2090" s="1061"/>
      <c r="P2090" s="1722" t="s">
        <v>3</v>
      </c>
      <c r="Q2090" s="1722"/>
      <c r="R2090" s="1722"/>
      <c r="S2090" s="1061"/>
      <c r="T2090" s="1723">
        <v>1</v>
      </c>
      <c r="U2090" s="1723"/>
      <c r="V2090" s="1723"/>
      <c r="W2090" s="1723"/>
      <c r="X2090" s="1061"/>
      <c r="Y2090" s="1722" t="s">
        <v>4</v>
      </c>
      <c r="Z2090" s="1722"/>
      <c r="AA2090" s="1061"/>
      <c r="AB2090" s="1060" t="s">
        <v>171</v>
      </c>
      <c r="AC2090" s="1059"/>
    </row>
    <row r="2091" spans="2:29" ht="13.5" thickBot="1">
      <c r="B2091" s="1698" t="s">
        <v>6</v>
      </c>
      <c r="C2091" s="1698"/>
      <c r="D2091" s="1698"/>
      <c r="E2091" s="1698"/>
      <c r="F2091" s="1698"/>
      <c r="G2091" s="1698"/>
      <c r="H2091" s="1698"/>
      <c r="I2091" s="1698"/>
      <c r="J2091" s="1699" t="s">
        <v>7</v>
      </c>
      <c r="K2091" s="1699" t="s">
        <v>8</v>
      </c>
      <c r="L2091" s="1699"/>
      <c r="M2091" s="1699"/>
      <c r="N2091" s="1699"/>
      <c r="O2091" s="1699"/>
      <c r="P2091" s="1699"/>
      <c r="Q2091" s="1699" t="s">
        <v>9</v>
      </c>
      <c r="R2091" s="1699"/>
      <c r="S2091" s="1699"/>
      <c r="T2091" s="1699"/>
      <c r="U2091" s="1699"/>
      <c r="V2091" s="1699"/>
      <c r="W2091" s="1699"/>
      <c r="X2091" s="1699"/>
      <c r="Y2091" s="1699"/>
      <c r="Z2091" s="1686" t="s">
        <v>10</v>
      </c>
      <c r="AA2091" s="1686"/>
      <c r="AB2091" s="1686"/>
      <c r="AC2091" s="1686"/>
    </row>
    <row r="2092" spans="2:29" ht="13.5" thickBot="1">
      <c r="B2092" s="1698"/>
      <c r="C2092" s="1698"/>
      <c r="D2092" s="1698"/>
      <c r="E2092" s="1698"/>
      <c r="F2092" s="1698"/>
      <c r="G2092" s="1698"/>
      <c r="H2092" s="1698"/>
      <c r="I2092" s="1698"/>
      <c r="J2092" s="1699"/>
      <c r="K2092" s="1699" t="s">
        <v>11</v>
      </c>
      <c r="L2092" s="1699"/>
      <c r="M2092" s="1699" t="s">
        <v>12</v>
      </c>
      <c r="N2092" s="1699"/>
      <c r="O2092" s="1699"/>
      <c r="P2092" s="1699"/>
      <c r="Q2092" s="1699" t="s">
        <v>11</v>
      </c>
      <c r="R2092" s="1699"/>
      <c r="S2092" s="1699"/>
      <c r="T2092" s="1699"/>
      <c r="U2092" s="1699"/>
      <c r="V2092" s="1699" t="s">
        <v>12</v>
      </c>
      <c r="W2092" s="1699"/>
      <c r="X2092" s="1699"/>
      <c r="Y2092" s="1699"/>
      <c r="Z2092" s="1686"/>
      <c r="AA2092" s="1686"/>
      <c r="AB2092" s="1686"/>
      <c r="AC2092" s="1686"/>
    </row>
    <row r="2093" spans="2:29" ht="13.5" thickBot="1">
      <c r="B2093" s="1674"/>
      <c r="C2093" s="1674"/>
      <c r="D2093" s="1674"/>
      <c r="E2093" s="1674"/>
      <c r="F2093" s="1674"/>
      <c r="G2093" s="1674"/>
      <c r="H2093" s="1674"/>
      <c r="I2093" s="1674"/>
      <c r="J2093" s="1675" t="s">
        <v>15</v>
      </c>
      <c r="K2093" s="1675"/>
      <c r="L2093" s="1675"/>
      <c r="M2093" s="1675"/>
      <c r="N2093" s="1675"/>
      <c r="O2093" s="1675"/>
      <c r="P2093" s="1675"/>
      <c r="Q2093" s="1675"/>
      <c r="R2093" s="1675"/>
      <c r="S2093" s="1675"/>
      <c r="T2093" s="1675"/>
      <c r="U2093" s="1675"/>
      <c r="V2093" s="1042"/>
      <c r="W2093" s="1679">
        <v>0</v>
      </c>
      <c r="X2093" s="1679"/>
      <c r="Y2093" s="1679"/>
      <c r="Z2093" s="1679"/>
      <c r="AA2093" s="1679"/>
      <c r="AB2093" s="1679"/>
      <c r="AC2093" s="1679"/>
    </row>
    <row r="2094" spans="2:29" ht="23.25" customHeight="1" thickBot="1">
      <c r="B2094" s="1698" t="s">
        <v>16</v>
      </c>
      <c r="C2094" s="1698"/>
      <c r="D2094" s="1698"/>
      <c r="E2094" s="1698"/>
      <c r="F2094" s="1698"/>
      <c r="G2094" s="1698"/>
      <c r="H2094" s="1698"/>
      <c r="I2094" s="1698"/>
      <c r="J2094" s="1698"/>
      <c r="K2094" s="1698"/>
      <c r="L2094" s="1699" t="s">
        <v>17</v>
      </c>
      <c r="M2094" s="1699"/>
      <c r="N2094" s="1699"/>
      <c r="O2094" s="1699"/>
      <c r="P2094" s="1699" t="s">
        <v>7</v>
      </c>
      <c r="Q2094" s="1699"/>
      <c r="R2094" s="1699"/>
      <c r="S2094" s="1699"/>
      <c r="T2094" s="1699"/>
      <c r="U2094" s="1699" t="s">
        <v>18</v>
      </c>
      <c r="V2094" s="1699"/>
      <c r="W2094" s="1699"/>
      <c r="X2094" s="1699"/>
      <c r="Y2094" s="1699"/>
      <c r="Z2094" s="1686" t="s">
        <v>10</v>
      </c>
      <c r="AA2094" s="1686"/>
      <c r="AB2094" s="1686"/>
      <c r="AC2094" s="1686"/>
    </row>
    <row r="2095" spans="2:29" ht="13.5" thickBot="1">
      <c r="B2095" s="1674"/>
      <c r="C2095" s="1674"/>
      <c r="D2095" s="1674"/>
      <c r="E2095" s="1674"/>
      <c r="F2095" s="1674"/>
      <c r="G2095" s="1674"/>
      <c r="H2095" s="1674"/>
      <c r="I2095" s="1674"/>
      <c r="J2095" s="1710" t="s">
        <v>21</v>
      </c>
      <c r="K2095" s="1710"/>
      <c r="L2095" s="1710"/>
      <c r="M2095" s="1710"/>
      <c r="N2095" s="1710"/>
      <c r="O2095" s="1710"/>
      <c r="P2095" s="1710"/>
      <c r="Q2095" s="1710"/>
      <c r="R2095" s="1710"/>
      <c r="S2095" s="1710"/>
      <c r="T2095" s="1710"/>
      <c r="U2095" s="1710"/>
      <c r="V2095" s="1711"/>
      <c r="W2095" s="1712">
        <v>0</v>
      </c>
      <c r="X2095" s="1712"/>
      <c r="Y2095" s="1712"/>
      <c r="Z2095" s="1712"/>
      <c r="AA2095" s="1712"/>
      <c r="AB2095" s="1712"/>
      <c r="AC2095" s="1712"/>
    </row>
    <row r="2096" spans="2:29" ht="13.5" thickBot="1">
      <c r="B2096" s="1674"/>
      <c r="C2096" s="1674"/>
      <c r="D2096" s="1674"/>
      <c r="E2096" s="1674"/>
      <c r="F2096" s="1674"/>
      <c r="G2096" s="1674"/>
      <c r="H2096" s="1674"/>
      <c r="I2096" s="1674"/>
      <c r="J2096" s="1689" t="s">
        <v>22</v>
      </c>
      <c r="K2096" s="1689"/>
      <c r="L2096" s="1689"/>
      <c r="M2096" s="1689"/>
      <c r="N2096" s="1689"/>
      <c r="O2096" s="1689"/>
      <c r="P2096" s="1689"/>
      <c r="Q2096" s="1689"/>
      <c r="R2096" s="1689"/>
      <c r="S2096" s="1689"/>
      <c r="T2096" s="1689"/>
      <c r="U2096" s="1689"/>
      <c r="V2096" s="1711"/>
      <c r="W2096" s="1703">
        <v>0</v>
      </c>
      <c r="X2096" s="1703"/>
      <c r="Y2096" s="1703"/>
      <c r="Z2096" s="1703"/>
      <c r="AA2096" s="1703"/>
      <c r="AB2096" s="1703"/>
      <c r="AC2096" s="1703"/>
    </row>
    <row r="2097" spans="2:29" ht="13.5" thickBot="1">
      <c r="B2097" s="1674"/>
      <c r="C2097" s="1674"/>
      <c r="D2097" s="1674"/>
      <c r="E2097" s="1674"/>
      <c r="F2097" s="1674"/>
      <c r="G2097" s="1674"/>
      <c r="H2097" s="1674"/>
      <c r="I2097" s="1674"/>
      <c r="J2097" s="1689" t="s">
        <v>23</v>
      </c>
      <c r="K2097" s="1689"/>
      <c r="L2097" s="1689"/>
      <c r="M2097" s="1689"/>
      <c r="N2097" s="1689"/>
      <c r="O2097" s="1689"/>
      <c r="P2097" s="1689"/>
      <c r="Q2097" s="1689"/>
      <c r="R2097" s="1689"/>
      <c r="S2097" s="1689"/>
      <c r="T2097" s="1689"/>
      <c r="U2097" s="1689"/>
      <c r="V2097" s="1711"/>
      <c r="W2097" s="1703">
        <v>0</v>
      </c>
      <c r="X2097" s="1703"/>
      <c r="Y2097" s="1703"/>
      <c r="Z2097" s="1703"/>
      <c r="AA2097" s="1703"/>
      <c r="AB2097" s="1703"/>
      <c r="AC2097" s="1703"/>
    </row>
    <row r="2098" spans="2:29" ht="13.5" thickBot="1">
      <c r="B2098" s="1674"/>
      <c r="C2098" s="1674"/>
      <c r="D2098" s="1674"/>
      <c r="E2098" s="1674"/>
      <c r="F2098" s="1674"/>
      <c r="G2098" s="1674"/>
      <c r="H2098" s="1674"/>
      <c r="I2098" s="1674"/>
      <c r="J2098" s="1689" t="s">
        <v>24</v>
      </c>
      <c r="K2098" s="1689"/>
      <c r="L2098" s="1689"/>
      <c r="M2098" s="1689"/>
      <c r="N2098" s="1689"/>
      <c r="O2098" s="1689"/>
      <c r="P2098" s="1689"/>
      <c r="Q2098" s="1689"/>
      <c r="R2098" s="1689"/>
      <c r="S2098" s="1689"/>
      <c r="T2098" s="1689"/>
      <c r="U2098" s="1689"/>
      <c r="V2098" s="1711"/>
      <c r="W2098" s="1703">
        <v>0</v>
      </c>
      <c r="X2098" s="1703"/>
      <c r="Y2098" s="1703"/>
      <c r="Z2098" s="1703"/>
      <c r="AA2098" s="1703"/>
      <c r="AB2098" s="1703"/>
      <c r="AC2098" s="1703"/>
    </row>
    <row r="2099" spans="2:29" ht="13.5" thickBot="1">
      <c r="B2099" s="1674"/>
      <c r="C2099" s="1674"/>
      <c r="D2099" s="1674"/>
      <c r="E2099" s="1674"/>
      <c r="F2099" s="1674"/>
      <c r="G2099" s="1674"/>
      <c r="H2099" s="1674"/>
      <c r="I2099" s="1674"/>
      <c r="J2099" s="1704" t="s">
        <v>25</v>
      </c>
      <c r="K2099" s="1704"/>
      <c r="L2099" s="1704"/>
      <c r="M2099" s="1704"/>
      <c r="N2099" s="1704"/>
      <c r="O2099" s="1704"/>
      <c r="P2099" s="1704"/>
      <c r="Q2099" s="1704"/>
      <c r="R2099" s="1704"/>
      <c r="S2099" s="1704"/>
      <c r="T2099" s="1704"/>
      <c r="U2099" s="1704"/>
      <c r="V2099" s="1711"/>
      <c r="W2099" s="1705">
        <v>0</v>
      </c>
      <c r="X2099" s="1705"/>
      <c r="Y2099" s="1705"/>
      <c r="Z2099" s="1705"/>
      <c r="AA2099" s="1705"/>
      <c r="AB2099" s="1705"/>
      <c r="AC2099" s="1705"/>
    </row>
    <row r="2100" spans="2:29" ht="20.25" customHeight="1" thickBot="1">
      <c r="B2100" s="1698" t="s">
        <v>26</v>
      </c>
      <c r="C2100" s="1698"/>
      <c r="D2100" s="1698"/>
      <c r="E2100" s="1698"/>
      <c r="F2100" s="1698"/>
      <c r="G2100" s="1698"/>
      <c r="H2100" s="1698"/>
      <c r="I2100" s="1698"/>
      <c r="J2100" s="1698"/>
      <c r="K2100" s="1698"/>
      <c r="L2100" s="1699" t="s">
        <v>7</v>
      </c>
      <c r="M2100" s="1699"/>
      <c r="N2100" s="1699"/>
      <c r="O2100" s="1699"/>
      <c r="P2100" s="1699" t="s">
        <v>27</v>
      </c>
      <c r="Q2100" s="1699"/>
      <c r="R2100" s="1699"/>
      <c r="S2100" s="1699"/>
      <c r="T2100" s="1699"/>
      <c r="U2100" s="1699" t="s">
        <v>28</v>
      </c>
      <c r="V2100" s="1699"/>
      <c r="W2100" s="1699"/>
      <c r="X2100" s="1699"/>
      <c r="Y2100" s="1699"/>
      <c r="Z2100" s="1686" t="s">
        <v>29</v>
      </c>
      <c r="AA2100" s="1686"/>
      <c r="AB2100" s="1686"/>
      <c r="AC2100" s="1686"/>
    </row>
    <row r="2101" spans="2:29">
      <c r="B2101" s="1056"/>
      <c r="C2101" s="1055" t="s">
        <v>1470</v>
      </c>
      <c r="D2101" s="1713" t="s">
        <v>1471</v>
      </c>
      <c r="E2101" s="1713"/>
      <c r="F2101" s="1713"/>
      <c r="G2101" s="1713"/>
      <c r="H2101" s="1713"/>
      <c r="I2101" s="1713"/>
      <c r="J2101" s="1713"/>
      <c r="K2101" s="1713"/>
      <c r="L2101" s="1714">
        <v>4.0392000000000001</v>
      </c>
      <c r="M2101" s="1714"/>
      <c r="N2101" s="1714"/>
      <c r="O2101" s="1714"/>
      <c r="P2101" s="1732" t="s">
        <v>5</v>
      </c>
      <c r="Q2101" s="1732"/>
      <c r="R2101" s="1732"/>
      <c r="S2101" s="1732"/>
      <c r="T2101" s="1732"/>
      <c r="U2101" s="1715">
        <v>14.843999999999999</v>
      </c>
      <c r="V2101" s="1715"/>
      <c r="W2101" s="1715"/>
      <c r="X2101" s="1715"/>
      <c r="Y2101" s="1715"/>
      <c r="Z2101" s="1716">
        <v>59.957884800000002</v>
      </c>
      <c r="AA2101" s="1716"/>
      <c r="AB2101" s="1716"/>
      <c r="AC2101" s="1716"/>
    </row>
    <row r="2102" spans="2:29" ht="13.5" thickBot="1">
      <c r="B2102" s="1050"/>
      <c r="C2102" s="1049" t="s">
        <v>1478</v>
      </c>
      <c r="D2102" s="1706" t="s">
        <v>1479</v>
      </c>
      <c r="E2102" s="1706"/>
      <c r="F2102" s="1706"/>
      <c r="G2102" s="1706"/>
      <c r="H2102" s="1706"/>
      <c r="I2102" s="1706"/>
      <c r="J2102" s="1706"/>
      <c r="K2102" s="1706"/>
      <c r="L2102" s="1707">
        <v>4.0390000000000002E-2</v>
      </c>
      <c r="M2102" s="1707"/>
      <c r="N2102" s="1707"/>
      <c r="O2102" s="1707"/>
      <c r="P2102" s="1731" t="s">
        <v>47</v>
      </c>
      <c r="Q2102" s="1731"/>
      <c r="R2102" s="1731"/>
      <c r="S2102" s="1731"/>
      <c r="T2102" s="1731"/>
      <c r="U2102" s="1708">
        <v>195</v>
      </c>
      <c r="V2102" s="1708"/>
      <c r="W2102" s="1708"/>
      <c r="X2102" s="1708"/>
      <c r="Y2102" s="1708"/>
      <c r="Z2102" s="1709">
        <v>7.8760500000000002</v>
      </c>
      <c r="AA2102" s="1709"/>
      <c r="AB2102" s="1709"/>
      <c r="AC2102" s="1709"/>
    </row>
    <row r="2103" spans="2:29" ht="13.5" thickBot="1">
      <c r="B2103" s="1674"/>
      <c r="C2103" s="1674"/>
      <c r="D2103" s="1674"/>
      <c r="E2103" s="1674"/>
      <c r="F2103" s="1674"/>
      <c r="G2103" s="1674"/>
      <c r="H2103" s="1674"/>
      <c r="I2103" s="1674"/>
      <c r="J2103" s="1675" t="s">
        <v>30</v>
      </c>
      <c r="K2103" s="1675"/>
      <c r="L2103" s="1675"/>
      <c r="M2103" s="1675"/>
      <c r="N2103" s="1675"/>
      <c r="O2103" s="1675"/>
      <c r="P2103" s="1675"/>
      <c r="Q2103" s="1675"/>
      <c r="R2103" s="1675"/>
      <c r="S2103" s="1675"/>
      <c r="T2103" s="1675"/>
      <c r="U2103" s="1675"/>
      <c r="V2103" s="1042"/>
      <c r="W2103" s="1679">
        <v>67.833934799999994</v>
      </c>
      <c r="X2103" s="1679"/>
      <c r="Y2103" s="1679"/>
      <c r="Z2103" s="1679"/>
      <c r="AA2103" s="1679"/>
      <c r="AB2103" s="1679"/>
      <c r="AC2103" s="1679"/>
    </row>
    <row r="2104" spans="2:29" ht="23.25" customHeight="1" thickBot="1">
      <c r="B2104" s="1698" t="s">
        <v>31</v>
      </c>
      <c r="C2104" s="1698"/>
      <c r="D2104" s="1698"/>
      <c r="E2104" s="1698"/>
      <c r="F2104" s="1698"/>
      <c r="G2104" s="1698"/>
      <c r="H2104" s="1698"/>
      <c r="I2104" s="1698"/>
      <c r="J2104" s="1698"/>
      <c r="K2104" s="1698"/>
      <c r="L2104" s="1699" t="s">
        <v>7</v>
      </c>
      <c r="M2104" s="1699"/>
      <c r="N2104" s="1699"/>
      <c r="O2104" s="1699"/>
      <c r="P2104" s="1699" t="s">
        <v>27</v>
      </c>
      <c r="Q2104" s="1699"/>
      <c r="R2104" s="1699"/>
      <c r="S2104" s="1699"/>
      <c r="T2104" s="1699"/>
      <c r="U2104" s="1699" t="s">
        <v>28</v>
      </c>
      <c r="V2104" s="1699"/>
      <c r="W2104" s="1699"/>
      <c r="X2104" s="1699"/>
      <c r="Y2104" s="1699"/>
      <c r="Z2104" s="1686" t="s">
        <v>29</v>
      </c>
      <c r="AA2104" s="1686"/>
      <c r="AB2104" s="1686"/>
      <c r="AC2104" s="1686"/>
    </row>
    <row r="2105" spans="2:29" ht="17.45" customHeight="1">
      <c r="B2105" s="1056"/>
      <c r="C2105" s="1055" t="s">
        <v>1901</v>
      </c>
      <c r="D2105" s="1713" t="s">
        <v>1818</v>
      </c>
      <c r="E2105" s="1713"/>
      <c r="F2105" s="1713"/>
      <c r="G2105" s="1713"/>
      <c r="H2105" s="1713"/>
      <c r="I2105" s="1713"/>
      <c r="J2105" s="1713"/>
      <c r="K2105" s="1713"/>
      <c r="L2105" s="1714">
        <v>423.60199999999998</v>
      </c>
      <c r="M2105" s="1714"/>
      <c r="N2105" s="1714"/>
      <c r="O2105" s="1714"/>
      <c r="P2105" s="1732" t="s">
        <v>156</v>
      </c>
      <c r="Q2105" s="1732"/>
      <c r="R2105" s="1732"/>
      <c r="S2105" s="1732"/>
      <c r="T2105" s="1732"/>
      <c r="U2105" s="1715">
        <v>9.2859999999999996</v>
      </c>
      <c r="V2105" s="1715"/>
      <c r="W2105" s="1715"/>
      <c r="X2105" s="1715"/>
      <c r="Y2105" s="1715"/>
      <c r="Z2105" s="1716">
        <v>3933.5681719999998</v>
      </c>
      <c r="AA2105" s="1716"/>
      <c r="AB2105" s="1716"/>
      <c r="AC2105" s="1716"/>
    </row>
    <row r="2106" spans="2:29" ht="17.45" customHeight="1">
      <c r="B2106" s="1053"/>
      <c r="C2106" s="1052" t="s">
        <v>479</v>
      </c>
      <c r="D2106" s="1717" t="s">
        <v>480</v>
      </c>
      <c r="E2106" s="1717"/>
      <c r="F2106" s="1717"/>
      <c r="G2106" s="1717"/>
      <c r="H2106" s="1717"/>
      <c r="I2106" s="1717"/>
      <c r="J2106" s="1717"/>
      <c r="K2106" s="1717"/>
      <c r="L2106" s="1718">
        <v>0.45</v>
      </c>
      <c r="M2106" s="1718"/>
      <c r="N2106" s="1718"/>
      <c r="O2106" s="1718"/>
      <c r="P2106" s="1733" t="s">
        <v>47</v>
      </c>
      <c r="Q2106" s="1733"/>
      <c r="R2106" s="1733"/>
      <c r="S2106" s="1733"/>
      <c r="T2106" s="1733"/>
      <c r="U2106" s="1719">
        <v>511.87450000000001</v>
      </c>
      <c r="V2106" s="1719"/>
      <c r="W2106" s="1719"/>
      <c r="X2106" s="1719"/>
      <c r="Y2106" s="1719"/>
      <c r="Z2106" s="1680">
        <v>230.343525</v>
      </c>
      <c r="AA2106" s="1680"/>
      <c r="AB2106" s="1680"/>
      <c r="AC2106" s="1680"/>
    </row>
    <row r="2107" spans="2:29" ht="16.7" customHeight="1">
      <c r="B2107" s="1053"/>
      <c r="C2107" s="1052" t="s">
        <v>172</v>
      </c>
      <c r="D2107" s="1728" t="s">
        <v>1851</v>
      </c>
      <c r="E2107" s="1728"/>
      <c r="F2107" s="1728"/>
      <c r="G2107" s="1728"/>
      <c r="H2107" s="1728"/>
      <c r="I2107" s="1728"/>
      <c r="J2107" s="1728"/>
      <c r="K2107" s="1728"/>
      <c r="L2107" s="1718">
        <v>8.32</v>
      </c>
      <c r="M2107" s="1718"/>
      <c r="N2107" s="1718"/>
      <c r="O2107" s="1718"/>
      <c r="P2107" s="1733" t="s">
        <v>47</v>
      </c>
      <c r="Q2107" s="1733"/>
      <c r="R2107" s="1733"/>
      <c r="S2107" s="1733"/>
      <c r="T2107" s="1733"/>
      <c r="U2107" s="1719">
        <v>499.31779999999998</v>
      </c>
      <c r="V2107" s="1719"/>
      <c r="W2107" s="1719"/>
      <c r="X2107" s="1719"/>
      <c r="Y2107" s="1719"/>
      <c r="Z2107" s="1680">
        <v>4154.3240960000003</v>
      </c>
      <c r="AA2107" s="1680"/>
      <c r="AB2107" s="1680"/>
      <c r="AC2107" s="1680"/>
    </row>
    <row r="2108" spans="2:29" ht="17.45" customHeight="1">
      <c r="B2108" s="1053"/>
      <c r="C2108" s="1052" t="s">
        <v>1900</v>
      </c>
      <c r="D2108" s="1717" t="s">
        <v>1899</v>
      </c>
      <c r="E2108" s="1717"/>
      <c r="F2108" s="1717"/>
      <c r="G2108" s="1717"/>
      <c r="H2108" s="1717"/>
      <c r="I2108" s="1717"/>
      <c r="J2108" s="1717"/>
      <c r="K2108" s="1717"/>
      <c r="L2108" s="1718">
        <v>1.03</v>
      </c>
      <c r="M2108" s="1718"/>
      <c r="N2108" s="1718"/>
      <c r="O2108" s="1718"/>
      <c r="P2108" s="1733" t="s">
        <v>47</v>
      </c>
      <c r="Q2108" s="1733"/>
      <c r="R2108" s="1733"/>
      <c r="S2108" s="1733"/>
      <c r="T2108" s="1733"/>
      <c r="U2108" s="1719">
        <v>461.20600000000002</v>
      </c>
      <c r="V2108" s="1719"/>
      <c r="W2108" s="1719"/>
      <c r="X2108" s="1719"/>
      <c r="Y2108" s="1719"/>
      <c r="Z2108" s="1680">
        <v>475.04217999999997</v>
      </c>
      <c r="AA2108" s="1680"/>
      <c r="AB2108" s="1680"/>
      <c r="AC2108" s="1680"/>
    </row>
    <row r="2109" spans="2:29" ht="16.7" customHeight="1">
      <c r="B2109" s="1053"/>
      <c r="C2109" s="1052" t="s">
        <v>1913</v>
      </c>
      <c r="D2109" s="1728" t="s">
        <v>1830</v>
      </c>
      <c r="E2109" s="1728"/>
      <c r="F2109" s="1728"/>
      <c r="G2109" s="1728"/>
      <c r="H2109" s="1728"/>
      <c r="I2109" s="1728"/>
      <c r="J2109" s="1728"/>
      <c r="K2109" s="1728"/>
      <c r="L2109" s="1718">
        <v>27</v>
      </c>
      <c r="M2109" s="1718"/>
      <c r="N2109" s="1718"/>
      <c r="O2109" s="1718"/>
      <c r="P2109" s="1733" t="s">
        <v>47</v>
      </c>
      <c r="Q2109" s="1733"/>
      <c r="R2109" s="1733"/>
      <c r="S2109" s="1733"/>
      <c r="T2109" s="1733"/>
      <c r="U2109" s="1719">
        <v>41.7027</v>
      </c>
      <c r="V2109" s="1719"/>
      <c r="W2109" s="1719"/>
      <c r="X2109" s="1719"/>
      <c r="Y2109" s="1719"/>
      <c r="Z2109" s="1680">
        <v>1125.9729</v>
      </c>
      <c r="AA2109" s="1680"/>
      <c r="AB2109" s="1680"/>
      <c r="AC2109" s="1680"/>
    </row>
    <row r="2110" spans="2:29" ht="17.45" customHeight="1" thickBot="1">
      <c r="B2110" s="1050"/>
      <c r="C2110" s="1049" t="s">
        <v>1912</v>
      </c>
      <c r="D2110" s="1729" t="s">
        <v>1838</v>
      </c>
      <c r="E2110" s="1729"/>
      <c r="F2110" s="1729"/>
      <c r="G2110" s="1729"/>
      <c r="H2110" s="1729"/>
      <c r="I2110" s="1729"/>
      <c r="J2110" s="1729"/>
      <c r="K2110" s="1729"/>
      <c r="L2110" s="1707">
        <v>33.1</v>
      </c>
      <c r="M2110" s="1707"/>
      <c r="N2110" s="1707"/>
      <c r="O2110" s="1707"/>
      <c r="P2110" s="1731" t="s">
        <v>5</v>
      </c>
      <c r="Q2110" s="1731"/>
      <c r="R2110" s="1731"/>
      <c r="S2110" s="1731"/>
      <c r="T2110" s="1731"/>
      <c r="U2110" s="1708">
        <v>64.372699999999995</v>
      </c>
      <c r="V2110" s="1708"/>
      <c r="W2110" s="1708"/>
      <c r="X2110" s="1708"/>
      <c r="Y2110" s="1708"/>
      <c r="Z2110" s="1709">
        <v>2130.7363700000001</v>
      </c>
      <c r="AA2110" s="1709"/>
      <c r="AB2110" s="1709"/>
      <c r="AC2110" s="1709"/>
    </row>
    <row r="2111" spans="2:29" ht="13.5" thickBot="1">
      <c r="B2111" s="1674"/>
      <c r="C2111" s="1674"/>
      <c r="D2111" s="1674"/>
      <c r="E2111" s="1674"/>
      <c r="F2111" s="1674"/>
      <c r="G2111" s="1674"/>
      <c r="H2111" s="1674"/>
      <c r="I2111" s="1674"/>
      <c r="J2111" s="1675" t="s">
        <v>32</v>
      </c>
      <c r="K2111" s="1675"/>
      <c r="L2111" s="1675"/>
      <c r="M2111" s="1675"/>
      <c r="N2111" s="1675"/>
      <c r="O2111" s="1675"/>
      <c r="P2111" s="1675"/>
      <c r="Q2111" s="1675"/>
      <c r="R2111" s="1675"/>
      <c r="S2111" s="1675"/>
      <c r="T2111" s="1675"/>
      <c r="U2111" s="1675"/>
      <c r="V2111" s="1042"/>
      <c r="W2111" s="1679">
        <v>12049.987243</v>
      </c>
      <c r="X2111" s="1679"/>
      <c r="Y2111" s="1679"/>
      <c r="Z2111" s="1679"/>
      <c r="AA2111" s="1679"/>
      <c r="AB2111" s="1679"/>
      <c r="AC2111" s="1679"/>
    </row>
    <row r="2112" spans="2:29" ht="21" customHeight="1" thickBot="1">
      <c r="B2112" s="1698" t="s">
        <v>33</v>
      </c>
      <c r="C2112" s="1698"/>
      <c r="D2112" s="1698"/>
      <c r="E2112" s="1698"/>
      <c r="F2112" s="1698"/>
      <c r="G2112" s="1698"/>
      <c r="H2112" s="1698"/>
      <c r="I2112" s="1698"/>
      <c r="J2112" s="1698"/>
      <c r="K2112" s="1698"/>
      <c r="L2112" s="1699" t="s">
        <v>7</v>
      </c>
      <c r="M2112" s="1699"/>
      <c r="N2112" s="1699"/>
      <c r="O2112" s="1699"/>
      <c r="P2112" s="1699" t="s">
        <v>27</v>
      </c>
      <c r="Q2112" s="1699"/>
      <c r="R2112" s="1699"/>
      <c r="S2112" s="1699"/>
      <c r="T2112" s="1699"/>
      <c r="U2112" s="1699" t="s">
        <v>28</v>
      </c>
      <c r="V2112" s="1699"/>
      <c r="W2112" s="1699"/>
      <c r="X2112" s="1699"/>
      <c r="Y2112" s="1699"/>
      <c r="Z2112" s="1686" t="s">
        <v>29</v>
      </c>
      <c r="AA2112" s="1686"/>
      <c r="AB2112" s="1686"/>
      <c r="AC2112" s="1686"/>
    </row>
    <row r="2113" spans="2:29">
      <c r="B2113" s="1056"/>
      <c r="C2113" s="1055" t="s">
        <v>1911</v>
      </c>
      <c r="D2113" s="1713" t="s">
        <v>1908</v>
      </c>
      <c r="E2113" s="1713"/>
      <c r="F2113" s="1713"/>
      <c r="G2113" s="1713"/>
      <c r="H2113" s="1713"/>
      <c r="I2113" s="1713"/>
      <c r="J2113" s="1713"/>
      <c r="K2113" s="1713"/>
      <c r="L2113" s="1714">
        <v>4.0000000000000002E-4</v>
      </c>
      <c r="M2113" s="1714"/>
      <c r="N2113" s="1714"/>
      <c r="O2113" s="1714"/>
      <c r="P2113" s="1732" t="s">
        <v>81</v>
      </c>
      <c r="Q2113" s="1732"/>
      <c r="R2113" s="1732"/>
      <c r="S2113" s="1732"/>
      <c r="T2113" s="1732"/>
      <c r="U2113" s="1715">
        <v>16.55</v>
      </c>
      <c r="V2113" s="1715"/>
      <c r="W2113" s="1715"/>
      <c r="X2113" s="1715"/>
      <c r="Y2113" s="1715"/>
      <c r="Z2113" s="1716">
        <v>6.6E-3</v>
      </c>
      <c r="AA2113" s="1716"/>
      <c r="AB2113" s="1716"/>
      <c r="AC2113" s="1716"/>
    </row>
    <row r="2114" spans="2:29" ht="13.5" thickBot="1">
      <c r="B2114" s="1050"/>
      <c r="C2114" s="1049" t="s">
        <v>1910</v>
      </c>
      <c r="D2114" s="1706" t="s">
        <v>1906</v>
      </c>
      <c r="E2114" s="1706"/>
      <c r="F2114" s="1706"/>
      <c r="G2114" s="1706"/>
      <c r="H2114" s="1706"/>
      <c r="I2114" s="1706"/>
      <c r="J2114" s="1706"/>
      <c r="K2114" s="1706"/>
      <c r="L2114" s="1707">
        <v>4.0390000000000002E-2</v>
      </c>
      <c r="M2114" s="1707"/>
      <c r="N2114" s="1707"/>
      <c r="O2114" s="1707"/>
      <c r="P2114" s="1731" t="s">
        <v>81</v>
      </c>
      <c r="Q2114" s="1731"/>
      <c r="R2114" s="1731"/>
      <c r="S2114" s="1731"/>
      <c r="T2114" s="1731"/>
      <c r="U2114" s="1708">
        <v>21.39</v>
      </c>
      <c r="V2114" s="1708"/>
      <c r="W2114" s="1708"/>
      <c r="X2114" s="1708"/>
      <c r="Y2114" s="1708"/>
      <c r="Z2114" s="1709">
        <v>0.8639</v>
      </c>
      <c r="AA2114" s="1709"/>
      <c r="AB2114" s="1709"/>
      <c r="AC2114" s="1709"/>
    </row>
    <row r="2115" spans="2:29" ht="13.5" thickBot="1">
      <c r="B2115" s="1674"/>
      <c r="C2115" s="1674"/>
      <c r="D2115" s="1674"/>
      <c r="E2115" s="1674"/>
      <c r="F2115" s="1674"/>
      <c r="G2115" s="1674"/>
      <c r="H2115" s="1674"/>
      <c r="I2115" s="1674"/>
      <c r="J2115" s="1675" t="s">
        <v>34</v>
      </c>
      <c r="K2115" s="1675"/>
      <c r="L2115" s="1675"/>
      <c r="M2115" s="1675"/>
      <c r="N2115" s="1675"/>
      <c r="O2115" s="1675"/>
      <c r="P2115" s="1675"/>
      <c r="Q2115" s="1675"/>
      <c r="R2115" s="1675"/>
      <c r="S2115" s="1675"/>
      <c r="T2115" s="1675"/>
      <c r="U2115" s="1675"/>
      <c r="V2115" s="1042"/>
      <c r="W2115" s="1679">
        <v>0.87050000000000005</v>
      </c>
      <c r="X2115" s="1679"/>
      <c r="Y2115" s="1679"/>
      <c r="Z2115" s="1679"/>
      <c r="AA2115" s="1679"/>
      <c r="AB2115" s="1679"/>
      <c r="AC2115" s="1679"/>
    </row>
    <row r="2116" spans="2:29" ht="21.75" customHeight="1" thickBot="1">
      <c r="B2116" s="1698" t="s">
        <v>35</v>
      </c>
      <c r="C2116" s="1698"/>
      <c r="D2116" s="1698"/>
      <c r="E2116" s="1698"/>
      <c r="F2116" s="1698"/>
      <c r="G2116" s="1047" t="s">
        <v>7</v>
      </c>
      <c r="H2116" s="1699" t="s">
        <v>36</v>
      </c>
      <c r="I2116" s="1699"/>
      <c r="J2116" s="1047" t="s">
        <v>37</v>
      </c>
      <c r="K2116" s="1699" t="s">
        <v>38</v>
      </c>
      <c r="L2116" s="1699"/>
      <c r="M2116" s="1699" t="s">
        <v>39</v>
      </c>
      <c r="N2116" s="1699"/>
      <c r="O2116" s="1699"/>
      <c r="P2116" s="1699"/>
      <c r="Q2116" s="1699" t="s">
        <v>40</v>
      </c>
      <c r="R2116" s="1699"/>
      <c r="S2116" s="1699"/>
      <c r="T2116" s="1699"/>
      <c r="U2116" s="1699"/>
      <c r="V2116" s="1699" t="s">
        <v>41</v>
      </c>
      <c r="W2116" s="1699"/>
      <c r="X2116" s="1699"/>
      <c r="Y2116" s="1699"/>
      <c r="Z2116" s="1686" t="s">
        <v>29</v>
      </c>
      <c r="AA2116" s="1686"/>
      <c r="AB2116" s="1686"/>
      <c r="AC2116" s="1686"/>
    </row>
    <row r="2117" spans="2:29" ht="16.7" customHeight="1">
      <c r="B2117" s="1056"/>
      <c r="C2117" s="1055" t="s">
        <v>1909</v>
      </c>
      <c r="D2117" s="1730" t="s">
        <v>1908</v>
      </c>
      <c r="E2117" s="1730"/>
      <c r="F2117" s="1730"/>
      <c r="G2117" s="1058">
        <v>4.0000000000000002E-4</v>
      </c>
      <c r="H2117" s="1715">
        <v>0</v>
      </c>
      <c r="I2117" s="1715"/>
      <c r="J2117" s="1054">
        <v>32.79</v>
      </c>
      <c r="K2117" s="1715">
        <v>233.7</v>
      </c>
      <c r="L2117" s="1715"/>
      <c r="M2117" s="1715">
        <v>1.07</v>
      </c>
      <c r="N2117" s="1715"/>
      <c r="O2117" s="1715"/>
      <c r="P2117" s="1715"/>
      <c r="Q2117" s="1715">
        <v>0.88</v>
      </c>
      <c r="R2117" s="1715"/>
      <c r="S2117" s="1715"/>
      <c r="T2117" s="1715"/>
      <c r="U2117" s="1715"/>
      <c r="V2117" s="1715">
        <v>0.71</v>
      </c>
      <c r="W2117" s="1715"/>
      <c r="X2117" s="1715"/>
      <c r="Y2117" s="1715"/>
      <c r="Z2117" s="1716">
        <v>7.7899999999999997E-2</v>
      </c>
      <c r="AA2117" s="1716"/>
      <c r="AB2117" s="1716"/>
      <c r="AC2117" s="1716"/>
    </row>
    <row r="2118" spans="2:29" ht="17.45" customHeight="1" thickBot="1">
      <c r="B2118" s="1050"/>
      <c r="C2118" s="1049" t="s">
        <v>1907</v>
      </c>
      <c r="D2118" s="1729" t="s">
        <v>1906</v>
      </c>
      <c r="E2118" s="1729"/>
      <c r="F2118" s="1729"/>
      <c r="G2118" s="1057">
        <v>4.0390000000000002E-2</v>
      </c>
      <c r="H2118" s="1708">
        <v>0</v>
      </c>
      <c r="I2118" s="1708"/>
      <c r="J2118" s="1048">
        <v>32.79</v>
      </c>
      <c r="K2118" s="1708">
        <v>233.7</v>
      </c>
      <c r="L2118" s="1708"/>
      <c r="M2118" s="1708">
        <v>0.63</v>
      </c>
      <c r="N2118" s="1708"/>
      <c r="O2118" s="1708"/>
      <c r="P2118" s="1708"/>
      <c r="Q2118" s="1708">
        <v>0.52</v>
      </c>
      <c r="R2118" s="1708"/>
      <c r="S2118" s="1708"/>
      <c r="T2118" s="1708"/>
      <c r="U2118" s="1708"/>
      <c r="V2118" s="1708">
        <v>0.42</v>
      </c>
      <c r="W2118" s="1708"/>
      <c r="X2118" s="1708"/>
      <c r="Y2118" s="1708"/>
      <c r="Z2118" s="1709">
        <v>4.6531000000000002</v>
      </c>
      <c r="AA2118" s="1709"/>
      <c r="AB2118" s="1709"/>
      <c r="AC2118" s="1709"/>
    </row>
    <row r="2119" spans="2:29" ht="13.5" thickBot="1">
      <c r="B2119" s="1674"/>
      <c r="C2119" s="1674"/>
      <c r="D2119" s="1674"/>
      <c r="E2119" s="1674"/>
      <c r="F2119" s="1674"/>
      <c r="G2119" s="1674"/>
      <c r="H2119" s="1674"/>
      <c r="I2119" s="1674"/>
      <c r="J2119" s="1675" t="s">
        <v>42</v>
      </c>
      <c r="K2119" s="1675"/>
      <c r="L2119" s="1675"/>
      <c r="M2119" s="1675"/>
      <c r="N2119" s="1675"/>
      <c r="O2119" s="1675"/>
      <c r="P2119" s="1675"/>
      <c r="Q2119" s="1675"/>
      <c r="R2119" s="1675"/>
      <c r="S2119" s="1675"/>
      <c r="T2119" s="1675"/>
      <c r="U2119" s="1675"/>
      <c r="V2119" s="1042"/>
      <c r="W2119" s="1679">
        <v>4.7309999999999999</v>
      </c>
      <c r="X2119" s="1679"/>
      <c r="Y2119" s="1679"/>
      <c r="Z2119" s="1679"/>
      <c r="AA2119" s="1679"/>
      <c r="AB2119" s="1679"/>
      <c r="AC2119" s="1679"/>
    </row>
    <row r="2120" spans="2:29">
      <c r="B2120" s="1738"/>
      <c r="C2120" s="1738"/>
      <c r="D2120" s="1738"/>
      <c r="E2120" s="1738"/>
      <c r="F2120" s="1738"/>
      <c r="G2120" s="1738"/>
      <c r="H2120" s="1738"/>
      <c r="I2120" s="1738"/>
      <c r="J2120" s="1710" t="s">
        <v>43</v>
      </c>
      <c r="K2120" s="1710"/>
      <c r="L2120" s="1710"/>
      <c r="M2120" s="1710"/>
      <c r="N2120" s="1710"/>
      <c r="O2120" s="1710"/>
      <c r="P2120" s="1710"/>
      <c r="Q2120" s="1710"/>
      <c r="R2120" s="1710"/>
      <c r="S2120" s="1710"/>
      <c r="T2120" s="1710"/>
      <c r="U2120" s="1710"/>
      <c r="V2120" s="1739"/>
      <c r="W2120" s="1740">
        <v>12123.422699999999</v>
      </c>
      <c r="X2120" s="1740"/>
      <c r="Y2120" s="1740"/>
      <c r="Z2120" s="1740"/>
      <c r="AA2120" s="1740"/>
      <c r="AB2120" s="1740"/>
      <c r="AC2120" s="1740"/>
    </row>
    <row r="2121" spans="2:29">
      <c r="B2121" s="1690"/>
      <c r="C2121" s="1690"/>
      <c r="D2121" s="1690"/>
      <c r="E2121" s="1690"/>
      <c r="F2121" s="1690"/>
      <c r="G2121" s="1690"/>
      <c r="H2121" s="1690"/>
      <c r="I2121" s="1689" t="s">
        <v>44</v>
      </c>
      <c r="J2121" s="1689"/>
      <c r="K2121" s="1689"/>
      <c r="L2121" s="1689"/>
      <c r="M2121" s="1689"/>
      <c r="N2121" s="1040"/>
      <c r="O2121" s="1682">
        <v>22.78</v>
      </c>
      <c r="P2121" s="1682"/>
      <c r="Q2121" s="1682"/>
      <c r="R2121" s="1040"/>
      <c r="S2121" s="1689" t="s">
        <v>45</v>
      </c>
      <c r="T2121" s="1689"/>
      <c r="U2121" s="1689"/>
      <c r="V2121" s="1694"/>
      <c r="W2121" s="1687">
        <f>W2122-W2120</f>
        <v>2761.7073</v>
      </c>
      <c r="X2121" s="1687"/>
      <c r="Y2121" s="1687"/>
      <c r="Z2121" s="1687"/>
      <c r="AA2121" s="1687"/>
      <c r="AB2121" s="1687"/>
      <c r="AC2121" s="1687"/>
    </row>
    <row r="2122" spans="2:29" ht="13.5" thickBot="1">
      <c r="B2122" s="1691"/>
      <c r="C2122" s="1691"/>
      <c r="D2122" s="1691"/>
      <c r="E2122" s="1691"/>
      <c r="F2122" s="1691"/>
      <c r="G2122" s="1691"/>
      <c r="H2122" s="1691"/>
      <c r="I2122" s="1691"/>
      <c r="J2122" s="1692" t="s">
        <v>46</v>
      </c>
      <c r="K2122" s="1692"/>
      <c r="L2122" s="1692"/>
      <c r="M2122" s="1692"/>
      <c r="N2122" s="1692"/>
      <c r="O2122" s="1692"/>
      <c r="P2122" s="1692"/>
      <c r="Q2122" s="1692"/>
      <c r="R2122" s="1692"/>
      <c r="S2122" s="1692"/>
      <c r="T2122" s="1692"/>
      <c r="U2122" s="1692"/>
      <c r="V2122" s="1695"/>
      <c r="W2122" s="1693">
        <f>TRUNC((W2120*O2121/100)+W2120,2)</f>
        <v>14885.13</v>
      </c>
      <c r="X2122" s="1693"/>
      <c r="Y2122" s="1693"/>
      <c r="Z2122" s="1693"/>
      <c r="AA2122" s="1693"/>
      <c r="AB2122" s="1693"/>
      <c r="AC2122" s="1693"/>
    </row>
    <row r="2123" spans="2:29" ht="13.5" thickBot="1">
      <c r="B2123" s="1681"/>
      <c r="C2123" s="1681"/>
      <c r="D2123" s="1681"/>
      <c r="E2123" s="1681"/>
      <c r="F2123" s="1681"/>
      <c r="G2123" s="1681"/>
      <c r="H2123" s="1681"/>
      <c r="I2123" s="1681"/>
      <c r="J2123" s="1681"/>
      <c r="K2123" s="1681"/>
      <c r="L2123" s="1681"/>
      <c r="M2123" s="1681"/>
      <c r="N2123" s="1681"/>
      <c r="O2123" s="1681"/>
      <c r="P2123" s="1681"/>
      <c r="Q2123" s="1681"/>
      <c r="R2123" s="1681"/>
      <c r="S2123" s="1681"/>
      <c r="T2123" s="1681"/>
      <c r="U2123" s="1681"/>
      <c r="V2123" s="1681"/>
      <c r="W2123" s="1681"/>
      <c r="X2123" s="1681"/>
      <c r="Y2123" s="1681"/>
      <c r="Z2123" s="1681"/>
      <c r="AA2123" s="1681"/>
      <c r="AB2123" s="1681"/>
      <c r="AC2123" s="1681"/>
    </row>
    <row r="2124" spans="2:29" ht="17.45" customHeight="1" thickBot="1">
      <c r="B2124" s="1676" t="s">
        <v>0</v>
      </c>
      <c r="C2124" s="1677"/>
      <c r="D2124" s="1677"/>
      <c r="E2124" s="1677"/>
      <c r="F2124" s="1677"/>
      <c r="G2124" s="1677"/>
      <c r="H2124" s="1677"/>
      <c r="I2124" s="1677"/>
      <c r="J2124" s="1677"/>
      <c r="K2124" s="1677"/>
      <c r="L2124" s="1677"/>
      <c r="M2124" s="1677"/>
      <c r="N2124" s="1677"/>
      <c r="O2124" s="1677"/>
      <c r="P2124" s="1677"/>
      <c r="Q2124" s="1677"/>
      <c r="R2124" s="1677"/>
      <c r="S2124" s="1677"/>
      <c r="T2124" s="1677"/>
      <c r="U2124" s="1677"/>
      <c r="V2124" s="1677"/>
      <c r="W2124" s="1677"/>
      <c r="X2124" s="1677"/>
      <c r="Y2124" s="1677"/>
      <c r="Z2124" s="1677"/>
      <c r="AA2124" s="1677"/>
      <c r="AB2124" s="1677"/>
      <c r="AC2124" s="1678"/>
    </row>
    <row r="2125" spans="2:29" ht="13.5" thickBot="1">
      <c r="B2125" s="1065"/>
      <c r="C2125" s="1725" t="s">
        <v>1</v>
      </c>
      <c r="D2125" s="1725"/>
      <c r="E2125" s="1726" t="s">
        <v>1916</v>
      </c>
      <c r="F2125" s="1726"/>
      <c r="G2125" s="1726"/>
      <c r="H2125" s="1726"/>
      <c r="I2125" s="1726"/>
      <c r="J2125" s="1726"/>
      <c r="K2125" s="1726"/>
      <c r="L2125" s="1726"/>
      <c r="M2125" s="1726"/>
      <c r="N2125" s="1726"/>
      <c r="O2125" s="1064"/>
      <c r="P2125" s="1724" t="s">
        <v>1807</v>
      </c>
      <c r="Q2125" s="1724"/>
      <c r="R2125" s="1724"/>
      <c r="S2125" s="1064"/>
      <c r="T2125" s="1727">
        <v>705380</v>
      </c>
      <c r="U2125" s="1727"/>
      <c r="V2125" s="1727"/>
      <c r="W2125" s="1727"/>
      <c r="X2125" s="1064"/>
      <c r="Y2125" s="1064"/>
      <c r="Z2125" s="1064"/>
      <c r="AA2125" s="1064"/>
      <c r="AB2125" s="1064"/>
      <c r="AC2125" s="1063"/>
    </row>
    <row r="2126" spans="2:29" ht="13.5" thickBot="1">
      <c r="B2126" s="1062"/>
      <c r="C2126" s="1725"/>
      <c r="D2126" s="1725"/>
      <c r="E2126" s="1726"/>
      <c r="F2126" s="1726"/>
      <c r="G2126" s="1726"/>
      <c r="H2126" s="1726"/>
      <c r="I2126" s="1726"/>
      <c r="J2126" s="1726"/>
      <c r="K2126" s="1726"/>
      <c r="L2126" s="1726"/>
      <c r="M2126" s="1726"/>
      <c r="N2126" s="1726"/>
      <c r="O2126" s="1061"/>
      <c r="P2126" s="1722" t="s">
        <v>3</v>
      </c>
      <c r="Q2126" s="1722"/>
      <c r="R2126" s="1722"/>
      <c r="S2126" s="1061"/>
      <c r="T2126" s="1723">
        <v>1</v>
      </c>
      <c r="U2126" s="1723"/>
      <c r="V2126" s="1723"/>
      <c r="W2126" s="1723"/>
      <c r="X2126" s="1061"/>
      <c r="Y2126" s="1722" t="s">
        <v>4</v>
      </c>
      <c r="Z2126" s="1722"/>
      <c r="AA2126" s="1061"/>
      <c r="AB2126" s="1060" t="s">
        <v>171</v>
      </c>
      <c r="AC2126" s="1059"/>
    </row>
    <row r="2127" spans="2:29" ht="13.5" thickBot="1">
      <c r="B2127" s="1698" t="s">
        <v>6</v>
      </c>
      <c r="C2127" s="1698"/>
      <c r="D2127" s="1698"/>
      <c r="E2127" s="1698"/>
      <c r="F2127" s="1698"/>
      <c r="G2127" s="1698"/>
      <c r="H2127" s="1698"/>
      <c r="I2127" s="1698"/>
      <c r="J2127" s="1699" t="s">
        <v>7</v>
      </c>
      <c r="K2127" s="1699" t="s">
        <v>8</v>
      </c>
      <c r="L2127" s="1699"/>
      <c r="M2127" s="1699"/>
      <c r="N2127" s="1699"/>
      <c r="O2127" s="1699"/>
      <c r="P2127" s="1699"/>
      <c r="Q2127" s="1699" t="s">
        <v>9</v>
      </c>
      <c r="R2127" s="1699"/>
      <c r="S2127" s="1699"/>
      <c r="T2127" s="1699"/>
      <c r="U2127" s="1699"/>
      <c r="V2127" s="1699"/>
      <c r="W2127" s="1699"/>
      <c r="X2127" s="1699"/>
      <c r="Y2127" s="1699"/>
      <c r="Z2127" s="1686" t="s">
        <v>10</v>
      </c>
      <c r="AA2127" s="1686"/>
      <c r="AB2127" s="1686"/>
      <c r="AC2127" s="1686"/>
    </row>
    <row r="2128" spans="2:29" ht="13.5" thickBot="1">
      <c r="B2128" s="1698"/>
      <c r="C2128" s="1698"/>
      <c r="D2128" s="1698"/>
      <c r="E2128" s="1698"/>
      <c r="F2128" s="1698"/>
      <c r="G2128" s="1698"/>
      <c r="H2128" s="1698"/>
      <c r="I2128" s="1698"/>
      <c r="J2128" s="1699"/>
      <c r="K2128" s="1699" t="s">
        <v>11</v>
      </c>
      <c r="L2128" s="1699"/>
      <c r="M2128" s="1699" t="s">
        <v>12</v>
      </c>
      <c r="N2128" s="1699"/>
      <c r="O2128" s="1699"/>
      <c r="P2128" s="1699"/>
      <c r="Q2128" s="1699" t="s">
        <v>11</v>
      </c>
      <c r="R2128" s="1699"/>
      <c r="S2128" s="1699"/>
      <c r="T2128" s="1699"/>
      <c r="U2128" s="1699"/>
      <c r="V2128" s="1699" t="s">
        <v>12</v>
      </c>
      <c r="W2128" s="1699"/>
      <c r="X2128" s="1699"/>
      <c r="Y2128" s="1699"/>
      <c r="Z2128" s="1686"/>
      <c r="AA2128" s="1686"/>
      <c r="AB2128" s="1686"/>
      <c r="AC2128" s="1686"/>
    </row>
    <row r="2129" spans="2:29" ht="13.5" thickBot="1">
      <c r="B2129" s="1674"/>
      <c r="C2129" s="1674"/>
      <c r="D2129" s="1674"/>
      <c r="E2129" s="1674"/>
      <c r="F2129" s="1674"/>
      <c r="G2129" s="1674"/>
      <c r="H2129" s="1674"/>
      <c r="I2129" s="1674"/>
      <c r="J2129" s="1675" t="s">
        <v>15</v>
      </c>
      <c r="K2129" s="1675"/>
      <c r="L2129" s="1675"/>
      <c r="M2129" s="1675"/>
      <c r="N2129" s="1675"/>
      <c r="O2129" s="1675"/>
      <c r="P2129" s="1675"/>
      <c r="Q2129" s="1675"/>
      <c r="R2129" s="1675"/>
      <c r="S2129" s="1675"/>
      <c r="T2129" s="1675"/>
      <c r="U2129" s="1675"/>
      <c r="V2129" s="1042"/>
      <c r="W2129" s="1679">
        <v>0</v>
      </c>
      <c r="X2129" s="1679"/>
      <c r="Y2129" s="1679"/>
      <c r="Z2129" s="1679"/>
      <c r="AA2129" s="1679"/>
      <c r="AB2129" s="1679"/>
      <c r="AC2129" s="1679"/>
    </row>
    <row r="2130" spans="2:29" ht="21.75" customHeight="1" thickBot="1">
      <c r="B2130" s="1698" t="s">
        <v>16</v>
      </c>
      <c r="C2130" s="1698"/>
      <c r="D2130" s="1698"/>
      <c r="E2130" s="1698"/>
      <c r="F2130" s="1698"/>
      <c r="G2130" s="1698"/>
      <c r="H2130" s="1698"/>
      <c r="I2130" s="1698"/>
      <c r="J2130" s="1698"/>
      <c r="K2130" s="1698"/>
      <c r="L2130" s="1699" t="s">
        <v>17</v>
      </c>
      <c r="M2130" s="1699"/>
      <c r="N2130" s="1699"/>
      <c r="O2130" s="1699"/>
      <c r="P2130" s="1699" t="s">
        <v>7</v>
      </c>
      <c r="Q2130" s="1699"/>
      <c r="R2130" s="1699"/>
      <c r="S2130" s="1699"/>
      <c r="T2130" s="1699"/>
      <c r="U2130" s="1699" t="s">
        <v>18</v>
      </c>
      <c r="V2130" s="1699"/>
      <c r="W2130" s="1699"/>
      <c r="X2130" s="1699"/>
      <c r="Y2130" s="1699"/>
      <c r="Z2130" s="1686" t="s">
        <v>10</v>
      </c>
      <c r="AA2130" s="1686"/>
      <c r="AB2130" s="1686"/>
      <c r="AC2130" s="1686"/>
    </row>
    <row r="2131" spans="2:29" ht="13.5" thickBot="1">
      <c r="B2131" s="1674"/>
      <c r="C2131" s="1674"/>
      <c r="D2131" s="1674"/>
      <c r="E2131" s="1674"/>
      <c r="F2131" s="1674"/>
      <c r="G2131" s="1674"/>
      <c r="H2131" s="1674"/>
      <c r="I2131" s="1674"/>
      <c r="J2131" s="1710" t="s">
        <v>21</v>
      </c>
      <c r="K2131" s="1710"/>
      <c r="L2131" s="1710"/>
      <c r="M2131" s="1710"/>
      <c r="N2131" s="1710"/>
      <c r="O2131" s="1710"/>
      <c r="P2131" s="1710"/>
      <c r="Q2131" s="1710"/>
      <c r="R2131" s="1710"/>
      <c r="S2131" s="1710"/>
      <c r="T2131" s="1710"/>
      <c r="U2131" s="1710"/>
      <c r="V2131" s="1711"/>
      <c r="W2131" s="1712">
        <v>0</v>
      </c>
      <c r="X2131" s="1712"/>
      <c r="Y2131" s="1712"/>
      <c r="Z2131" s="1712"/>
      <c r="AA2131" s="1712"/>
      <c r="AB2131" s="1712"/>
      <c r="AC2131" s="1712"/>
    </row>
    <row r="2132" spans="2:29" ht="13.5" thickBot="1">
      <c r="B2132" s="1674"/>
      <c r="C2132" s="1674"/>
      <c r="D2132" s="1674"/>
      <c r="E2132" s="1674"/>
      <c r="F2132" s="1674"/>
      <c r="G2132" s="1674"/>
      <c r="H2132" s="1674"/>
      <c r="I2132" s="1674"/>
      <c r="J2132" s="1689" t="s">
        <v>22</v>
      </c>
      <c r="K2132" s="1689"/>
      <c r="L2132" s="1689"/>
      <c r="M2132" s="1689"/>
      <c r="N2132" s="1689"/>
      <c r="O2132" s="1689"/>
      <c r="P2132" s="1689"/>
      <c r="Q2132" s="1689"/>
      <c r="R2132" s="1689"/>
      <c r="S2132" s="1689"/>
      <c r="T2132" s="1689"/>
      <c r="U2132" s="1689"/>
      <c r="V2132" s="1711"/>
      <c r="W2132" s="1703">
        <v>0</v>
      </c>
      <c r="X2132" s="1703"/>
      <c r="Y2132" s="1703"/>
      <c r="Z2132" s="1703"/>
      <c r="AA2132" s="1703"/>
      <c r="AB2132" s="1703"/>
      <c r="AC2132" s="1703"/>
    </row>
    <row r="2133" spans="2:29" ht="13.5" thickBot="1">
      <c r="B2133" s="1674"/>
      <c r="C2133" s="1674"/>
      <c r="D2133" s="1674"/>
      <c r="E2133" s="1674"/>
      <c r="F2133" s="1674"/>
      <c r="G2133" s="1674"/>
      <c r="H2133" s="1674"/>
      <c r="I2133" s="1674"/>
      <c r="J2133" s="1689" t="s">
        <v>23</v>
      </c>
      <c r="K2133" s="1689"/>
      <c r="L2133" s="1689"/>
      <c r="M2133" s="1689"/>
      <c r="N2133" s="1689"/>
      <c r="O2133" s="1689"/>
      <c r="P2133" s="1689"/>
      <c r="Q2133" s="1689"/>
      <c r="R2133" s="1689"/>
      <c r="S2133" s="1689"/>
      <c r="T2133" s="1689"/>
      <c r="U2133" s="1689"/>
      <c r="V2133" s="1711"/>
      <c r="W2133" s="1703">
        <v>0</v>
      </c>
      <c r="X2133" s="1703"/>
      <c r="Y2133" s="1703"/>
      <c r="Z2133" s="1703"/>
      <c r="AA2133" s="1703"/>
      <c r="AB2133" s="1703"/>
      <c r="AC2133" s="1703"/>
    </row>
    <row r="2134" spans="2:29" ht="13.5" thickBot="1">
      <c r="B2134" s="1674"/>
      <c r="C2134" s="1674"/>
      <c r="D2134" s="1674"/>
      <c r="E2134" s="1674"/>
      <c r="F2134" s="1674"/>
      <c r="G2134" s="1674"/>
      <c r="H2134" s="1674"/>
      <c r="I2134" s="1674"/>
      <c r="J2134" s="1689" t="s">
        <v>24</v>
      </c>
      <c r="K2134" s="1689"/>
      <c r="L2134" s="1689"/>
      <c r="M2134" s="1689"/>
      <c r="N2134" s="1689"/>
      <c r="O2134" s="1689"/>
      <c r="P2134" s="1689"/>
      <c r="Q2134" s="1689"/>
      <c r="R2134" s="1689"/>
      <c r="S2134" s="1689"/>
      <c r="T2134" s="1689"/>
      <c r="U2134" s="1689"/>
      <c r="V2134" s="1711"/>
      <c r="W2134" s="1703">
        <v>0</v>
      </c>
      <c r="X2134" s="1703"/>
      <c r="Y2134" s="1703"/>
      <c r="Z2134" s="1703"/>
      <c r="AA2134" s="1703"/>
      <c r="AB2134" s="1703"/>
      <c r="AC2134" s="1703"/>
    </row>
    <row r="2135" spans="2:29" ht="13.5" thickBot="1">
      <c r="B2135" s="1674"/>
      <c r="C2135" s="1674"/>
      <c r="D2135" s="1674"/>
      <c r="E2135" s="1674"/>
      <c r="F2135" s="1674"/>
      <c r="G2135" s="1674"/>
      <c r="H2135" s="1674"/>
      <c r="I2135" s="1674"/>
      <c r="J2135" s="1704" t="s">
        <v>25</v>
      </c>
      <c r="K2135" s="1704"/>
      <c r="L2135" s="1704"/>
      <c r="M2135" s="1704"/>
      <c r="N2135" s="1704"/>
      <c r="O2135" s="1704"/>
      <c r="P2135" s="1704"/>
      <c r="Q2135" s="1704"/>
      <c r="R2135" s="1704"/>
      <c r="S2135" s="1704"/>
      <c r="T2135" s="1704"/>
      <c r="U2135" s="1704"/>
      <c r="V2135" s="1711"/>
      <c r="W2135" s="1705">
        <v>0</v>
      </c>
      <c r="X2135" s="1705"/>
      <c r="Y2135" s="1705"/>
      <c r="Z2135" s="1705"/>
      <c r="AA2135" s="1705"/>
      <c r="AB2135" s="1705"/>
      <c r="AC2135" s="1705"/>
    </row>
    <row r="2136" spans="2:29" ht="21" customHeight="1" thickBot="1">
      <c r="B2136" s="1698" t="s">
        <v>26</v>
      </c>
      <c r="C2136" s="1698"/>
      <c r="D2136" s="1698"/>
      <c r="E2136" s="1698"/>
      <c r="F2136" s="1698"/>
      <c r="G2136" s="1698"/>
      <c r="H2136" s="1698"/>
      <c r="I2136" s="1698"/>
      <c r="J2136" s="1698"/>
      <c r="K2136" s="1698"/>
      <c r="L2136" s="1699" t="s">
        <v>7</v>
      </c>
      <c r="M2136" s="1699"/>
      <c r="N2136" s="1699"/>
      <c r="O2136" s="1699"/>
      <c r="P2136" s="1699" t="s">
        <v>27</v>
      </c>
      <c r="Q2136" s="1699"/>
      <c r="R2136" s="1699"/>
      <c r="S2136" s="1699"/>
      <c r="T2136" s="1699"/>
      <c r="U2136" s="1699" t="s">
        <v>28</v>
      </c>
      <c r="V2136" s="1699"/>
      <c r="W2136" s="1699"/>
      <c r="X2136" s="1699"/>
      <c r="Y2136" s="1699"/>
      <c r="Z2136" s="1686" t="s">
        <v>29</v>
      </c>
      <c r="AA2136" s="1686"/>
      <c r="AB2136" s="1686"/>
      <c r="AC2136" s="1686"/>
    </row>
    <row r="2137" spans="2:29">
      <c r="B2137" s="1056"/>
      <c r="C2137" s="1055" t="s">
        <v>1470</v>
      </c>
      <c r="D2137" s="1713" t="s">
        <v>1471</v>
      </c>
      <c r="E2137" s="1713"/>
      <c r="F2137" s="1713"/>
      <c r="G2137" s="1713"/>
      <c r="H2137" s="1713"/>
      <c r="I2137" s="1713"/>
      <c r="J2137" s="1713"/>
      <c r="K2137" s="1713"/>
      <c r="L2137" s="1714">
        <v>2.8050000000000002</v>
      </c>
      <c r="M2137" s="1714"/>
      <c r="N2137" s="1714"/>
      <c r="O2137" s="1714"/>
      <c r="P2137" s="1732" t="s">
        <v>5</v>
      </c>
      <c r="Q2137" s="1732"/>
      <c r="R2137" s="1732"/>
      <c r="S2137" s="1732"/>
      <c r="T2137" s="1732"/>
      <c r="U2137" s="1715">
        <v>14.843999999999999</v>
      </c>
      <c r="V2137" s="1715"/>
      <c r="W2137" s="1715"/>
      <c r="X2137" s="1715"/>
      <c r="Y2137" s="1715"/>
      <c r="Z2137" s="1716">
        <v>41.637419999999999</v>
      </c>
      <c r="AA2137" s="1716"/>
      <c r="AB2137" s="1716"/>
      <c r="AC2137" s="1716"/>
    </row>
    <row r="2138" spans="2:29" ht="13.5" thickBot="1">
      <c r="B2138" s="1050"/>
      <c r="C2138" s="1049" t="s">
        <v>1478</v>
      </c>
      <c r="D2138" s="1706" t="s">
        <v>1479</v>
      </c>
      <c r="E2138" s="1706"/>
      <c r="F2138" s="1706"/>
      <c r="G2138" s="1706"/>
      <c r="H2138" s="1706"/>
      <c r="I2138" s="1706"/>
      <c r="J2138" s="1706"/>
      <c r="K2138" s="1706"/>
      <c r="L2138" s="1707">
        <v>2.8049999999999999E-2</v>
      </c>
      <c r="M2138" s="1707"/>
      <c r="N2138" s="1707"/>
      <c r="O2138" s="1707"/>
      <c r="P2138" s="1731" t="s">
        <v>47</v>
      </c>
      <c r="Q2138" s="1731"/>
      <c r="R2138" s="1731"/>
      <c r="S2138" s="1731"/>
      <c r="T2138" s="1731"/>
      <c r="U2138" s="1708">
        <v>195</v>
      </c>
      <c r="V2138" s="1708"/>
      <c r="W2138" s="1708"/>
      <c r="X2138" s="1708"/>
      <c r="Y2138" s="1708"/>
      <c r="Z2138" s="1709">
        <v>5.4697500000000003</v>
      </c>
      <c r="AA2138" s="1709"/>
      <c r="AB2138" s="1709"/>
      <c r="AC2138" s="1709"/>
    </row>
    <row r="2139" spans="2:29" ht="13.5" thickBot="1">
      <c r="B2139" s="1674"/>
      <c r="C2139" s="1674"/>
      <c r="D2139" s="1674"/>
      <c r="E2139" s="1674"/>
      <c r="F2139" s="1674"/>
      <c r="G2139" s="1674"/>
      <c r="H2139" s="1674"/>
      <c r="I2139" s="1674"/>
      <c r="J2139" s="1675" t="s">
        <v>30</v>
      </c>
      <c r="K2139" s="1675"/>
      <c r="L2139" s="1675"/>
      <c r="M2139" s="1675"/>
      <c r="N2139" s="1675"/>
      <c r="O2139" s="1675"/>
      <c r="P2139" s="1675"/>
      <c r="Q2139" s="1675"/>
      <c r="R2139" s="1675"/>
      <c r="S2139" s="1675"/>
      <c r="T2139" s="1675"/>
      <c r="U2139" s="1675"/>
      <c r="V2139" s="1042"/>
      <c r="W2139" s="1679">
        <v>47.107170000000004</v>
      </c>
      <c r="X2139" s="1679"/>
      <c r="Y2139" s="1679"/>
      <c r="Z2139" s="1679"/>
      <c r="AA2139" s="1679"/>
      <c r="AB2139" s="1679"/>
      <c r="AC2139" s="1679"/>
    </row>
    <row r="2140" spans="2:29" ht="20.25" customHeight="1" thickBot="1">
      <c r="B2140" s="1698" t="s">
        <v>31</v>
      </c>
      <c r="C2140" s="1698"/>
      <c r="D2140" s="1698"/>
      <c r="E2140" s="1698"/>
      <c r="F2140" s="1698"/>
      <c r="G2140" s="1698"/>
      <c r="H2140" s="1698"/>
      <c r="I2140" s="1698"/>
      <c r="J2140" s="1698"/>
      <c r="K2140" s="1698"/>
      <c r="L2140" s="1699" t="s">
        <v>7</v>
      </c>
      <c r="M2140" s="1699"/>
      <c r="N2140" s="1699"/>
      <c r="O2140" s="1699"/>
      <c r="P2140" s="1699" t="s">
        <v>27</v>
      </c>
      <c r="Q2140" s="1699"/>
      <c r="R2140" s="1699"/>
      <c r="S2140" s="1699"/>
      <c r="T2140" s="1699"/>
      <c r="U2140" s="1699" t="s">
        <v>28</v>
      </c>
      <c r="V2140" s="1699"/>
      <c r="W2140" s="1699"/>
      <c r="X2140" s="1699"/>
      <c r="Y2140" s="1699"/>
      <c r="Z2140" s="1686" t="s">
        <v>29</v>
      </c>
      <c r="AA2140" s="1686"/>
      <c r="AB2140" s="1686"/>
      <c r="AC2140" s="1686"/>
    </row>
    <row r="2141" spans="2:29" ht="16.7" customHeight="1">
      <c r="B2141" s="1056"/>
      <c r="C2141" s="1055" t="s">
        <v>1901</v>
      </c>
      <c r="D2141" s="1713" t="s">
        <v>1818</v>
      </c>
      <c r="E2141" s="1713"/>
      <c r="F2141" s="1713"/>
      <c r="G2141" s="1713"/>
      <c r="H2141" s="1713"/>
      <c r="I2141" s="1713"/>
      <c r="J2141" s="1713"/>
      <c r="K2141" s="1713"/>
      <c r="L2141" s="1714">
        <v>445.99599999999998</v>
      </c>
      <c r="M2141" s="1714"/>
      <c r="N2141" s="1714"/>
      <c r="O2141" s="1714"/>
      <c r="P2141" s="1732" t="s">
        <v>156</v>
      </c>
      <c r="Q2141" s="1732"/>
      <c r="R2141" s="1732"/>
      <c r="S2141" s="1732"/>
      <c r="T2141" s="1732"/>
      <c r="U2141" s="1715">
        <v>9.2859999999999996</v>
      </c>
      <c r="V2141" s="1715"/>
      <c r="W2141" s="1715"/>
      <c r="X2141" s="1715"/>
      <c r="Y2141" s="1715"/>
      <c r="Z2141" s="1716">
        <v>4141.5188559999997</v>
      </c>
      <c r="AA2141" s="1716"/>
      <c r="AB2141" s="1716"/>
      <c r="AC2141" s="1716"/>
    </row>
    <row r="2142" spans="2:29">
      <c r="B2142" s="1053"/>
      <c r="C2142" s="1052" t="s">
        <v>479</v>
      </c>
      <c r="D2142" s="1717" t="s">
        <v>480</v>
      </c>
      <c r="E2142" s="1717"/>
      <c r="F2142" s="1717"/>
      <c r="G2142" s="1717"/>
      <c r="H2142" s="1717"/>
      <c r="I2142" s="1717"/>
      <c r="J2142" s="1717"/>
      <c r="K2142" s="1717"/>
      <c r="L2142" s="1718">
        <v>0.38</v>
      </c>
      <c r="M2142" s="1718"/>
      <c r="N2142" s="1718"/>
      <c r="O2142" s="1718"/>
      <c r="P2142" s="1733" t="s">
        <v>47</v>
      </c>
      <c r="Q2142" s="1733"/>
      <c r="R2142" s="1733"/>
      <c r="S2142" s="1733"/>
      <c r="T2142" s="1733"/>
      <c r="U2142" s="1719">
        <v>511.87450000000001</v>
      </c>
      <c r="V2142" s="1719"/>
      <c r="W2142" s="1719"/>
      <c r="X2142" s="1719"/>
      <c r="Y2142" s="1719"/>
      <c r="Z2142" s="1680">
        <v>194.51231000000001</v>
      </c>
      <c r="AA2142" s="1680"/>
      <c r="AB2142" s="1680"/>
      <c r="AC2142" s="1680"/>
    </row>
    <row r="2143" spans="2:29" ht="17.45" customHeight="1">
      <c r="B2143" s="1053"/>
      <c r="C2143" s="1052" t="s">
        <v>172</v>
      </c>
      <c r="D2143" s="1728" t="s">
        <v>1851</v>
      </c>
      <c r="E2143" s="1728"/>
      <c r="F2143" s="1728"/>
      <c r="G2143" s="1728"/>
      <c r="H2143" s="1728"/>
      <c r="I2143" s="1728"/>
      <c r="J2143" s="1728"/>
      <c r="K2143" s="1728"/>
      <c r="L2143" s="1718">
        <v>5.64</v>
      </c>
      <c r="M2143" s="1718"/>
      <c r="N2143" s="1718"/>
      <c r="O2143" s="1718"/>
      <c r="P2143" s="1733" t="s">
        <v>47</v>
      </c>
      <c r="Q2143" s="1733"/>
      <c r="R2143" s="1733"/>
      <c r="S2143" s="1733"/>
      <c r="T2143" s="1733"/>
      <c r="U2143" s="1719">
        <v>499.31779999999998</v>
      </c>
      <c r="V2143" s="1719"/>
      <c r="W2143" s="1719"/>
      <c r="X2143" s="1719"/>
      <c r="Y2143" s="1719"/>
      <c r="Z2143" s="1680">
        <v>2816.152392</v>
      </c>
      <c r="AA2143" s="1680"/>
      <c r="AB2143" s="1680"/>
      <c r="AC2143" s="1680"/>
    </row>
    <row r="2144" spans="2:29">
      <c r="B2144" s="1053"/>
      <c r="C2144" s="1052" t="s">
        <v>1900</v>
      </c>
      <c r="D2144" s="1717" t="s">
        <v>1899</v>
      </c>
      <c r="E2144" s="1717"/>
      <c r="F2144" s="1717"/>
      <c r="G2144" s="1717"/>
      <c r="H2144" s="1717"/>
      <c r="I2144" s="1717"/>
      <c r="J2144" s="1717"/>
      <c r="K2144" s="1717"/>
      <c r="L2144" s="1718">
        <v>0.86</v>
      </c>
      <c r="M2144" s="1718"/>
      <c r="N2144" s="1718"/>
      <c r="O2144" s="1718"/>
      <c r="P2144" s="1733" t="s">
        <v>47</v>
      </c>
      <c r="Q2144" s="1733"/>
      <c r="R2144" s="1733"/>
      <c r="S2144" s="1733"/>
      <c r="T2144" s="1733"/>
      <c r="U2144" s="1719">
        <v>461.20600000000002</v>
      </c>
      <c r="V2144" s="1719"/>
      <c r="W2144" s="1719"/>
      <c r="X2144" s="1719"/>
      <c r="Y2144" s="1719"/>
      <c r="Z2144" s="1680">
        <v>396.63715999999999</v>
      </c>
      <c r="AA2144" s="1680"/>
      <c r="AB2144" s="1680"/>
      <c r="AC2144" s="1680"/>
    </row>
    <row r="2145" spans="2:29" ht="17.25" customHeight="1">
      <c r="B2145" s="1053"/>
      <c r="C2145" s="1052" t="s">
        <v>1913</v>
      </c>
      <c r="D2145" s="1728" t="s">
        <v>1830</v>
      </c>
      <c r="E2145" s="1728"/>
      <c r="F2145" s="1728"/>
      <c r="G2145" s="1728"/>
      <c r="H2145" s="1728"/>
      <c r="I2145" s="1728"/>
      <c r="J2145" s="1728"/>
      <c r="K2145" s="1728"/>
      <c r="L2145" s="1718">
        <v>18.75</v>
      </c>
      <c r="M2145" s="1718"/>
      <c r="N2145" s="1718"/>
      <c r="O2145" s="1718"/>
      <c r="P2145" s="1733" t="s">
        <v>47</v>
      </c>
      <c r="Q2145" s="1733"/>
      <c r="R2145" s="1733"/>
      <c r="S2145" s="1733"/>
      <c r="T2145" s="1733"/>
      <c r="U2145" s="1719">
        <v>41.7027</v>
      </c>
      <c r="V2145" s="1719"/>
      <c r="W2145" s="1719"/>
      <c r="X2145" s="1719"/>
      <c r="Y2145" s="1719"/>
      <c r="Z2145" s="1680">
        <v>781.92562499999997</v>
      </c>
      <c r="AA2145" s="1680"/>
      <c r="AB2145" s="1680"/>
      <c r="AC2145" s="1680"/>
    </row>
    <row r="2146" spans="2:29" ht="18" customHeight="1" thickBot="1">
      <c r="B2146" s="1050"/>
      <c r="C2146" s="1049" t="s">
        <v>1912</v>
      </c>
      <c r="D2146" s="1729" t="s">
        <v>1838</v>
      </c>
      <c r="E2146" s="1729"/>
      <c r="F2146" s="1729"/>
      <c r="G2146" s="1729"/>
      <c r="H2146" s="1729"/>
      <c r="I2146" s="1729"/>
      <c r="J2146" s="1729"/>
      <c r="K2146" s="1729"/>
      <c r="L2146" s="1707">
        <v>27.4</v>
      </c>
      <c r="M2146" s="1707"/>
      <c r="N2146" s="1707"/>
      <c r="O2146" s="1707"/>
      <c r="P2146" s="1731" t="s">
        <v>5</v>
      </c>
      <c r="Q2146" s="1731"/>
      <c r="R2146" s="1731"/>
      <c r="S2146" s="1731"/>
      <c r="T2146" s="1731"/>
      <c r="U2146" s="1708">
        <v>64.372699999999995</v>
      </c>
      <c r="V2146" s="1708"/>
      <c r="W2146" s="1708"/>
      <c r="X2146" s="1708"/>
      <c r="Y2146" s="1708"/>
      <c r="Z2146" s="1709">
        <v>1763.8119799999999</v>
      </c>
      <c r="AA2146" s="1709"/>
      <c r="AB2146" s="1709"/>
      <c r="AC2146" s="1709"/>
    </row>
    <row r="2147" spans="2:29" ht="13.5" thickBot="1">
      <c r="B2147" s="1674"/>
      <c r="C2147" s="1674"/>
      <c r="D2147" s="1674"/>
      <c r="E2147" s="1674"/>
      <c r="F2147" s="1674"/>
      <c r="G2147" s="1674"/>
      <c r="H2147" s="1674"/>
      <c r="I2147" s="1674"/>
      <c r="J2147" s="1675" t="s">
        <v>32</v>
      </c>
      <c r="K2147" s="1675"/>
      <c r="L2147" s="1675"/>
      <c r="M2147" s="1675"/>
      <c r="N2147" s="1675"/>
      <c r="O2147" s="1675"/>
      <c r="P2147" s="1675"/>
      <c r="Q2147" s="1675"/>
      <c r="R2147" s="1675"/>
      <c r="S2147" s="1675"/>
      <c r="T2147" s="1675"/>
      <c r="U2147" s="1675"/>
      <c r="V2147" s="1042"/>
      <c r="W2147" s="1679">
        <v>10094.558322999999</v>
      </c>
      <c r="X2147" s="1679"/>
      <c r="Y2147" s="1679"/>
      <c r="Z2147" s="1679"/>
      <c r="AA2147" s="1679"/>
      <c r="AB2147" s="1679"/>
      <c r="AC2147" s="1679"/>
    </row>
    <row r="2148" spans="2:29" ht="20.25" customHeight="1" thickBot="1">
      <c r="B2148" s="1698" t="s">
        <v>33</v>
      </c>
      <c r="C2148" s="1698"/>
      <c r="D2148" s="1698"/>
      <c r="E2148" s="1698"/>
      <c r="F2148" s="1698"/>
      <c r="G2148" s="1698"/>
      <c r="H2148" s="1698"/>
      <c r="I2148" s="1698"/>
      <c r="J2148" s="1698"/>
      <c r="K2148" s="1698"/>
      <c r="L2148" s="1699" t="s">
        <v>7</v>
      </c>
      <c r="M2148" s="1699"/>
      <c r="N2148" s="1699"/>
      <c r="O2148" s="1699"/>
      <c r="P2148" s="1699" t="s">
        <v>27</v>
      </c>
      <c r="Q2148" s="1699"/>
      <c r="R2148" s="1699"/>
      <c r="S2148" s="1699"/>
      <c r="T2148" s="1699"/>
      <c r="U2148" s="1699" t="s">
        <v>28</v>
      </c>
      <c r="V2148" s="1699"/>
      <c r="W2148" s="1699"/>
      <c r="X2148" s="1699"/>
      <c r="Y2148" s="1699"/>
      <c r="Z2148" s="1686" t="s">
        <v>29</v>
      </c>
      <c r="AA2148" s="1686"/>
      <c r="AB2148" s="1686"/>
      <c r="AC2148" s="1686"/>
    </row>
    <row r="2149" spans="2:29">
      <c r="B2149" s="1056"/>
      <c r="C2149" s="1055" t="s">
        <v>1911</v>
      </c>
      <c r="D2149" s="1713" t="s">
        <v>1908</v>
      </c>
      <c r="E2149" s="1713"/>
      <c r="F2149" s="1713"/>
      <c r="G2149" s="1713"/>
      <c r="H2149" s="1713"/>
      <c r="I2149" s="1713"/>
      <c r="J2149" s="1713"/>
      <c r="K2149" s="1713"/>
      <c r="L2149" s="1714">
        <v>2.7999999999999998E-4</v>
      </c>
      <c r="M2149" s="1714"/>
      <c r="N2149" s="1714"/>
      <c r="O2149" s="1714"/>
      <c r="P2149" s="1732" t="s">
        <v>81</v>
      </c>
      <c r="Q2149" s="1732"/>
      <c r="R2149" s="1732"/>
      <c r="S2149" s="1732"/>
      <c r="T2149" s="1732"/>
      <c r="U2149" s="1715">
        <v>16.55</v>
      </c>
      <c r="V2149" s="1715"/>
      <c r="W2149" s="1715"/>
      <c r="X2149" s="1715"/>
      <c r="Y2149" s="1715"/>
      <c r="Z2149" s="1716">
        <v>4.5999999999999999E-3</v>
      </c>
      <c r="AA2149" s="1716"/>
      <c r="AB2149" s="1716"/>
      <c r="AC2149" s="1716"/>
    </row>
    <row r="2150" spans="2:29" ht="13.5" thickBot="1">
      <c r="B2150" s="1050"/>
      <c r="C2150" s="1049" t="s">
        <v>1910</v>
      </c>
      <c r="D2150" s="1706" t="s">
        <v>1906</v>
      </c>
      <c r="E2150" s="1706"/>
      <c r="F2150" s="1706"/>
      <c r="G2150" s="1706"/>
      <c r="H2150" s="1706"/>
      <c r="I2150" s="1706"/>
      <c r="J2150" s="1706"/>
      <c r="K2150" s="1706"/>
      <c r="L2150" s="1707">
        <v>2.8049999999999999E-2</v>
      </c>
      <c r="M2150" s="1707"/>
      <c r="N2150" s="1707"/>
      <c r="O2150" s="1707"/>
      <c r="P2150" s="1731" t="s">
        <v>81</v>
      </c>
      <c r="Q2150" s="1731"/>
      <c r="R2150" s="1731"/>
      <c r="S2150" s="1731"/>
      <c r="T2150" s="1731"/>
      <c r="U2150" s="1708">
        <v>21.39</v>
      </c>
      <c r="V2150" s="1708"/>
      <c r="W2150" s="1708"/>
      <c r="X2150" s="1708"/>
      <c r="Y2150" s="1708"/>
      <c r="Z2150" s="1709">
        <v>0.6</v>
      </c>
      <c r="AA2150" s="1709"/>
      <c r="AB2150" s="1709"/>
      <c r="AC2150" s="1709"/>
    </row>
    <row r="2151" spans="2:29" ht="17.45" customHeight="1" thickBot="1">
      <c r="B2151" s="1674"/>
      <c r="C2151" s="1674"/>
      <c r="D2151" s="1674"/>
      <c r="E2151" s="1674"/>
      <c r="F2151" s="1674"/>
      <c r="G2151" s="1674"/>
      <c r="H2151" s="1674"/>
      <c r="I2151" s="1674"/>
      <c r="J2151" s="1675" t="s">
        <v>34</v>
      </c>
      <c r="K2151" s="1675"/>
      <c r="L2151" s="1675"/>
      <c r="M2151" s="1675"/>
      <c r="N2151" s="1675"/>
      <c r="O2151" s="1675"/>
      <c r="P2151" s="1675"/>
      <c r="Q2151" s="1675"/>
      <c r="R2151" s="1675"/>
      <c r="S2151" s="1675"/>
      <c r="T2151" s="1675"/>
      <c r="U2151" s="1675"/>
      <c r="V2151" s="1042"/>
      <c r="W2151" s="1679">
        <v>0.60460000000000003</v>
      </c>
      <c r="X2151" s="1679"/>
      <c r="Y2151" s="1679"/>
      <c r="Z2151" s="1679"/>
      <c r="AA2151" s="1679"/>
      <c r="AB2151" s="1679"/>
      <c r="AC2151" s="1679"/>
    </row>
    <row r="2152" spans="2:29" ht="16.7" customHeight="1" thickBot="1">
      <c r="B2152" s="1698" t="s">
        <v>35</v>
      </c>
      <c r="C2152" s="1698"/>
      <c r="D2152" s="1698"/>
      <c r="E2152" s="1698"/>
      <c r="F2152" s="1698"/>
      <c r="G2152" s="1047" t="s">
        <v>7</v>
      </c>
      <c r="H2152" s="1699" t="s">
        <v>36</v>
      </c>
      <c r="I2152" s="1699"/>
      <c r="J2152" s="1047" t="s">
        <v>37</v>
      </c>
      <c r="K2152" s="1699" t="s">
        <v>38</v>
      </c>
      <c r="L2152" s="1699"/>
      <c r="M2152" s="1699" t="s">
        <v>39</v>
      </c>
      <c r="N2152" s="1699"/>
      <c r="O2152" s="1699"/>
      <c r="P2152" s="1699"/>
      <c r="Q2152" s="1699" t="s">
        <v>40</v>
      </c>
      <c r="R2152" s="1699"/>
      <c r="S2152" s="1699"/>
      <c r="T2152" s="1699"/>
      <c r="U2152" s="1699"/>
      <c r="V2152" s="1699" t="s">
        <v>41</v>
      </c>
      <c r="W2152" s="1699"/>
      <c r="X2152" s="1699"/>
      <c r="Y2152" s="1699"/>
      <c r="Z2152" s="1686" t="s">
        <v>29</v>
      </c>
      <c r="AA2152" s="1686"/>
      <c r="AB2152" s="1686"/>
      <c r="AC2152" s="1686"/>
    </row>
    <row r="2153" spans="2:29" ht="17.45" customHeight="1">
      <c r="B2153" s="1056"/>
      <c r="C2153" s="1055" t="s">
        <v>1909</v>
      </c>
      <c r="D2153" s="1730" t="s">
        <v>1908</v>
      </c>
      <c r="E2153" s="1730"/>
      <c r="F2153" s="1730"/>
      <c r="G2153" s="1058">
        <v>2.7999999999999998E-4</v>
      </c>
      <c r="H2153" s="1715">
        <v>0</v>
      </c>
      <c r="I2153" s="1715"/>
      <c r="J2153" s="1054">
        <v>32.79</v>
      </c>
      <c r="K2153" s="1715">
        <v>233.7</v>
      </c>
      <c r="L2153" s="1715"/>
      <c r="M2153" s="1715">
        <v>1.07</v>
      </c>
      <c r="N2153" s="1715"/>
      <c r="O2153" s="1715"/>
      <c r="P2153" s="1715"/>
      <c r="Q2153" s="1715">
        <v>0.88</v>
      </c>
      <c r="R2153" s="1715"/>
      <c r="S2153" s="1715"/>
      <c r="T2153" s="1715"/>
      <c r="U2153" s="1715"/>
      <c r="V2153" s="1715">
        <v>0.71</v>
      </c>
      <c r="W2153" s="1715"/>
      <c r="X2153" s="1715"/>
      <c r="Y2153" s="1715"/>
      <c r="Z2153" s="1716">
        <v>5.45E-2</v>
      </c>
      <c r="AA2153" s="1716"/>
      <c r="AB2153" s="1716"/>
      <c r="AC2153" s="1716"/>
    </row>
    <row r="2154" spans="2:29" ht="17.45" customHeight="1" thickBot="1">
      <c r="B2154" s="1050"/>
      <c r="C2154" s="1049" t="s">
        <v>1907</v>
      </c>
      <c r="D2154" s="1729" t="s">
        <v>1906</v>
      </c>
      <c r="E2154" s="1729"/>
      <c r="F2154" s="1729"/>
      <c r="G2154" s="1057">
        <v>2.8049999999999999E-2</v>
      </c>
      <c r="H2154" s="1708">
        <v>0</v>
      </c>
      <c r="I2154" s="1708"/>
      <c r="J2154" s="1048">
        <v>32.79</v>
      </c>
      <c r="K2154" s="1708">
        <v>233.7</v>
      </c>
      <c r="L2154" s="1708"/>
      <c r="M2154" s="1708">
        <v>0.63</v>
      </c>
      <c r="N2154" s="1708"/>
      <c r="O2154" s="1708"/>
      <c r="P2154" s="1708"/>
      <c r="Q2154" s="1708">
        <v>0.52</v>
      </c>
      <c r="R2154" s="1708"/>
      <c r="S2154" s="1708"/>
      <c r="T2154" s="1708"/>
      <c r="U2154" s="1708"/>
      <c r="V2154" s="1708">
        <v>0.42</v>
      </c>
      <c r="W2154" s="1708"/>
      <c r="X2154" s="1708"/>
      <c r="Y2154" s="1708"/>
      <c r="Z2154" s="1709">
        <v>3.2315</v>
      </c>
      <c r="AA2154" s="1709"/>
      <c r="AB2154" s="1709"/>
      <c r="AC2154" s="1709"/>
    </row>
    <row r="2155" spans="2:29" ht="13.5" thickBot="1">
      <c r="B2155" s="1674"/>
      <c r="C2155" s="1674"/>
      <c r="D2155" s="1674"/>
      <c r="E2155" s="1674"/>
      <c r="F2155" s="1674"/>
      <c r="G2155" s="1674"/>
      <c r="H2155" s="1674"/>
      <c r="I2155" s="1674"/>
      <c r="J2155" s="1675" t="s">
        <v>42</v>
      </c>
      <c r="K2155" s="1675"/>
      <c r="L2155" s="1675"/>
      <c r="M2155" s="1675"/>
      <c r="N2155" s="1675"/>
      <c r="O2155" s="1675"/>
      <c r="P2155" s="1675"/>
      <c r="Q2155" s="1675"/>
      <c r="R2155" s="1675"/>
      <c r="S2155" s="1675"/>
      <c r="T2155" s="1675"/>
      <c r="U2155" s="1675"/>
      <c r="V2155" s="1042"/>
      <c r="W2155" s="1679">
        <v>3.286</v>
      </c>
      <c r="X2155" s="1679"/>
      <c r="Y2155" s="1679"/>
      <c r="Z2155" s="1679"/>
      <c r="AA2155" s="1679"/>
      <c r="AB2155" s="1679"/>
      <c r="AC2155" s="1679"/>
    </row>
    <row r="2156" spans="2:29">
      <c r="B2156" s="1738"/>
      <c r="C2156" s="1738"/>
      <c r="D2156" s="1738"/>
      <c r="E2156" s="1738"/>
      <c r="F2156" s="1738"/>
      <c r="G2156" s="1738"/>
      <c r="H2156" s="1738"/>
      <c r="I2156" s="1738"/>
      <c r="J2156" s="1710" t="s">
        <v>43</v>
      </c>
      <c r="K2156" s="1710"/>
      <c r="L2156" s="1710"/>
      <c r="M2156" s="1710"/>
      <c r="N2156" s="1710"/>
      <c r="O2156" s="1710"/>
      <c r="P2156" s="1710"/>
      <c r="Q2156" s="1710"/>
      <c r="R2156" s="1710"/>
      <c r="S2156" s="1710"/>
      <c r="T2156" s="1710"/>
      <c r="U2156" s="1710"/>
      <c r="V2156" s="1739"/>
      <c r="W2156" s="1740">
        <v>10145.5561</v>
      </c>
      <c r="X2156" s="1740"/>
      <c r="Y2156" s="1740"/>
      <c r="Z2156" s="1740"/>
      <c r="AA2156" s="1740"/>
      <c r="AB2156" s="1740"/>
      <c r="AC2156" s="1740"/>
    </row>
    <row r="2157" spans="2:29">
      <c r="B2157" s="1690"/>
      <c r="C2157" s="1690"/>
      <c r="D2157" s="1690"/>
      <c r="E2157" s="1690"/>
      <c r="F2157" s="1690"/>
      <c r="G2157" s="1690"/>
      <c r="H2157" s="1690"/>
      <c r="I2157" s="1689" t="s">
        <v>44</v>
      </c>
      <c r="J2157" s="1689"/>
      <c r="K2157" s="1689"/>
      <c r="L2157" s="1689"/>
      <c r="M2157" s="1689"/>
      <c r="N2157" s="1040"/>
      <c r="O2157" s="1682">
        <v>22.78</v>
      </c>
      <c r="P2157" s="1682"/>
      <c r="Q2157" s="1682"/>
      <c r="R2157" s="1040"/>
      <c r="S2157" s="1689" t="s">
        <v>45</v>
      </c>
      <c r="T2157" s="1689"/>
      <c r="U2157" s="1689"/>
      <c r="V2157" s="1694"/>
      <c r="W2157" s="1687">
        <f>W2158-W2156</f>
        <v>2311.1538999999993</v>
      </c>
      <c r="X2157" s="1687"/>
      <c r="Y2157" s="1687"/>
      <c r="Z2157" s="1687"/>
      <c r="AA2157" s="1687"/>
      <c r="AB2157" s="1687"/>
      <c r="AC2157" s="1687"/>
    </row>
    <row r="2158" spans="2:29" ht="13.5" thickBot="1">
      <c r="B2158" s="1691"/>
      <c r="C2158" s="1691"/>
      <c r="D2158" s="1691"/>
      <c r="E2158" s="1691"/>
      <c r="F2158" s="1691"/>
      <c r="G2158" s="1691"/>
      <c r="H2158" s="1691"/>
      <c r="I2158" s="1691"/>
      <c r="J2158" s="1692" t="s">
        <v>46</v>
      </c>
      <c r="K2158" s="1692"/>
      <c r="L2158" s="1692"/>
      <c r="M2158" s="1692"/>
      <c r="N2158" s="1692"/>
      <c r="O2158" s="1692"/>
      <c r="P2158" s="1692"/>
      <c r="Q2158" s="1692"/>
      <c r="R2158" s="1692"/>
      <c r="S2158" s="1692"/>
      <c r="T2158" s="1692"/>
      <c r="U2158" s="1692"/>
      <c r="V2158" s="1695"/>
      <c r="W2158" s="1693">
        <f>TRUNC((W2156*O2157/100)+W2156,2)</f>
        <v>12456.71</v>
      </c>
      <c r="X2158" s="1693"/>
      <c r="Y2158" s="1693"/>
      <c r="Z2158" s="1693"/>
      <c r="AA2158" s="1693"/>
      <c r="AB2158" s="1693"/>
      <c r="AC2158" s="1693"/>
    </row>
    <row r="2159" spans="2:29" ht="13.5" thickBot="1">
      <c r="B2159" s="1681"/>
      <c r="C2159" s="1681"/>
      <c r="D2159" s="1681"/>
      <c r="E2159" s="1681"/>
      <c r="F2159" s="1681"/>
      <c r="G2159" s="1681"/>
      <c r="H2159" s="1681"/>
      <c r="I2159" s="1681"/>
      <c r="J2159" s="1681"/>
      <c r="K2159" s="1681"/>
      <c r="L2159" s="1681"/>
      <c r="M2159" s="1681"/>
      <c r="N2159" s="1681"/>
      <c r="O2159" s="1681"/>
      <c r="P2159" s="1681"/>
      <c r="Q2159" s="1681"/>
      <c r="R2159" s="1681"/>
      <c r="S2159" s="1681"/>
      <c r="T2159" s="1681"/>
      <c r="U2159" s="1681"/>
      <c r="V2159" s="1681"/>
      <c r="W2159" s="1681"/>
      <c r="X2159" s="1681"/>
      <c r="Y2159" s="1681"/>
      <c r="Z2159" s="1681"/>
      <c r="AA2159" s="1681"/>
      <c r="AB2159" s="1681"/>
      <c r="AC2159" s="1681"/>
    </row>
    <row r="2160" spans="2:29" ht="16.7" customHeight="1" thickBot="1">
      <c r="B2160" s="1676" t="s">
        <v>0</v>
      </c>
      <c r="C2160" s="1677"/>
      <c r="D2160" s="1677"/>
      <c r="E2160" s="1677"/>
      <c r="F2160" s="1677"/>
      <c r="G2160" s="1677"/>
      <c r="H2160" s="1677"/>
      <c r="I2160" s="1677"/>
      <c r="J2160" s="1677"/>
      <c r="K2160" s="1677"/>
      <c r="L2160" s="1677"/>
      <c r="M2160" s="1677"/>
      <c r="N2160" s="1677"/>
      <c r="O2160" s="1677"/>
      <c r="P2160" s="1677"/>
      <c r="Q2160" s="1677"/>
      <c r="R2160" s="1677"/>
      <c r="S2160" s="1677"/>
      <c r="T2160" s="1677"/>
      <c r="U2160" s="1677"/>
      <c r="V2160" s="1677"/>
      <c r="W2160" s="1677"/>
      <c r="X2160" s="1677"/>
      <c r="Y2160" s="1677"/>
      <c r="Z2160" s="1677"/>
      <c r="AA2160" s="1677"/>
      <c r="AB2160" s="1677"/>
      <c r="AC2160" s="1678"/>
    </row>
    <row r="2161" spans="2:29" ht="13.5" thickBot="1">
      <c r="B2161" s="1065"/>
      <c r="C2161" s="1725" t="s">
        <v>1</v>
      </c>
      <c r="D2161" s="1725"/>
      <c r="E2161" s="1726" t="s">
        <v>1915</v>
      </c>
      <c r="F2161" s="1726"/>
      <c r="G2161" s="1726"/>
      <c r="H2161" s="1726"/>
      <c r="I2161" s="1726"/>
      <c r="J2161" s="1726"/>
      <c r="K2161" s="1726"/>
      <c r="L2161" s="1726"/>
      <c r="M2161" s="1726"/>
      <c r="N2161" s="1726"/>
      <c r="O2161" s="1064"/>
      <c r="P2161" s="1724" t="s">
        <v>1807</v>
      </c>
      <c r="Q2161" s="1724"/>
      <c r="R2161" s="1724"/>
      <c r="S2161" s="1064"/>
      <c r="T2161" s="1727">
        <v>705395</v>
      </c>
      <c r="U2161" s="1727"/>
      <c r="V2161" s="1727"/>
      <c r="W2161" s="1727"/>
      <c r="X2161" s="1064"/>
      <c r="Y2161" s="1064"/>
      <c r="Z2161" s="1064"/>
      <c r="AA2161" s="1064"/>
      <c r="AB2161" s="1064"/>
      <c r="AC2161" s="1063"/>
    </row>
    <row r="2162" spans="2:29" ht="13.5" thickBot="1">
      <c r="B2162" s="1062"/>
      <c r="C2162" s="1725"/>
      <c r="D2162" s="1725"/>
      <c r="E2162" s="1726"/>
      <c r="F2162" s="1726"/>
      <c r="G2162" s="1726"/>
      <c r="H2162" s="1726"/>
      <c r="I2162" s="1726"/>
      <c r="J2162" s="1726"/>
      <c r="K2162" s="1726"/>
      <c r="L2162" s="1726"/>
      <c r="M2162" s="1726"/>
      <c r="N2162" s="1726"/>
      <c r="O2162" s="1061"/>
      <c r="P2162" s="1722" t="s">
        <v>3</v>
      </c>
      <c r="Q2162" s="1722"/>
      <c r="R2162" s="1722"/>
      <c r="S2162" s="1061"/>
      <c r="T2162" s="1723">
        <v>1</v>
      </c>
      <c r="U2162" s="1723"/>
      <c r="V2162" s="1723"/>
      <c r="W2162" s="1723"/>
      <c r="X2162" s="1061"/>
      <c r="Y2162" s="1722" t="s">
        <v>4</v>
      </c>
      <c r="Z2162" s="1722"/>
      <c r="AA2162" s="1061"/>
      <c r="AB2162" s="1060" t="s">
        <v>171</v>
      </c>
      <c r="AC2162" s="1059"/>
    </row>
    <row r="2163" spans="2:29" ht="13.5" thickBot="1">
      <c r="B2163" s="1698" t="s">
        <v>6</v>
      </c>
      <c r="C2163" s="1698"/>
      <c r="D2163" s="1698"/>
      <c r="E2163" s="1698"/>
      <c r="F2163" s="1698"/>
      <c r="G2163" s="1698"/>
      <c r="H2163" s="1698"/>
      <c r="I2163" s="1698"/>
      <c r="J2163" s="1699" t="s">
        <v>7</v>
      </c>
      <c r="K2163" s="1699" t="s">
        <v>8</v>
      </c>
      <c r="L2163" s="1699"/>
      <c r="M2163" s="1699"/>
      <c r="N2163" s="1699"/>
      <c r="O2163" s="1699"/>
      <c r="P2163" s="1699"/>
      <c r="Q2163" s="1699" t="s">
        <v>9</v>
      </c>
      <c r="R2163" s="1699"/>
      <c r="S2163" s="1699"/>
      <c r="T2163" s="1699"/>
      <c r="U2163" s="1699"/>
      <c r="V2163" s="1699"/>
      <c r="W2163" s="1699"/>
      <c r="X2163" s="1699"/>
      <c r="Y2163" s="1699"/>
      <c r="Z2163" s="1686" t="s">
        <v>10</v>
      </c>
      <c r="AA2163" s="1686"/>
      <c r="AB2163" s="1686"/>
      <c r="AC2163" s="1686"/>
    </row>
    <row r="2164" spans="2:29" ht="13.5" thickBot="1">
      <c r="B2164" s="1698"/>
      <c r="C2164" s="1698"/>
      <c r="D2164" s="1698"/>
      <c r="E2164" s="1698"/>
      <c r="F2164" s="1698"/>
      <c r="G2164" s="1698"/>
      <c r="H2164" s="1698"/>
      <c r="I2164" s="1698"/>
      <c r="J2164" s="1699"/>
      <c r="K2164" s="1699" t="s">
        <v>11</v>
      </c>
      <c r="L2164" s="1699"/>
      <c r="M2164" s="1699" t="s">
        <v>12</v>
      </c>
      <c r="N2164" s="1699"/>
      <c r="O2164" s="1699"/>
      <c r="P2164" s="1699"/>
      <c r="Q2164" s="1699" t="s">
        <v>11</v>
      </c>
      <c r="R2164" s="1699"/>
      <c r="S2164" s="1699"/>
      <c r="T2164" s="1699"/>
      <c r="U2164" s="1699"/>
      <c r="V2164" s="1699" t="s">
        <v>12</v>
      </c>
      <c r="W2164" s="1699"/>
      <c r="X2164" s="1699"/>
      <c r="Y2164" s="1699"/>
      <c r="Z2164" s="1686"/>
      <c r="AA2164" s="1686"/>
      <c r="AB2164" s="1686"/>
      <c r="AC2164" s="1686"/>
    </row>
    <row r="2165" spans="2:29" ht="13.5" thickBot="1">
      <c r="B2165" s="1674"/>
      <c r="C2165" s="1674"/>
      <c r="D2165" s="1674"/>
      <c r="E2165" s="1674"/>
      <c r="F2165" s="1674"/>
      <c r="G2165" s="1674"/>
      <c r="H2165" s="1674"/>
      <c r="I2165" s="1674"/>
      <c r="J2165" s="1675" t="s">
        <v>15</v>
      </c>
      <c r="K2165" s="1675"/>
      <c r="L2165" s="1675"/>
      <c r="M2165" s="1675"/>
      <c r="N2165" s="1675"/>
      <c r="O2165" s="1675"/>
      <c r="P2165" s="1675"/>
      <c r="Q2165" s="1675"/>
      <c r="R2165" s="1675"/>
      <c r="S2165" s="1675"/>
      <c r="T2165" s="1675"/>
      <c r="U2165" s="1675"/>
      <c r="V2165" s="1042"/>
      <c r="W2165" s="1679">
        <v>0</v>
      </c>
      <c r="X2165" s="1679"/>
      <c r="Y2165" s="1679"/>
      <c r="Z2165" s="1679"/>
      <c r="AA2165" s="1679"/>
      <c r="AB2165" s="1679"/>
      <c r="AC2165" s="1679"/>
    </row>
    <row r="2166" spans="2:29" ht="21.75" customHeight="1" thickBot="1">
      <c r="B2166" s="1698" t="s">
        <v>16</v>
      </c>
      <c r="C2166" s="1698"/>
      <c r="D2166" s="1698"/>
      <c r="E2166" s="1698"/>
      <c r="F2166" s="1698"/>
      <c r="G2166" s="1698"/>
      <c r="H2166" s="1698"/>
      <c r="I2166" s="1698"/>
      <c r="J2166" s="1698"/>
      <c r="K2166" s="1698"/>
      <c r="L2166" s="1699" t="s">
        <v>17</v>
      </c>
      <c r="M2166" s="1699"/>
      <c r="N2166" s="1699"/>
      <c r="O2166" s="1699"/>
      <c r="P2166" s="1699" t="s">
        <v>7</v>
      </c>
      <c r="Q2166" s="1699"/>
      <c r="R2166" s="1699"/>
      <c r="S2166" s="1699"/>
      <c r="T2166" s="1699"/>
      <c r="U2166" s="1699" t="s">
        <v>18</v>
      </c>
      <c r="V2166" s="1699"/>
      <c r="W2166" s="1699"/>
      <c r="X2166" s="1699"/>
      <c r="Y2166" s="1699"/>
      <c r="Z2166" s="1686" t="s">
        <v>10</v>
      </c>
      <c r="AA2166" s="1686"/>
      <c r="AB2166" s="1686"/>
      <c r="AC2166" s="1686"/>
    </row>
    <row r="2167" spans="2:29" ht="13.5" thickBot="1">
      <c r="B2167" s="1674"/>
      <c r="C2167" s="1674"/>
      <c r="D2167" s="1674"/>
      <c r="E2167" s="1674"/>
      <c r="F2167" s="1674"/>
      <c r="G2167" s="1674"/>
      <c r="H2167" s="1674"/>
      <c r="I2167" s="1674"/>
      <c r="J2167" s="1710" t="s">
        <v>21</v>
      </c>
      <c r="K2167" s="1710"/>
      <c r="L2167" s="1710"/>
      <c r="M2167" s="1710"/>
      <c r="N2167" s="1710"/>
      <c r="O2167" s="1710"/>
      <c r="P2167" s="1710"/>
      <c r="Q2167" s="1710"/>
      <c r="R2167" s="1710"/>
      <c r="S2167" s="1710"/>
      <c r="T2167" s="1710"/>
      <c r="U2167" s="1710"/>
      <c r="V2167" s="1711"/>
      <c r="W2167" s="1712">
        <v>0</v>
      </c>
      <c r="X2167" s="1712"/>
      <c r="Y2167" s="1712"/>
      <c r="Z2167" s="1712"/>
      <c r="AA2167" s="1712"/>
      <c r="AB2167" s="1712"/>
      <c r="AC2167" s="1712"/>
    </row>
    <row r="2168" spans="2:29" ht="13.5" thickBot="1">
      <c r="B2168" s="1674"/>
      <c r="C2168" s="1674"/>
      <c r="D2168" s="1674"/>
      <c r="E2168" s="1674"/>
      <c r="F2168" s="1674"/>
      <c r="G2168" s="1674"/>
      <c r="H2168" s="1674"/>
      <c r="I2168" s="1674"/>
      <c r="J2168" s="1689" t="s">
        <v>22</v>
      </c>
      <c r="K2168" s="1689"/>
      <c r="L2168" s="1689"/>
      <c r="M2168" s="1689"/>
      <c r="N2168" s="1689"/>
      <c r="O2168" s="1689"/>
      <c r="P2168" s="1689"/>
      <c r="Q2168" s="1689"/>
      <c r="R2168" s="1689"/>
      <c r="S2168" s="1689"/>
      <c r="T2168" s="1689"/>
      <c r="U2168" s="1689"/>
      <c r="V2168" s="1711"/>
      <c r="W2168" s="1703">
        <v>0</v>
      </c>
      <c r="X2168" s="1703"/>
      <c r="Y2168" s="1703"/>
      <c r="Z2168" s="1703"/>
      <c r="AA2168" s="1703"/>
      <c r="AB2168" s="1703"/>
      <c r="AC2168" s="1703"/>
    </row>
    <row r="2169" spans="2:29" ht="13.5" thickBot="1">
      <c r="B2169" s="1674"/>
      <c r="C2169" s="1674"/>
      <c r="D2169" s="1674"/>
      <c r="E2169" s="1674"/>
      <c r="F2169" s="1674"/>
      <c r="G2169" s="1674"/>
      <c r="H2169" s="1674"/>
      <c r="I2169" s="1674"/>
      <c r="J2169" s="1689" t="s">
        <v>23</v>
      </c>
      <c r="K2169" s="1689"/>
      <c r="L2169" s="1689"/>
      <c r="M2169" s="1689"/>
      <c r="N2169" s="1689"/>
      <c r="O2169" s="1689"/>
      <c r="P2169" s="1689"/>
      <c r="Q2169" s="1689"/>
      <c r="R2169" s="1689"/>
      <c r="S2169" s="1689"/>
      <c r="T2169" s="1689"/>
      <c r="U2169" s="1689"/>
      <c r="V2169" s="1711"/>
      <c r="W2169" s="1703">
        <v>0</v>
      </c>
      <c r="X2169" s="1703"/>
      <c r="Y2169" s="1703"/>
      <c r="Z2169" s="1703"/>
      <c r="AA2169" s="1703"/>
      <c r="AB2169" s="1703"/>
      <c r="AC2169" s="1703"/>
    </row>
    <row r="2170" spans="2:29" ht="13.5" thickBot="1">
      <c r="B2170" s="1674"/>
      <c r="C2170" s="1674"/>
      <c r="D2170" s="1674"/>
      <c r="E2170" s="1674"/>
      <c r="F2170" s="1674"/>
      <c r="G2170" s="1674"/>
      <c r="H2170" s="1674"/>
      <c r="I2170" s="1674"/>
      <c r="J2170" s="1689" t="s">
        <v>24</v>
      </c>
      <c r="K2170" s="1689"/>
      <c r="L2170" s="1689"/>
      <c r="M2170" s="1689"/>
      <c r="N2170" s="1689"/>
      <c r="O2170" s="1689"/>
      <c r="P2170" s="1689"/>
      <c r="Q2170" s="1689"/>
      <c r="R2170" s="1689"/>
      <c r="S2170" s="1689"/>
      <c r="T2170" s="1689"/>
      <c r="U2170" s="1689"/>
      <c r="V2170" s="1711"/>
      <c r="W2170" s="1703">
        <v>0</v>
      </c>
      <c r="X2170" s="1703"/>
      <c r="Y2170" s="1703"/>
      <c r="Z2170" s="1703"/>
      <c r="AA2170" s="1703"/>
      <c r="AB2170" s="1703"/>
      <c r="AC2170" s="1703"/>
    </row>
    <row r="2171" spans="2:29" ht="13.5" thickBot="1">
      <c r="B2171" s="1674"/>
      <c r="C2171" s="1674"/>
      <c r="D2171" s="1674"/>
      <c r="E2171" s="1674"/>
      <c r="F2171" s="1674"/>
      <c r="G2171" s="1674"/>
      <c r="H2171" s="1674"/>
      <c r="I2171" s="1674"/>
      <c r="J2171" s="1704" t="s">
        <v>25</v>
      </c>
      <c r="K2171" s="1704"/>
      <c r="L2171" s="1704"/>
      <c r="M2171" s="1704"/>
      <c r="N2171" s="1704"/>
      <c r="O2171" s="1704"/>
      <c r="P2171" s="1704"/>
      <c r="Q2171" s="1704"/>
      <c r="R2171" s="1704"/>
      <c r="S2171" s="1704"/>
      <c r="T2171" s="1704"/>
      <c r="U2171" s="1704"/>
      <c r="V2171" s="1711"/>
      <c r="W2171" s="1705">
        <v>0</v>
      </c>
      <c r="X2171" s="1705"/>
      <c r="Y2171" s="1705"/>
      <c r="Z2171" s="1705"/>
      <c r="AA2171" s="1705"/>
      <c r="AB2171" s="1705"/>
      <c r="AC2171" s="1705"/>
    </row>
    <row r="2172" spans="2:29" ht="21" customHeight="1" thickBot="1">
      <c r="B2172" s="1698" t="s">
        <v>26</v>
      </c>
      <c r="C2172" s="1698"/>
      <c r="D2172" s="1698"/>
      <c r="E2172" s="1698"/>
      <c r="F2172" s="1698"/>
      <c r="G2172" s="1698"/>
      <c r="H2172" s="1698"/>
      <c r="I2172" s="1698"/>
      <c r="J2172" s="1698"/>
      <c r="K2172" s="1698"/>
      <c r="L2172" s="1699" t="s">
        <v>7</v>
      </c>
      <c r="M2172" s="1699"/>
      <c r="N2172" s="1699"/>
      <c r="O2172" s="1699"/>
      <c r="P2172" s="1699" t="s">
        <v>27</v>
      </c>
      <c r="Q2172" s="1699"/>
      <c r="R2172" s="1699"/>
      <c r="S2172" s="1699"/>
      <c r="T2172" s="1699"/>
      <c r="U2172" s="1699" t="s">
        <v>28</v>
      </c>
      <c r="V2172" s="1699"/>
      <c r="W2172" s="1699"/>
      <c r="X2172" s="1699"/>
      <c r="Y2172" s="1699"/>
      <c r="Z2172" s="1686" t="s">
        <v>29</v>
      </c>
      <c r="AA2172" s="1686"/>
      <c r="AB2172" s="1686"/>
      <c r="AC2172" s="1686"/>
    </row>
    <row r="2173" spans="2:29">
      <c r="B2173" s="1056"/>
      <c r="C2173" s="1055" t="s">
        <v>1470</v>
      </c>
      <c r="D2173" s="1713" t="s">
        <v>1471</v>
      </c>
      <c r="E2173" s="1713"/>
      <c r="F2173" s="1713"/>
      <c r="G2173" s="1713"/>
      <c r="H2173" s="1713"/>
      <c r="I2173" s="1713"/>
      <c r="J2173" s="1713"/>
      <c r="K2173" s="1713"/>
      <c r="L2173" s="1714">
        <v>4.0392000000000001</v>
      </c>
      <c r="M2173" s="1714"/>
      <c r="N2173" s="1714"/>
      <c r="O2173" s="1714"/>
      <c r="P2173" s="1732" t="s">
        <v>5</v>
      </c>
      <c r="Q2173" s="1732"/>
      <c r="R2173" s="1732"/>
      <c r="S2173" s="1732"/>
      <c r="T2173" s="1732"/>
      <c r="U2173" s="1715">
        <v>14.843999999999999</v>
      </c>
      <c r="V2173" s="1715"/>
      <c r="W2173" s="1715"/>
      <c r="X2173" s="1715"/>
      <c r="Y2173" s="1715"/>
      <c r="Z2173" s="1716">
        <v>59.957884800000002</v>
      </c>
      <c r="AA2173" s="1716"/>
      <c r="AB2173" s="1716"/>
      <c r="AC2173" s="1716"/>
    </row>
    <row r="2174" spans="2:29" ht="13.5" thickBot="1">
      <c r="B2174" s="1050"/>
      <c r="C2174" s="1049" t="s">
        <v>1478</v>
      </c>
      <c r="D2174" s="1706" t="s">
        <v>1479</v>
      </c>
      <c r="E2174" s="1706"/>
      <c r="F2174" s="1706"/>
      <c r="G2174" s="1706"/>
      <c r="H2174" s="1706"/>
      <c r="I2174" s="1706"/>
      <c r="J2174" s="1706"/>
      <c r="K2174" s="1706"/>
      <c r="L2174" s="1707">
        <v>4.0390000000000002E-2</v>
      </c>
      <c r="M2174" s="1707"/>
      <c r="N2174" s="1707"/>
      <c r="O2174" s="1707"/>
      <c r="P2174" s="1731" t="s">
        <v>47</v>
      </c>
      <c r="Q2174" s="1731"/>
      <c r="R2174" s="1731"/>
      <c r="S2174" s="1731"/>
      <c r="T2174" s="1731"/>
      <c r="U2174" s="1708">
        <v>195</v>
      </c>
      <c r="V2174" s="1708"/>
      <c r="W2174" s="1708"/>
      <c r="X2174" s="1708"/>
      <c r="Y2174" s="1708"/>
      <c r="Z2174" s="1709">
        <v>7.8760500000000002</v>
      </c>
      <c r="AA2174" s="1709"/>
      <c r="AB2174" s="1709"/>
      <c r="AC2174" s="1709"/>
    </row>
    <row r="2175" spans="2:29" ht="13.5" thickBot="1">
      <c r="B2175" s="1674"/>
      <c r="C2175" s="1674"/>
      <c r="D2175" s="1674"/>
      <c r="E2175" s="1674"/>
      <c r="F2175" s="1674"/>
      <c r="G2175" s="1674"/>
      <c r="H2175" s="1674"/>
      <c r="I2175" s="1674"/>
      <c r="J2175" s="1675" t="s">
        <v>30</v>
      </c>
      <c r="K2175" s="1675"/>
      <c r="L2175" s="1675"/>
      <c r="M2175" s="1675"/>
      <c r="N2175" s="1675"/>
      <c r="O2175" s="1675"/>
      <c r="P2175" s="1675"/>
      <c r="Q2175" s="1675"/>
      <c r="R2175" s="1675"/>
      <c r="S2175" s="1675"/>
      <c r="T2175" s="1675"/>
      <c r="U2175" s="1675"/>
      <c r="V2175" s="1042"/>
      <c r="W2175" s="1679">
        <v>67.833934799999994</v>
      </c>
      <c r="X2175" s="1679"/>
      <c r="Y2175" s="1679"/>
      <c r="Z2175" s="1679"/>
      <c r="AA2175" s="1679"/>
      <c r="AB2175" s="1679"/>
      <c r="AC2175" s="1679"/>
    </row>
    <row r="2176" spans="2:29" ht="21.75" customHeight="1" thickBot="1">
      <c r="B2176" s="1698" t="s">
        <v>31</v>
      </c>
      <c r="C2176" s="1698"/>
      <c r="D2176" s="1698"/>
      <c r="E2176" s="1698"/>
      <c r="F2176" s="1698"/>
      <c r="G2176" s="1698"/>
      <c r="H2176" s="1698"/>
      <c r="I2176" s="1698"/>
      <c r="J2176" s="1698"/>
      <c r="K2176" s="1698"/>
      <c r="L2176" s="1699" t="s">
        <v>7</v>
      </c>
      <c r="M2176" s="1699"/>
      <c r="N2176" s="1699"/>
      <c r="O2176" s="1699"/>
      <c r="P2176" s="1699" t="s">
        <v>27</v>
      </c>
      <c r="Q2176" s="1699"/>
      <c r="R2176" s="1699"/>
      <c r="S2176" s="1699"/>
      <c r="T2176" s="1699"/>
      <c r="U2176" s="1699" t="s">
        <v>28</v>
      </c>
      <c r="V2176" s="1699"/>
      <c r="W2176" s="1699"/>
      <c r="X2176" s="1699"/>
      <c r="Y2176" s="1699"/>
      <c r="Z2176" s="1686" t="s">
        <v>29</v>
      </c>
      <c r="AA2176" s="1686"/>
      <c r="AB2176" s="1686"/>
      <c r="AC2176" s="1686"/>
    </row>
    <row r="2177" spans="2:29" ht="17.45" customHeight="1">
      <c r="B2177" s="1056"/>
      <c r="C2177" s="1055" t="s">
        <v>1901</v>
      </c>
      <c r="D2177" s="1713" t="s">
        <v>1818</v>
      </c>
      <c r="E2177" s="1713"/>
      <c r="F2177" s="1713"/>
      <c r="G2177" s="1713"/>
      <c r="H2177" s="1713"/>
      <c r="I2177" s="1713"/>
      <c r="J2177" s="1713"/>
      <c r="K2177" s="1713"/>
      <c r="L2177" s="1714">
        <v>583.53399999999999</v>
      </c>
      <c r="M2177" s="1714"/>
      <c r="N2177" s="1714"/>
      <c r="O2177" s="1714"/>
      <c r="P2177" s="1732" t="s">
        <v>156</v>
      </c>
      <c r="Q2177" s="1732"/>
      <c r="R2177" s="1732"/>
      <c r="S2177" s="1732"/>
      <c r="T2177" s="1732"/>
      <c r="U2177" s="1715">
        <v>9.2859999999999996</v>
      </c>
      <c r="V2177" s="1715"/>
      <c r="W2177" s="1715"/>
      <c r="X2177" s="1715"/>
      <c r="Y2177" s="1715"/>
      <c r="Z2177" s="1716">
        <v>5418.6967240000004</v>
      </c>
      <c r="AA2177" s="1716"/>
      <c r="AB2177" s="1716"/>
      <c r="AC2177" s="1716"/>
    </row>
    <row r="2178" spans="2:29" ht="17.45" customHeight="1">
      <c r="B2178" s="1053"/>
      <c r="C2178" s="1052" t="s">
        <v>479</v>
      </c>
      <c r="D2178" s="1717" t="s">
        <v>480</v>
      </c>
      <c r="E2178" s="1717"/>
      <c r="F2178" s="1717"/>
      <c r="G2178" s="1717"/>
      <c r="H2178" s="1717"/>
      <c r="I2178" s="1717"/>
      <c r="J2178" s="1717"/>
      <c r="K2178" s="1717"/>
      <c r="L2178" s="1718">
        <v>0.45</v>
      </c>
      <c r="M2178" s="1718"/>
      <c r="N2178" s="1718"/>
      <c r="O2178" s="1718"/>
      <c r="P2178" s="1733" t="s">
        <v>47</v>
      </c>
      <c r="Q2178" s="1733"/>
      <c r="R2178" s="1733"/>
      <c r="S2178" s="1733"/>
      <c r="T2178" s="1733"/>
      <c r="U2178" s="1719">
        <v>511.87450000000001</v>
      </c>
      <c r="V2178" s="1719"/>
      <c r="W2178" s="1719"/>
      <c r="X2178" s="1719"/>
      <c r="Y2178" s="1719"/>
      <c r="Z2178" s="1680">
        <v>230.343525</v>
      </c>
      <c r="AA2178" s="1680"/>
      <c r="AB2178" s="1680"/>
      <c r="AC2178" s="1680"/>
    </row>
    <row r="2179" spans="2:29" ht="16.7" customHeight="1">
      <c r="B2179" s="1053"/>
      <c r="C2179" s="1052" t="s">
        <v>172</v>
      </c>
      <c r="D2179" s="1728" t="s">
        <v>1851</v>
      </c>
      <c r="E2179" s="1728"/>
      <c r="F2179" s="1728"/>
      <c r="G2179" s="1728"/>
      <c r="H2179" s="1728"/>
      <c r="I2179" s="1728"/>
      <c r="J2179" s="1728"/>
      <c r="K2179" s="1728"/>
      <c r="L2179" s="1718">
        <v>8.32</v>
      </c>
      <c r="M2179" s="1718"/>
      <c r="N2179" s="1718"/>
      <c r="O2179" s="1718"/>
      <c r="P2179" s="1733" t="s">
        <v>47</v>
      </c>
      <c r="Q2179" s="1733"/>
      <c r="R2179" s="1733"/>
      <c r="S2179" s="1733"/>
      <c r="T2179" s="1733"/>
      <c r="U2179" s="1719">
        <v>499.31779999999998</v>
      </c>
      <c r="V2179" s="1719"/>
      <c r="W2179" s="1719"/>
      <c r="X2179" s="1719"/>
      <c r="Y2179" s="1719"/>
      <c r="Z2179" s="1680">
        <v>4154.3240960000003</v>
      </c>
      <c r="AA2179" s="1680"/>
      <c r="AB2179" s="1680"/>
      <c r="AC2179" s="1680"/>
    </row>
    <row r="2180" spans="2:29">
      <c r="B2180" s="1053"/>
      <c r="C2180" s="1052" t="s">
        <v>1900</v>
      </c>
      <c r="D2180" s="1717" t="s">
        <v>1899</v>
      </c>
      <c r="E2180" s="1717"/>
      <c r="F2180" s="1717"/>
      <c r="G2180" s="1717"/>
      <c r="H2180" s="1717"/>
      <c r="I2180" s="1717"/>
      <c r="J2180" s="1717"/>
      <c r="K2180" s="1717"/>
      <c r="L2180" s="1718">
        <v>1.03</v>
      </c>
      <c r="M2180" s="1718"/>
      <c r="N2180" s="1718"/>
      <c r="O2180" s="1718"/>
      <c r="P2180" s="1733" t="s">
        <v>47</v>
      </c>
      <c r="Q2180" s="1733"/>
      <c r="R2180" s="1733"/>
      <c r="S2180" s="1733"/>
      <c r="T2180" s="1733"/>
      <c r="U2180" s="1719">
        <v>461.20600000000002</v>
      </c>
      <c r="V2180" s="1719"/>
      <c r="W2180" s="1719"/>
      <c r="X2180" s="1719"/>
      <c r="Y2180" s="1719"/>
      <c r="Z2180" s="1680">
        <v>475.04217999999997</v>
      </c>
      <c r="AA2180" s="1680"/>
      <c r="AB2180" s="1680"/>
      <c r="AC2180" s="1680"/>
    </row>
    <row r="2181" spans="2:29" ht="16.7" customHeight="1">
      <c r="B2181" s="1053"/>
      <c r="C2181" s="1052" t="s">
        <v>1913</v>
      </c>
      <c r="D2181" s="1728" t="s">
        <v>1830</v>
      </c>
      <c r="E2181" s="1728"/>
      <c r="F2181" s="1728"/>
      <c r="G2181" s="1728"/>
      <c r="H2181" s="1728"/>
      <c r="I2181" s="1728"/>
      <c r="J2181" s="1728"/>
      <c r="K2181" s="1728"/>
      <c r="L2181" s="1718">
        <v>27</v>
      </c>
      <c r="M2181" s="1718"/>
      <c r="N2181" s="1718"/>
      <c r="O2181" s="1718"/>
      <c r="P2181" s="1733" t="s">
        <v>47</v>
      </c>
      <c r="Q2181" s="1733"/>
      <c r="R2181" s="1733"/>
      <c r="S2181" s="1733"/>
      <c r="T2181" s="1733"/>
      <c r="U2181" s="1719">
        <v>41.7027</v>
      </c>
      <c r="V2181" s="1719"/>
      <c r="W2181" s="1719"/>
      <c r="X2181" s="1719"/>
      <c r="Y2181" s="1719"/>
      <c r="Z2181" s="1680">
        <v>1125.9729</v>
      </c>
      <c r="AA2181" s="1680"/>
      <c r="AB2181" s="1680"/>
      <c r="AC2181" s="1680"/>
    </row>
    <row r="2182" spans="2:29" ht="17.45" customHeight="1" thickBot="1">
      <c r="B2182" s="1050"/>
      <c r="C2182" s="1049" t="s">
        <v>1912</v>
      </c>
      <c r="D2182" s="1729" t="s">
        <v>1838</v>
      </c>
      <c r="E2182" s="1729"/>
      <c r="F2182" s="1729"/>
      <c r="G2182" s="1729"/>
      <c r="H2182" s="1729"/>
      <c r="I2182" s="1729"/>
      <c r="J2182" s="1729"/>
      <c r="K2182" s="1729"/>
      <c r="L2182" s="1707">
        <v>33.1</v>
      </c>
      <c r="M2182" s="1707"/>
      <c r="N2182" s="1707"/>
      <c r="O2182" s="1707"/>
      <c r="P2182" s="1731" t="s">
        <v>5</v>
      </c>
      <c r="Q2182" s="1731"/>
      <c r="R2182" s="1731"/>
      <c r="S2182" s="1731"/>
      <c r="T2182" s="1731"/>
      <c r="U2182" s="1708">
        <v>64.372699999999995</v>
      </c>
      <c r="V2182" s="1708"/>
      <c r="W2182" s="1708"/>
      <c r="X2182" s="1708"/>
      <c r="Y2182" s="1708"/>
      <c r="Z2182" s="1709">
        <v>2130.7363700000001</v>
      </c>
      <c r="AA2182" s="1709"/>
      <c r="AB2182" s="1709"/>
      <c r="AC2182" s="1709"/>
    </row>
    <row r="2183" spans="2:29" ht="13.5" thickBot="1">
      <c r="B2183" s="1674"/>
      <c r="C2183" s="1674"/>
      <c r="D2183" s="1674"/>
      <c r="E2183" s="1674"/>
      <c r="F2183" s="1674"/>
      <c r="G2183" s="1674"/>
      <c r="H2183" s="1674"/>
      <c r="I2183" s="1674"/>
      <c r="J2183" s="1675" t="s">
        <v>32</v>
      </c>
      <c r="K2183" s="1675"/>
      <c r="L2183" s="1675"/>
      <c r="M2183" s="1675"/>
      <c r="N2183" s="1675"/>
      <c r="O2183" s="1675"/>
      <c r="P2183" s="1675"/>
      <c r="Q2183" s="1675"/>
      <c r="R2183" s="1675"/>
      <c r="S2183" s="1675"/>
      <c r="T2183" s="1675"/>
      <c r="U2183" s="1675"/>
      <c r="V2183" s="1042"/>
      <c r="W2183" s="1679">
        <v>13535.115795</v>
      </c>
      <c r="X2183" s="1679"/>
      <c r="Y2183" s="1679"/>
      <c r="Z2183" s="1679"/>
      <c r="AA2183" s="1679"/>
      <c r="AB2183" s="1679"/>
      <c r="AC2183" s="1679"/>
    </row>
    <row r="2184" spans="2:29" ht="22.5" customHeight="1" thickBot="1">
      <c r="B2184" s="1698" t="s">
        <v>33</v>
      </c>
      <c r="C2184" s="1698"/>
      <c r="D2184" s="1698"/>
      <c r="E2184" s="1698"/>
      <c r="F2184" s="1698"/>
      <c r="G2184" s="1698"/>
      <c r="H2184" s="1698"/>
      <c r="I2184" s="1698"/>
      <c r="J2184" s="1698"/>
      <c r="K2184" s="1698"/>
      <c r="L2184" s="1699" t="s">
        <v>7</v>
      </c>
      <c r="M2184" s="1699"/>
      <c r="N2184" s="1699"/>
      <c r="O2184" s="1699"/>
      <c r="P2184" s="1699" t="s">
        <v>27</v>
      </c>
      <c r="Q2184" s="1699"/>
      <c r="R2184" s="1699"/>
      <c r="S2184" s="1699"/>
      <c r="T2184" s="1699"/>
      <c r="U2184" s="1699" t="s">
        <v>28</v>
      </c>
      <c r="V2184" s="1699"/>
      <c r="W2184" s="1699"/>
      <c r="X2184" s="1699"/>
      <c r="Y2184" s="1699"/>
      <c r="Z2184" s="1686" t="s">
        <v>29</v>
      </c>
      <c r="AA2184" s="1686"/>
      <c r="AB2184" s="1686"/>
      <c r="AC2184" s="1686"/>
    </row>
    <row r="2185" spans="2:29">
      <c r="B2185" s="1056"/>
      <c r="C2185" s="1055" t="s">
        <v>1911</v>
      </c>
      <c r="D2185" s="1713" t="s">
        <v>1908</v>
      </c>
      <c r="E2185" s="1713"/>
      <c r="F2185" s="1713"/>
      <c r="G2185" s="1713"/>
      <c r="H2185" s="1713"/>
      <c r="I2185" s="1713"/>
      <c r="J2185" s="1713"/>
      <c r="K2185" s="1713"/>
      <c r="L2185" s="1714">
        <v>4.0000000000000002E-4</v>
      </c>
      <c r="M2185" s="1714"/>
      <c r="N2185" s="1714"/>
      <c r="O2185" s="1714"/>
      <c r="P2185" s="1732" t="s">
        <v>81</v>
      </c>
      <c r="Q2185" s="1732"/>
      <c r="R2185" s="1732"/>
      <c r="S2185" s="1732"/>
      <c r="T2185" s="1732"/>
      <c r="U2185" s="1715">
        <v>16.55</v>
      </c>
      <c r="V2185" s="1715"/>
      <c r="W2185" s="1715"/>
      <c r="X2185" s="1715"/>
      <c r="Y2185" s="1715"/>
      <c r="Z2185" s="1716">
        <v>6.6E-3</v>
      </c>
      <c r="AA2185" s="1716"/>
      <c r="AB2185" s="1716"/>
      <c r="AC2185" s="1716"/>
    </row>
    <row r="2186" spans="2:29" ht="13.5" thickBot="1">
      <c r="B2186" s="1050"/>
      <c r="C2186" s="1049" t="s">
        <v>1910</v>
      </c>
      <c r="D2186" s="1706" t="s">
        <v>1906</v>
      </c>
      <c r="E2186" s="1706"/>
      <c r="F2186" s="1706"/>
      <c r="G2186" s="1706"/>
      <c r="H2186" s="1706"/>
      <c r="I2186" s="1706"/>
      <c r="J2186" s="1706"/>
      <c r="K2186" s="1706"/>
      <c r="L2186" s="1707">
        <v>4.0390000000000002E-2</v>
      </c>
      <c r="M2186" s="1707"/>
      <c r="N2186" s="1707"/>
      <c r="O2186" s="1707"/>
      <c r="P2186" s="1731" t="s">
        <v>81</v>
      </c>
      <c r="Q2186" s="1731"/>
      <c r="R2186" s="1731"/>
      <c r="S2186" s="1731"/>
      <c r="T2186" s="1731"/>
      <c r="U2186" s="1708">
        <v>21.39</v>
      </c>
      <c r="V2186" s="1708"/>
      <c r="W2186" s="1708"/>
      <c r="X2186" s="1708"/>
      <c r="Y2186" s="1708"/>
      <c r="Z2186" s="1709">
        <v>0.8639</v>
      </c>
      <c r="AA2186" s="1709"/>
      <c r="AB2186" s="1709"/>
      <c r="AC2186" s="1709"/>
    </row>
    <row r="2187" spans="2:29" ht="13.5" thickBot="1">
      <c r="B2187" s="1674"/>
      <c r="C2187" s="1674"/>
      <c r="D2187" s="1674"/>
      <c r="E2187" s="1674"/>
      <c r="F2187" s="1674"/>
      <c r="G2187" s="1674"/>
      <c r="H2187" s="1674"/>
      <c r="I2187" s="1674"/>
      <c r="J2187" s="1675" t="s">
        <v>34</v>
      </c>
      <c r="K2187" s="1675"/>
      <c r="L2187" s="1675"/>
      <c r="M2187" s="1675"/>
      <c r="N2187" s="1675"/>
      <c r="O2187" s="1675"/>
      <c r="P2187" s="1675"/>
      <c r="Q2187" s="1675"/>
      <c r="R2187" s="1675"/>
      <c r="S2187" s="1675"/>
      <c r="T2187" s="1675"/>
      <c r="U2187" s="1675"/>
      <c r="V2187" s="1042"/>
      <c r="W2187" s="1679">
        <v>0.87050000000000005</v>
      </c>
      <c r="X2187" s="1679"/>
      <c r="Y2187" s="1679"/>
      <c r="Z2187" s="1679"/>
      <c r="AA2187" s="1679"/>
      <c r="AB2187" s="1679"/>
      <c r="AC2187" s="1679"/>
    </row>
    <row r="2188" spans="2:29" ht="21" customHeight="1" thickBot="1">
      <c r="B2188" s="1698" t="s">
        <v>35</v>
      </c>
      <c r="C2188" s="1698"/>
      <c r="D2188" s="1698"/>
      <c r="E2188" s="1698"/>
      <c r="F2188" s="1698"/>
      <c r="G2188" s="1047" t="s">
        <v>7</v>
      </c>
      <c r="H2188" s="1699" t="s">
        <v>36</v>
      </c>
      <c r="I2188" s="1699"/>
      <c r="J2188" s="1047" t="s">
        <v>37</v>
      </c>
      <c r="K2188" s="1699" t="s">
        <v>38</v>
      </c>
      <c r="L2188" s="1699"/>
      <c r="M2188" s="1699" t="s">
        <v>39</v>
      </c>
      <c r="N2188" s="1699"/>
      <c r="O2188" s="1699"/>
      <c r="P2188" s="1699"/>
      <c r="Q2188" s="1699" t="s">
        <v>40</v>
      </c>
      <c r="R2188" s="1699"/>
      <c r="S2188" s="1699"/>
      <c r="T2188" s="1699"/>
      <c r="U2188" s="1699"/>
      <c r="V2188" s="1699" t="s">
        <v>41</v>
      </c>
      <c r="W2188" s="1699"/>
      <c r="X2188" s="1699"/>
      <c r="Y2188" s="1699"/>
      <c r="Z2188" s="1686" t="s">
        <v>29</v>
      </c>
      <c r="AA2188" s="1686"/>
      <c r="AB2188" s="1686"/>
      <c r="AC2188" s="1686"/>
    </row>
    <row r="2189" spans="2:29" ht="16.7" customHeight="1">
      <c r="B2189" s="1056"/>
      <c r="C2189" s="1055" t="s">
        <v>1909</v>
      </c>
      <c r="D2189" s="1730" t="s">
        <v>1908</v>
      </c>
      <c r="E2189" s="1730"/>
      <c r="F2189" s="1730"/>
      <c r="G2189" s="1058">
        <v>4.0000000000000002E-4</v>
      </c>
      <c r="H2189" s="1715">
        <v>0</v>
      </c>
      <c r="I2189" s="1715"/>
      <c r="J2189" s="1054">
        <v>32.79</v>
      </c>
      <c r="K2189" s="1715">
        <v>233.7</v>
      </c>
      <c r="L2189" s="1715"/>
      <c r="M2189" s="1715">
        <v>1.07</v>
      </c>
      <c r="N2189" s="1715"/>
      <c r="O2189" s="1715"/>
      <c r="P2189" s="1715"/>
      <c r="Q2189" s="1715">
        <v>0.88</v>
      </c>
      <c r="R2189" s="1715"/>
      <c r="S2189" s="1715"/>
      <c r="T2189" s="1715"/>
      <c r="U2189" s="1715"/>
      <c r="V2189" s="1715">
        <v>0.71</v>
      </c>
      <c r="W2189" s="1715"/>
      <c r="X2189" s="1715"/>
      <c r="Y2189" s="1715"/>
      <c r="Z2189" s="1716">
        <v>7.7899999999999997E-2</v>
      </c>
      <c r="AA2189" s="1716"/>
      <c r="AB2189" s="1716"/>
      <c r="AC2189" s="1716"/>
    </row>
    <row r="2190" spans="2:29" ht="17.45" customHeight="1" thickBot="1">
      <c r="B2190" s="1050"/>
      <c r="C2190" s="1049" t="s">
        <v>1907</v>
      </c>
      <c r="D2190" s="1729" t="s">
        <v>1906</v>
      </c>
      <c r="E2190" s="1729"/>
      <c r="F2190" s="1729"/>
      <c r="G2190" s="1057">
        <v>4.0390000000000002E-2</v>
      </c>
      <c r="H2190" s="1708">
        <v>0</v>
      </c>
      <c r="I2190" s="1708"/>
      <c r="J2190" s="1048">
        <v>32.79</v>
      </c>
      <c r="K2190" s="1708">
        <v>233.7</v>
      </c>
      <c r="L2190" s="1708"/>
      <c r="M2190" s="1708">
        <v>0.63</v>
      </c>
      <c r="N2190" s="1708"/>
      <c r="O2190" s="1708"/>
      <c r="P2190" s="1708"/>
      <c r="Q2190" s="1708">
        <v>0.52</v>
      </c>
      <c r="R2190" s="1708"/>
      <c r="S2190" s="1708"/>
      <c r="T2190" s="1708"/>
      <c r="U2190" s="1708"/>
      <c r="V2190" s="1708">
        <v>0.42</v>
      </c>
      <c r="W2190" s="1708"/>
      <c r="X2190" s="1708"/>
      <c r="Y2190" s="1708"/>
      <c r="Z2190" s="1709">
        <v>4.6531000000000002</v>
      </c>
      <c r="AA2190" s="1709"/>
      <c r="AB2190" s="1709"/>
      <c r="AC2190" s="1709"/>
    </row>
    <row r="2191" spans="2:29" ht="13.5" thickBot="1">
      <c r="B2191" s="1674"/>
      <c r="C2191" s="1674"/>
      <c r="D2191" s="1674"/>
      <c r="E2191" s="1674"/>
      <c r="F2191" s="1674"/>
      <c r="G2191" s="1674"/>
      <c r="H2191" s="1674"/>
      <c r="I2191" s="1674"/>
      <c r="J2191" s="1675" t="s">
        <v>42</v>
      </c>
      <c r="K2191" s="1675"/>
      <c r="L2191" s="1675"/>
      <c r="M2191" s="1675"/>
      <c r="N2191" s="1675"/>
      <c r="O2191" s="1675"/>
      <c r="P2191" s="1675"/>
      <c r="Q2191" s="1675"/>
      <c r="R2191" s="1675"/>
      <c r="S2191" s="1675"/>
      <c r="T2191" s="1675"/>
      <c r="U2191" s="1675"/>
      <c r="V2191" s="1042"/>
      <c r="W2191" s="1679">
        <v>4.7309999999999999</v>
      </c>
      <c r="X2191" s="1679"/>
      <c r="Y2191" s="1679"/>
      <c r="Z2191" s="1679"/>
      <c r="AA2191" s="1679"/>
      <c r="AB2191" s="1679"/>
      <c r="AC2191" s="1679"/>
    </row>
    <row r="2192" spans="2:29">
      <c r="B2192" s="1738"/>
      <c r="C2192" s="1738"/>
      <c r="D2192" s="1738"/>
      <c r="E2192" s="1738"/>
      <c r="F2192" s="1738"/>
      <c r="G2192" s="1738"/>
      <c r="H2192" s="1738"/>
      <c r="I2192" s="1738"/>
      <c r="J2192" s="1710" t="s">
        <v>43</v>
      </c>
      <c r="K2192" s="1710"/>
      <c r="L2192" s="1710"/>
      <c r="M2192" s="1710"/>
      <c r="N2192" s="1710"/>
      <c r="O2192" s="1710"/>
      <c r="P2192" s="1710"/>
      <c r="Q2192" s="1710"/>
      <c r="R2192" s="1710"/>
      <c r="S2192" s="1710"/>
      <c r="T2192" s="1710"/>
      <c r="U2192" s="1710"/>
      <c r="V2192" s="1739"/>
      <c r="W2192" s="1740">
        <v>13608.5512</v>
      </c>
      <c r="X2192" s="1740"/>
      <c r="Y2192" s="1740"/>
      <c r="Z2192" s="1740"/>
      <c r="AA2192" s="1740"/>
      <c r="AB2192" s="1740"/>
      <c r="AC2192" s="1740"/>
    </row>
    <row r="2193" spans="2:29">
      <c r="B2193" s="1690"/>
      <c r="C2193" s="1690"/>
      <c r="D2193" s="1690"/>
      <c r="E2193" s="1690"/>
      <c r="F2193" s="1690"/>
      <c r="G2193" s="1690"/>
      <c r="H2193" s="1690"/>
      <c r="I2193" s="1689" t="s">
        <v>44</v>
      </c>
      <c r="J2193" s="1689"/>
      <c r="K2193" s="1689"/>
      <c r="L2193" s="1689"/>
      <c r="M2193" s="1689"/>
      <c r="N2193" s="1040"/>
      <c r="O2193" s="1682">
        <v>22.78</v>
      </c>
      <c r="P2193" s="1682"/>
      <c r="Q2193" s="1682"/>
      <c r="R2193" s="1040"/>
      <c r="S2193" s="1689" t="s">
        <v>45</v>
      </c>
      <c r="T2193" s="1689"/>
      <c r="U2193" s="1689"/>
      <c r="V2193" s="1694"/>
      <c r="W2193" s="1687">
        <f>W2194-W2192</f>
        <v>3100.0187999999998</v>
      </c>
      <c r="X2193" s="1687"/>
      <c r="Y2193" s="1687"/>
      <c r="Z2193" s="1687"/>
      <c r="AA2193" s="1687"/>
      <c r="AB2193" s="1687"/>
      <c r="AC2193" s="1687"/>
    </row>
    <row r="2194" spans="2:29" ht="13.5" thickBot="1">
      <c r="B2194" s="1691"/>
      <c r="C2194" s="1691"/>
      <c r="D2194" s="1691"/>
      <c r="E2194" s="1691"/>
      <c r="F2194" s="1691"/>
      <c r="G2194" s="1691"/>
      <c r="H2194" s="1691"/>
      <c r="I2194" s="1691"/>
      <c r="J2194" s="1692" t="s">
        <v>46</v>
      </c>
      <c r="K2194" s="1692"/>
      <c r="L2194" s="1692"/>
      <c r="M2194" s="1692"/>
      <c r="N2194" s="1692"/>
      <c r="O2194" s="1692"/>
      <c r="P2194" s="1692"/>
      <c r="Q2194" s="1692"/>
      <c r="R2194" s="1692"/>
      <c r="S2194" s="1692"/>
      <c r="T2194" s="1692"/>
      <c r="U2194" s="1692"/>
      <c r="V2194" s="1695"/>
      <c r="W2194" s="1693">
        <f>TRUNC((W2192*O2193/100)+W2192,2)</f>
        <v>16708.57</v>
      </c>
      <c r="X2194" s="1693"/>
      <c r="Y2194" s="1693"/>
      <c r="Z2194" s="1693"/>
      <c r="AA2194" s="1693"/>
      <c r="AB2194" s="1693"/>
      <c r="AC2194" s="1693"/>
    </row>
    <row r="2195" spans="2:29" ht="13.5" thickBot="1">
      <c r="B2195" s="1681"/>
      <c r="C2195" s="1681"/>
      <c r="D2195" s="1681"/>
      <c r="E2195" s="1681"/>
      <c r="F2195" s="1681"/>
      <c r="G2195" s="1681"/>
      <c r="H2195" s="1681"/>
      <c r="I2195" s="1681"/>
      <c r="J2195" s="1681"/>
      <c r="K2195" s="1681"/>
      <c r="L2195" s="1681"/>
      <c r="M2195" s="1681"/>
      <c r="N2195" s="1681"/>
      <c r="O2195" s="1681"/>
      <c r="P2195" s="1681"/>
      <c r="Q2195" s="1681"/>
      <c r="R2195" s="1681"/>
      <c r="S2195" s="1681"/>
      <c r="T2195" s="1681"/>
      <c r="U2195" s="1681"/>
      <c r="V2195" s="1681"/>
      <c r="W2195" s="1681"/>
      <c r="X2195" s="1681"/>
      <c r="Y2195" s="1681"/>
      <c r="Z2195" s="1681"/>
      <c r="AA2195" s="1681"/>
      <c r="AB2195" s="1681"/>
      <c r="AC2195" s="1681"/>
    </row>
    <row r="2196" spans="2:29" ht="17.45" customHeight="1" thickBot="1">
      <c r="B2196" s="1676" t="s">
        <v>0</v>
      </c>
      <c r="C2196" s="1677"/>
      <c r="D2196" s="1677"/>
      <c r="E2196" s="1677"/>
      <c r="F2196" s="1677"/>
      <c r="G2196" s="1677"/>
      <c r="H2196" s="1677"/>
      <c r="I2196" s="1677"/>
      <c r="J2196" s="1677"/>
      <c r="K2196" s="1677"/>
      <c r="L2196" s="1677"/>
      <c r="M2196" s="1677"/>
      <c r="N2196" s="1677"/>
      <c r="O2196" s="1677"/>
      <c r="P2196" s="1677"/>
      <c r="Q2196" s="1677"/>
      <c r="R2196" s="1677"/>
      <c r="S2196" s="1677"/>
      <c r="T2196" s="1677"/>
      <c r="U2196" s="1677"/>
      <c r="V2196" s="1677"/>
      <c r="W2196" s="1677"/>
      <c r="X2196" s="1677"/>
      <c r="Y2196" s="1677"/>
      <c r="Z2196" s="1677"/>
      <c r="AA2196" s="1677"/>
      <c r="AB2196" s="1677"/>
      <c r="AC2196" s="1678"/>
    </row>
    <row r="2197" spans="2:29" ht="13.5" thickBot="1">
      <c r="B2197" s="1065"/>
      <c r="C2197" s="1725" t="s">
        <v>1</v>
      </c>
      <c r="D2197" s="1725"/>
      <c r="E2197" s="1726" t="s">
        <v>1914</v>
      </c>
      <c r="F2197" s="1726"/>
      <c r="G2197" s="1726"/>
      <c r="H2197" s="1726"/>
      <c r="I2197" s="1726"/>
      <c r="J2197" s="1726"/>
      <c r="K2197" s="1726"/>
      <c r="L2197" s="1726"/>
      <c r="M2197" s="1726"/>
      <c r="N2197" s="1726"/>
      <c r="O2197" s="1064"/>
      <c r="P2197" s="1724" t="s">
        <v>1807</v>
      </c>
      <c r="Q2197" s="1724"/>
      <c r="R2197" s="1724"/>
      <c r="S2197" s="1064"/>
      <c r="T2197" s="1727">
        <v>705382</v>
      </c>
      <c r="U2197" s="1727"/>
      <c r="V2197" s="1727"/>
      <c r="W2197" s="1727"/>
      <c r="X2197" s="1064"/>
      <c r="Y2197" s="1064"/>
      <c r="Z2197" s="1064"/>
      <c r="AA2197" s="1064"/>
      <c r="AB2197" s="1064"/>
      <c r="AC2197" s="1063"/>
    </row>
    <row r="2198" spans="2:29" ht="13.5" thickBot="1">
      <c r="B2198" s="1062"/>
      <c r="C2198" s="1725"/>
      <c r="D2198" s="1725"/>
      <c r="E2198" s="1726"/>
      <c r="F2198" s="1726"/>
      <c r="G2198" s="1726"/>
      <c r="H2198" s="1726"/>
      <c r="I2198" s="1726"/>
      <c r="J2198" s="1726"/>
      <c r="K2198" s="1726"/>
      <c r="L2198" s="1726"/>
      <c r="M2198" s="1726"/>
      <c r="N2198" s="1726"/>
      <c r="O2198" s="1061"/>
      <c r="P2198" s="1722" t="s">
        <v>3</v>
      </c>
      <c r="Q2198" s="1722"/>
      <c r="R2198" s="1722"/>
      <c r="S2198" s="1061"/>
      <c r="T2198" s="1723">
        <v>1</v>
      </c>
      <c r="U2198" s="1723"/>
      <c r="V2198" s="1723"/>
      <c r="W2198" s="1723"/>
      <c r="X2198" s="1061"/>
      <c r="Y2198" s="1722" t="s">
        <v>4</v>
      </c>
      <c r="Z2198" s="1722"/>
      <c r="AA2198" s="1061"/>
      <c r="AB2198" s="1060" t="s">
        <v>171</v>
      </c>
      <c r="AC2198" s="1059"/>
    </row>
    <row r="2199" spans="2:29" ht="13.5" thickBot="1">
      <c r="B2199" s="1698" t="s">
        <v>6</v>
      </c>
      <c r="C2199" s="1698"/>
      <c r="D2199" s="1698"/>
      <c r="E2199" s="1698"/>
      <c r="F2199" s="1698"/>
      <c r="G2199" s="1698"/>
      <c r="H2199" s="1698"/>
      <c r="I2199" s="1698"/>
      <c r="J2199" s="1699" t="s">
        <v>7</v>
      </c>
      <c r="K2199" s="1699" t="s">
        <v>8</v>
      </c>
      <c r="L2199" s="1699"/>
      <c r="M2199" s="1699"/>
      <c r="N2199" s="1699"/>
      <c r="O2199" s="1699"/>
      <c r="P2199" s="1699"/>
      <c r="Q2199" s="1699" t="s">
        <v>9</v>
      </c>
      <c r="R2199" s="1699"/>
      <c r="S2199" s="1699"/>
      <c r="T2199" s="1699"/>
      <c r="U2199" s="1699"/>
      <c r="V2199" s="1699"/>
      <c r="W2199" s="1699"/>
      <c r="X2199" s="1699"/>
      <c r="Y2199" s="1699"/>
      <c r="Z2199" s="1686" t="s">
        <v>10</v>
      </c>
      <c r="AA2199" s="1686"/>
      <c r="AB2199" s="1686"/>
      <c r="AC2199" s="1686"/>
    </row>
    <row r="2200" spans="2:29" ht="13.5" thickBot="1">
      <c r="B2200" s="1698"/>
      <c r="C2200" s="1698"/>
      <c r="D2200" s="1698"/>
      <c r="E2200" s="1698"/>
      <c r="F2200" s="1698"/>
      <c r="G2200" s="1698"/>
      <c r="H2200" s="1698"/>
      <c r="I2200" s="1698"/>
      <c r="J2200" s="1699"/>
      <c r="K2200" s="1699" t="s">
        <v>11</v>
      </c>
      <c r="L2200" s="1699"/>
      <c r="M2200" s="1699" t="s">
        <v>12</v>
      </c>
      <c r="N2200" s="1699"/>
      <c r="O2200" s="1699"/>
      <c r="P2200" s="1699"/>
      <c r="Q2200" s="1699" t="s">
        <v>11</v>
      </c>
      <c r="R2200" s="1699"/>
      <c r="S2200" s="1699"/>
      <c r="T2200" s="1699"/>
      <c r="U2200" s="1699"/>
      <c r="V2200" s="1699" t="s">
        <v>12</v>
      </c>
      <c r="W2200" s="1699"/>
      <c r="X2200" s="1699"/>
      <c r="Y2200" s="1699"/>
      <c r="Z2200" s="1686"/>
      <c r="AA2200" s="1686"/>
      <c r="AB2200" s="1686"/>
      <c r="AC2200" s="1686"/>
    </row>
    <row r="2201" spans="2:29" ht="13.5" thickBot="1">
      <c r="B2201" s="1674"/>
      <c r="C2201" s="1674"/>
      <c r="D2201" s="1674"/>
      <c r="E2201" s="1674"/>
      <c r="F2201" s="1674"/>
      <c r="G2201" s="1674"/>
      <c r="H2201" s="1674"/>
      <c r="I2201" s="1674"/>
      <c r="J2201" s="1675" t="s">
        <v>15</v>
      </c>
      <c r="K2201" s="1675"/>
      <c r="L2201" s="1675"/>
      <c r="M2201" s="1675"/>
      <c r="N2201" s="1675"/>
      <c r="O2201" s="1675"/>
      <c r="P2201" s="1675"/>
      <c r="Q2201" s="1675"/>
      <c r="R2201" s="1675"/>
      <c r="S2201" s="1675"/>
      <c r="T2201" s="1675"/>
      <c r="U2201" s="1675"/>
      <c r="V2201" s="1042"/>
      <c r="W2201" s="1679">
        <v>0</v>
      </c>
      <c r="X2201" s="1679"/>
      <c r="Y2201" s="1679"/>
      <c r="Z2201" s="1679"/>
      <c r="AA2201" s="1679"/>
      <c r="AB2201" s="1679"/>
      <c r="AC2201" s="1679"/>
    </row>
    <row r="2202" spans="2:29" ht="22.5" customHeight="1" thickBot="1">
      <c r="B2202" s="1698" t="s">
        <v>16</v>
      </c>
      <c r="C2202" s="1698"/>
      <c r="D2202" s="1698"/>
      <c r="E2202" s="1698"/>
      <c r="F2202" s="1698"/>
      <c r="G2202" s="1698"/>
      <c r="H2202" s="1698"/>
      <c r="I2202" s="1698"/>
      <c r="J2202" s="1698"/>
      <c r="K2202" s="1698"/>
      <c r="L2202" s="1699" t="s">
        <v>17</v>
      </c>
      <c r="M2202" s="1699"/>
      <c r="N2202" s="1699"/>
      <c r="O2202" s="1699"/>
      <c r="P2202" s="1699" t="s">
        <v>7</v>
      </c>
      <c r="Q2202" s="1699"/>
      <c r="R2202" s="1699"/>
      <c r="S2202" s="1699"/>
      <c r="T2202" s="1699"/>
      <c r="U2202" s="1699" t="s">
        <v>18</v>
      </c>
      <c r="V2202" s="1699"/>
      <c r="W2202" s="1699"/>
      <c r="X2202" s="1699"/>
      <c r="Y2202" s="1699"/>
      <c r="Z2202" s="1686" t="s">
        <v>10</v>
      </c>
      <c r="AA2202" s="1686"/>
      <c r="AB2202" s="1686"/>
      <c r="AC2202" s="1686"/>
    </row>
    <row r="2203" spans="2:29" ht="13.5" thickBot="1">
      <c r="B2203" s="1674"/>
      <c r="C2203" s="1674"/>
      <c r="D2203" s="1674"/>
      <c r="E2203" s="1674"/>
      <c r="F2203" s="1674"/>
      <c r="G2203" s="1674"/>
      <c r="H2203" s="1674"/>
      <c r="I2203" s="1674"/>
      <c r="J2203" s="1710" t="s">
        <v>21</v>
      </c>
      <c r="K2203" s="1710"/>
      <c r="L2203" s="1710"/>
      <c r="M2203" s="1710"/>
      <c r="N2203" s="1710"/>
      <c r="O2203" s="1710"/>
      <c r="P2203" s="1710"/>
      <c r="Q2203" s="1710"/>
      <c r="R2203" s="1710"/>
      <c r="S2203" s="1710"/>
      <c r="T2203" s="1710"/>
      <c r="U2203" s="1710"/>
      <c r="V2203" s="1711"/>
      <c r="W2203" s="1712">
        <v>0</v>
      </c>
      <c r="X2203" s="1712"/>
      <c r="Y2203" s="1712"/>
      <c r="Z2203" s="1712"/>
      <c r="AA2203" s="1712"/>
      <c r="AB2203" s="1712"/>
      <c r="AC2203" s="1712"/>
    </row>
    <row r="2204" spans="2:29" ht="13.5" thickBot="1">
      <c r="B2204" s="1674"/>
      <c r="C2204" s="1674"/>
      <c r="D2204" s="1674"/>
      <c r="E2204" s="1674"/>
      <c r="F2204" s="1674"/>
      <c r="G2204" s="1674"/>
      <c r="H2204" s="1674"/>
      <c r="I2204" s="1674"/>
      <c r="J2204" s="1689" t="s">
        <v>22</v>
      </c>
      <c r="K2204" s="1689"/>
      <c r="L2204" s="1689"/>
      <c r="M2204" s="1689"/>
      <c r="N2204" s="1689"/>
      <c r="O2204" s="1689"/>
      <c r="P2204" s="1689"/>
      <c r="Q2204" s="1689"/>
      <c r="R2204" s="1689"/>
      <c r="S2204" s="1689"/>
      <c r="T2204" s="1689"/>
      <c r="U2204" s="1689"/>
      <c r="V2204" s="1711"/>
      <c r="W2204" s="1703">
        <v>0</v>
      </c>
      <c r="X2204" s="1703"/>
      <c r="Y2204" s="1703"/>
      <c r="Z2204" s="1703"/>
      <c r="AA2204" s="1703"/>
      <c r="AB2204" s="1703"/>
      <c r="AC2204" s="1703"/>
    </row>
    <row r="2205" spans="2:29" ht="13.5" thickBot="1">
      <c r="B2205" s="1674"/>
      <c r="C2205" s="1674"/>
      <c r="D2205" s="1674"/>
      <c r="E2205" s="1674"/>
      <c r="F2205" s="1674"/>
      <c r="G2205" s="1674"/>
      <c r="H2205" s="1674"/>
      <c r="I2205" s="1674"/>
      <c r="J2205" s="1689" t="s">
        <v>23</v>
      </c>
      <c r="K2205" s="1689"/>
      <c r="L2205" s="1689"/>
      <c r="M2205" s="1689"/>
      <c r="N2205" s="1689"/>
      <c r="O2205" s="1689"/>
      <c r="P2205" s="1689"/>
      <c r="Q2205" s="1689"/>
      <c r="R2205" s="1689"/>
      <c r="S2205" s="1689"/>
      <c r="T2205" s="1689"/>
      <c r="U2205" s="1689"/>
      <c r="V2205" s="1711"/>
      <c r="W2205" s="1703">
        <v>0</v>
      </c>
      <c r="X2205" s="1703"/>
      <c r="Y2205" s="1703"/>
      <c r="Z2205" s="1703"/>
      <c r="AA2205" s="1703"/>
      <c r="AB2205" s="1703"/>
      <c r="AC2205" s="1703"/>
    </row>
    <row r="2206" spans="2:29" ht="13.5" thickBot="1">
      <c r="B2206" s="1674"/>
      <c r="C2206" s="1674"/>
      <c r="D2206" s="1674"/>
      <c r="E2206" s="1674"/>
      <c r="F2206" s="1674"/>
      <c r="G2206" s="1674"/>
      <c r="H2206" s="1674"/>
      <c r="I2206" s="1674"/>
      <c r="J2206" s="1689" t="s">
        <v>24</v>
      </c>
      <c r="K2206" s="1689"/>
      <c r="L2206" s="1689"/>
      <c r="M2206" s="1689"/>
      <c r="N2206" s="1689"/>
      <c r="O2206" s="1689"/>
      <c r="P2206" s="1689"/>
      <c r="Q2206" s="1689"/>
      <c r="R2206" s="1689"/>
      <c r="S2206" s="1689"/>
      <c r="T2206" s="1689"/>
      <c r="U2206" s="1689"/>
      <c r="V2206" s="1711"/>
      <c r="W2206" s="1703">
        <v>0</v>
      </c>
      <c r="X2206" s="1703"/>
      <c r="Y2206" s="1703"/>
      <c r="Z2206" s="1703"/>
      <c r="AA2206" s="1703"/>
      <c r="AB2206" s="1703"/>
      <c r="AC2206" s="1703"/>
    </row>
    <row r="2207" spans="2:29" ht="13.5" thickBot="1">
      <c r="B2207" s="1674"/>
      <c r="C2207" s="1674"/>
      <c r="D2207" s="1674"/>
      <c r="E2207" s="1674"/>
      <c r="F2207" s="1674"/>
      <c r="G2207" s="1674"/>
      <c r="H2207" s="1674"/>
      <c r="I2207" s="1674"/>
      <c r="J2207" s="1704" t="s">
        <v>25</v>
      </c>
      <c r="K2207" s="1704"/>
      <c r="L2207" s="1704"/>
      <c r="M2207" s="1704"/>
      <c r="N2207" s="1704"/>
      <c r="O2207" s="1704"/>
      <c r="P2207" s="1704"/>
      <c r="Q2207" s="1704"/>
      <c r="R2207" s="1704"/>
      <c r="S2207" s="1704"/>
      <c r="T2207" s="1704"/>
      <c r="U2207" s="1704"/>
      <c r="V2207" s="1711"/>
      <c r="W2207" s="1705">
        <v>0</v>
      </c>
      <c r="X2207" s="1705"/>
      <c r="Y2207" s="1705"/>
      <c r="Z2207" s="1705"/>
      <c r="AA2207" s="1705"/>
      <c r="AB2207" s="1705"/>
      <c r="AC2207" s="1705"/>
    </row>
    <row r="2208" spans="2:29" ht="21" customHeight="1" thickBot="1">
      <c r="B2208" s="1698" t="s">
        <v>26</v>
      </c>
      <c r="C2208" s="1698"/>
      <c r="D2208" s="1698"/>
      <c r="E2208" s="1698"/>
      <c r="F2208" s="1698"/>
      <c r="G2208" s="1698"/>
      <c r="H2208" s="1698"/>
      <c r="I2208" s="1698"/>
      <c r="J2208" s="1698"/>
      <c r="K2208" s="1698"/>
      <c r="L2208" s="1699" t="s">
        <v>7</v>
      </c>
      <c r="M2208" s="1699"/>
      <c r="N2208" s="1699"/>
      <c r="O2208" s="1699"/>
      <c r="P2208" s="1699" t="s">
        <v>27</v>
      </c>
      <c r="Q2208" s="1699"/>
      <c r="R2208" s="1699"/>
      <c r="S2208" s="1699"/>
      <c r="T2208" s="1699"/>
      <c r="U2208" s="1699" t="s">
        <v>28</v>
      </c>
      <c r="V2208" s="1699"/>
      <c r="W2208" s="1699"/>
      <c r="X2208" s="1699"/>
      <c r="Y2208" s="1699"/>
      <c r="Z2208" s="1686" t="s">
        <v>29</v>
      </c>
      <c r="AA2208" s="1686"/>
      <c r="AB2208" s="1686"/>
      <c r="AC2208" s="1686"/>
    </row>
    <row r="2209" spans="2:29">
      <c r="B2209" s="1056"/>
      <c r="C2209" s="1055" t="s">
        <v>1470</v>
      </c>
      <c r="D2209" s="1713" t="s">
        <v>1471</v>
      </c>
      <c r="E2209" s="1713"/>
      <c r="F2209" s="1713"/>
      <c r="G2209" s="1713"/>
      <c r="H2209" s="1713"/>
      <c r="I2209" s="1713"/>
      <c r="J2209" s="1713"/>
      <c r="K2209" s="1713"/>
      <c r="L2209" s="1714">
        <v>2.9666999999999999</v>
      </c>
      <c r="M2209" s="1714"/>
      <c r="N2209" s="1714"/>
      <c r="O2209" s="1714"/>
      <c r="P2209" s="1732" t="s">
        <v>5</v>
      </c>
      <c r="Q2209" s="1732"/>
      <c r="R2209" s="1732"/>
      <c r="S2209" s="1732"/>
      <c r="T2209" s="1732"/>
      <c r="U2209" s="1715">
        <v>14.843999999999999</v>
      </c>
      <c r="V2209" s="1715"/>
      <c r="W2209" s="1715"/>
      <c r="X2209" s="1715"/>
      <c r="Y2209" s="1715"/>
      <c r="Z2209" s="1716">
        <v>44.037694799999997</v>
      </c>
      <c r="AA2209" s="1716"/>
      <c r="AB2209" s="1716"/>
      <c r="AC2209" s="1716"/>
    </row>
    <row r="2210" spans="2:29" ht="13.5" thickBot="1">
      <c r="B2210" s="1050"/>
      <c r="C2210" s="1049" t="s">
        <v>1478</v>
      </c>
      <c r="D2210" s="1706" t="s">
        <v>1479</v>
      </c>
      <c r="E2210" s="1706"/>
      <c r="F2210" s="1706"/>
      <c r="G2210" s="1706"/>
      <c r="H2210" s="1706"/>
      <c r="I2210" s="1706"/>
      <c r="J2210" s="1706"/>
      <c r="K2210" s="1706"/>
      <c r="L2210" s="1707">
        <v>2.9669999999999998E-2</v>
      </c>
      <c r="M2210" s="1707"/>
      <c r="N2210" s="1707"/>
      <c r="O2210" s="1707"/>
      <c r="P2210" s="1731" t="s">
        <v>47</v>
      </c>
      <c r="Q2210" s="1731"/>
      <c r="R2210" s="1731"/>
      <c r="S2210" s="1731"/>
      <c r="T2210" s="1731"/>
      <c r="U2210" s="1708">
        <v>195</v>
      </c>
      <c r="V2210" s="1708"/>
      <c r="W2210" s="1708"/>
      <c r="X2210" s="1708"/>
      <c r="Y2210" s="1708"/>
      <c r="Z2210" s="1709">
        <v>5.7856500000000004</v>
      </c>
      <c r="AA2210" s="1709"/>
      <c r="AB2210" s="1709"/>
      <c r="AC2210" s="1709"/>
    </row>
    <row r="2211" spans="2:29" ht="13.5" thickBot="1">
      <c r="B2211" s="1674"/>
      <c r="C2211" s="1674"/>
      <c r="D2211" s="1674"/>
      <c r="E2211" s="1674"/>
      <c r="F2211" s="1674"/>
      <c r="G2211" s="1674"/>
      <c r="H2211" s="1674"/>
      <c r="I2211" s="1674"/>
      <c r="J2211" s="1675" t="s">
        <v>30</v>
      </c>
      <c r="K2211" s="1675"/>
      <c r="L2211" s="1675"/>
      <c r="M2211" s="1675"/>
      <c r="N2211" s="1675"/>
      <c r="O2211" s="1675"/>
      <c r="P2211" s="1675"/>
      <c r="Q2211" s="1675"/>
      <c r="R2211" s="1675"/>
      <c r="S2211" s="1675"/>
      <c r="T2211" s="1675"/>
      <c r="U2211" s="1675"/>
      <c r="V2211" s="1042"/>
      <c r="W2211" s="1679">
        <v>49.823344800000001</v>
      </c>
      <c r="X2211" s="1679"/>
      <c r="Y2211" s="1679"/>
      <c r="Z2211" s="1679"/>
      <c r="AA2211" s="1679"/>
      <c r="AB2211" s="1679"/>
      <c r="AC2211" s="1679"/>
    </row>
    <row r="2212" spans="2:29" ht="21.75" customHeight="1" thickBot="1">
      <c r="B2212" s="1698" t="s">
        <v>31</v>
      </c>
      <c r="C2212" s="1698"/>
      <c r="D2212" s="1698"/>
      <c r="E2212" s="1698"/>
      <c r="F2212" s="1698"/>
      <c r="G2212" s="1698"/>
      <c r="H2212" s="1698"/>
      <c r="I2212" s="1698"/>
      <c r="J2212" s="1698"/>
      <c r="K2212" s="1698"/>
      <c r="L2212" s="1699" t="s">
        <v>7</v>
      </c>
      <c r="M2212" s="1699"/>
      <c r="N2212" s="1699"/>
      <c r="O2212" s="1699"/>
      <c r="P2212" s="1699" t="s">
        <v>27</v>
      </c>
      <c r="Q2212" s="1699"/>
      <c r="R2212" s="1699"/>
      <c r="S2212" s="1699"/>
      <c r="T2212" s="1699"/>
      <c r="U2212" s="1699" t="s">
        <v>28</v>
      </c>
      <c r="V2212" s="1699"/>
      <c r="W2212" s="1699"/>
      <c r="X2212" s="1699"/>
      <c r="Y2212" s="1699"/>
      <c r="Z2212" s="1686" t="s">
        <v>29</v>
      </c>
      <c r="AA2212" s="1686"/>
      <c r="AB2212" s="1686"/>
      <c r="AC2212" s="1686"/>
    </row>
    <row r="2213" spans="2:29" ht="17.45" customHeight="1">
      <c r="B2213" s="1056"/>
      <c r="C2213" s="1055" t="s">
        <v>1901</v>
      </c>
      <c r="D2213" s="1713" t="s">
        <v>1818</v>
      </c>
      <c r="E2213" s="1713"/>
      <c r="F2213" s="1713"/>
      <c r="G2213" s="1713"/>
      <c r="H2213" s="1713"/>
      <c r="I2213" s="1713"/>
      <c r="J2213" s="1713"/>
      <c r="K2213" s="1713"/>
      <c r="L2213" s="1714">
        <v>489.036</v>
      </c>
      <c r="M2213" s="1714"/>
      <c r="N2213" s="1714"/>
      <c r="O2213" s="1714"/>
      <c r="P2213" s="1732" t="s">
        <v>156</v>
      </c>
      <c r="Q2213" s="1732"/>
      <c r="R2213" s="1732"/>
      <c r="S2213" s="1732"/>
      <c r="T2213" s="1732"/>
      <c r="U2213" s="1715">
        <v>9.2859999999999996</v>
      </c>
      <c r="V2213" s="1715"/>
      <c r="W2213" s="1715"/>
      <c r="X2213" s="1715"/>
      <c r="Y2213" s="1715"/>
      <c r="Z2213" s="1716">
        <v>4541.1882960000003</v>
      </c>
      <c r="AA2213" s="1716"/>
      <c r="AB2213" s="1716"/>
      <c r="AC2213" s="1716"/>
    </row>
    <row r="2214" spans="2:29" ht="16.7" customHeight="1">
      <c r="B2214" s="1053"/>
      <c r="C2214" s="1052" t="s">
        <v>479</v>
      </c>
      <c r="D2214" s="1717" t="s">
        <v>480</v>
      </c>
      <c r="E2214" s="1717"/>
      <c r="F2214" s="1717"/>
      <c r="G2214" s="1717"/>
      <c r="H2214" s="1717"/>
      <c r="I2214" s="1717"/>
      <c r="J2214" s="1717"/>
      <c r="K2214" s="1717"/>
      <c r="L2214" s="1718">
        <v>0.38</v>
      </c>
      <c r="M2214" s="1718"/>
      <c r="N2214" s="1718"/>
      <c r="O2214" s="1718"/>
      <c r="P2214" s="1733" t="s">
        <v>47</v>
      </c>
      <c r="Q2214" s="1733"/>
      <c r="R2214" s="1733"/>
      <c r="S2214" s="1733"/>
      <c r="T2214" s="1733"/>
      <c r="U2214" s="1719">
        <v>511.87450000000001</v>
      </c>
      <c r="V2214" s="1719"/>
      <c r="W2214" s="1719"/>
      <c r="X2214" s="1719"/>
      <c r="Y2214" s="1719"/>
      <c r="Z2214" s="1680">
        <v>194.51231000000001</v>
      </c>
      <c r="AA2214" s="1680"/>
      <c r="AB2214" s="1680"/>
      <c r="AC2214" s="1680"/>
    </row>
    <row r="2215" spans="2:29" ht="17.45" customHeight="1">
      <c r="B2215" s="1053"/>
      <c r="C2215" s="1052" t="s">
        <v>172</v>
      </c>
      <c r="D2215" s="1728" t="s">
        <v>1851</v>
      </c>
      <c r="E2215" s="1728"/>
      <c r="F2215" s="1728"/>
      <c r="G2215" s="1728"/>
      <c r="H2215" s="1728"/>
      <c r="I2215" s="1728"/>
      <c r="J2215" s="1728"/>
      <c r="K2215" s="1728"/>
      <c r="L2215" s="1718">
        <v>7.07</v>
      </c>
      <c r="M2215" s="1718"/>
      <c r="N2215" s="1718"/>
      <c r="O2215" s="1718"/>
      <c r="P2215" s="1733" t="s">
        <v>47</v>
      </c>
      <c r="Q2215" s="1733"/>
      <c r="R2215" s="1733"/>
      <c r="S2215" s="1733"/>
      <c r="T2215" s="1733"/>
      <c r="U2215" s="1719">
        <v>499.31779999999998</v>
      </c>
      <c r="V2215" s="1719"/>
      <c r="W2215" s="1719"/>
      <c r="X2215" s="1719"/>
      <c r="Y2215" s="1719"/>
      <c r="Z2215" s="1680">
        <v>3530.1768459999998</v>
      </c>
      <c r="AA2215" s="1680"/>
      <c r="AB2215" s="1680"/>
      <c r="AC2215" s="1680"/>
    </row>
    <row r="2216" spans="2:29" ht="16.7" customHeight="1">
      <c r="B2216" s="1053"/>
      <c r="C2216" s="1052" t="s">
        <v>1900</v>
      </c>
      <c r="D2216" s="1717" t="s">
        <v>1899</v>
      </c>
      <c r="E2216" s="1717"/>
      <c r="F2216" s="1717"/>
      <c r="G2216" s="1717"/>
      <c r="H2216" s="1717"/>
      <c r="I2216" s="1717"/>
      <c r="J2216" s="1717"/>
      <c r="K2216" s="1717"/>
      <c r="L2216" s="1718">
        <v>0.88</v>
      </c>
      <c r="M2216" s="1718"/>
      <c r="N2216" s="1718"/>
      <c r="O2216" s="1718"/>
      <c r="P2216" s="1733" t="s">
        <v>47</v>
      </c>
      <c r="Q2216" s="1733"/>
      <c r="R2216" s="1733"/>
      <c r="S2216" s="1733"/>
      <c r="T2216" s="1733"/>
      <c r="U2216" s="1719">
        <v>461.20600000000002</v>
      </c>
      <c r="V2216" s="1719"/>
      <c r="W2216" s="1719"/>
      <c r="X2216" s="1719"/>
      <c r="Y2216" s="1719"/>
      <c r="Z2216" s="1680">
        <v>405.86128000000002</v>
      </c>
      <c r="AA2216" s="1680"/>
      <c r="AB2216" s="1680"/>
      <c r="AC2216" s="1680"/>
    </row>
    <row r="2217" spans="2:29" ht="21" customHeight="1">
      <c r="B2217" s="1053"/>
      <c r="C2217" s="1052" t="s">
        <v>1913</v>
      </c>
      <c r="D2217" s="1728" t="s">
        <v>1830</v>
      </c>
      <c r="E2217" s="1728"/>
      <c r="F2217" s="1728"/>
      <c r="G2217" s="1728"/>
      <c r="H2217" s="1728"/>
      <c r="I2217" s="1728"/>
      <c r="J2217" s="1728"/>
      <c r="K2217" s="1728"/>
      <c r="L2217" s="1718">
        <v>18.75</v>
      </c>
      <c r="M2217" s="1718"/>
      <c r="N2217" s="1718"/>
      <c r="O2217" s="1718"/>
      <c r="P2217" s="1733" t="s">
        <v>47</v>
      </c>
      <c r="Q2217" s="1733"/>
      <c r="R2217" s="1733"/>
      <c r="S2217" s="1733"/>
      <c r="T2217" s="1733"/>
      <c r="U2217" s="1719">
        <v>41.7027</v>
      </c>
      <c r="V2217" s="1719"/>
      <c r="W2217" s="1719"/>
      <c r="X2217" s="1719"/>
      <c r="Y2217" s="1719"/>
      <c r="Z2217" s="1680">
        <v>781.92562499999997</v>
      </c>
      <c r="AA2217" s="1680"/>
      <c r="AB2217" s="1680"/>
      <c r="AC2217" s="1680"/>
    </row>
    <row r="2218" spans="2:29" ht="21.75" customHeight="1" thickBot="1">
      <c r="B2218" s="1050"/>
      <c r="C2218" s="1049" t="s">
        <v>1912</v>
      </c>
      <c r="D2218" s="1729" t="s">
        <v>1838</v>
      </c>
      <c r="E2218" s="1729"/>
      <c r="F2218" s="1729"/>
      <c r="G2218" s="1729"/>
      <c r="H2218" s="1729"/>
      <c r="I2218" s="1729"/>
      <c r="J2218" s="1729"/>
      <c r="K2218" s="1729"/>
      <c r="L2218" s="1707">
        <v>27.6</v>
      </c>
      <c r="M2218" s="1707"/>
      <c r="N2218" s="1707"/>
      <c r="O2218" s="1707"/>
      <c r="P2218" s="1731" t="s">
        <v>5</v>
      </c>
      <c r="Q2218" s="1731"/>
      <c r="R2218" s="1731"/>
      <c r="S2218" s="1731"/>
      <c r="T2218" s="1731"/>
      <c r="U2218" s="1708">
        <v>64.372699999999995</v>
      </c>
      <c r="V2218" s="1708"/>
      <c r="W2218" s="1708"/>
      <c r="X2218" s="1708"/>
      <c r="Y2218" s="1708"/>
      <c r="Z2218" s="1709">
        <v>1776.68652</v>
      </c>
      <c r="AA2218" s="1709"/>
      <c r="AB2218" s="1709"/>
      <c r="AC2218" s="1709"/>
    </row>
    <row r="2219" spans="2:29" ht="13.5" thickBot="1">
      <c r="B2219" s="1674"/>
      <c r="C2219" s="1674"/>
      <c r="D2219" s="1674"/>
      <c r="E2219" s="1674"/>
      <c r="F2219" s="1674"/>
      <c r="G2219" s="1674"/>
      <c r="H2219" s="1674"/>
      <c r="I2219" s="1674"/>
      <c r="J2219" s="1675" t="s">
        <v>32</v>
      </c>
      <c r="K2219" s="1675"/>
      <c r="L2219" s="1675"/>
      <c r="M2219" s="1675"/>
      <c r="N2219" s="1675"/>
      <c r="O2219" s="1675"/>
      <c r="P2219" s="1675"/>
      <c r="Q2219" s="1675"/>
      <c r="R2219" s="1675"/>
      <c r="S2219" s="1675"/>
      <c r="T2219" s="1675"/>
      <c r="U2219" s="1675"/>
      <c r="V2219" s="1042"/>
      <c r="W2219" s="1679">
        <v>11230.350877000001</v>
      </c>
      <c r="X2219" s="1679"/>
      <c r="Y2219" s="1679"/>
      <c r="Z2219" s="1679"/>
      <c r="AA2219" s="1679"/>
      <c r="AB2219" s="1679"/>
      <c r="AC2219" s="1679"/>
    </row>
    <row r="2220" spans="2:29" ht="17.45" customHeight="1" thickBot="1">
      <c r="B2220" s="1698" t="s">
        <v>33</v>
      </c>
      <c r="C2220" s="1698"/>
      <c r="D2220" s="1698"/>
      <c r="E2220" s="1698"/>
      <c r="F2220" s="1698"/>
      <c r="G2220" s="1698"/>
      <c r="H2220" s="1698"/>
      <c r="I2220" s="1698"/>
      <c r="J2220" s="1698"/>
      <c r="K2220" s="1698"/>
      <c r="L2220" s="1699" t="s">
        <v>7</v>
      </c>
      <c r="M2220" s="1699"/>
      <c r="N2220" s="1699"/>
      <c r="O2220" s="1699"/>
      <c r="P2220" s="1699" t="s">
        <v>27</v>
      </c>
      <c r="Q2220" s="1699"/>
      <c r="R2220" s="1699"/>
      <c r="S2220" s="1699"/>
      <c r="T2220" s="1699"/>
      <c r="U2220" s="1699" t="s">
        <v>28</v>
      </c>
      <c r="V2220" s="1699"/>
      <c r="W2220" s="1699"/>
      <c r="X2220" s="1699"/>
      <c r="Y2220" s="1699"/>
      <c r="Z2220" s="1686" t="s">
        <v>29</v>
      </c>
      <c r="AA2220" s="1686"/>
      <c r="AB2220" s="1686"/>
      <c r="AC2220" s="1686"/>
    </row>
    <row r="2221" spans="2:29" ht="17.45" customHeight="1">
      <c r="B2221" s="1056"/>
      <c r="C2221" s="1055" t="s">
        <v>1911</v>
      </c>
      <c r="D2221" s="1713" t="s">
        <v>1908</v>
      </c>
      <c r="E2221" s="1713"/>
      <c r="F2221" s="1713"/>
      <c r="G2221" s="1713"/>
      <c r="H2221" s="1713"/>
      <c r="I2221" s="1713"/>
      <c r="J2221" s="1713"/>
      <c r="K2221" s="1713"/>
      <c r="L2221" s="1714">
        <v>2.9999999999999997E-4</v>
      </c>
      <c r="M2221" s="1714"/>
      <c r="N2221" s="1714"/>
      <c r="O2221" s="1714"/>
      <c r="P2221" s="1732" t="s">
        <v>81</v>
      </c>
      <c r="Q2221" s="1732"/>
      <c r="R2221" s="1732"/>
      <c r="S2221" s="1732"/>
      <c r="T2221" s="1732"/>
      <c r="U2221" s="1715">
        <v>16.55</v>
      </c>
      <c r="V2221" s="1715"/>
      <c r="W2221" s="1715"/>
      <c r="X2221" s="1715"/>
      <c r="Y2221" s="1715"/>
      <c r="Z2221" s="1716">
        <v>5.0000000000000001E-3</v>
      </c>
      <c r="AA2221" s="1716"/>
      <c r="AB2221" s="1716"/>
      <c r="AC2221" s="1716"/>
    </row>
    <row r="2222" spans="2:29" ht="16.7" customHeight="1" thickBot="1">
      <c r="B2222" s="1050"/>
      <c r="C2222" s="1049" t="s">
        <v>1910</v>
      </c>
      <c r="D2222" s="1706" t="s">
        <v>1906</v>
      </c>
      <c r="E2222" s="1706"/>
      <c r="F2222" s="1706"/>
      <c r="G2222" s="1706"/>
      <c r="H2222" s="1706"/>
      <c r="I2222" s="1706"/>
      <c r="J2222" s="1706"/>
      <c r="K2222" s="1706"/>
      <c r="L2222" s="1707">
        <v>2.9669999999999998E-2</v>
      </c>
      <c r="M2222" s="1707"/>
      <c r="N2222" s="1707"/>
      <c r="O2222" s="1707"/>
      <c r="P2222" s="1731" t="s">
        <v>81</v>
      </c>
      <c r="Q2222" s="1731"/>
      <c r="R2222" s="1731"/>
      <c r="S2222" s="1731"/>
      <c r="T2222" s="1731"/>
      <c r="U2222" s="1708">
        <v>21.39</v>
      </c>
      <c r="V2222" s="1708"/>
      <c r="W2222" s="1708"/>
      <c r="X2222" s="1708"/>
      <c r="Y2222" s="1708"/>
      <c r="Z2222" s="1709">
        <v>0.63460000000000005</v>
      </c>
      <c r="AA2222" s="1709"/>
      <c r="AB2222" s="1709"/>
      <c r="AC2222" s="1709"/>
    </row>
    <row r="2223" spans="2:29" ht="13.5" thickBot="1">
      <c r="B2223" s="1674"/>
      <c r="C2223" s="1674"/>
      <c r="D2223" s="1674"/>
      <c r="E2223" s="1674"/>
      <c r="F2223" s="1674"/>
      <c r="G2223" s="1674"/>
      <c r="H2223" s="1674"/>
      <c r="I2223" s="1674"/>
      <c r="J2223" s="1675" t="s">
        <v>34</v>
      </c>
      <c r="K2223" s="1675"/>
      <c r="L2223" s="1675"/>
      <c r="M2223" s="1675"/>
      <c r="N2223" s="1675"/>
      <c r="O2223" s="1675"/>
      <c r="P2223" s="1675"/>
      <c r="Q2223" s="1675"/>
      <c r="R2223" s="1675"/>
      <c r="S2223" s="1675"/>
      <c r="T2223" s="1675"/>
      <c r="U2223" s="1675"/>
      <c r="V2223" s="1042"/>
      <c r="W2223" s="1679">
        <v>0.63959999999999995</v>
      </c>
      <c r="X2223" s="1679"/>
      <c r="Y2223" s="1679"/>
      <c r="Z2223" s="1679"/>
      <c r="AA2223" s="1679"/>
      <c r="AB2223" s="1679"/>
      <c r="AC2223" s="1679"/>
    </row>
    <row r="2224" spans="2:29" ht="22.5" customHeight="1" thickBot="1">
      <c r="B2224" s="1698" t="s">
        <v>35</v>
      </c>
      <c r="C2224" s="1698"/>
      <c r="D2224" s="1698"/>
      <c r="E2224" s="1698"/>
      <c r="F2224" s="1698"/>
      <c r="G2224" s="1047" t="s">
        <v>7</v>
      </c>
      <c r="H2224" s="1699" t="s">
        <v>36</v>
      </c>
      <c r="I2224" s="1699"/>
      <c r="J2224" s="1047" t="s">
        <v>37</v>
      </c>
      <c r="K2224" s="1699" t="s">
        <v>38</v>
      </c>
      <c r="L2224" s="1699"/>
      <c r="M2224" s="1699" t="s">
        <v>39</v>
      </c>
      <c r="N2224" s="1699"/>
      <c r="O2224" s="1699"/>
      <c r="P2224" s="1699"/>
      <c r="Q2224" s="1699" t="s">
        <v>40</v>
      </c>
      <c r="R2224" s="1699"/>
      <c r="S2224" s="1699"/>
      <c r="T2224" s="1699"/>
      <c r="U2224" s="1699"/>
      <c r="V2224" s="1699" t="s">
        <v>41</v>
      </c>
      <c r="W2224" s="1699"/>
      <c r="X2224" s="1699"/>
      <c r="Y2224" s="1699"/>
      <c r="Z2224" s="1686" t="s">
        <v>29</v>
      </c>
      <c r="AA2224" s="1686"/>
      <c r="AB2224" s="1686"/>
      <c r="AC2224" s="1686"/>
    </row>
    <row r="2225" spans="2:29" ht="17.45" customHeight="1">
      <c r="B2225" s="1056"/>
      <c r="C2225" s="1055" t="s">
        <v>1909</v>
      </c>
      <c r="D2225" s="1730" t="s">
        <v>1908</v>
      </c>
      <c r="E2225" s="1730"/>
      <c r="F2225" s="1730"/>
      <c r="G2225" s="1058">
        <v>2.9999999999999997E-4</v>
      </c>
      <c r="H2225" s="1715">
        <v>0</v>
      </c>
      <c r="I2225" s="1715"/>
      <c r="J2225" s="1054">
        <v>32.79</v>
      </c>
      <c r="K2225" s="1715">
        <v>233.7</v>
      </c>
      <c r="L2225" s="1715"/>
      <c r="M2225" s="1715">
        <v>1.07</v>
      </c>
      <c r="N2225" s="1715"/>
      <c r="O2225" s="1715"/>
      <c r="P2225" s="1715"/>
      <c r="Q2225" s="1715">
        <v>0.88</v>
      </c>
      <c r="R2225" s="1715"/>
      <c r="S2225" s="1715"/>
      <c r="T2225" s="1715"/>
      <c r="U2225" s="1715"/>
      <c r="V2225" s="1715">
        <v>0.71</v>
      </c>
      <c r="W2225" s="1715"/>
      <c r="X2225" s="1715"/>
      <c r="Y2225" s="1715"/>
      <c r="Z2225" s="1716">
        <v>5.8400000000000001E-2</v>
      </c>
      <c r="AA2225" s="1716"/>
      <c r="AB2225" s="1716"/>
      <c r="AC2225" s="1716"/>
    </row>
    <row r="2226" spans="2:29" ht="17.45" customHeight="1" thickBot="1">
      <c r="B2226" s="1050"/>
      <c r="C2226" s="1049" t="s">
        <v>1907</v>
      </c>
      <c r="D2226" s="1729" t="s">
        <v>1906</v>
      </c>
      <c r="E2226" s="1729"/>
      <c r="F2226" s="1729"/>
      <c r="G2226" s="1057">
        <v>2.9669999999999998E-2</v>
      </c>
      <c r="H2226" s="1708">
        <v>0</v>
      </c>
      <c r="I2226" s="1708"/>
      <c r="J2226" s="1048">
        <v>32.79</v>
      </c>
      <c r="K2226" s="1708">
        <v>233.7</v>
      </c>
      <c r="L2226" s="1708"/>
      <c r="M2226" s="1708">
        <v>0.63</v>
      </c>
      <c r="N2226" s="1708"/>
      <c r="O2226" s="1708"/>
      <c r="P2226" s="1708"/>
      <c r="Q2226" s="1708">
        <v>0.52</v>
      </c>
      <c r="R2226" s="1708"/>
      <c r="S2226" s="1708"/>
      <c r="T2226" s="1708"/>
      <c r="U2226" s="1708"/>
      <c r="V2226" s="1708">
        <v>0.42</v>
      </c>
      <c r="W2226" s="1708"/>
      <c r="X2226" s="1708"/>
      <c r="Y2226" s="1708"/>
      <c r="Z2226" s="1709">
        <v>3.4180999999999999</v>
      </c>
      <c r="AA2226" s="1709"/>
      <c r="AB2226" s="1709"/>
      <c r="AC2226" s="1709"/>
    </row>
    <row r="2227" spans="2:29" ht="13.5" thickBot="1">
      <c r="B2227" s="1674"/>
      <c r="C2227" s="1674"/>
      <c r="D2227" s="1674"/>
      <c r="E2227" s="1674"/>
      <c r="F2227" s="1674"/>
      <c r="G2227" s="1674"/>
      <c r="H2227" s="1674"/>
      <c r="I2227" s="1674"/>
      <c r="J2227" s="1675" t="s">
        <v>42</v>
      </c>
      <c r="K2227" s="1675"/>
      <c r="L2227" s="1675"/>
      <c r="M2227" s="1675"/>
      <c r="N2227" s="1675"/>
      <c r="O2227" s="1675"/>
      <c r="P2227" s="1675"/>
      <c r="Q2227" s="1675"/>
      <c r="R2227" s="1675"/>
      <c r="S2227" s="1675"/>
      <c r="T2227" s="1675"/>
      <c r="U2227" s="1675"/>
      <c r="V2227" s="1042"/>
      <c r="W2227" s="1679">
        <v>3.4765000000000001</v>
      </c>
      <c r="X2227" s="1679"/>
      <c r="Y2227" s="1679"/>
      <c r="Z2227" s="1679"/>
      <c r="AA2227" s="1679"/>
      <c r="AB2227" s="1679"/>
      <c r="AC2227" s="1679"/>
    </row>
    <row r="2228" spans="2:29">
      <c r="B2228" s="1738"/>
      <c r="C2228" s="1738"/>
      <c r="D2228" s="1738"/>
      <c r="E2228" s="1738"/>
      <c r="F2228" s="1738"/>
      <c r="G2228" s="1738"/>
      <c r="H2228" s="1738"/>
      <c r="I2228" s="1738"/>
      <c r="J2228" s="1710" t="s">
        <v>43</v>
      </c>
      <c r="K2228" s="1710"/>
      <c r="L2228" s="1710"/>
      <c r="M2228" s="1710"/>
      <c r="N2228" s="1710"/>
      <c r="O2228" s="1710"/>
      <c r="P2228" s="1710"/>
      <c r="Q2228" s="1710"/>
      <c r="R2228" s="1710"/>
      <c r="S2228" s="1710"/>
      <c r="T2228" s="1710"/>
      <c r="U2228" s="1710"/>
      <c r="V2228" s="1739"/>
      <c r="W2228" s="1740">
        <v>11284.290300000001</v>
      </c>
      <c r="X2228" s="1740"/>
      <c r="Y2228" s="1740"/>
      <c r="Z2228" s="1740"/>
      <c r="AA2228" s="1740"/>
      <c r="AB2228" s="1740"/>
      <c r="AC2228" s="1740"/>
    </row>
    <row r="2229" spans="2:29">
      <c r="B2229" s="1690"/>
      <c r="C2229" s="1690"/>
      <c r="D2229" s="1690"/>
      <c r="E2229" s="1690"/>
      <c r="F2229" s="1690"/>
      <c r="G2229" s="1690"/>
      <c r="H2229" s="1690"/>
      <c r="I2229" s="1689" t="s">
        <v>44</v>
      </c>
      <c r="J2229" s="1689"/>
      <c r="K2229" s="1689"/>
      <c r="L2229" s="1689"/>
      <c r="M2229" s="1689"/>
      <c r="N2229" s="1040"/>
      <c r="O2229" s="1682">
        <v>22.78</v>
      </c>
      <c r="P2229" s="1682"/>
      <c r="Q2229" s="1682"/>
      <c r="R2229" s="1040"/>
      <c r="S2229" s="1689" t="s">
        <v>45</v>
      </c>
      <c r="T2229" s="1689"/>
      <c r="U2229" s="1689"/>
      <c r="V2229" s="1694"/>
      <c r="W2229" s="1687">
        <f>W2230-W2228</f>
        <v>2570.5596999999998</v>
      </c>
      <c r="X2229" s="1687"/>
      <c r="Y2229" s="1687"/>
      <c r="Z2229" s="1687"/>
      <c r="AA2229" s="1687"/>
      <c r="AB2229" s="1687"/>
      <c r="AC2229" s="1687"/>
    </row>
    <row r="2230" spans="2:29" ht="13.5" thickBot="1">
      <c r="B2230" s="1691"/>
      <c r="C2230" s="1691"/>
      <c r="D2230" s="1691"/>
      <c r="E2230" s="1691"/>
      <c r="F2230" s="1691"/>
      <c r="G2230" s="1691"/>
      <c r="H2230" s="1691"/>
      <c r="I2230" s="1691"/>
      <c r="J2230" s="1692" t="s">
        <v>46</v>
      </c>
      <c r="K2230" s="1692"/>
      <c r="L2230" s="1692"/>
      <c r="M2230" s="1692"/>
      <c r="N2230" s="1692"/>
      <c r="O2230" s="1692"/>
      <c r="P2230" s="1692"/>
      <c r="Q2230" s="1692"/>
      <c r="R2230" s="1692"/>
      <c r="S2230" s="1692"/>
      <c r="T2230" s="1692"/>
      <c r="U2230" s="1692"/>
      <c r="V2230" s="1695"/>
      <c r="W2230" s="1693">
        <f>TRUNC((W2228*O2229/100)+W2228,2)</f>
        <v>13854.85</v>
      </c>
      <c r="X2230" s="1693"/>
      <c r="Y2230" s="1693"/>
      <c r="Z2230" s="1693"/>
      <c r="AA2230" s="1693"/>
      <c r="AB2230" s="1693"/>
      <c r="AC2230" s="1693"/>
    </row>
    <row r="2231" spans="2:29" ht="13.5" thickBot="1">
      <c r="B2231" s="1681"/>
      <c r="C2231" s="1681"/>
      <c r="D2231" s="1681"/>
      <c r="E2231" s="1681"/>
      <c r="F2231" s="1681"/>
      <c r="G2231" s="1681"/>
      <c r="H2231" s="1681"/>
      <c r="I2231" s="1681"/>
      <c r="J2231" s="1681"/>
      <c r="K2231" s="1681"/>
      <c r="L2231" s="1681"/>
      <c r="M2231" s="1681"/>
      <c r="N2231" s="1681"/>
      <c r="O2231" s="1681"/>
      <c r="P2231" s="1681"/>
      <c r="Q2231" s="1681"/>
      <c r="R2231" s="1681"/>
      <c r="S2231" s="1681"/>
      <c r="T2231" s="1681"/>
      <c r="U2231" s="1681"/>
      <c r="V2231" s="1681"/>
      <c r="W2231" s="1681"/>
      <c r="X2231" s="1681"/>
      <c r="Y2231" s="1681"/>
      <c r="Z2231" s="1681"/>
      <c r="AA2231" s="1681"/>
      <c r="AB2231" s="1681"/>
      <c r="AC2231" s="1681"/>
    </row>
    <row r="2232" spans="2:29" ht="17.45" customHeight="1" thickBot="1">
      <c r="B2232" s="1676" t="s">
        <v>0</v>
      </c>
      <c r="C2232" s="1677"/>
      <c r="D2232" s="1677"/>
      <c r="E2232" s="1677"/>
      <c r="F2232" s="1677"/>
      <c r="G2232" s="1677"/>
      <c r="H2232" s="1677"/>
      <c r="I2232" s="1677"/>
      <c r="J2232" s="1677"/>
      <c r="K2232" s="1677"/>
      <c r="L2232" s="1677"/>
      <c r="M2232" s="1677"/>
      <c r="N2232" s="1677"/>
      <c r="O2232" s="1677"/>
      <c r="P2232" s="1677"/>
      <c r="Q2232" s="1677"/>
      <c r="R2232" s="1677"/>
      <c r="S2232" s="1677"/>
      <c r="T2232" s="1677"/>
      <c r="U2232" s="1677"/>
      <c r="V2232" s="1677"/>
      <c r="W2232" s="1677"/>
      <c r="X2232" s="1677"/>
      <c r="Y2232" s="1677"/>
      <c r="Z2232" s="1677"/>
      <c r="AA2232" s="1677"/>
      <c r="AB2232" s="1677"/>
      <c r="AC2232" s="1678"/>
    </row>
    <row r="2233" spans="2:29" ht="13.5" thickBot="1">
      <c r="B2233" s="1065"/>
      <c r="C2233" s="1725" t="s">
        <v>1</v>
      </c>
      <c r="D2233" s="1725"/>
      <c r="E2233" s="1726" t="s">
        <v>1905</v>
      </c>
      <c r="F2233" s="1726"/>
      <c r="G2233" s="1726"/>
      <c r="H2233" s="1726"/>
      <c r="I2233" s="1726"/>
      <c r="J2233" s="1726"/>
      <c r="K2233" s="1726"/>
      <c r="L2233" s="1726"/>
      <c r="M2233" s="1726"/>
      <c r="N2233" s="1726"/>
      <c r="O2233" s="1064"/>
      <c r="P2233" s="1724" t="s">
        <v>1807</v>
      </c>
      <c r="Q2233" s="1724"/>
      <c r="R2233" s="1724"/>
      <c r="S2233" s="1064"/>
      <c r="T2233" s="1727" t="s">
        <v>1904</v>
      </c>
      <c r="U2233" s="1727"/>
      <c r="V2233" s="1727"/>
      <c r="W2233" s="1727"/>
      <c r="X2233" s="1064"/>
      <c r="Y2233" s="1064"/>
      <c r="Z2233" s="1064"/>
      <c r="AA2233" s="1064"/>
      <c r="AB2233" s="1064"/>
      <c r="AC2233" s="1063"/>
    </row>
    <row r="2234" spans="2:29" ht="13.5" thickBot="1">
      <c r="B2234" s="1062"/>
      <c r="C2234" s="1725"/>
      <c r="D2234" s="1725"/>
      <c r="E2234" s="1726"/>
      <c r="F2234" s="1726"/>
      <c r="G2234" s="1726"/>
      <c r="H2234" s="1726"/>
      <c r="I2234" s="1726"/>
      <c r="J2234" s="1726"/>
      <c r="K2234" s="1726"/>
      <c r="L2234" s="1726"/>
      <c r="M2234" s="1726"/>
      <c r="N2234" s="1726"/>
      <c r="O2234" s="1061"/>
      <c r="P2234" s="1722" t="s">
        <v>3</v>
      </c>
      <c r="Q2234" s="1722"/>
      <c r="R2234" s="1722"/>
      <c r="S2234" s="1061"/>
      <c r="T2234" s="1723">
        <v>1</v>
      </c>
      <c r="U2234" s="1723"/>
      <c r="V2234" s="1723"/>
      <c r="W2234" s="1723"/>
      <c r="X2234" s="1061"/>
      <c r="Y2234" s="1722" t="s">
        <v>4</v>
      </c>
      <c r="Z2234" s="1722"/>
      <c r="AA2234" s="1061"/>
      <c r="AB2234" s="1060" t="s">
        <v>138</v>
      </c>
      <c r="AC2234" s="1059"/>
    </row>
    <row r="2235" spans="2:29" ht="13.5" thickBot="1">
      <c r="B2235" s="1698" t="s">
        <v>6</v>
      </c>
      <c r="C2235" s="1698"/>
      <c r="D2235" s="1698"/>
      <c r="E2235" s="1698"/>
      <c r="F2235" s="1698"/>
      <c r="G2235" s="1698"/>
      <c r="H2235" s="1698"/>
      <c r="I2235" s="1698"/>
      <c r="J2235" s="1699" t="s">
        <v>7</v>
      </c>
      <c r="K2235" s="1699" t="s">
        <v>8</v>
      </c>
      <c r="L2235" s="1699"/>
      <c r="M2235" s="1699"/>
      <c r="N2235" s="1699"/>
      <c r="O2235" s="1699"/>
      <c r="P2235" s="1699"/>
      <c r="Q2235" s="1699" t="s">
        <v>9</v>
      </c>
      <c r="R2235" s="1699"/>
      <c r="S2235" s="1699"/>
      <c r="T2235" s="1699"/>
      <c r="U2235" s="1699"/>
      <c r="V2235" s="1699"/>
      <c r="W2235" s="1699"/>
      <c r="X2235" s="1699"/>
      <c r="Y2235" s="1699"/>
      <c r="Z2235" s="1686" t="s">
        <v>10</v>
      </c>
      <c r="AA2235" s="1686"/>
      <c r="AB2235" s="1686"/>
      <c r="AC2235" s="1686"/>
    </row>
    <row r="2236" spans="2:29" ht="13.5" thickBot="1">
      <c r="B2236" s="1698"/>
      <c r="C2236" s="1698"/>
      <c r="D2236" s="1698"/>
      <c r="E2236" s="1698"/>
      <c r="F2236" s="1698"/>
      <c r="G2236" s="1698"/>
      <c r="H2236" s="1698"/>
      <c r="I2236" s="1698"/>
      <c r="J2236" s="1699"/>
      <c r="K2236" s="1699" t="s">
        <v>11</v>
      </c>
      <c r="L2236" s="1699"/>
      <c r="M2236" s="1699" t="s">
        <v>12</v>
      </c>
      <c r="N2236" s="1699"/>
      <c r="O2236" s="1699"/>
      <c r="P2236" s="1699"/>
      <c r="Q2236" s="1699" t="s">
        <v>11</v>
      </c>
      <c r="R2236" s="1699"/>
      <c r="S2236" s="1699"/>
      <c r="T2236" s="1699"/>
      <c r="U2236" s="1699"/>
      <c r="V2236" s="1699" t="s">
        <v>12</v>
      </c>
      <c r="W2236" s="1699"/>
      <c r="X2236" s="1699"/>
      <c r="Y2236" s="1699"/>
      <c r="Z2236" s="1686"/>
      <c r="AA2236" s="1686"/>
      <c r="AB2236" s="1686"/>
      <c r="AC2236" s="1686"/>
    </row>
    <row r="2237" spans="2:29" ht="13.5" thickBot="1">
      <c r="B2237" s="1674"/>
      <c r="C2237" s="1674"/>
      <c r="D2237" s="1674"/>
      <c r="E2237" s="1674"/>
      <c r="F2237" s="1674"/>
      <c r="G2237" s="1674"/>
      <c r="H2237" s="1674"/>
      <c r="I2237" s="1674"/>
      <c r="J2237" s="1675" t="s">
        <v>15</v>
      </c>
      <c r="K2237" s="1675"/>
      <c r="L2237" s="1675"/>
      <c r="M2237" s="1675"/>
      <c r="N2237" s="1675"/>
      <c r="O2237" s="1675"/>
      <c r="P2237" s="1675"/>
      <c r="Q2237" s="1675"/>
      <c r="R2237" s="1675"/>
      <c r="S2237" s="1675"/>
      <c r="T2237" s="1675"/>
      <c r="U2237" s="1675"/>
      <c r="V2237" s="1042"/>
      <c r="W2237" s="1679">
        <v>0</v>
      </c>
      <c r="X2237" s="1679"/>
      <c r="Y2237" s="1679"/>
      <c r="Z2237" s="1679"/>
      <c r="AA2237" s="1679"/>
      <c r="AB2237" s="1679"/>
      <c r="AC2237" s="1679"/>
    </row>
    <row r="2238" spans="2:29" ht="20.25" customHeight="1" thickBot="1">
      <c r="B2238" s="1698" t="s">
        <v>16</v>
      </c>
      <c r="C2238" s="1698"/>
      <c r="D2238" s="1698"/>
      <c r="E2238" s="1698"/>
      <c r="F2238" s="1698"/>
      <c r="G2238" s="1698"/>
      <c r="H2238" s="1698"/>
      <c r="I2238" s="1698"/>
      <c r="J2238" s="1698"/>
      <c r="K2238" s="1698"/>
      <c r="L2238" s="1699" t="s">
        <v>17</v>
      </c>
      <c r="M2238" s="1699"/>
      <c r="N2238" s="1699"/>
      <c r="O2238" s="1699"/>
      <c r="P2238" s="1699" t="s">
        <v>7</v>
      </c>
      <c r="Q2238" s="1699"/>
      <c r="R2238" s="1699"/>
      <c r="S2238" s="1699"/>
      <c r="T2238" s="1699"/>
      <c r="U2238" s="1699" t="s">
        <v>18</v>
      </c>
      <c r="V2238" s="1699"/>
      <c r="W2238" s="1699"/>
      <c r="X2238" s="1699"/>
      <c r="Y2238" s="1699"/>
      <c r="Z2238" s="1686" t="s">
        <v>10</v>
      </c>
      <c r="AA2238" s="1686"/>
      <c r="AB2238" s="1686"/>
      <c r="AC2238" s="1686"/>
    </row>
    <row r="2239" spans="2:29" ht="13.5" thickBot="1">
      <c r="B2239" s="1674"/>
      <c r="C2239" s="1674"/>
      <c r="D2239" s="1674"/>
      <c r="E2239" s="1674"/>
      <c r="F2239" s="1674"/>
      <c r="G2239" s="1674"/>
      <c r="H2239" s="1674"/>
      <c r="I2239" s="1674"/>
      <c r="J2239" s="1710" t="s">
        <v>21</v>
      </c>
      <c r="K2239" s="1710"/>
      <c r="L2239" s="1710"/>
      <c r="M2239" s="1710"/>
      <c r="N2239" s="1710"/>
      <c r="O2239" s="1710"/>
      <c r="P2239" s="1710"/>
      <c r="Q2239" s="1710"/>
      <c r="R2239" s="1710"/>
      <c r="S2239" s="1710"/>
      <c r="T2239" s="1710"/>
      <c r="U2239" s="1710"/>
      <c r="V2239" s="1711"/>
      <c r="W2239" s="1712">
        <v>0</v>
      </c>
      <c r="X2239" s="1712"/>
      <c r="Y2239" s="1712"/>
      <c r="Z2239" s="1712"/>
      <c r="AA2239" s="1712"/>
      <c r="AB2239" s="1712"/>
      <c r="AC2239" s="1712"/>
    </row>
    <row r="2240" spans="2:29" ht="13.5" thickBot="1">
      <c r="B2240" s="1674"/>
      <c r="C2240" s="1674"/>
      <c r="D2240" s="1674"/>
      <c r="E2240" s="1674"/>
      <c r="F2240" s="1674"/>
      <c r="G2240" s="1674"/>
      <c r="H2240" s="1674"/>
      <c r="I2240" s="1674"/>
      <c r="J2240" s="1689" t="s">
        <v>22</v>
      </c>
      <c r="K2240" s="1689"/>
      <c r="L2240" s="1689"/>
      <c r="M2240" s="1689"/>
      <c r="N2240" s="1689"/>
      <c r="O2240" s="1689"/>
      <c r="P2240" s="1689"/>
      <c r="Q2240" s="1689"/>
      <c r="R2240" s="1689"/>
      <c r="S2240" s="1689"/>
      <c r="T2240" s="1689"/>
      <c r="U2240" s="1689"/>
      <c r="V2240" s="1711"/>
      <c r="W2240" s="1703">
        <v>0</v>
      </c>
      <c r="X2240" s="1703"/>
      <c r="Y2240" s="1703"/>
      <c r="Z2240" s="1703"/>
      <c r="AA2240" s="1703"/>
      <c r="AB2240" s="1703"/>
      <c r="AC2240" s="1703"/>
    </row>
    <row r="2241" spans="2:29" ht="13.5" thickBot="1">
      <c r="B2241" s="1674"/>
      <c r="C2241" s="1674"/>
      <c r="D2241" s="1674"/>
      <c r="E2241" s="1674"/>
      <c r="F2241" s="1674"/>
      <c r="G2241" s="1674"/>
      <c r="H2241" s="1674"/>
      <c r="I2241" s="1674"/>
      <c r="J2241" s="1689" t="s">
        <v>23</v>
      </c>
      <c r="K2241" s="1689"/>
      <c r="L2241" s="1689"/>
      <c r="M2241" s="1689"/>
      <c r="N2241" s="1689"/>
      <c r="O2241" s="1689"/>
      <c r="P2241" s="1689"/>
      <c r="Q2241" s="1689"/>
      <c r="R2241" s="1689"/>
      <c r="S2241" s="1689"/>
      <c r="T2241" s="1689"/>
      <c r="U2241" s="1689"/>
      <c r="V2241" s="1711"/>
      <c r="W2241" s="1703">
        <v>0</v>
      </c>
      <c r="X2241" s="1703"/>
      <c r="Y2241" s="1703"/>
      <c r="Z2241" s="1703"/>
      <c r="AA2241" s="1703"/>
      <c r="AB2241" s="1703"/>
      <c r="AC2241" s="1703"/>
    </row>
    <row r="2242" spans="2:29" ht="13.5" thickBot="1">
      <c r="B2242" s="1674"/>
      <c r="C2242" s="1674"/>
      <c r="D2242" s="1674"/>
      <c r="E2242" s="1674"/>
      <c r="F2242" s="1674"/>
      <c r="G2242" s="1674"/>
      <c r="H2242" s="1674"/>
      <c r="I2242" s="1674"/>
      <c r="J2242" s="1689" t="s">
        <v>24</v>
      </c>
      <c r="K2242" s="1689"/>
      <c r="L2242" s="1689"/>
      <c r="M2242" s="1689"/>
      <c r="N2242" s="1689"/>
      <c r="O2242" s="1689"/>
      <c r="P2242" s="1689"/>
      <c r="Q2242" s="1689"/>
      <c r="R2242" s="1689"/>
      <c r="S2242" s="1689"/>
      <c r="T2242" s="1689"/>
      <c r="U2242" s="1689"/>
      <c r="V2242" s="1711"/>
      <c r="W2242" s="1703">
        <v>0</v>
      </c>
      <c r="X2242" s="1703"/>
      <c r="Y2242" s="1703"/>
      <c r="Z2242" s="1703"/>
      <c r="AA2242" s="1703"/>
      <c r="AB2242" s="1703"/>
      <c r="AC2242" s="1703"/>
    </row>
    <row r="2243" spans="2:29" ht="13.5" thickBot="1">
      <c r="B2243" s="1674"/>
      <c r="C2243" s="1674"/>
      <c r="D2243" s="1674"/>
      <c r="E2243" s="1674"/>
      <c r="F2243" s="1674"/>
      <c r="G2243" s="1674"/>
      <c r="H2243" s="1674"/>
      <c r="I2243" s="1674"/>
      <c r="J2243" s="1704" t="s">
        <v>25</v>
      </c>
      <c r="K2243" s="1704"/>
      <c r="L2243" s="1704"/>
      <c r="M2243" s="1704"/>
      <c r="N2243" s="1704"/>
      <c r="O2243" s="1704"/>
      <c r="P2243" s="1704"/>
      <c r="Q2243" s="1704"/>
      <c r="R2243" s="1704"/>
      <c r="S2243" s="1704"/>
      <c r="T2243" s="1704"/>
      <c r="U2243" s="1704"/>
      <c r="V2243" s="1711"/>
      <c r="W2243" s="1705">
        <v>0</v>
      </c>
      <c r="X2243" s="1705"/>
      <c r="Y2243" s="1705"/>
      <c r="Z2243" s="1705"/>
      <c r="AA2243" s="1705"/>
      <c r="AB2243" s="1705"/>
      <c r="AC2243" s="1705"/>
    </row>
    <row r="2244" spans="2:29" ht="23.25" customHeight="1" thickBot="1">
      <c r="B2244" s="1698" t="s">
        <v>26</v>
      </c>
      <c r="C2244" s="1698"/>
      <c r="D2244" s="1698"/>
      <c r="E2244" s="1698"/>
      <c r="F2244" s="1698"/>
      <c r="G2244" s="1698"/>
      <c r="H2244" s="1698"/>
      <c r="I2244" s="1698"/>
      <c r="J2244" s="1698"/>
      <c r="K2244" s="1698"/>
      <c r="L2244" s="1699" t="s">
        <v>7</v>
      </c>
      <c r="M2244" s="1699"/>
      <c r="N2244" s="1699"/>
      <c r="O2244" s="1699"/>
      <c r="P2244" s="1699" t="s">
        <v>27</v>
      </c>
      <c r="Q2244" s="1699"/>
      <c r="R2244" s="1699"/>
      <c r="S2244" s="1699"/>
      <c r="T2244" s="1699"/>
      <c r="U2244" s="1699" t="s">
        <v>28</v>
      </c>
      <c r="V2244" s="1699"/>
      <c r="W2244" s="1699"/>
      <c r="X2244" s="1699"/>
      <c r="Y2244" s="1699"/>
      <c r="Z2244" s="1686" t="s">
        <v>29</v>
      </c>
      <c r="AA2244" s="1686"/>
      <c r="AB2244" s="1686"/>
      <c r="AC2244" s="1686"/>
    </row>
    <row r="2245" spans="2:29" ht="13.5" thickBot="1">
      <c r="B2245" s="1674"/>
      <c r="C2245" s="1674"/>
      <c r="D2245" s="1674"/>
      <c r="E2245" s="1674"/>
      <c r="F2245" s="1674"/>
      <c r="G2245" s="1674"/>
      <c r="H2245" s="1674"/>
      <c r="I2245" s="1674"/>
      <c r="J2245" s="1675" t="s">
        <v>30</v>
      </c>
      <c r="K2245" s="1675"/>
      <c r="L2245" s="1675"/>
      <c r="M2245" s="1675"/>
      <c r="N2245" s="1675"/>
      <c r="O2245" s="1675"/>
      <c r="P2245" s="1675"/>
      <c r="Q2245" s="1675"/>
      <c r="R2245" s="1675"/>
      <c r="S2245" s="1675"/>
      <c r="T2245" s="1675"/>
      <c r="U2245" s="1675"/>
      <c r="V2245" s="1042"/>
      <c r="W2245" s="1679">
        <v>0</v>
      </c>
      <c r="X2245" s="1679"/>
      <c r="Y2245" s="1679"/>
      <c r="Z2245" s="1679"/>
      <c r="AA2245" s="1679"/>
      <c r="AB2245" s="1679"/>
      <c r="AC2245" s="1679"/>
    </row>
    <row r="2246" spans="2:29" ht="20.25" customHeight="1" thickBot="1">
      <c r="B2246" s="1698" t="s">
        <v>31</v>
      </c>
      <c r="C2246" s="1698"/>
      <c r="D2246" s="1698"/>
      <c r="E2246" s="1698"/>
      <c r="F2246" s="1698"/>
      <c r="G2246" s="1698"/>
      <c r="H2246" s="1698"/>
      <c r="I2246" s="1698"/>
      <c r="J2246" s="1698"/>
      <c r="K2246" s="1698"/>
      <c r="L2246" s="1699" t="s">
        <v>7</v>
      </c>
      <c r="M2246" s="1699"/>
      <c r="N2246" s="1699"/>
      <c r="O2246" s="1699"/>
      <c r="P2246" s="1699" t="s">
        <v>27</v>
      </c>
      <c r="Q2246" s="1699"/>
      <c r="R2246" s="1699"/>
      <c r="S2246" s="1699"/>
      <c r="T2246" s="1699"/>
      <c r="U2246" s="1699" t="s">
        <v>28</v>
      </c>
      <c r="V2246" s="1699"/>
      <c r="W2246" s="1699"/>
      <c r="X2246" s="1699"/>
      <c r="Y2246" s="1699"/>
      <c r="Z2246" s="1686" t="s">
        <v>29</v>
      </c>
      <c r="AA2246" s="1686"/>
      <c r="AB2246" s="1686"/>
      <c r="AC2246" s="1686"/>
    </row>
    <row r="2247" spans="2:29" ht="17.45" customHeight="1">
      <c r="B2247" s="1056"/>
      <c r="C2247" s="1055" t="s">
        <v>1901</v>
      </c>
      <c r="D2247" s="1713" t="s">
        <v>1818</v>
      </c>
      <c r="E2247" s="1713"/>
      <c r="F2247" s="1713"/>
      <c r="G2247" s="1713"/>
      <c r="H2247" s="1713"/>
      <c r="I2247" s="1713"/>
      <c r="J2247" s="1713"/>
      <c r="K2247" s="1713"/>
      <c r="L2247" s="1714">
        <v>1428</v>
      </c>
      <c r="M2247" s="1714"/>
      <c r="N2247" s="1714"/>
      <c r="O2247" s="1714"/>
      <c r="P2247" s="1732" t="s">
        <v>156</v>
      </c>
      <c r="Q2247" s="1732"/>
      <c r="R2247" s="1732"/>
      <c r="S2247" s="1732"/>
      <c r="T2247" s="1732"/>
      <c r="U2247" s="1715">
        <v>9.2859999999999996</v>
      </c>
      <c r="V2247" s="1715"/>
      <c r="W2247" s="1715"/>
      <c r="X2247" s="1715"/>
      <c r="Y2247" s="1715"/>
      <c r="Z2247" s="1716">
        <v>13260.407999999999</v>
      </c>
      <c r="AA2247" s="1716"/>
      <c r="AB2247" s="1716"/>
      <c r="AC2247" s="1716"/>
    </row>
    <row r="2248" spans="2:29" ht="16.7" customHeight="1">
      <c r="B2248" s="1053"/>
      <c r="C2248" s="1052" t="s">
        <v>479</v>
      </c>
      <c r="D2248" s="1717" t="s">
        <v>480</v>
      </c>
      <c r="E2248" s="1717"/>
      <c r="F2248" s="1717"/>
      <c r="G2248" s="1717"/>
      <c r="H2248" s="1717"/>
      <c r="I2248" s="1717"/>
      <c r="J2248" s="1717"/>
      <c r="K2248" s="1717"/>
      <c r="L2248" s="1718">
        <v>1.32</v>
      </c>
      <c r="M2248" s="1718"/>
      <c r="N2248" s="1718"/>
      <c r="O2248" s="1718"/>
      <c r="P2248" s="1733" t="s">
        <v>47</v>
      </c>
      <c r="Q2248" s="1733"/>
      <c r="R2248" s="1733"/>
      <c r="S2248" s="1733"/>
      <c r="T2248" s="1733"/>
      <c r="U2248" s="1719">
        <v>511.87450000000001</v>
      </c>
      <c r="V2248" s="1719"/>
      <c r="W2248" s="1719"/>
      <c r="X2248" s="1719"/>
      <c r="Y2248" s="1719"/>
      <c r="Z2248" s="1680">
        <v>675.67434000000003</v>
      </c>
      <c r="AA2248" s="1680"/>
      <c r="AB2248" s="1680"/>
      <c r="AC2248" s="1680"/>
    </row>
    <row r="2249" spans="2:29" ht="17.45" customHeight="1">
      <c r="B2249" s="1053"/>
      <c r="C2249" s="1052" t="s">
        <v>172</v>
      </c>
      <c r="D2249" s="1728" t="s">
        <v>1851</v>
      </c>
      <c r="E2249" s="1728"/>
      <c r="F2249" s="1728"/>
      <c r="G2249" s="1728"/>
      <c r="H2249" s="1728"/>
      <c r="I2249" s="1728"/>
      <c r="J2249" s="1728"/>
      <c r="K2249" s="1728"/>
      <c r="L2249" s="1718">
        <v>17.875</v>
      </c>
      <c r="M2249" s="1718"/>
      <c r="N2249" s="1718"/>
      <c r="O2249" s="1718"/>
      <c r="P2249" s="1733" t="s">
        <v>47</v>
      </c>
      <c r="Q2249" s="1733"/>
      <c r="R2249" s="1733"/>
      <c r="S2249" s="1733"/>
      <c r="T2249" s="1733"/>
      <c r="U2249" s="1719">
        <v>499.31779999999998</v>
      </c>
      <c r="V2249" s="1719"/>
      <c r="W2249" s="1719"/>
      <c r="X2249" s="1719"/>
      <c r="Y2249" s="1719"/>
      <c r="Z2249" s="1680">
        <v>8925.3056749999996</v>
      </c>
      <c r="AA2249" s="1680"/>
      <c r="AB2249" s="1680"/>
      <c r="AC2249" s="1680"/>
    </row>
    <row r="2250" spans="2:29" ht="17.45" customHeight="1">
      <c r="B2250" s="1053"/>
      <c r="C2250" s="1052" t="s">
        <v>1900</v>
      </c>
      <c r="D2250" s="1717" t="s">
        <v>1899</v>
      </c>
      <c r="E2250" s="1717"/>
      <c r="F2250" s="1717"/>
      <c r="G2250" s="1717"/>
      <c r="H2250" s="1717"/>
      <c r="I2250" s="1717"/>
      <c r="J2250" s="1717"/>
      <c r="K2250" s="1717"/>
      <c r="L2250" s="1718">
        <v>6.6</v>
      </c>
      <c r="M2250" s="1718"/>
      <c r="N2250" s="1718"/>
      <c r="O2250" s="1718"/>
      <c r="P2250" s="1733" t="s">
        <v>47</v>
      </c>
      <c r="Q2250" s="1733"/>
      <c r="R2250" s="1733"/>
      <c r="S2250" s="1733"/>
      <c r="T2250" s="1733"/>
      <c r="U2250" s="1719">
        <v>461.20600000000002</v>
      </c>
      <c r="V2250" s="1719"/>
      <c r="W2250" s="1719"/>
      <c r="X2250" s="1719"/>
      <c r="Y2250" s="1719"/>
      <c r="Z2250" s="1680">
        <v>3043.9596000000001</v>
      </c>
      <c r="AA2250" s="1680"/>
      <c r="AB2250" s="1680"/>
      <c r="AC2250" s="1680"/>
    </row>
    <row r="2251" spans="2:29" ht="16.7" customHeight="1" thickBot="1">
      <c r="B2251" s="1050"/>
      <c r="C2251" s="1049" t="s">
        <v>183</v>
      </c>
      <c r="D2251" s="1729" t="s">
        <v>1849</v>
      </c>
      <c r="E2251" s="1729"/>
      <c r="F2251" s="1729"/>
      <c r="G2251" s="1729"/>
      <c r="H2251" s="1729"/>
      <c r="I2251" s="1729"/>
      <c r="J2251" s="1729"/>
      <c r="K2251" s="1729"/>
      <c r="L2251" s="1707">
        <v>87</v>
      </c>
      <c r="M2251" s="1707"/>
      <c r="N2251" s="1707"/>
      <c r="O2251" s="1707"/>
      <c r="P2251" s="1731" t="s">
        <v>5</v>
      </c>
      <c r="Q2251" s="1731"/>
      <c r="R2251" s="1731"/>
      <c r="S2251" s="1731"/>
      <c r="T2251" s="1731"/>
      <c r="U2251" s="1708">
        <v>56.253500000000003</v>
      </c>
      <c r="V2251" s="1708"/>
      <c r="W2251" s="1708"/>
      <c r="X2251" s="1708"/>
      <c r="Y2251" s="1708"/>
      <c r="Z2251" s="1709">
        <v>4894.0545000000002</v>
      </c>
      <c r="AA2251" s="1709"/>
      <c r="AB2251" s="1709"/>
      <c r="AC2251" s="1709"/>
    </row>
    <row r="2252" spans="2:29" ht="13.5" thickBot="1">
      <c r="B2252" s="1674"/>
      <c r="C2252" s="1674"/>
      <c r="D2252" s="1674"/>
      <c r="E2252" s="1674"/>
      <c r="F2252" s="1674"/>
      <c r="G2252" s="1674"/>
      <c r="H2252" s="1674"/>
      <c r="I2252" s="1674"/>
      <c r="J2252" s="1675" t="s">
        <v>32</v>
      </c>
      <c r="K2252" s="1675"/>
      <c r="L2252" s="1675"/>
      <c r="M2252" s="1675"/>
      <c r="N2252" s="1675"/>
      <c r="O2252" s="1675"/>
      <c r="P2252" s="1675"/>
      <c r="Q2252" s="1675"/>
      <c r="R2252" s="1675"/>
      <c r="S2252" s="1675"/>
      <c r="T2252" s="1675"/>
      <c r="U2252" s="1675"/>
      <c r="V2252" s="1042"/>
      <c r="W2252" s="1679">
        <v>30799.402115000001</v>
      </c>
      <c r="X2252" s="1679"/>
      <c r="Y2252" s="1679"/>
      <c r="Z2252" s="1679"/>
      <c r="AA2252" s="1679"/>
      <c r="AB2252" s="1679"/>
      <c r="AC2252" s="1679"/>
    </row>
    <row r="2253" spans="2:29" ht="24" customHeight="1" thickBot="1">
      <c r="B2253" s="1698" t="s">
        <v>33</v>
      </c>
      <c r="C2253" s="1698"/>
      <c r="D2253" s="1698"/>
      <c r="E2253" s="1698"/>
      <c r="F2253" s="1698"/>
      <c r="G2253" s="1698"/>
      <c r="H2253" s="1698"/>
      <c r="I2253" s="1698"/>
      <c r="J2253" s="1698"/>
      <c r="K2253" s="1698"/>
      <c r="L2253" s="1699" t="s">
        <v>7</v>
      </c>
      <c r="M2253" s="1699"/>
      <c r="N2253" s="1699"/>
      <c r="O2253" s="1699"/>
      <c r="P2253" s="1699" t="s">
        <v>27</v>
      </c>
      <c r="Q2253" s="1699"/>
      <c r="R2253" s="1699"/>
      <c r="S2253" s="1699"/>
      <c r="T2253" s="1699"/>
      <c r="U2253" s="1699" t="s">
        <v>28</v>
      </c>
      <c r="V2253" s="1699"/>
      <c r="W2253" s="1699"/>
      <c r="X2253" s="1699"/>
      <c r="Y2253" s="1699"/>
      <c r="Z2253" s="1686" t="s">
        <v>29</v>
      </c>
      <c r="AA2253" s="1686"/>
      <c r="AB2253" s="1686"/>
      <c r="AC2253" s="1686"/>
    </row>
    <row r="2254" spans="2:29" ht="13.5" thickBot="1">
      <c r="B2254" s="1674"/>
      <c r="C2254" s="1674"/>
      <c r="D2254" s="1674"/>
      <c r="E2254" s="1674"/>
      <c r="F2254" s="1674"/>
      <c r="G2254" s="1674"/>
      <c r="H2254" s="1674"/>
      <c r="I2254" s="1674"/>
      <c r="J2254" s="1675" t="s">
        <v>34</v>
      </c>
      <c r="K2254" s="1675"/>
      <c r="L2254" s="1675"/>
      <c r="M2254" s="1675"/>
      <c r="N2254" s="1675"/>
      <c r="O2254" s="1675"/>
      <c r="P2254" s="1675"/>
      <c r="Q2254" s="1675"/>
      <c r="R2254" s="1675"/>
      <c r="S2254" s="1675"/>
      <c r="T2254" s="1675"/>
      <c r="U2254" s="1675"/>
      <c r="V2254" s="1042"/>
      <c r="W2254" s="1679">
        <v>0</v>
      </c>
      <c r="X2254" s="1679"/>
      <c r="Y2254" s="1679"/>
      <c r="Z2254" s="1679"/>
      <c r="AA2254" s="1679"/>
      <c r="AB2254" s="1679"/>
      <c r="AC2254" s="1679"/>
    </row>
    <row r="2255" spans="2:29" ht="19.5" customHeight="1" thickBot="1">
      <c r="B2255" s="1698" t="s">
        <v>35</v>
      </c>
      <c r="C2255" s="1698"/>
      <c r="D2255" s="1698"/>
      <c r="E2255" s="1698"/>
      <c r="F2255" s="1698"/>
      <c r="G2255" s="1047" t="s">
        <v>7</v>
      </c>
      <c r="H2255" s="1699" t="s">
        <v>36</v>
      </c>
      <c r="I2255" s="1699"/>
      <c r="J2255" s="1047" t="s">
        <v>37</v>
      </c>
      <c r="K2255" s="1699" t="s">
        <v>38</v>
      </c>
      <c r="L2255" s="1699"/>
      <c r="M2255" s="1699" t="s">
        <v>39</v>
      </c>
      <c r="N2255" s="1699"/>
      <c r="O2255" s="1699"/>
      <c r="P2255" s="1699"/>
      <c r="Q2255" s="1699" t="s">
        <v>40</v>
      </c>
      <c r="R2255" s="1699"/>
      <c r="S2255" s="1699"/>
      <c r="T2255" s="1699"/>
      <c r="U2255" s="1699"/>
      <c r="V2255" s="1699" t="s">
        <v>41</v>
      </c>
      <c r="W2255" s="1699"/>
      <c r="X2255" s="1699"/>
      <c r="Y2255" s="1699"/>
      <c r="Z2255" s="1686" t="s">
        <v>29</v>
      </c>
      <c r="AA2255" s="1686"/>
      <c r="AB2255" s="1686"/>
      <c r="AC2255" s="1686"/>
    </row>
    <row r="2256" spans="2:29" ht="13.5" thickBot="1">
      <c r="B2256" s="1674"/>
      <c r="C2256" s="1674"/>
      <c r="D2256" s="1674"/>
      <c r="E2256" s="1674"/>
      <c r="F2256" s="1674"/>
      <c r="G2256" s="1674"/>
      <c r="H2256" s="1674"/>
      <c r="I2256" s="1674"/>
      <c r="J2256" s="1675" t="s">
        <v>42</v>
      </c>
      <c r="K2256" s="1675"/>
      <c r="L2256" s="1675"/>
      <c r="M2256" s="1675"/>
      <c r="N2256" s="1675"/>
      <c r="O2256" s="1675"/>
      <c r="P2256" s="1675"/>
      <c r="Q2256" s="1675"/>
      <c r="R2256" s="1675"/>
      <c r="S2256" s="1675"/>
      <c r="T2256" s="1675"/>
      <c r="U2256" s="1675"/>
      <c r="V2256" s="1042"/>
      <c r="W2256" s="1679">
        <v>0</v>
      </c>
      <c r="X2256" s="1679"/>
      <c r="Y2256" s="1679"/>
      <c r="Z2256" s="1679"/>
      <c r="AA2256" s="1679"/>
      <c r="AB2256" s="1679"/>
      <c r="AC2256" s="1679"/>
    </row>
    <row r="2257" spans="2:29">
      <c r="B2257" s="1738"/>
      <c r="C2257" s="1738"/>
      <c r="D2257" s="1738"/>
      <c r="E2257" s="1738"/>
      <c r="F2257" s="1738"/>
      <c r="G2257" s="1738"/>
      <c r="H2257" s="1738"/>
      <c r="I2257" s="1738"/>
      <c r="J2257" s="1710" t="s">
        <v>43</v>
      </c>
      <c r="K2257" s="1710"/>
      <c r="L2257" s="1710"/>
      <c r="M2257" s="1710"/>
      <c r="N2257" s="1710"/>
      <c r="O2257" s="1710"/>
      <c r="P2257" s="1710"/>
      <c r="Q2257" s="1710"/>
      <c r="R2257" s="1710"/>
      <c r="S2257" s="1710"/>
      <c r="T2257" s="1710"/>
      <c r="U2257" s="1710"/>
      <c r="V2257" s="1739"/>
      <c r="W2257" s="1740">
        <v>30799.402099999999</v>
      </c>
      <c r="X2257" s="1740"/>
      <c r="Y2257" s="1740"/>
      <c r="Z2257" s="1740"/>
      <c r="AA2257" s="1740"/>
      <c r="AB2257" s="1740"/>
      <c r="AC2257" s="1740"/>
    </row>
    <row r="2258" spans="2:29">
      <c r="B2258" s="1690"/>
      <c r="C2258" s="1690"/>
      <c r="D2258" s="1690"/>
      <c r="E2258" s="1690"/>
      <c r="F2258" s="1690"/>
      <c r="G2258" s="1690"/>
      <c r="H2258" s="1690"/>
      <c r="I2258" s="1689" t="s">
        <v>44</v>
      </c>
      <c r="J2258" s="1689"/>
      <c r="K2258" s="1689"/>
      <c r="L2258" s="1689"/>
      <c r="M2258" s="1689"/>
      <c r="N2258" s="1040"/>
      <c r="O2258" s="1682">
        <v>22.78</v>
      </c>
      <c r="P2258" s="1682"/>
      <c r="Q2258" s="1682"/>
      <c r="R2258" s="1040"/>
      <c r="S2258" s="1689" t="s">
        <v>45</v>
      </c>
      <c r="T2258" s="1689"/>
      <c r="U2258" s="1689"/>
      <c r="V2258" s="1694"/>
      <c r="W2258" s="1687">
        <f>W2259-W2257</f>
        <v>7016.0979000000007</v>
      </c>
      <c r="X2258" s="1687"/>
      <c r="Y2258" s="1687"/>
      <c r="Z2258" s="1687"/>
      <c r="AA2258" s="1687"/>
      <c r="AB2258" s="1687"/>
      <c r="AC2258" s="1687"/>
    </row>
    <row r="2259" spans="2:29" ht="13.5" thickBot="1">
      <c r="B2259" s="1691"/>
      <c r="C2259" s="1691"/>
      <c r="D2259" s="1691"/>
      <c r="E2259" s="1691"/>
      <c r="F2259" s="1691"/>
      <c r="G2259" s="1691"/>
      <c r="H2259" s="1691"/>
      <c r="I2259" s="1691"/>
      <c r="J2259" s="1692" t="s">
        <v>46</v>
      </c>
      <c r="K2259" s="1692"/>
      <c r="L2259" s="1692"/>
      <c r="M2259" s="1692"/>
      <c r="N2259" s="1692"/>
      <c r="O2259" s="1692"/>
      <c r="P2259" s="1692"/>
      <c r="Q2259" s="1692"/>
      <c r="R2259" s="1692"/>
      <c r="S2259" s="1692"/>
      <c r="T2259" s="1692"/>
      <c r="U2259" s="1692"/>
      <c r="V2259" s="1695"/>
      <c r="W2259" s="1693">
        <f>TRUNC((W2257*O2258/100)+W2257,2)</f>
        <v>37815.5</v>
      </c>
      <c r="X2259" s="1693"/>
      <c r="Y2259" s="1693"/>
      <c r="Z2259" s="1693"/>
      <c r="AA2259" s="1693"/>
      <c r="AB2259" s="1693"/>
      <c r="AC2259" s="1693"/>
    </row>
    <row r="2260" spans="2:29" ht="13.5" thickBot="1">
      <c r="B2260" s="1681"/>
      <c r="C2260" s="1681"/>
      <c r="D2260" s="1681"/>
      <c r="E2260" s="1681"/>
      <c r="F2260" s="1681"/>
      <c r="G2260" s="1681"/>
      <c r="H2260" s="1681"/>
      <c r="I2260" s="1681"/>
      <c r="J2260" s="1681"/>
      <c r="K2260" s="1681"/>
      <c r="L2260" s="1681"/>
      <c r="M2260" s="1681"/>
      <c r="N2260" s="1681"/>
      <c r="O2260" s="1681"/>
      <c r="P2260" s="1681"/>
      <c r="Q2260" s="1681"/>
      <c r="R2260" s="1681"/>
      <c r="S2260" s="1681"/>
      <c r="T2260" s="1681"/>
      <c r="U2260" s="1681"/>
      <c r="V2260" s="1681"/>
      <c r="W2260" s="1681"/>
      <c r="X2260" s="1681"/>
      <c r="Y2260" s="1681"/>
      <c r="Z2260" s="1681"/>
      <c r="AA2260" s="1681"/>
      <c r="AB2260" s="1681"/>
      <c r="AC2260" s="1681"/>
    </row>
    <row r="2261" spans="2:29" ht="17.45" customHeight="1" thickBot="1">
      <c r="B2261" s="1676" t="s">
        <v>0</v>
      </c>
      <c r="C2261" s="1677"/>
      <c r="D2261" s="1677"/>
      <c r="E2261" s="1677"/>
      <c r="F2261" s="1677"/>
      <c r="G2261" s="1677"/>
      <c r="H2261" s="1677"/>
      <c r="I2261" s="1677"/>
      <c r="J2261" s="1677"/>
      <c r="K2261" s="1677"/>
      <c r="L2261" s="1677"/>
      <c r="M2261" s="1677"/>
      <c r="N2261" s="1677"/>
      <c r="O2261" s="1677"/>
      <c r="P2261" s="1677"/>
      <c r="Q2261" s="1677"/>
      <c r="R2261" s="1677"/>
      <c r="S2261" s="1677"/>
      <c r="T2261" s="1677"/>
      <c r="U2261" s="1677"/>
      <c r="V2261" s="1677"/>
      <c r="W2261" s="1677"/>
      <c r="X2261" s="1677"/>
      <c r="Y2261" s="1677"/>
      <c r="Z2261" s="1677"/>
      <c r="AA2261" s="1677"/>
      <c r="AB2261" s="1677"/>
      <c r="AC2261" s="1678"/>
    </row>
    <row r="2262" spans="2:29" ht="13.5" thickBot="1">
      <c r="B2262" s="1065"/>
      <c r="C2262" s="1725" t="s">
        <v>1</v>
      </c>
      <c r="D2262" s="1725"/>
      <c r="E2262" s="1726" t="s">
        <v>1903</v>
      </c>
      <c r="F2262" s="1726"/>
      <c r="G2262" s="1726"/>
      <c r="H2262" s="1726"/>
      <c r="I2262" s="1726"/>
      <c r="J2262" s="1726"/>
      <c r="K2262" s="1726"/>
      <c r="L2262" s="1726"/>
      <c r="M2262" s="1726"/>
      <c r="N2262" s="1726"/>
      <c r="O2262" s="1064"/>
      <c r="P2262" s="1724" t="s">
        <v>1807</v>
      </c>
      <c r="Q2262" s="1724"/>
      <c r="R2262" s="1724"/>
      <c r="S2262" s="1064"/>
      <c r="T2262" s="1727" t="s">
        <v>1902</v>
      </c>
      <c r="U2262" s="1727"/>
      <c r="V2262" s="1727"/>
      <c r="W2262" s="1727"/>
      <c r="X2262" s="1064"/>
      <c r="Y2262" s="1064"/>
      <c r="Z2262" s="1064"/>
      <c r="AA2262" s="1064"/>
      <c r="AB2262" s="1064"/>
      <c r="AC2262" s="1063"/>
    </row>
    <row r="2263" spans="2:29" ht="13.5" thickBot="1">
      <c r="B2263" s="1062"/>
      <c r="C2263" s="1725"/>
      <c r="D2263" s="1725"/>
      <c r="E2263" s="1726"/>
      <c r="F2263" s="1726"/>
      <c r="G2263" s="1726"/>
      <c r="H2263" s="1726"/>
      <c r="I2263" s="1726"/>
      <c r="J2263" s="1726"/>
      <c r="K2263" s="1726"/>
      <c r="L2263" s="1726"/>
      <c r="M2263" s="1726"/>
      <c r="N2263" s="1726"/>
      <c r="O2263" s="1061"/>
      <c r="P2263" s="1722" t="s">
        <v>3</v>
      </c>
      <c r="Q2263" s="1722"/>
      <c r="R2263" s="1722"/>
      <c r="S2263" s="1061"/>
      <c r="T2263" s="1723">
        <v>1</v>
      </c>
      <c r="U2263" s="1723"/>
      <c r="V2263" s="1723"/>
      <c r="W2263" s="1723"/>
      <c r="X2263" s="1061"/>
      <c r="Y2263" s="1722" t="s">
        <v>4</v>
      </c>
      <c r="Z2263" s="1722"/>
      <c r="AA2263" s="1061"/>
      <c r="AB2263" s="1060" t="s">
        <v>138</v>
      </c>
      <c r="AC2263" s="1059"/>
    </row>
    <row r="2264" spans="2:29" ht="13.5" thickBot="1">
      <c r="B2264" s="1698" t="s">
        <v>6</v>
      </c>
      <c r="C2264" s="1698"/>
      <c r="D2264" s="1698"/>
      <c r="E2264" s="1698"/>
      <c r="F2264" s="1698"/>
      <c r="G2264" s="1698"/>
      <c r="H2264" s="1698"/>
      <c r="I2264" s="1698"/>
      <c r="J2264" s="1699" t="s">
        <v>7</v>
      </c>
      <c r="K2264" s="1699" t="s">
        <v>8</v>
      </c>
      <c r="L2264" s="1699"/>
      <c r="M2264" s="1699"/>
      <c r="N2264" s="1699"/>
      <c r="O2264" s="1699"/>
      <c r="P2264" s="1699"/>
      <c r="Q2264" s="1699" t="s">
        <v>9</v>
      </c>
      <c r="R2264" s="1699"/>
      <c r="S2264" s="1699"/>
      <c r="T2264" s="1699"/>
      <c r="U2264" s="1699"/>
      <c r="V2264" s="1699"/>
      <c r="W2264" s="1699"/>
      <c r="X2264" s="1699"/>
      <c r="Y2264" s="1699"/>
      <c r="Z2264" s="1686" t="s">
        <v>10</v>
      </c>
      <c r="AA2264" s="1686"/>
      <c r="AB2264" s="1686"/>
      <c r="AC2264" s="1686"/>
    </row>
    <row r="2265" spans="2:29" ht="13.5" thickBot="1">
      <c r="B2265" s="1698"/>
      <c r="C2265" s="1698"/>
      <c r="D2265" s="1698"/>
      <c r="E2265" s="1698"/>
      <c r="F2265" s="1698"/>
      <c r="G2265" s="1698"/>
      <c r="H2265" s="1698"/>
      <c r="I2265" s="1698"/>
      <c r="J2265" s="1699"/>
      <c r="K2265" s="1699" t="s">
        <v>11</v>
      </c>
      <c r="L2265" s="1699"/>
      <c r="M2265" s="1699" t="s">
        <v>12</v>
      </c>
      <c r="N2265" s="1699"/>
      <c r="O2265" s="1699"/>
      <c r="P2265" s="1699"/>
      <c r="Q2265" s="1699" t="s">
        <v>11</v>
      </c>
      <c r="R2265" s="1699"/>
      <c r="S2265" s="1699"/>
      <c r="T2265" s="1699"/>
      <c r="U2265" s="1699"/>
      <c r="V2265" s="1699" t="s">
        <v>12</v>
      </c>
      <c r="W2265" s="1699"/>
      <c r="X2265" s="1699"/>
      <c r="Y2265" s="1699"/>
      <c r="Z2265" s="1686"/>
      <c r="AA2265" s="1686"/>
      <c r="AB2265" s="1686"/>
      <c r="AC2265" s="1686"/>
    </row>
    <row r="2266" spans="2:29" ht="13.5" thickBot="1">
      <c r="B2266" s="1674"/>
      <c r="C2266" s="1674"/>
      <c r="D2266" s="1674"/>
      <c r="E2266" s="1674"/>
      <c r="F2266" s="1674"/>
      <c r="G2266" s="1674"/>
      <c r="H2266" s="1674"/>
      <c r="I2266" s="1674"/>
      <c r="J2266" s="1675" t="s">
        <v>15</v>
      </c>
      <c r="K2266" s="1675"/>
      <c r="L2266" s="1675"/>
      <c r="M2266" s="1675"/>
      <c r="N2266" s="1675"/>
      <c r="O2266" s="1675"/>
      <c r="P2266" s="1675"/>
      <c r="Q2266" s="1675"/>
      <c r="R2266" s="1675"/>
      <c r="S2266" s="1675"/>
      <c r="T2266" s="1675"/>
      <c r="U2266" s="1675"/>
      <c r="V2266" s="1042"/>
      <c r="W2266" s="1679">
        <v>0</v>
      </c>
      <c r="X2266" s="1679"/>
      <c r="Y2266" s="1679"/>
      <c r="Z2266" s="1679"/>
      <c r="AA2266" s="1679"/>
      <c r="AB2266" s="1679"/>
      <c r="AC2266" s="1679"/>
    </row>
    <row r="2267" spans="2:29" ht="22.5" customHeight="1" thickBot="1">
      <c r="B2267" s="1698" t="s">
        <v>16</v>
      </c>
      <c r="C2267" s="1698"/>
      <c r="D2267" s="1698"/>
      <c r="E2267" s="1698"/>
      <c r="F2267" s="1698"/>
      <c r="G2267" s="1698"/>
      <c r="H2267" s="1698"/>
      <c r="I2267" s="1698"/>
      <c r="J2267" s="1698"/>
      <c r="K2267" s="1698"/>
      <c r="L2267" s="1699" t="s">
        <v>17</v>
      </c>
      <c r="M2267" s="1699"/>
      <c r="N2267" s="1699"/>
      <c r="O2267" s="1699"/>
      <c r="P2267" s="1699" t="s">
        <v>7</v>
      </c>
      <c r="Q2267" s="1699"/>
      <c r="R2267" s="1699"/>
      <c r="S2267" s="1699"/>
      <c r="T2267" s="1699"/>
      <c r="U2267" s="1699" t="s">
        <v>18</v>
      </c>
      <c r="V2267" s="1699"/>
      <c r="W2267" s="1699"/>
      <c r="X2267" s="1699"/>
      <c r="Y2267" s="1699"/>
      <c r="Z2267" s="1686" t="s">
        <v>10</v>
      </c>
      <c r="AA2267" s="1686"/>
      <c r="AB2267" s="1686"/>
      <c r="AC2267" s="1686"/>
    </row>
    <row r="2268" spans="2:29" ht="13.5" thickBot="1">
      <c r="B2268" s="1674"/>
      <c r="C2268" s="1674"/>
      <c r="D2268" s="1674"/>
      <c r="E2268" s="1674"/>
      <c r="F2268" s="1674"/>
      <c r="G2268" s="1674"/>
      <c r="H2268" s="1674"/>
      <c r="I2268" s="1674"/>
      <c r="J2268" s="1710" t="s">
        <v>21</v>
      </c>
      <c r="K2268" s="1710"/>
      <c r="L2268" s="1710"/>
      <c r="M2268" s="1710"/>
      <c r="N2268" s="1710"/>
      <c r="O2268" s="1710"/>
      <c r="P2268" s="1710"/>
      <c r="Q2268" s="1710"/>
      <c r="R2268" s="1710"/>
      <c r="S2268" s="1710"/>
      <c r="T2268" s="1710"/>
      <c r="U2268" s="1710"/>
      <c r="V2268" s="1711"/>
      <c r="W2268" s="1712">
        <v>0</v>
      </c>
      <c r="X2268" s="1712"/>
      <c r="Y2268" s="1712"/>
      <c r="Z2268" s="1712"/>
      <c r="AA2268" s="1712"/>
      <c r="AB2268" s="1712"/>
      <c r="AC2268" s="1712"/>
    </row>
    <row r="2269" spans="2:29" ht="13.5" thickBot="1">
      <c r="B2269" s="1674"/>
      <c r="C2269" s="1674"/>
      <c r="D2269" s="1674"/>
      <c r="E2269" s="1674"/>
      <c r="F2269" s="1674"/>
      <c r="G2269" s="1674"/>
      <c r="H2269" s="1674"/>
      <c r="I2269" s="1674"/>
      <c r="J2269" s="1689" t="s">
        <v>22</v>
      </c>
      <c r="K2269" s="1689"/>
      <c r="L2269" s="1689"/>
      <c r="M2269" s="1689"/>
      <c r="N2269" s="1689"/>
      <c r="O2269" s="1689"/>
      <c r="P2269" s="1689"/>
      <c r="Q2269" s="1689"/>
      <c r="R2269" s="1689"/>
      <c r="S2269" s="1689"/>
      <c r="T2269" s="1689"/>
      <c r="U2269" s="1689"/>
      <c r="V2269" s="1711"/>
      <c r="W2269" s="1703">
        <v>0</v>
      </c>
      <c r="X2269" s="1703"/>
      <c r="Y2269" s="1703"/>
      <c r="Z2269" s="1703"/>
      <c r="AA2269" s="1703"/>
      <c r="AB2269" s="1703"/>
      <c r="AC2269" s="1703"/>
    </row>
    <row r="2270" spans="2:29" ht="13.5" thickBot="1">
      <c r="B2270" s="1674"/>
      <c r="C2270" s="1674"/>
      <c r="D2270" s="1674"/>
      <c r="E2270" s="1674"/>
      <c r="F2270" s="1674"/>
      <c r="G2270" s="1674"/>
      <c r="H2270" s="1674"/>
      <c r="I2270" s="1674"/>
      <c r="J2270" s="1689" t="s">
        <v>23</v>
      </c>
      <c r="K2270" s="1689"/>
      <c r="L2270" s="1689"/>
      <c r="M2270" s="1689"/>
      <c r="N2270" s="1689"/>
      <c r="O2270" s="1689"/>
      <c r="P2270" s="1689"/>
      <c r="Q2270" s="1689"/>
      <c r="R2270" s="1689"/>
      <c r="S2270" s="1689"/>
      <c r="T2270" s="1689"/>
      <c r="U2270" s="1689"/>
      <c r="V2270" s="1711"/>
      <c r="W2270" s="1703">
        <v>0</v>
      </c>
      <c r="X2270" s="1703"/>
      <c r="Y2270" s="1703"/>
      <c r="Z2270" s="1703"/>
      <c r="AA2270" s="1703"/>
      <c r="AB2270" s="1703"/>
      <c r="AC2270" s="1703"/>
    </row>
    <row r="2271" spans="2:29" ht="13.5" thickBot="1">
      <c r="B2271" s="1674"/>
      <c r="C2271" s="1674"/>
      <c r="D2271" s="1674"/>
      <c r="E2271" s="1674"/>
      <c r="F2271" s="1674"/>
      <c r="G2271" s="1674"/>
      <c r="H2271" s="1674"/>
      <c r="I2271" s="1674"/>
      <c r="J2271" s="1689" t="s">
        <v>24</v>
      </c>
      <c r="K2271" s="1689"/>
      <c r="L2271" s="1689"/>
      <c r="M2271" s="1689"/>
      <c r="N2271" s="1689"/>
      <c r="O2271" s="1689"/>
      <c r="P2271" s="1689"/>
      <c r="Q2271" s="1689"/>
      <c r="R2271" s="1689"/>
      <c r="S2271" s="1689"/>
      <c r="T2271" s="1689"/>
      <c r="U2271" s="1689"/>
      <c r="V2271" s="1711"/>
      <c r="W2271" s="1703">
        <v>0</v>
      </c>
      <c r="X2271" s="1703"/>
      <c r="Y2271" s="1703"/>
      <c r="Z2271" s="1703"/>
      <c r="AA2271" s="1703"/>
      <c r="AB2271" s="1703"/>
      <c r="AC2271" s="1703"/>
    </row>
    <row r="2272" spans="2:29" ht="13.5" thickBot="1">
      <c r="B2272" s="1674"/>
      <c r="C2272" s="1674"/>
      <c r="D2272" s="1674"/>
      <c r="E2272" s="1674"/>
      <c r="F2272" s="1674"/>
      <c r="G2272" s="1674"/>
      <c r="H2272" s="1674"/>
      <c r="I2272" s="1674"/>
      <c r="J2272" s="1704" t="s">
        <v>25</v>
      </c>
      <c r="K2272" s="1704"/>
      <c r="L2272" s="1704"/>
      <c r="M2272" s="1704"/>
      <c r="N2272" s="1704"/>
      <c r="O2272" s="1704"/>
      <c r="P2272" s="1704"/>
      <c r="Q2272" s="1704"/>
      <c r="R2272" s="1704"/>
      <c r="S2272" s="1704"/>
      <c r="T2272" s="1704"/>
      <c r="U2272" s="1704"/>
      <c r="V2272" s="1711"/>
      <c r="W2272" s="1705">
        <v>0</v>
      </c>
      <c r="X2272" s="1705"/>
      <c r="Y2272" s="1705"/>
      <c r="Z2272" s="1705"/>
      <c r="AA2272" s="1705"/>
      <c r="AB2272" s="1705"/>
      <c r="AC2272" s="1705"/>
    </row>
    <row r="2273" spans="2:29" ht="21" customHeight="1" thickBot="1">
      <c r="B2273" s="1698" t="s">
        <v>26</v>
      </c>
      <c r="C2273" s="1698"/>
      <c r="D2273" s="1698"/>
      <c r="E2273" s="1698"/>
      <c r="F2273" s="1698"/>
      <c r="G2273" s="1698"/>
      <c r="H2273" s="1698"/>
      <c r="I2273" s="1698"/>
      <c r="J2273" s="1698"/>
      <c r="K2273" s="1698"/>
      <c r="L2273" s="1699" t="s">
        <v>7</v>
      </c>
      <c r="M2273" s="1699"/>
      <c r="N2273" s="1699"/>
      <c r="O2273" s="1699"/>
      <c r="P2273" s="1699" t="s">
        <v>27</v>
      </c>
      <c r="Q2273" s="1699"/>
      <c r="R2273" s="1699"/>
      <c r="S2273" s="1699"/>
      <c r="T2273" s="1699"/>
      <c r="U2273" s="1699" t="s">
        <v>28</v>
      </c>
      <c r="V2273" s="1699"/>
      <c r="W2273" s="1699"/>
      <c r="X2273" s="1699"/>
      <c r="Y2273" s="1699"/>
      <c r="Z2273" s="1686" t="s">
        <v>29</v>
      </c>
      <c r="AA2273" s="1686"/>
      <c r="AB2273" s="1686"/>
      <c r="AC2273" s="1686"/>
    </row>
    <row r="2274" spans="2:29" ht="13.5" thickBot="1">
      <c r="B2274" s="1674"/>
      <c r="C2274" s="1674"/>
      <c r="D2274" s="1674"/>
      <c r="E2274" s="1674"/>
      <c r="F2274" s="1674"/>
      <c r="G2274" s="1674"/>
      <c r="H2274" s="1674"/>
      <c r="I2274" s="1674"/>
      <c r="J2274" s="1675" t="s">
        <v>30</v>
      </c>
      <c r="K2274" s="1675"/>
      <c r="L2274" s="1675"/>
      <c r="M2274" s="1675"/>
      <c r="N2274" s="1675"/>
      <c r="O2274" s="1675"/>
      <c r="P2274" s="1675"/>
      <c r="Q2274" s="1675"/>
      <c r="R2274" s="1675"/>
      <c r="S2274" s="1675"/>
      <c r="T2274" s="1675"/>
      <c r="U2274" s="1675"/>
      <c r="V2274" s="1042"/>
      <c r="W2274" s="1679">
        <v>0</v>
      </c>
      <c r="X2274" s="1679"/>
      <c r="Y2274" s="1679"/>
      <c r="Z2274" s="1679"/>
      <c r="AA2274" s="1679"/>
      <c r="AB2274" s="1679"/>
      <c r="AC2274" s="1679"/>
    </row>
    <row r="2275" spans="2:29" ht="21" customHeight="1" thickBot="1">
      <c r="B2275" s="1698" t="s">
        <v>31</v>
      </c>
      <c r="C2275" s="1698"/>
      <c r="D2275" s="1698"/>
      <c r="E2275" s="1698"/>
      <c r="F2275" s="1698"/>
      <c r="G2275" s="1698"/>
      <c r="H2275" s="1698"/>
      <c r="I2275" s="1698"/>
      <c r="J2275" s="1698"/>
      <c r="K2275" s="1698"/>
      <c r="L2275" s="1699" t="s">
        <v>7</v>
      </c>
      <c r="M2275" s="1699"/>
      <c r="N2275" s="1699"/>
      <c r="O2275" s="1699"/>
      <c r="P2275" s="1699" t="s">
        <v>27</v>
      </c>
      <c r="Q2275" s="1699"/>
      <c r="R2275" s="1699"/>
      <c r="S2275" s="1699"/>
      <c r="T2275" s="1699"/>
      <c r="U2275" s="1699" t="s">
        <v>28</v>
      </c>
      <c r="V2275" s="1699"/>
      <c r="W2275" s="1699"/>
      <c r="X2275" s="1699"/>
      <c r="Y2275" s="1699"/>
      <c r="Z2275" s="1686" t="s">
        <v>29</v>
      </c>
      <c r="AA2275" s="1686"/>
      <c r="AB2275" s="1686"/>
      <c r="AC2275" s="1686"/>
    </row>
    <row r="2276" spans="2:29" ht="16.7" customHeight="1">
      <c r="B2276" s="1056"/>
      <c r="C2276" s="1055" t="s">
        <v>1901</v>
      </c>
      <c r="D2276" s="1713" t="s">
        <v>1818</v>
      </c>
      <c r="E2276" s="1713"/>
      <c r="F2276" s="1713"/>
      <c r="G2276" s="1713"/>
      <c r="H2276" s="1713"/>
      <c r="I2276" s="1713"/>
      <c r="J2276" s="1713"/>
      <c r="K2276" s="1713"/>
      <c r="L2276" s="1714">
        <v>2076.5</v>
      </c>
      <c r="M2276" s="1714"/>
      <c r="N2276" s="1714"/>
      <c r="O2276" s="1714"/>
      <c r="P2276" s="1732" t="s">
        <v>156</v>
      </c>
      <c r="Q2276" s="1732"/>
      <c r="R2276" s="1732"/>
      <c r="S2276" s="1732"/>
      <c r="T2276" s="1732"/>
      <c r="U2276" s="1715">
        <v>9.2859999999999996</v>
      </c>
      <c r="V2276" s="1715"/>
      <c r="W2276" s="1715"/>
      <c r="X2276" s="1715"/>
      <c r="Y2276" s="1715"/>
      <c r="Z2276" s="1716">
        <v>19282.379000000001</v>
      </c>
      <c r="AA2276" s="1716"/>
      <c r="AB2276" s="1716"/>
      <c r="AC2276" s="1716"/>
    </row>
    <row r="2277" spans="2:29" ht="17.45" customHeight="1">
      <c r="B2277" s="1053"/>
      <c r="C2277" s="1052" t="s">
        <v>479</v>
      </c>
      <c r="D2277" s="1717" t="s">
        <v>480</v>
      </c>
      <c r="E2277" s="1717"/>
      <c r="F2277" s="1717"/>
      <c r="G2277" s="1717"/>
      <c r="H2277" s="1717"/>
      <c r="I2277" s="1717"/>
      <c r="J2277" s="1717"/>
      <c r="K2277" s="1717"/>
      <c r="L2277" s="1718">
        <v>1.85</v>
      </c>
      <c r="M2277" s="1718"/>
      <c r="N2277" s="1718"/>
      <c r="O2277" s="1718"/>
      <c r="P2277" s="1733" t="s">
        <v>47</v>
      </c>
      <c r="Q2277" s="1733"/>
      <c r="R2277" s="1733"/>
      <c r="S2277" s="1733"/>
      <c r="T2277" s="1733"/>
      <c r="U2277" s="1719">
        <v>511.87450000000001</v>
      </c>
      <c r="V2277" s="1719"/>
      <c r="W2277" s="1719"/>
      <c r="X2277" s="1719"/>
      <c r="Y2277" s="1719"/>
      <c r="Z2277" s="1680">
        <v>946.96782499999995</v>
      </c>
      <c r="AA2277" s="1680"/>
      <c r="AB2277" s="1680"/>
      <c r="AC2277" s="1680"/>
    </row>
    <row r="2278" spans="2:29" ht="18.75" customHeight="1">
      <c r="B2278" s="1053"/>
      <c r="C2278" s="1052" t="s">
        <v>172</v>
      </c>
      <c r="D2278" s="1728" t="s">
        <v>1851</v>
      </c>
      <c r="E2278" s="1728"/>
      <c r="F2278" s="1728"/>
      <c r="G2278" s="1728"/>
      <c r="H2278" s="1728"/>
      <c r="I2278" s="1728"/>
      <c r="J2278" s="1728"/>
      <c r="K2278" s="1728"/>
      <c r="L2278" s="1718">
        <v>26.215</v>
      </c>
      <c r="M2278" s="1718"/>
      <c r="N2278" s="1718"/>
      <c r="O2278" s="1718"/>
      <c r="P2278" s="1733" t="s">
        <v>47</v>
      </c>
      <c r="Q2278" s="1733"/>
      <c r="R2278" s="1733"/>
      <c r="S2278" s="1733"/>
      <c r="T2278" s="1733"/>
      <c r="U2278" s="1719">
        <v>499.31779999999998</v>
      </c>
      <c r="V2278" s="1719"/>
      <c r="W2278" s="1719"/>
      <c r="X2278" s="1719"/>
      <c r="Y2278" s="1719"/>
      <c r="Z2278" s="1680">
        <v>13089.616126999999</v>
      </c>
      <c r="AA2278" s="1680"/>
      <c r="AB2278" s="1680"/>
      <c r="AC2278" s="1680"/>
    </row>
    <row r="2279" spans="2:29" ht="16.7" customHeight="1">
      <c r="B2279" s="1053"/>
      <c r="C2279" s="1052" t="s">
        <v>1900</v>
      </c>
      <c r="D2279" s="1717" t="s">
        <v>1899</v>
      </c>
      <c r="E2279" s="1717"/>
      <c r="F2279" s="1717"/>
      <c r="G2279" s="1717"/>
      <c r="H2279" s="1717"/>
      <c r="I2279" s="1717"/>
      <c r="J2279" s="1717"/>
      <c r="K2279" s="1717"/>
      <c r="L2279" s="1718">
        <v>9.2249999999999996</v>
      </c>
      <c r="M2279" s="1718"/>
      <c r="N2279" s="1718"/>
      <c r="O2279" s="1718"/>
      <c r="P2279" s="1733" t="s">
        <v>47</v>
      </c>
      <c r="Q2279" s="1733"/>
      <c r="R2279" s="1733"/>
      <c r="S2279" s="1733"/>
      <c r="T2279" s="1733"/>
      <c r="U2279" s="1719">
        <v>461.20600000000002</v>
      </c>
      <c r="V2279" s="1719"/>
      <c r="W2279" s="1719"/>
      <c r="X2279" s="1719"/>
      <c r="Y2279" s="1719"/>
      <c r="Z2279" s="1680">
        <v>4254.6253500000003</v>
      </c>
      <c r="AA2279" s="1680"/>
      <c r="AB2279" s="1680"/>
      <c r="AC2279" s="1680"/>
    </row>
    <row r="2280" spans="2:29" ht="17.45" customHeight="1" thickBot="1">
      <c r="B2280" s="1050"/>
      <c r="C2280" s="1049" t="s">
        <v>183</v>
      </c>
      <c r="D2280" s="1729" t="s">
        <v>1849</v>
      </c>
      <c r="E2280" s="1729"/>
      <c r="F2280" s="1729"/>
      <c r="G2280" s="1729"/>
      <c r="H2280" s="1729"/>
      <c r="I2280" s="1729"/>
      <c r="J2280" s="1729"/>
      <c r="K2280" s="1729"/>
      <c r="L2280" s="1707">
        <v>108.5</v>
      </c>
      <c r="M2280" s="1707"/>
      <c r="N2280" s="1707"/>
      <c r="O2280" s="1707"/>
      <c r="P2280" s="1731" t="s">
        <v>5</v>
      </c>
      <c r="Q2280" s="1731"/>
      <c r="R2280" s="1731"/>
      <c r="S2280" s="1731"/>
      <c r="T2280" s="1731"/>
      <c r="U2280" s="1708">
        <v>56.253500000000003</v>
      </c>
      <c r="V2280" s="1708"/>
      <c r="W2280" s="1708"/>
      <c r="X2280" s="1708"/>
      <c r="Y2280" s="1708"/>
      <c r="Z2280" s="1709">
        <v>6103.5047500000001</v>
      </c>
      <c r="AA2280" s="1709"/>
      <c r="AB2280" s="1709"/>
      <c r="AC2280" s="1709"/>
    </row>
    <row r="2281" spans="2:29" ht="13.5" thickBot="1">
      <c r="B2281" s="1674"/>
      <c r="C2281" s="1674"/>
      <c r="D2281" s="1674"/>
      <c r="E2281" s="1674"/>
      <c r="F2281" s="1674"/>
      <c r="G2281" s="1674"/>
      <c r="H2281" s="1674"/>
      <c r="I2281" s="1674"/>
      <c r="J2281" s="1675" t="s">
        <v>32</v>
      </c>
      <c r="K2281" s="1675"/>
      <c r="L2281" s="1675"/>
      <c r="M2281" s="1675"/>
      <c r="N2281" s="1675"/>
      <c r="O2281" s="1675"/>
      <c r="P2281" s="1675"/>
      <c r="Q2281" s="1675"/>
      <c r="R2281" s="1675"/>
      <c r="S2281" s="1675"/>
      <c r="T2281" s="1675"/>
      <c r="U2281" s="1675"/>
      <c r="V2281" s="1042"/>
      <c r="W2281" s="1679">
        <v>43677.093051999997</v>
      </c>
      <c r="X2281" s="1679"/>
      <c r="Y2281" s="1679"/>
      <c r="Z2281" s="1679"/>
      <c r="AA2281" s="1679"/>
      <c r="AB2281" s="1679"/>
      <c r="AC2281" s="1679"/>
    </row>
    <row r="2282" spans="2:29" ht="19.5" customHeight="1" thickBot="1">
      <c r="B2282" s="1698" t="s">
        <v>33</v>
      </c>
      <c r="C2282" s="1698"/>
      <c r="D2282" s="1698"/>
      <c r="E2282" s="1698"/>
      <c r="F2282" s="1698"/>
      <c r="G2282" s="1698"/>
      <c r="H2282" s="1698"/>
      <c r="I2282" s="1698"/>
      <c r="J2282" s="1698"/>
      <c r="K2282" s="1698"/>
      <c r="L2282" s="1699" t="s">
        <v>7</v>
      </c>
      <c r="M2282" s="1699"/>
      <c r="N2282" s="1699"/>
      <c r="O2282" s="1699"/>
      <c r="P2282" s="1699" t="s">
        <v>27</v>
      </c>
      <c r="Q2282" s="1699"/>
      <c r="R2282" s="1699"/>
      <c r="S2282" s="1699"/>
      <c r="T2282" s="1699"/>
      <c r="U2282" s="1699" t="s">
        <v>28</v>
      </c>
      <c r="V2282" s="1699"/>
      <c r="W2282" s="1699"/>
      <c r="X2282" s="1699"/>
      <c r="Y2282" s="1699"/>
      <c r="Z2282" s="1686" t="s">
        <v>29</v>
      </c>
      <c r="AA2282" s="1686"/>
      <c r="AB2282" s="1686"/>
      <c r="AC2282" s="1686"/>
    </row>
    <row r="2283" spans="2:29" ht="13.5" thickBot="1">
      <c r="B2283" s="1674"/>
      <c r="C2283" s="1674"/>
      <c r="D2283" s="1674"/>
      <c r="E2283" s="1674"/>
      <c r="F2283" s="1674"/>
      <c r="G2283" s="1674"/>
      <c r="H2283" s="1674"/>
      <c r="I2283" s="1674"/>
      <c r="J2283" s="1675" t="s">
        <v>34</v>
      </c>
      <c r="K2283" s="1675"/>
      <c r="L2283" s="1675"/>
      <c r="M2283" s="1675"/>
      <c r="N2283" s="1675"/>
      <c r="O2283" s="1675"/>
      <c r="P2283" s="1675"/>
      <c r="Q2283" s="1675"/>
      <c r="R2283" s="1675"/>
      <c r="S2283" s="1675"/>
      <c r="T2283" s="1675"/>
      <c r="U2283" s="1675"/>
      <c r="V2283" s="1042"/>
      <c r="W2283" s="1679">
        <v>0</v>
      </c>
      <c r="X2283" s="1679"/>
      <c r="Y2283" s="1679"/>
      <c r="Z2283" s="1679"/>
      <c r="AA2283" s="1679"/>
      <c r="AB2283" s="1679"/>
      <c r="AC2283" s="1679"/>
    </row>
    <row r="2284" spans="2:29" ht="20.25" customHeight="1" thickBot="1">
      <c r="B2284" s="1698" t="s">
        <v>35</v>
      </c>
      <c r="C2284" s="1698"/>
      <c r="D2284" s="1698"/>
      <c r="E2284" s="1698"/>
      <c r="F2284" s="1698"/>
      <c r="G2284" s="1047" t="s">
        <v>7</v>
      </c>
      <c r="H2284" s="1699" t="s">
        <v>36</v>
      </c>
      <c r="I2284" s="1699"/>
      <c r="J2284" s="1047" t="s">
        <v>37</v>
      </c>
      <c r="K2284" s="1699" t="s">
        <v>38</v>
      </c>
      <c r="L2284" s="1699"/>
      <c r="M2284" s="1699" t="s">
        <v>39</v>
      </c>
      <c r="N2284" s="1699"/>
      <c r="O2284" s="1699"/>
      <c r="P2284" s="1699"/>
      <c r="Q2284" s="1699" t="s">
        <v>40</v>
      </c>
      <c r="R2284" s="1699"/>
      <c r="S2284" s="1699"/>
      <c r="T2284" s="1699"/>
      <c r="U2284" s="1699"/>
      <c r="V2284" s="1699" t="s">
        <v>41</v>
      </c>
      <c r="W2284" s="1699"/>
      <c r="X2284" s="1699"/>
      <c r="Y2284" s="1699"/>
      <c r="Z2284" s="1686" t="s">
        <v>29</v>
      </c>
      <c r="AA2284" s="1686"/>
      <c r="AB2284" s="1686"/>
      <c r="AC2284" s="1686"/>
    </row>
    <row r="2285" spans="2:29" ht="13.5" thickBot="1">
      <c r="B2285" s="1674"/>
      <c r="C2285" s="1674"/>
      <c r="D2285" s="1674"/>
      <c r="E2285" s="1674"/>
      <c r="F2285" s="1674"/>
      <c r="G2285" s="1674"/>
      <c r="H2285" s="1674"/>
      <c r="I2285" s="1674"/>
      <c r="J2285" s="1675" t="s">
        <v>42</v>
      </c>
      <c r="K2285" s="1675"/>
      <c r="L2285" s="1675"/>
      <c r="M2285" s="1675"/>
      <c r="N2285" s="1675"/>
      <c r="O2285" s="1675"/>
      <c r="P2285" s="1675"/>
      <c r="Q2285" s="1675"/>
      <c r="R2285" s="1675"/>
      <c r="S2285" s="1675"/>
      <c r="T2285" s="1675"/>
      <c r="U2285" s="1675"/>
      <c r="V2285" s="1042"/>
      <c r="W2285" s="1679">
        <v>0</v>
      </c>
      <c r="X2285" s="1679"/>
      <c r="Y2285" s="1679"/>
      <c r="Z2285" s="1679"/>
      <c r="AA2285" s="1679"/>
      <c r="AB2285" s="1679"/>
      <c r="AC2285" s="1679"/>
    </row>
    <row r="2286" spans="2:29">
      <c r="B2286" s="1738"/>
      <c r="C2286" s="1738"/>
      <c r="D2286" s="1738"/>
      <c r="E2286" s="1738"/>
      <c r="F2286" s="1738"/>
      <c r="G2286" s="1738"/>
      <c r="H2286" s="1738"/>
      <c r="I2286" s="1738"/>
      <c r="J2286" s="1710" t="s">
        <v>43</v>
      </c>
      <c r="K2286" s="1710"/>
      <c r="L2286" s="1710"/>
      <c r="M2286" s="1710"/>
      <c r="N2286" s="1710"/>
      <c r="O2286" s="1710"/>
      <c r="P2286" s="1710"/>
      <c r="Q2286" s="1710"/>
      <c r="R2286" s="1710"/>
      <c r="S2286" s="1710"/>
      <c r="T2286" s="1710"/>
      <c r="U2286" s="1710"/>
      <c r="V2286" s="1739"/>
      <c r="W2286" s="1740">
        <v>43677.093099999998</v>
      </c>
      <c r="X2286" s="1740"/>
      <c r="Y2286" s="1740"/>
      <c r="Z2286" s="1740"/>
      <c r="AA2286" s="1740"/>
      <c r="AB2286" s="1740"/>
      <c r="AC2286" s="1740"/>
    </row>
    <row r="2287" spans="2:29">
      <c r="B2287" s="1690"/>
      <c r="C2287" s="1690"/>
      <c r="D2287" s="1690"/>
      <c r="E2287" s="1690"/>
      <c r="F2287" s="1690"/>
      <c r="G2287" s="1690"/>
      <c r="H2287" s="1690"/>
      <c r="I2287" s="1689" t="s">
        <v>44</v>
      </c>
      <c r="J2287" s="1689"/>
      <c r="K2287" s="1689"/>
      <c r="L2287" s="1689"/>
      <c r="M2287" s="1689"/>
      <c r="N2287" s="1040"/>
      <c r="O2287" s="1682">
        <v>22.78</v>
      </c>
      <c r="P2287" s="1682"/>
      <c r="Q2287" s="1682"/>
      <c r="R2287" s="1040"/>
      <c r="S2287" s="1689" t="s">
        <v>45</v>
      </c>
      <c r="T2287" s="1689"/>
      <c r="U2287" s="1689"/>
      <c r="V2287" s="1694"/>
      <c r="W2287" s="1687">
        <f>W2288-W2286</f>
        <v>9949.636900000005</v>
      </c>
      <c r="X2287" s="1687"/>
      <c r="Y2287" s="1687"/>
      <c r="Z2287" s="1687"/>
      <c r="AA2287" s="1687"/>
      <c r="AB2287" s="1687"/>
      <c r="AC2287" s="1687"/>
    </row>
    <row r="2288" spans="2:29" ht="13.5" thickBot="1">
      <c r="B2288" s="1691"/>
      <c r="C2288" s="1691"/>
      <c r="D2288" s="1691"/>
      <c r="E2288" s="1691"/>
      <c r="F2288" s="1691"/>
      <c r="G2288" s="1691"/>
      <c r="H2288" s="1691"/>
      <c r="I2288" s="1691"/>
      <c r="J2288" s="1692" t="s">
        <v>46</v>
      </c>
      <c r="K2288" s="1692"/>
      <c r="L2288" s="1692"/>
      <c r="M2288" s="1692"/>
      <c r="N2288" s="1692"/>
      <c r="O2288" s="1692"/>
      <c r="P2288" s="1692"/>
      <c r="Q2288" s="1692"/>
      <c r="R2288" s="1692"/>
      <c r="S2288" s="1692"/>
      <c r="T2288" s="1692"/>
      <c r="U2288" s="1692"/>
      <c r="V2288" s="1695"/>
      <c r="W2288" s="1693">
        <f>TRUNC((W2286*O2287/100)+W2286,2)</f>
        <v>53626.73</v>
      </c>
      <c r="X2288" s="1693"/>
      <c r="Y2288" s="1693"/>
      <c r="Z2288" s="1693"/>
      <c r="AA2288" s="1693"/>
      <c r="AB2288" s="1693"/>
      <c r="AC2288" s="1693"/>
    </row>
    <row r="2289" spans="2:29" ht="13.5" thickBot="1">
      <c r="B2289" s="1681"/>
      <c r="C2289" s="1681"/>
      <c r="D2289" s="1681"/>
      <c r="E2289" s="1681"/>
      <c r="F2289" s="1681"/>
      <c r="G2289" s="1681"/>
      <c r="H2289" s="1681"/>
      <c r="I2289" s="1681"/>
      <c r="J2289" s="1681"/>
      <c r="K2289" s="1681"/>
      <c r="L2289" s="1681"/>
      <c r="M2289" s="1681"/>
      <c r="N2289" s="1681"/>
      <c r="O2289" s="1681"/>
      <c r="P2289" s="1681"/>
      <c r="Q2289" s="1681"/>
      <c r="R2289" s="1681"/>
      <c r="S2289" s="1681"/>
      <c r="T2289" s="1681"/>
      <c r="U2289" s="1681"/>
      <c r="V2289" s="1681"/>
      <c r="W2289" s="1681"/>
      <c r="X2289" s="1681"/>
      <c r="Y2289" s="1681"/>
      <c r="Z2289" s="1681"/>
      <c r="AA2289" s="1681"/>
      <c r="AB2289" s="1681"/>
      <c r="AC2289" s="1681"/>
    </row>
    <row r="2290" spans="2:29" ht="17.45" customHeight="1" thickBot="1">
      <c r="B2290" s="1676" t="s">
        <v>0</v>
      </c>
      <c r="C2290" s="1677"/>
      <c r="D2290" s="1677"/>
      <c r="E2290" s="1677"/>
      <c r="F2290" s="1677"/>
      <c r="G2290" s="1677"/>
      <c r="H2290" s="1677"/>
      <c r="I2290" s="1677"/>
      <c r="J2290" s="1677"/>
      <c r="K2290" s="1677"/>
      <c r="L2290" s="1677"/>
      <c r="M2290" s="1677"/>
      <c r="N2290" s="1677"/>
      <c r="O2290" s="1677"/>
      <c r="P2290" s="1677"/>
      <c r="Q2290" s="1677"/>
      <c r="R2290" s="1677"/>
      <c r="S2290" s="1677"/>
      <c r="T2290" s="1677"/>
      <c r="U2290" s="1677"/>
      <c r="V2290" s="1677"/>
      <c r="W2290" s="1677"/>
      <c r="X2290" s="1677"/>
      <c r="Y2290" s="1677"/>
      <c r="Z2290" s="1677"/>
      <c r="AA2290" s="1677"/>
      <c r="AB2290" s="1677"/>
      <c r="AC2290" s="1678"/>
    </row>
    <row r="2291" spans="2:29" ht="13.5" thickBot="1">
      <c r="B2291" s="1065"/>
      <c r="C2291" s="1725" t="s">
        <v>1</v>
      </c>
      <c r="D2291" s="1725"/>
      <c r="E2291" s="1726" t="s">
        <v>1898</v>
      </c>
      <c r="F2291" s="1726"/>
      <c r="G2291" s="1726"/>
      <c r="H2291" s="1726"/>
      <c r="I2291" s="1726"/>
      <c r="J2291" s="1726"/>
      <c r="K2291" s="1726"/>
      <c r="L2291" s="1726"/>
      <c r="M2291" s="1726"/>
      <c r="N2291" s="1726"/>
      <c r="O2291" s="1064"/>
      <c r="P2291" s="1724" t="s">
        <v>1807</v>
      </c>
      <c r="Q2291" s="1724"/>
      <c r="R2291" s="1724"/>
      <c r="S2291" s="1064"/>
      <c r="T2291" s="1727" t="s">
        <v>1897</v>
      </c>
      <c r="U2291" s="1727"/>
      <c r="V2291" s="1727"/>
      <c r="W2291" s="1727"/>
      <c r="X2291" s="1064"/>
      <c r="Y2291" s="1064"/>
      <c r="Z2291" s="1064"/>
      <c r="AA2291" s="1064"/>
      <c r="AB2291" s="1064"/>
      <c r="AC2291" s="1063"/>
    </row>
    <row r="2292" spans="2:29" ht="13.5" thickBot="1">
      <c r="B2292" s="1062"/>
      <c r="C2292" s="1725"/>
      <c r="D2292" s="1725"/>
      <c r="E2292" s="1726"/>
      <c r="F2292" s="1726"/>
      <c r="G2292" s="1726"/>
      <c r="H2292" s="1726"/>
      <c r="I2292" s="1726"/>
      <c r="J2292" s="1726"/>
      <c r="K2292" s="1726"/>
      <c r="L2292" s="1726"/>
      <c r="M2292" s="1726"/>
      <c r="N2292" s="1726"/>
      <c r="O2292" s="1061"/>
      <c r="P2292" s="1722" t="s">
        <v>3</v>
      </c>
      <c r="Q2292" s="1722"/>
      <c r="R2292" s="1722"/>
      <c r="S2292" s="1061"/>
      <c r="T2292" s="1723">
        <v>1</v>
      </c>
      <c r="U2292" s="1723"/>
      <c r="V2292" s="1723"/>
      <c r="W2292" s="1723"/>
      <c r="X2292" s="1061"/>
      <c r="Y2292" s="1722" t="s">
        <v>4</v>
      </c>
      <c r="Z2292" s="1722"/>
      <c r="AA2292" s="1061"/>
      <c r="AB2292" s="1060" t="s">
        <v>138</v>
      </c>
      <c r="AC2292" s="1059"/>
    </row>
    <row r="2293" spans="2:29" ht="13.5" thickBot="1">
      <c r="B2293" s="1698" t="s">
        <v>6</v>
      </c>
      <c r="C2293" s="1698"/>
      <c r="D2293" s="1698"/>
      <c r="E2293" s="1698"/>
      <c r="F2293" s="1698"/>
      <c r="G2293" s="1698"/>
      <c r="H2293" s="1698"/>
      <c r="I2293" s="1698"/>
      <c r="J2293" s="1699" t="s">
        <v>7</v>
      </c>
      <c r="K2293" s="1699" t="s">
        <v>8</v>
      </c>
      <c r="L2293" s="1699"/>
      <c r="M2293" s="1699"/>
      <c r="N2293" s="1699"/>
      <c r="O2293" s="1699"/>
      <c r="P2293" s="1699"/>
      <c r="Q2293" s="1699" t="s">
        <v>9</v>
      </c>
      <c r="R2293" s="1699"/>
      <c r="S2293" s="1699"/>
      <c r="T2293" s="1699"/>
      <c r="U2293" s="1699"/>
      <c r="V2293" s="1699"/>
      <c r="W2293" s="1699"/>
      <c r="X2293" s="1699"/>
      <c r="Y2293" s="1699"/>
      <c r="Z2293" s="1686" t="s">
        <v>10</v>
      </c>
      <c r="AA2293" s="1686"/>
      <c r="AB2293" s="1686"/>
      <c r="AC2293" s="1686"/>
    </row>
    <row r="2294" spans="2:29" ht="13.5" thickBot="1">
      <c r="B2294" s="1698"/>
      <c r="C2294" s="1698"/>
      <c r="D2294" s="1698"/>
      <c r="E2294" s="1698"/>
      <c r="F2294" s="1698"/>
      <c r="G2294" s="1698"/>
      <c r="H2294" s="1698"/>
      <c r="I2294" s="1698"/>
      <c r="J2294" s="1699"/>
      <c r="K2294" s="1699" t="s">
        <v>11</v>
      </c>
      <c r="L2294" s="1699"/>
      <c r="M2294" s="1699" t="s">
        <v>12</v>
      </c>
      <c r="N2294" s="1699"/>
      <c r="O2294" s="1699"/>
      <c r="P2294" s="1699"/>
      <c r="Q2294" s="1699" t="s">
        <v>11</v>
      </c>
      <c r="R2294" s="1699"/>
      <c r="S2294" s="1699"/>
      <c r="T2294" s="1699"/>
      <c r="U2294" s="1699"/>
      <c r="V2294" s="1699" t="s">
        <v>12</v>
      </c>
      <c r="W2294" s="1699"/>
      <c r="X2294" s="1699"/>
      <c r="Y2294" s="1699"/>
      <c r="Z2294" s="1686"/>
      <c r="AA2294" s="1686"/>
      <c r="AB2294" s="1686"/>
      <c r="AC2294" s="1686"/>
    </row>
    <row r="2295" spans="2:29" ht="13.5" thickBot="1">
      <c r="B2295" s="1674"/>
      <c r="C2295" s="1674"/>
      <c r="D2295" s="1674"/>
      <c r="E2295" s="1674"/>
      <c r="F2295" s="1674"/>
      <c r="G2295" s="1674"/>
      <c r="H2295" s="1674"/>
      <c r="I2295" s="1674"/>
      <c r="J2295" s="1675" t="s">
        <v>15</v>
      </c>
      <c r="K2295" s="1675"/>
      <c r="L2295" s="1675"/>
      <c r="M2295" s="1675"/>
      <c r="N2295" s="1675"/>
      <c r="O2295" s="1675"/>
      <c r="P2295" s="1675"/>
      <c r="Q2295" s="1675"/>
      <c r="R2295" s="1675"/>
      <c r="S2295" s="1675"/>
      <c r="T2295" s="1675"/>
      <c r="U2295" s="1675"/>
      <c r="V2295" s="1042"/>
      <c r="W2295" s="1679">
        <v>0</v>
      </c>
      <c r="X2295" s="1679"/>
      <c r="Y2295" s="1679"/>
      <c r="Z2295" s="1679"/>
      <c r="AA2295" s="1679"/>
      <c r="AB2295" s="1679"/>
      <c r="AC2295" s="1679"/>
    </row>
    <row r="2296" spans="2:29" ht="21.75" customHeight="1" thickBot="1">
      <c r="B2296" s="1698" t="s">
        <v>16</v>
      </c>
      <c r="C2296" s="1698"/>
      <c r="D2296" s="1698"/>
      <c r="E2296" s="1698"/>
      <c r="F2296" s="1698"/>
      <c r="G2296" s="1698"/>
      <c r="H2296" s="1698"/>
      <c r="I2296" s="1698"/>
      <c r="J2296" s="1698"/>
      <c r="K2296" s="1698"/>
      <c r="L2296" s="1699" t="s">
        <v>17</v>
      </c>
      <c r="M2296" s="1699"/>
      <c r="N2296" s="1699"/>
      <c r="O2296" s="1699"/>
      <c r="P2296" s="1699" t="s">
        <v>7</v>
      </c>
      <c r="Q2296" s="1699"/>
      <c r="R2296" s="1699"/>
      <c r="S2296" s="1699"/>
      <c r="T2296" s="1699"/>
      <c r="U2296" s="1699" t="s">
        <v>18</v>
      </c>
      <c r="V2296" s="1699"/>
      <c r="W2296" s="1699"/>
      <c r="X2296" s="1699"/>
      <c r="Y2296" s="1699"/>
      <c r="Z2296" s="1686" t="s">
        <v>10</v>
      </c>
      <c r="AA2296" s="1686"/>
      <c r="AB2296" s="1686"/>
      <c r="AC2296" s="1686"/>
    </row>
    <row r="2297" spans="2:29" ht="13.5" thickBot="1">
      <c r="B2297" s="1674"/>
      <c r="C2297" s="1674"/>
      <c r="D2297" s="1674"/>
      <c r="E2297" s="1674"/>
      <c r="F2297" s="1674"/>
      <c r="G2297" s="1674"/>
      <c r="H2297" s="1674"/>
      <c r="I2297" s="1674"/>
      <c r="J2297" s="1710" t="s">
        <v>21</v>
      </c>
      <c r="K2297" s="1710"/>
      <c r="L2297" s="1710"/>
      <c r="M2297" s="1710"/>
      <c r="N2297" s="1710"/>
      <c r="O2297" s="1710"/>
      <c r="P2297" s="1710"/>
      <c r="Q2297" s="1710"/>
      <c r="R2297" s="1710"/>
      <c r="S2297" s="1710"/>
      <c r="T2297" s="1710"/>
      <c r="U2297" s="1710"/>
      <c r="V2297" s="1711"/>
      <c r="W2297" s="1712">
        <v>0</v>
      </c>
      <c r="X2297" s="1712"/>
      <c r="Y2297" s="1712"/>
      <c r="Z2297" s="1712"/>
      <c r="AA2297" s="1712"/>
      <c r="AB2297" s="1712"/>
      <c r="AC2297" s="1712"/>
    </row>
    <row r="2298" spans="2:29" ht="13.5" thickBot="1">
      <c r="B2298" s="1674"/>
      <c r="C2298" s="1674"/>
      <c r="D2298" s="1674"/>
      <c r="E2298" s="1674"/>
      <c r="F2298" s="1674"/>
      <c r="G2298" s="1674"/>
      <c r="H2298" s="1674"/>
      <c r="I2298" s="1674"/>
      <c r="J2298" s="1689" t="s">
        <v>22</v>
      </c>
      <c r="K2298" s="1689"/>
      <c r="L2298" s="1689"/>
      <c r="M2298" s="1689"/>
      <c r="N2298" s="1689"/>
      <c r="O2298" s="1689"/>
      <c r="P2298" s="1689"/>
      <c r="Q2298" s="1689"/>
      <c r="R2298" s="1689"/>
      <c r="S2298" s="1689"/>
      <c r="T2298" s="1689"/>
      <c r="U2298" s="1689"/>
      <c r="V2298" s="1711"/>
      <c r="W2298" s="1703">
        <v>0</v>
      </c>
      <c r="X2298" s="1703"/>
      <c r="Y2298" s="1703"/>
      <c r="Z2298" s="1703"/>
      <c r="AA2298" s="1703"/>
      <c r="AB2298" s="1703"/>
      <c r="AC2298" s="1703"/>
    </row>
    <row r="2299" spans="2:29" ht="13.5" thickBot="1">
      <c r="B2299" s="1674"/>
      <c r="C2299" s="1674"/>
      <c r="D2299" s="1674"/>
      <c r="E2299" s="1674"/>
      <c r="F2299" s="1674"/>
      <c r="G2299" s="1674"/>
      <c r="H2299" s="1674"/>
      <c r="I2299" s="1674"/>
      <c r="J2299" s="1689" t="s">
        <v>23</v>
      </c>
      <c r="K2299" s="1689"/>
      <c r="L2299" s="1689"/>
      <c r="M2299" s="1689"/>
      <c r="N2299" s="1689"/>
      <c r="O2299" s="1689"/>
      <c r="P2299" s="1689"/>
      <c r="Q2299" s="1689"/>
      <c r="R2299" s="1689"/>
      <c r="S2299" s="1689"/>
      <c r="T2299" s="1689"/>
      <c r="U2299" s="1689"/>
      <c r="V2299" s="1711"/>
      <c r="W2299" s="1703">
        <v>0</v>
      </c>
      <c r="X2299" s="1703"/>
      <c r="Y2299" s="1703"/>
      <c r="Z2299" s="1703"/>
      <c r="AA2299" s="1703"/>
      <c r="AB2299" s="1703"/>
      <c r="AC2299" s="1703"/>
    </row>
    <row r="2300" spans="2:29" ht="13.5" thickBot="1">
      <c r="B2300" s="1674"/>
      <c r="C2300" s="1674"/>
      <c r="D2300" s="1674"/>
      <c r="E2300" s="1674"/>
      <c r="F2300" s="1674"/>
      <c r="G2300" s="1674"/>
      <c r="H2300" s="1674"/>
      <c r="I2300" s="1674"/>
      <c r="J2300" s="1689" t="s">
        <v>24</v>
      </c>
      <c r="K2300" s="1689"/>
      <c r="L2300" s="1689"/>
      <c r="M2300" s="1689"/>
      <c r="N2300" s="1689"/>
      <c r="O2300" s="1689"/>
      <c r="P2300" s="1689"/>
      <c r="Q2300" s="1689"/>
      <c r="R2300" s="1689"/>
      <c r="S2300" s="1689"/>
      <c r="T2300" s="1689"/>
      <c r="U2300" s="1689"/>
      <c r="V2300" s="1711"/>
      <c r="W2300" s="1703">
        <v>0</v>
      </c>
      <c r="X2300" s="1703"/>
      <c r="Y2300" s="1703"/>
      <c r="Z2300" s="1703"/>
      <c r="AA2300" s="1703"/>
      <c r="AB2300" s="1703"/>
      <c r="AC2300" s="1703"/>
    </row>
    <row r="2301" spans="2:29" ht="13.5" thickBot="1">
      <c r="B2301" s="1674"/>
      <c r="C2301" s="1674"/>
      <c r="D2301" s="1674"/>
      <c r="E2301" s="1674"/>
      <c r="F2301" s="1674"/>
      <c r="G2301" s="1674"/>
      <c r="H2301" s="1674"/>
      <c r="I2301" s="1674"/>
      <c r="J2301" s="1704" t="s">
        <v>25</v>
      </c>
      <c r="K2301" s="1704"/>
      <c r="L2301" s="1704"/>
      <c r="M2301" s="1704"/>
      <c r="N2301" s="1704"/>
      <c r="O2301" s="1704"/>
      <c r="P2301" s="1704"/>
      <c r="Q2301" s="1704"/>
      <c r="R2301" s="1704"/>
      <c r="S2301" s="1704"/>
      <c r="T2301" s="1704"/>
      <c r="U2301" s="1704"/>
      <c r="V2301" s="1711"/>
      <c r="W2301" s="1705">
        <v>0</v>
      </c>
      <c r="X2301" s="1705"/>
      <c r="Y2301" s="1705"/>
      <c r="Z2301" s="1705"/>
      <c r="AA2301" s="1705"/>
      <c r="AB2301" s="1705"/>
      <c r="AC2301" s="1705"/>
    </row>
    <row r="2302" spans="2:29" ht="21" customHeight="1" thickBot="1">
      <c r="B2302" s="1698" t="s">
        <v>26</v>
      </c>
      <c r="C2302" s="1698"/>
      <c r="D2302" s="1698"/>
      <c r="E2302" s="1698"/>
      <c r="F2302" s="1698"/>
      <c r="G2302" s="1698"/>
      <c r="H2302" s="1698"/>
      <c r="I2302" s="1698"/>
      <c r="J2302" s="1698"/>
      <c r="K2302" s="1698"/>
      <c r="L2302" s="1699" t="s">
        <v>7</v>
      </c>
      <c r="M2302" s="1699"/>
      <c r="N2302" s="1699"/>
      <c r="O2302" s="1699"/>
      <c r="P2302" s="1699" t="s">
        <v>27</v>
      </c>
      <c r="Q2302" s="1699"/>
      <c r="R2302" s="1699"/>
      <c r="S2302" s="1699"/>
      <c r="T2302" s="1699"/>
      <c r="U2302" s="1699" t="s">
        <v>28</v>
      </c>
      <c r="V2302" s="1699"/>
      <c r="W2302" s="1699"/>
      <c r="X2302" s="1699"/>
      <c r="Y2302" s="1699"/>
      <c r="Z2302" s="1686" t="s">
        <v>29</v>
      </c>
      <c r="AA2302" s="1686"/>
      <c r="AB2302" s="1686"/>
      <c r="AC2302" s="1686"/>
    </row>
    <row r="2303" spans="2:29" ht="13.5" thickBot="1">
      <c r="B2303" s="1674"/>
      <c r="C2303" s="1674"/>
      <c r="D2303" s="1674"/>
      <c r="E2303" s="1674"/>
      <c r="F2303" s="1674"/>
      <c r="G2303" s="1674"/>
      <c r="H2303" s="1674"/>
      <c r="I2303" s="1674"/>
      <c r="J2303" s="1675" t="s">
        <v>30</v>
      </c>
      <c r="K2303" s="1675"/>
      <c r="L2303" s="1675"/>
      <c r="M2303" s="1675"/>
      <c r="N2303" s="1675"/>
      <c r="O2303" s="1675"/>
      <c r="P2303" s="1675"/>
      <c r="Q2303" s="1675"/>
      <c r="R2303" s="1675"/>
      <c r="S2303" s="1675"/>
      <c r="T2303" s="1675"/>
      <c r="U2303" s="1675"/>
      <c r="V2303" s="1042"/>
      <c r="W2303" s="1679">
        <v>0</v>
      </c>
      <c r="X2303" s="1679"/>
      <c r="Y2303" s="1679"/>
      <c r="Z2303" s="1679"/>
      <c r="AA2303" s="1679"/>
      <c r="AB2303" s="1679"/>
      <c r="AC2303" s="1679"/>
    </row>
    <row r="2304" spans="2:29" ht="20.25" customHeight="1" thickBot="1">
      <c r="B2304" s="1698" t="s">
        <v>31</v>
      </c>
      <c r="C2304" s="1698"/>
      <c r="D2304" s="1698"/>
      <c r="E2304" s="1698"/>
      <c r="F2304" s="1698"/>
      <c r="G2304" s="1698"/>
      <c r="H2304" s="1698"/>
      <c r="I2304" s="1698"/>
      <c r="J2304" s="1698"/>
      <c r="K2304" s="1698"/>
      <c r="L2304" s="1699" t="s">
        <v>7</v>
      </c>
      <c r="M2304" s="1699"/>
      <c r="N2304" s="1699"/>
      <c r="O2304" s="1699"/>
      <c r="P2304" s="1699" t="s">
        <v>27</v>
      </c>
      <c r="Q2304" s="1699"/>
      <c r="R2304" s="1699"/>
      <c r="S2304" s="1699"/>
      <c r="T2304" s="1699"/>
      <c r="U2304" s="1699" t="s">
        <v>28</v>
      </c>
      <c r="V2304" s="1699"/>
      <c r="W2304" s="1699"/>
      <c r="X2304" s="1699"/>
      <c r="Y2304" s="1699"/>
      <c r="Z2304" s="1686" t="s">
        <v>29</v>
      </c>
      <c r="AA2304" s="1686"/>
      <c r="AB2304" s="1686"/>
      <c r="AC2304" s="1686"/>
    </row>
    <row r="2305" spans="2:29" ht="17.45" customHeight="1">
      <c r="B2305" s="1056"/>
      <c r="C2305" s="1055" t="s">
        <v>172</v>
      </c>
      <c r="D2305" s="1730" t="s">
        <v>1851</v>
      </c>
      <c r="E2305" s="1730"/>
      <c r="F2305" s="1730"/>
      <c r="G2305" s="1730"/>
      <c r="H2305" s="1730"/>
      <c r="I2305" s="1730"/>
      <c r="J2305" s="1730"/>
      <c r="K2305" s="1730"/>
      <c r="L2305" s="1714">
        <v>2.0699999999999998</v>
      </c>
      <c r="M2305" s="1714"/>
      <c r="N2305" s="1714"/>
      <c r="O2305" s="1714"/>
      <c r="P2305" s="1732" t="s">
        <v>47</v>
      </c>
      <c r="Q2305" s="1732"/>
      <c r="R2305" s="1732"/>
      <c r="S2305" s="1732"/>
      <c r="T2305" s="1732"/>
      <c r="U2305" s="1715">
        <v>499.31779999999998</v>
      </c>
      <c r="V2305" s="1715"/>
      <c r="W2305" s="1715"/>
      <c r="X2305" s="1715"/>
      <c r="Y2305" s="1715"/>
      <c r="Z2305" s="1716">
        <v>1033.5878459999999</v>
      </c>
      <c r="AA2305" s="1716"/>
      <c r="AB2305" s="1716"/>
      <c r="AC2305" s="1716"/>
    </row>
    <row r="2306" spans="2:29" ht="17.45" customHeight="1">
      <c r="B2306" s="1053"/>
      <c r="C2306" s="1052" t="s">
        <v>183</v>
      </c>
      <c r="D2306" s="1728" t="s">
        <v>1849</v>
      </c>
      <c r="E2306" s="1728"/>
      <c r="F2306" s="1728"/>
      <c r="G2306" s="1728"/>
      <c r="H2306" s="1728"/>
      <c r="I2306" s="1728"/>
      <c r="J2306" s="1728"/>
      <c r="K2306" s="1728"/>
      <c r="L2306" s="1718">
        <v>20.3</v>
      </c>
      <c r="M2306" s="1718"/>
      <c r="N2306" s="1718"/>
      <c r="O2306" s="1718"/>
      <c r="P2306" s="1733" t="s">
        <v>5</v>
      </c>
      <c r="Q2306" s="1733"/>
      <c r="R2306" s="1733"/>
      <c r="S2306" s="1733"/>
      <c r="T2306" s="1733"/>
      <c r="U2306" s="1719">
        <v>56.253500000000003</v>
      </c>
      <c r="V2306" s="1719"/>
      <c r="W2306" s="1719"/>
      <c r="X2306" s="1719"/>
      <c r="Y2306" s="1719"/>
      <c r="Z2306" s="1680">
        <v>1141.94605</v>
      </c>
      <c r="AA2306" s="1680"/>
      <c r="AB2306" s="1680"/>
      <c r="AC2306" s="1680"/>
    </row>
    <row r="2307" spans="2:29" ht="16.7" customHeight="1">
      <c r="B2307" s="1053"/>
      <c r="C2307" s="1052" t="s">
        <v>178</v>
      </c>
      <c r="D2307" s="1717" t="s">
        <v>179</v>
      </c>
      <c r="E2307" s="1717"/>
      <c r="F2307" s="1717"/>
      <c r="G2307" s="1717"/>
      <c r="H2307" s="1717"/>
      <c r="I2307" s="1717"/>
      <c r="J2307" s="1717"/>
      <c r="K2307" s="1717"/>
      <c r="L2307" s="1718">
        <v>5</v>
      </c>
      <c r="M2307" s="1718"/>
      <c r="N2307" s="1718"/>
      <c r="O2307" s="1718"/>
      <c r="P2307" s="1733" t="s">
        <v>47</v>
      </c>
      <c r="Q2307" s="1733"/>
      <c r="R2307" s="1733"/>
      <c r="S2307" s="1733"/>
      <c r="T2307" s="1733"/>
      <c r="U2307" s="1719">
        <v>24.860299999999999</v>
      </c>
      <c r="V2307" s="1719"/>
      <c r="W2307" s="1719"/>
      <c r="X2307" s="1719"/>
      <c r="Y2307" s="1719"/>
      <c r="Z2307" s="1680">
        <v>124.3015</v>
      </c>
      <c r="AA2307" s="1680"/>
      <c r="AB2307" s="1680"/>
      <c r="AC2307" s="1680"/>
    </row>
    <row r="2308" spans="2:29" ht="17.45" customHeight="1" thickBot="1">
      <c r="B2308" s="1050"/>
      <c r="C2308" s="1049" t="s">
        <v>180</v>
      </c>
      <c r="D2308" s="1706" t="s">
        <v>1860</v>
      </c>
      <c r="E2308" s="1706"/>
      <c r="F2308" s="1706"/>
      <c r="G2308" s="1706"/>
      <c r="H2308" s="1706"/>
      <c r="I2308" s="1706"/>
      <c r="J2308" s="1706"/>
      <c r="K2308" s="1706"/>
      <c r="L2308" s="1707">
        <v>15</v>
      </c>
      <c r="M2308" s="1707"/>
      <c r="N2308" s="1707"/>
      <c r="O2308" s="1707"/>
      <c r="P2308" s="1731" t="s">
        <v>47</v>
      </c>
      <c r="Q2308" s="1731"/>
      <c r="R2308" s="1731"/>
      <c r="S2308" s="1731"/>
      <c r="T2308" s="1731"/>
      <c r="U2308" s="1708">
        <v>43.104700000000001</v>
      </c>
      <c r="V2308" s="1708"/>
      <c r="W2308" s="1708"/>
      <c r="X2308" s="1708"/>
      <c r="Y2308" s="1708"/>
      <c r="Z2308" s="1709">
        <v>646.57050000000004</v>
      </c>
      <c r="AA2308" s="1709"/>
      <c r="AB2308" s="1709"/>
      <c r="AC2308" s="1709"/>
    </row>
    <row r="2309" spans="2:29" ht="13.5" thickBot="1">
      <c r="B2309" s="1674"/>
      <c r="C2309" s="1674"/>
      <c r="D2309" s="1674"/>
      <c r="E2309" s="1674"/>
      <c r="F2309" s="1674"/>
      <c r="G2309" s="1674"/>
      <c r="H2309" s="1674"/>
      <c r="I2309" s="1674"/>
      <c r="J2309" s="1675" t="s">
        <v>32</v>
      </c>
      <c r="K2309" s="1675"/>
      <c r="L2309" s="1675"/>
      <c r="M2309" s="1675"/>
      <c r="N2309" s="1675"/>
      <c r="O2309" s="1675"/>
      <c r="P2309" s="1675"/>
      <c r="Q2309" s="1675"/>
      <c r="R2309" s="1675"/>
      <c r="S2309" s="1675"/>
      <c r="T2309" s="1675"/>
      <c r="U2309" s="1675"/>
      <c r="V2309" s="1042"/>
      <c r="W2309" s="1679">
        <v>2946.4058960000002</v>
      </c>
      <c r="X2309" s="1679"/>
      <c r="Y2309" s="1679"/>
      <c r="Z2309" s="1679"/>
      <c r="AA2309" s="1679"/>
      <c r="AB2309" s="1679"/>
      <c r="AC2309" s="1679"/>
    </row>
    <row r="2310" spans="2:29" ht="21" customHeight="1" thickBot="1">
      <c r="B2310" s="1698" t="s">
        <v>33</v>
      </c>
      <c r="C2310" s="1698"/>
      <c r="D2310" s="1698"/>
      <c r="E2310" s="1698"/>
      <c r="F2310" s="1698"/>
      <c r="G2310" s="1698"/>
      <c r="H2310" s="1698"/>
      <c r="I2310" s="1698"/>
      <c r="J2310" s="1698"/>
      <c r="K2310" s="1698"/>
      <c r="L2310" s="1699" t="s">
        <v>7</v>
      </c>
      <c r="M2310" s="1699"/>
      <c r="N2310" s="1699"/>
      <c r="O2310" s="1699"/>
      <c r="P2310" s="1699" t="s">
        <v>27</v>
      </c>
      <c r="Q2310" s="1699"/>
      <c r="R2310" s="1699"/>
      <c r="S2310" s="1699"/>
      <c r="T2310" s="1699"/>
      <c r="U2310" s="1699" t="s">
        <v>28</v>
      </c>
      <c r="V2310" s="1699"/>
      <c r="W2310" s="1699"/>
      <c r="X2310" s="1699"/>
      <c r="Y2310" s="1699"/>
      <c r="Z2310" s="1686" t="s">
        <v>29</v>
      </c>
      <c r="AA2310" s="1686"/>
      <c r="AB2310" s="1686"/>
      <c r="AC2310" s="1686"/>
    </row>
    <row r="2311" spans="2:29" ht="13.5" thickBot="1">
      <c r="B2311" s="1674"/>
      <c r="C2311" s="1674"/>
      <c r="D2311" s="1674"/>
      <c r="E2311" s="1674"/>
      <c r="F2311" s="1674"/>
      <c r="G2311" s="1674"/>
      <c r="H2311" s="1674"/>
      <c r="I2311" s="1674"/>
      <c r="J2311" s="1675" t="s">
        <v>34</v>
      </c>
      <c r="K2311" s="1675"/>
      <c r="L2311" s="1675"/>
      <c r="M2311" s="1675"/>
      <c r="N2311" s="1675"/>
      <c r="O2311" s="1675"/>
      <c r="P2311" s="1675"/>
      <c r="Q2311" s="1675"/>
      <c r="R2311" s="1675"/>
      <c r="S2311" s="1675"/>
      <c r="T2311" s="1675"/>
      <c r="U2311" s="1675"/>
      <c r="V2311" s="1042"/>
      <c r="W2311" s="1679">
        <v>0</v>
      </c>
      <c r="X2311" s="1679"/>
      <c r="Y2311" s="1679"/>
      <c r="Z2311" s="1679"/>
      <c r="AA2311" s="1679"/>
      <c r="AB2311" s="1679"/>
      <c r="AC2311" s="1679"/>
    </row>
    <row r="2312" spans="2:29" ht="19.5" customHeight="1" thickBot="1">
      <c r="B2312" s="1698" t="s">
        <v>35</v>
      </c>
      <c r="C2312" s="1698"/>
      <c r="D2312" s="1698"/>
      <c r="E2312" s="1698"/>
      <c r="F2312" s="1698"/>
      <c r="G2312" s="1047" t="s">
        <v>7</v>
      </c>
      <c r="H2312" s="1699" t="s">
        <v>36</v>
      </c>
      <c r="I2312" s="1699"/>
      <c r="J2312" s="1047" t="s">
        <v>37</v>
      </c>
      <c r="K2312" s="1699" t="s">
        <v>38</v>
      </c>
      <c r="L2312" s="1699"/>
      <c r="M2312" s="1699" t="s">
        <v>39</v>
      </c>
      <c r="N2312" s="1699"/>
      <c r="O2312" s="1699"/>
      <c r="P2312" s="1699"/>
      <c r="Q2312" s="1699" t="s">
        <v>40</v>
      </c>
      <c r="R2312" s="1699"/>
      <c r="S2312" s="1699"/>
      <c r="T2312" s="1699"/>
      <c r="U2312" s="1699"/>
      <c r="V2312" s="1699" t="s">
        <v>41</v>
      </c>
      <c r="W2312" s="1699"/>
      <c r="X2312" s="1699"/>
      <c r="Y2312" s="1699"/>
      <c r="Z2312" s="1686" t="s">
        <v>29</v>
      </c>
      <c r="AA2312" s="1686"/>
      <c r="AB2312" s="1686"/>
      <c r="AC2312" s="1686"/>
    </row>
    <row r="2313" spans="2:29" ht="13.5" thickBot="1">
      <c r="B2313" s="1674"/>
      <c r="C2313" s="1674"/>
      <c r="D2313" s="1674"/>
      <c r="E2313" s="1674"/>
      <c r="F2313" s="1674"/>
      <c r="G2313" s="1674"/>
      <c r="H2313" s="1674"/>
      <c r="I2313" s="1674"/>
      <c r="J2313" s="1675" t="s">
        <v>42</v>
      </c>
      <c r="K2313" s="1675"/>
      <c r="L2313" s="1675"/>
      <c r="M2313" s="1675"/>
      <c r="N2313" s="1675"/>
      <c r="O2313" s="1675"/>
      <c r="P2313" s="1675"/>
      <c r="Q2313" s="1675"/>
      <c r="R2313" s="1675"/>
      <c r="S2313" s="1675"/>
      <c r="T2313" s="1675"/>
      <c r="U2313" s="1675"/>
      <c r="V2313" s="1042"/>
      <c r="W2313" s="1679">
        <v>0</v>
      </c>
      <c r="X2313" s="1679"/>
      <c r="Y2313" s="1679"/>
      <c r="Z2313" s="1679"/>
      <c r="AA2313" s="1679"/>
      <c r="AB2313" s="1679"/>
      <c r="AC2313" s="1679"/>
    </row>
    <row r="2314" spans="2:29">
      <c r="B2314" s="1738"/>
      <c r="C2314" s="1738"/>
      <c r="D2314" s="1738"/>
      <c r="E2314" s="1738"/>
      <c r="F2314" s="1738"/>
      <c r="G2314" s="1738"/>
      <c r="H2314" s="1738"/>
      <c r="I2314" s="1738"/>
      <c r="J2314" s="1710" t="s">
        <v>43</v>
      </c>
      <c r="K2314" s="1710"/>
      <c r="L2314" s="1710"/>
      <c r="M2314" s="1710"/>
      <c r="N2314" s="1710"/>
      <c r="O2314" s="1710"/>
      <c r="P2314" s="1710"/>
      <c r="Q2314" s="1710"/>
      <c r="R2314" s="1710"/>
      <c r="S2314" s="1710"/>
      <c r="T2314" s="1710"/>
      <c r="U2314" s="1710"/>
      <c r="V2314" s="1739"/>
      <c r="W2314" s="1740">
        <v>2946.4059000000002</v>
      </c>
      <c r="X2314" s="1740"/>
      <c r="Y2314" s="1740"/>
      <c r="Z2314" s="1740"/>
      <c r="AA2314" s="1740"/>
      <c r="AB2314" s="1740"/>
      <c r="AC2314" s="1740"/>
    </row>
    <row r="2315" spans="2:29">
      <c r="B2315" s="1690"/>
      <c r="C2315" s="1690"/>
      <c r="D2315" s="1690"/>
      <c r="E2315" s="1690"/>
      <c r="F2315" s="1690"/>
      <c r="G2315" s="1690"/>
      <c r="H2315" s="1690"/>
      <c r="I2315" s="1689" t="s">
        <v>44</v>
      </c>
      <c r="J2315" s="1689"/>
      <c r="K2315" s="1689"/>
      <c r="L2315" s="1689"/>
      <c r="M2315" s="1689"/>
      <c r="N2315" s="1040"/>
      <c r="O2315" s="1682">
        <v>22.78</v>
      </c>
      <c r="P2315" s="1682"/>
      <c r="Q2315" s="1682"/>
      <c r="R2315" s="1040"/>
      <c r="S2315" s="1689" t="s">
        <v>45</v>
      </c>
      <c r="T2315" s="1689"/>
      <c r="U2315" s="1689"/>
      <c r="V2315" s="1694"/>
      <c r="W2315" s="1687">
        <f>W2316-W2314</f>
        <v>671.18409999999994</v>
      </c>
      <c r="X2315" s="1687"/>
      <c r="Y2315" s="1687"/>
      <c r="Z2315" s="1687"/>
      <c r="AA2315" s="1687"/>
      <c r="AB2315" s="1687"/>
      <c r="AC2315" s="1687"/>
    </row>
    <row r="2316" spans="2:29" ht="13.5" thickBot="1">
      <c r="B2316" s="1691"/>
      <c r="C2316" s="1691"/>
      <c r="D2316" s="1691"/>
      <c r="E2316" s="1691"/>
      <c r="F2316" s="1691"/>
      <c r="G2316" s="1691"/>
      <c r="H2316" s="1691"/>
      <c r="I2316" s="1691"/>
      <c r="J2316" s="1692" t="s">
        <v>46</v>
      </c>
      <c r="K2316" s="1692"/>
      <c r="L2316" s="1692"/>
      <c r="M2316" s="1692"/>
      <c r="N2316" s="1692"/>
      <c r="O2316" s="1692"/>
      <c r="P2316" s="1692"/>
      <c r="Q2316" s="1692"/>
      <c r="R2316" s="1692"/>
      <c r="S2316" s="1692"/>
      <c r="T2316" s="1692"/>
      <c r="U2316" s="1692"/>
      <c r="V2316" s="1695"/>
      <c r="W2316" s="1693">
        <f>TRUNC((W2314*O2315/100)+W2314,2)</f>
        <v>3617.59</v>
      </c>
      <c r="X2316" s="1693"/>
      <c r="Y2316" s="1693"/>
      <c r="Z2316" s="1693"/>
      <c r="AA2316" s="1693"/>
      <c r="AB2316" s="1693"/>
      <c r="AC2316" s="1693"/>
    </row>
    <row r="2317" spans="2:29" ht="13.5" thickBot="1">
      <c r="B2317" s="1681"/>
      <c r="C2317" s="1681"/>
      <c r="D2317" s="1681"/>
      <c r="E2317" s="1681"/>
      <c r="F2317" s="1681"/>
      <c r="G2317" s="1681"/>
      <c r="H2317" s="1681"/>
      <c r="I2317" s="1681"/>
      <c r="J2317" s="1681"/>
      <c r="K2317" s="1681"/>
      <c r="L2317" s="1681"/>
      <c r="M2317" s="1681"/>
      <c r="N2317" s="1681"/>
      <c r="O2317" s="1681"/>
      <c r="P2317" s="1681"/>
      <c r="Q2317" s="1681"/>
      <c r="R2317" s="1681"/>
      <c r="S2317" s="1681"/>
      <c r="T2317" s="1681"/>
      <c r="U2317" s="1681"/>
      <c r="V2317" s="1681"/>
      <c r="W2317" s="1681"/>
      <c r="X2317" s="1681"/>
      <c r="Y2317" s="1681"/>
      <c r="Z2317" s="1681"/>
      <c r="AA2317" s="1681"/>
      <c r="AB2317" s="1681"/>
      <c r="AC2317" s="1681"/>
    </row>
    <row r="2318" spans="2:29" ht="16.7" customHeight="1" thickBot="1">
      <c r="B2318" s="1676" t="s">
        <v>0</v>
      </c>
      <c r="C2318" s="1677"/>
      <c r="D2318" s="1677"/>
      <c r="E2318" s="1677"/>
      <c r="F2318" s="1677"/>
      <c r="G2318" s="1677"/>
      <c r="H2318" s="1677"/>
      <c r="I2318" s="1677"/>
      <c r="J2318" s="1677"/>
      <c r="K2318" s="1677"/>
      <c r="L2318" s="1677"/>
      <c r="M2318" s="1677"/>
      <c r="N2318" s="1677"/>
      <c r="O2318" s="1677"/>
      <c r="P2318" s="1677"/>
      <c r="Q2318" s="1677"/>
      <c r="R2318" s="1677"/>
      <c r="S2318" s="1677"/>
      <c r="T2318" s="1677"/>
      <c r="U2318" s="1677"/>
      <c r="V2318" s="1677"/>
      <c r="W2318" s="1677"/>
      <c r="X2318" s="1677"/>
      <c r="Y2318" s="1677"/>
      <c r="Z2318" s="1677"/>
      <c r="AA2318" s="1677"/>
      <c r="AB2318" s="1677"/>
      <c r="AC2318" s="1678"/>
    </row>
    <row r="2319" spans="2:29" ht="13.5" thickBot="1">
      <c r="B2319" s="1065"/>
      <c r="C2319" s="1725" t="s">
        <v>1</v>
      </c>
      <c r="D2319" s="1725"/>
      <c r="E2319" s="1726" t="s">
        <v>1896</v>
      </c>
      <c r="F2319" s="1726"/>
      <c r="G2319" s="1726"/>
      <c r="H2319" s="1726"/>
      <c r="I2319" s="1726"/>
      <c r="J2319" s="1726"/>
      <c r="K2319" s="1726"/>
      <c r="L2319" s="1726"/>
      <c r="M2319" s="1726"/>
      <c r="N2319" s="1726"/>
      <c r="O2319" s="1064"/>
      <c r="P2319" s="1724" t="s">
        <v>1807</v>
      </c>
      <c r="Q2319" s="1724"/>
      <c r="R2319" s="1724"/>
      <c r="S2319" s="1064"/>
      <c r="T2319" s="1727" t="s">
        <v>1895</v>
      </c>
      <c r="U2319" s="1727"/>
      <c r="V2319" s="1727"/>
      <c r="W2319" s="1727"/>
      <c r="X2319" s="1064"/>
      <c r="Y2319" s="1064"/>
      <c r="Z2319" s="1064"/>
      <c r="AA2319" s="1064"/>
      <c r="AB2319" s="1064"/>
      <c r="AC2319" s="1063"/>
    </row>
    <row r="2320" spans="2:29" ht="13.5" thickBot="1">
      <c r="B2320" s="1062"/>
      <c r="C2320" s="1725"/>
      <c r="D2320" s="1725"/>
      <c r="E2320" s="1726"/>
      <c r="F2320" s="1726"/>
      <c r="G2320" s="1726"/>
      <c r="H2320" s="1726"/>
      <c r="I2320" s="1726"/>
      <c r="J2320" s="1726"/>
      <c r="K2320" s="1726"/>
      <c r="L2320" s="1726"/>
      <c r="M2320" s="1726"/>
      <c r="N2320" s="1726"/>
      <c r="O2320" s="1061"/>
      <c r="P2320" s="1722" t="s">
        <v>3</v>
      </c>
      <c r="Q2320" s="1722"/>
      <c r="R2320" s="1722"/>
      <c r="S2320" s="1061"/>
      <c r="T2320" s="1723">
        <v>1</v>
      </c>
      <c r="U2320" s="1723"/>
      <c r="V2320" s="1723"/>
      <c r="W2320" s="1723"/>
      <c r="X2320" s="1061"/>
      <c r="Y2320" s="1722" t="s">
        <v>4</v>
      </c>
      <c r="Z2320" s="1722"/>
      <c r="AA2320" s="1061"/>
      <c r="AB2320" s="1060" t="s">
        <v>138</v>
      </c>
      <c r="AC2320" s="1059"/>
    </row>
    <row r="2321" spans="2:29" ht="13.5" thickBot="1">
      <c r="B2321" s="1698" t="s">
        <v>6</v>
      </c>
      <c r="C2321" s="1698"/>
      <c r="D2321" s="1698"/>
      <c r="E2321" s="1698"/>
      <c r="F2321" s="1698"/>
      <c r="G2321" s="1698"/>
      <c r="H2321" s="1698"/>
      <c r="I2321" s="1698"/>
      <c r="J2321" s="1699" t="s">
        <v>7</v>
      </c>
      <c r="K2321" s="1699" t="s">
        <v>8</v>
      </c>
      <c r="L2321" s="1699"/>
      <c r="M2321" s="1699"/>
      <c r="N2321" s="1699"/>
      <c r="O2321" s="1699"/>
      <c r="P2321" s="1699"/>
      <c r="Q2321" s="1699" t="s">
        <v>9</v>
      </c>
      <c r="R2321" s="1699"/>
      <c r="S2321" s="1699"/>
      <c r="T2321" s="1699"/>
      <c r="U2321" s="1699"/>
      <c r="V2321" s="1699"/>
      <c r="W2321" s="1699"/>
      <c r="X2321" s="1699"/>
      <c r="Y2321" s="1699"/>
      <c r="Z2321" s="1686" t="s">
        <v>10</v>
      </c>
      <c r="AA2321" s="1686"/>
      <c r="AB2321" s="1686"/>
      <c r="AC2321" s="1686"/>
    </row>
    <row r="2322" spans="2:29" ht="13.5" thickBot="1">
      <c r="B2322" s="1698"/>
      <c r="C2322" s="1698"/>
      <c r="D2322" s="1698"/>
      <c r="E2322" s="1698"/>
      <c r="F2322" s="1698"/>
      <c r="G2322" s="1698"/>
      <c r="H2322" s="1698"/>
      <c r="I2322" s="1698"/>
      <c r="J2322" s="1699"/>
      <c r="K2322" s="1699" t="s">
        <v>11</v>
      </c>
      <c r="L2322" s="1699"/>
      <c r="M2322" s="1699" t="s">
        <v>12</v>
      </c>
      <c r="N2322" s="1699"/>
      <c r="O2322" s="1699"/>
      <c r="P2322" s="1699"/>
      <c r="Q2322" s="1699" t="s">
        <v>11</v>
      </c>
      <c r="R2322" s="1699"/>
      <c r="S2322" s="1699"/>
      <c r="T2322" s="1699"/>
      <c r="U2322" s="1699"/>
      <c r="V2322" s="1699" t="s">
        <v>12</v>
      </c>
      <c r="W2322" s="1699"/>
      <c r="X2322" s="1699"/>
      <c r="Y2322" s="1699"/>
      <c r="Z2322" s="1686"/>
      <c r="AA2322" s="1686"/>
      <c r="AB2322" s="1686"/>
      <c r="AC2322" s="1686"/>
    </row>
    <row r="2323" spans="2:29" ht="13.5" thickBot="1">
      <c r="B2323" s="1674"/>
      <c r="C2323" s="1674"/>
      <c r="D2323" s="1674"/>
      <c r="E2323" s="1674"/>
      <c r="F2323" s="1674"/>
      <c r="G2323" s="1674"/>
      <c r="H2323" s="1674"/>
      <c r="I2323" s="1674"/>
      <c r="J2323" s="1675" t="s">
        <v>15</v>
      </c>
      <c r="K2323" s="1675"/>
      <c r="L2323" s="1675"/>
      <c r="M2323" s="1675"/>
      <c r="N2323" s="1675"/>
      <c r="O2323" s="1675"/>
      <c r="P2323" s="1675"/>
      <c r="Q2323" s="1675"/>
      <c r="R2323" s="1675"/>
      <c r="S2323" s="1675"/>
      <c r="T2323" s="1675"/>
      <c r="U2323" s="1675"/>
      <c r="V2323" s="1042"/>
      <c r="W2323" s="1679">
        <v>0</v>
      </c>
      <c r="X2323" s="1679"/>
      <c r="Y2323" s="1679"/>
      <c r="Z2323" s="1679"/>
      <c r="AA2323" s="1679"/>
      <c r="AB2323" s="1679"/>
      <c r="AC2323" s="1679"/>
    </row>
    <row r="2324" spans="2:29" ht="24.75" customHeight="1" thickBot="1">
      <c r="B2324" s="1698" t="s">
        <v>16</v>
      </c>
      <c r="C2324" s="1698"/>
      <c r="D2324" s="1698"/>
      <c r="E2324" s="1698"/>
      <c r="F2324" s="1698"/>
      <c r="G2324" s="1698"/>
      <c r="H2324" s="1698"/>
      <c r="I2324" s="1698"/>
      <c r="J2324" s="1698"/>
      <c r="K2324" s="1698"/>
      <c r="L2324" s="1699" t="s">
        <v>17</v>
      </c>
      <c r="M2324" s="1699"/>
      <c r="N2324" s="1699"/>
      <c r="O2324" s="1699"/>
      <c r="P2324" s="1699" t="s">
        <v>7</v>
      </c>
      <c r="Q2324" s="1699"/>
      <c r="R2324" s="1699"/>
      <c r="S2324" s="1699"/>
      <c r="T2324" s="1699"/>
      <c r="U2324" s="1699" t="s">
        <v>18</v>
      </c>
      <c r="V2324" s="1699"/>
      <c r="W2324" s="1699"/>
      <c r="X2324" s="1699"/>
      <c r="Y2324" s="1699"/>
      <c r="Z2324" s="1686" t="s">
        <v>10</v>
      </c>
      <c r="AA2324" s="1686"/>
      <c r="AB2324" s="1686"/>
      <c r="AC2324" s="1686"/>
    </row>
    <row r="2325" spans="2:29" ht="13.5" thickBot="1">
      <c r="B2325" s="1674"/>
      <c r="C2325" s="1674"/>
      <c r="D2325" s="1674"/>
      <c r="E2325" s="1674"/>
      <c r="F2325" s="1674"/>
      <c r="G2325" s="1674"/>
      <c r="H2325" s="1674"/>
      <c r="I2325" s="1674"/>
      <c r="J2325" s="1710" t="s">
        <v>21</v>
      </c>
      <c r="K2325" s="1710"/>
      <c r="L2325" s="1710"/>
      <c r="M2325" s="1710"/>
      <c r="N2325" s="1710"/>
      <c r="O2325" s="1710"/>
      <c r="P2325" s="1710"/>
      <c r="Q2325" s="1710"/>
      <c r="R2325" s="1710"/>
      <c r="S2325" s="1710"/>
      <c r="T2325" s="1710"/>
      <c r="U2325" s="1710"/>
      <c r="V2325" s="1711"/>
      <c r="W2325" s="1712">
        <v>0</v>
      </c>
      <c r="X2325" s="1712"/>
      <c r="Y2325" s="1712"/>
      <c r="Z2325" s="1712"/>
      <c r="AA2325" s="1712"/>
      <c r="AB2325" s="1712"/>
      <c r="AC2325" s="1712"/>
    </row>
    <row r="2326" spans="2:29" ht="13.5" thickBot="1">
      <c r="B2326" s="1674"/>
      <c r="C2326" s="1674"/>
      <c r="D2326" s="1674"/>
      <c r="E2326" s="1674"/>
      <c r="F2326" s="1674"/>
      <c r="G2326" s="1674"/>
      <c r="H2326" s="1674"/>
      <c r="I2326" s="1674"/>
      <c r="J2326" s="1689" t="s">
        <v>22</v>
      </c>
      <c r="K2326" s="1689"/>
      <c r="L2326" s="1689"/>
      <c r="M2326" s="1689"/>
      <c r="N2326" s="1689"/>
      <c r="O2326" s="1689"/>
      <c r="P2326" s="1689"/>
      <c r="Q2326" s="1689"/>
      <c r="R2326" s="1689"/>
      <c r="S2326" s="1689"/>
      <c r="T2326" s="1689"/>
      <c r="U2326" s="1689"/>
      <c r="V2326" s="1711"/>
      <c r="W2326" s="1703">
        <v>0</v>
      </c>
      <c r="X2326" s="1703"/>
      <c r="Y2326" s="1703"/>
      <c r="Z2326" s="1703"/>
      <c r="AA2326" s="1703"/>
      <c r="AB2326" s="1703"/>
      <c r="AC2326" s="1703"/>
    </row>
    <row r="2327" spans="2:29" ht="13.5" thickBot="1">
      <c r="B2327" s="1674"/>
      <c r="C2327" s="1674"/>
      <c r="D2327" s="1674"/>
      <c r="E2327" s="1674"/>
      <c r="F2327" s="1674"/>
      <c r="G2327" s="1674"/>
      <c r="H2327" s="1674"/>
      <c r="I2327" s="1674"/>
      <c r="J2327" s="1689" t="s">
        <v>23</v>
      </c>
      <c r="K2327" s="1689"/>
      <c r="L2327" s="1689"/>
      <c r="M2327" s="1689"/>
      <c r="N2327" s="1689"/>
      <c r="O2327" s="1689"/>
      <c r="P2327" s="1689"/>
      <c r="Q2327" s="1689"/>
      <c r="R2327" s="1689"/>
      <c r="S2327" s="1689"/>
      <c r="T2327" s="1689"/>
      <c r="U2327" s="1689"/>
      <c r="V2327" s="1711"/>
      <c r="W2327" s="1703">
        <v>0</v>
      </c>
      <c r="X2327" s="1703"/>
      <c r="Y2327" s="1703"/>
      <c r="Z2327" s="1703"/>
      <c r="AA2327" s="1703"/>
      <c r="AB2327" s="1703"/>
      <c r="AC2327" s="1703"/>
    </row>
    <row r="2328" spans="2:29" ht="13.5" thickBot="1">
      <c r="B2328" s="1674"/>
      <c r="C2328" s="1674"/>
      <c r="D2328" s="1674"/>
      <c r="E2328" s="1674"/>
      <c r="F2328" s="1674"/>
      <c r="G2328" s="1674"/>
      <c r="H2328" s="1674"/>
      <c r="I2328" s="1674"/>
      <c r="J2328" s="1689" t="s">
        <v>24</v>
      </c>
      <c r="K2328" s="1689"/>
      <c r="L2328" s="1689"/>
      <c r="M2328" s="1689"/>
      <c r="N2328" s="1689"/>
      <c r="O2328" s="1689"/>
      <c r="P2328" s="1689"/>
      <c r="Q2328" s="1689"/>
      <c r="R2328" s="1689"/>
      <c r="S2328" s="1689"/>
      <c r="T2328" s="1689"/>
      <c r="U2328" s="1689"/>
      <c r="V2328" s="1711"/>
      <c r="W2328" s="1703">
        <v>0</v>
      </c>
      <c r="X2328" s="1703"/>
      <c r="Y2328" s="1703"/>
      <c r="Z2328" s="1703"/>
      <c r="AA2328" s="1703"/>
      <c r="AB2328" s="1703"/>
      <c r="AC2328" s="1703"/>
    </row>
    <row r="2329" spans="2:29" ht="13.5" thickBot="1">
      <c r="B2329" s="1674"/>
      <c r="C2329" s="1674"/>
      <c r="D2329" s="1674"/>
      <c r="E2329" s="1674"/>
      <c r="F2329" s="1674"/>
      <c r="G2329" s="1674"/>
      <c r="H2329" s="1674"/>
      <c r="I2329" s="1674"/>
      <c r="J2329" s="1704" t="s">
        <v>25</v>
      </c>
      <c r="K2329" s="1704"/>
      <c r="L2329" s="1704"/>
      <c r="M2329" s="1704"/>
      <c r="N2329" s="1704"/>
      <c r="O2329" s="1704"/>
      <c r="P2329" s="1704"/>
      <c r="Q2329" s="1704"/>
      <c r="R2329" s="1704"/>
      <c r="S2329" s="1704"/>
      <c r="T2329" s="1704"/>
      <c r="U2329" s="1704"/>
      <c r="V2329" s="1711"/>
      <c r="W2329" s="1705">
        <v>0</v>
      </c>
      <c r="X2329" s="1705"/>
      <c r="Y2329" s="1705"/>
      <c r="Z2329" s="1705"/>
      <c r="AA2329" s="1705"/>
      <c r="AB2329" s="1705"/>
      <c r="AC2329" s="1705"/>
    </row>
    <row r="2330" spans="2:29" ht="21.75" customHeight="1" thickBot="1">
      <c r="B2330" s="1698" t="s">
        <v>26</v>
      </c>
      <c r="C2330" s="1698"/>
      <c r="D2330" s="1698"/>
      <c r="E2330" s="1698"/>
      <c r="F2330" s="1698"/>
      <c r="G2330" s="1698"/>
      <c r="H2330" s="1698"/>
      <c r="I2330" s="1698"/>
      <c r="J2330" s="1698"/>
      <c r="K2330" s="1698"/>
      <c r="L2330" s="1699" t="s">
        <v>7</v>
      </c>
      <c r="M2330" s="1699"/>
      <c r="N2330" s="1699"/>
      <c r="O2330" s="1699"/>
      <c r="P2330" s="1699" t="s">
        <v>27</v>
      </c>
      <c r="Q2330" s="1699"/>
      <c r="R2330" s="1699"/>
      <c r="S2330" s="1699"/>
      <c r="T2330" s="1699"/>
      <c r="U2330" s="1699" t="s">
        <v>28</v>
      </c>
      <c r="V2330" s="1699"/>
      <c r="W2330" s="1699"/>
      <c r="X2330" s="1699"/>
      <c r="Y2330" s="1699"/>
      <c r="Z2330" s="1686" t="s">
        <v>29</v>
      </c>
      <c r="AA2330" s="1686"/>
      <c r="AB2330" s="1686"/>
      <c r="AC2330" s="1686"/>
    </row>
    <row r="2331" spans="2:29" ht="13.5" thickBot="1">
      <c r="B2331" s="1674"/>
      <c r="C2331" s="1674"/>
      <c r="D2331" s="1674"/>
      <c r="E2331" s="1674"/>
      <c r="F2331" s="1674"/>
      <c r="G2331" s="1674"/>
      <c r="H2331" s="1674"/>
      <c r="I2331" s="1674"/>
      <c r="J2331" s="1675" t="s">
        <v>30</v>
      </c>
      <c r="K2331" s="1675"/>
      <c r="L2331" s="1675"/>
      <c r="M2331" s="1675"/>
      <c r="N2331" s="1675"/>
      <c r="O2331" s="1675"/>
      <c r="P2331" s="1675"/>
      <c r="Q2331" s="1675"/>
      <c r="R2331" s="1675"/>
      <c r="S2331" s="1675"/>
      <c r="T2331" s="1675"/>
      <c r="U2331" s="1675"/>
      <c r="V2331" s="1042"/>
      <c r="W2331" s="1679">
        <v>0</v>
      </c>
      <c r="X2331" s="1679"/>
      <c r="Y2331" s="1679"/>
      <c r="Z2331" s="1679"/>
      <c r="AA2331" s="1679"/>
      <c r="AB2331" s="1679"/>
      <c r="AC2331" s="1679"/>
    </row>
    <row r="2332" spans="2:29" ht="21.75" customHeight="1" thickBot="1">
      <c r="B2332" s="1698" t="s">
        <v>31</v>
      </c>
      <c r="C2332" s="1698"/>
      <c r="D2332" s="1698"/>
      <c r="E2332" s="1698"/>
      <c r="F2332" s="1698"/>
      <c r="G2332" s="1698"/>
      <c r="H2332" s="1698"/>
      <c r="I2332" s="1698"/>
      <c r="J2332" s="1698"/>
      <c r="K2332" s="1698"/>
      <c r="L2332" s="1699" t="s">
        <v>7</v>
      </c>
      <c r="M2332" s="1699"/>
      <c r="N2332" s="1699"/>
      <c r="O2332" s="1699"/>
      <c r="P2332" s="1699" t="s">
        <v>27</v>
      </c>
      <c r="Q2332" s="1699"/>
      <c r="R2332" s="1699"/>
      <c r="S2332" s="1699"/>
      <c r="T2332" s="1699"/>
      <c r="U2332" s="1699" t="s">
        <v>28</v>
      </c>
      <c r="V2332" s="1699"/>
      <c r="W2332" s="1699"/>
      <c r="X2332" s="1699"/>
      <c r="Y2332" s="1699"/>
      <c r="Z2332" s="1686" t="s">
        <v>29</v>
      </c>
      <c r="AA2332" s="1686"/>
      <c r="AB2332" s="1686"/>
      <c r="AC2332" s="1686"/>
    </row>
    <row r="2333" spans="2:29" ht="16.7" customHeight="1">
      <c r="B2333" s="1056"/>
      <c r="C2333" s="1055" t="s">
        <v>172</v>
      </c>
      <c r="D2333" s="1730" t="s">
        <v>1851</v>
      </c>
      <c r="E2333" s="1730"/>
      <c r="F2333" s="1730"/>
      <c r="G2333" s="1730"/>
      <c r="H2333" s="1730"/>
      <c r="I2333" s="1730"/>
      <c r="J2333" s="1730"/>
      <c r="K2333" s="1730"/>
      <c r="L2333" s="1714">
        <v>3.17</v>
      </c>
      <c r="M2333" s="1714"/>
      <c r="N2333" s="1714"/>
      <c r="O2333" s="1714"/>
      <c r="P2333" s="1732" t="s">
        <v>47</v>
      </c>
      <c r="Q2333" s="1732"/>
      <c r="R2333" s="1732"/>
      <c r="S2333" s="1732"/>
      <c r="T2333" s="1732"/>
      <c r="U2333" s="1715">
        <v>499.31779999999998</v>
      </c>
      <c r="V2333" s="1715"/>
      <c r="W2333" s="1715"/>
      <c r="X2333" s="1715"/>
      <c r="Y2333" s="1715"/>
      <c r="Z2333" s="1716">
        <v>1582.8374260000001</v>
      </c>
      <c r="AA2333" s="1716"/>
      <c r="AB2333" s="1716"/>
      <c r="AC2333" s="1716"/>
    </row>
    <row r="2334" spans="2:29" ht="17.45" customHeight="1">
      <c r="B2334" s="1053"/>
      <c r="C2334" s="1052" t="s">
        <v>183</v>
      </c>
      <c r="D2334" s="1728" t="s">
        <v>1849</v>
      </c>
      <c r="E2334" s="1728"/>
      <c r="F2334" s="1728"/>
      <c r="G2334" s="1728"/>
      <c r="H2334" s="1728"/>
      <c r="I2334" s="1728"/>
      <c r="J2334" s="1728"/>
      <c r="K2334" s="1728"/>
      <c r="L2334" s="1718">
        <v>30.9</v>
      </c>
      <c r="M2334" s="1718"/>
      <c r="N2334" s="1718"/>
      <c r="O2334" s="1718"/>
      <c r="P2334" s="1733" t="s">
        <v>5</v>
      </c>
      <c r="Q2334" s="1733"/>
      <c r="R2334" s="1733"/>
      <c r="S2334" s="1733"/>
      <c r="T2334" s="1733"/>
      <c r="U2334" s="1719">
        <v>56.253500000000003</v>
      </c>
      <c r="V2334" s="1719"/>
      <c r="W2334" s="1719"/>
      <c r="X2334" s="1719"/>
      <c r="Y2334" s="1719"/>
      <c r="Z2334" s="1680">
        <v>1738.23315</v>
      </c>
      <c r="AA2334" s="1680"/>
      <c r="AB2334" s="1680"/>
      <c r="AC2334" s="1680"/>
    </row>
    <row r="2335" spans="2:29">
      <c r="B2335" s="1053"/>
      <c r="C2335" s="1052" t="s">
        <v>178</v>
      </c>
      <c r="D2335" s="1717" t="s">
        <v>179</v>
      </c>
      <c r="E2335" s="1717"/>
      <c r="F2335" s="1717"/>
      <c r="G2335" s="1717"/>
      <c r="H2335" s="1717"/>
      <c r="I2335" s="1717"/>
      <c r="J2335" s="1717"/>
      <c r="K2335" s="1717"/>
      <c r="L2335" s="1718">
        <v>7</v>
      </c>
      <c r="M2335" s="1718"/>
      <c r="N2335" s="1718"/>
      <c r="O2335" s="1718"/>
      <c r="P2335" s="1733" t="s">
        <v>47</v>
      </c>
      <c r="Q2335" s="1733"/>
      <c r="R2335" s="1733"/>
      <c r="S2335" s="1733"/>
      <c r="T2335" s="1733"/>
      <c r="U2335" s="1719">
        <v>24.860299999999999</v>
      </c>
      <c r="V2335" s="1719"/>
      <c r="W2335" s="1719"/>
      <c r="X2335" s="1719"/>
      <c r="Y2335" s="1719"/>
      <c r="Z2335" s="1680">
        <v>174.02209999999999</v>
      </c>
      <c r="AA2335" s="1680"/>
      <c r="AB2335" s="1680"/>
      <c r="AC2335" s="1680"/>
    </row>
    <row r="2336" spans="2:29" ht="16.7" customHeight="1" thickBot="1">
      <c r="B2336" s="1050"/>
      <c r="C2336" s="1049" t="s">
        <v>1894</v>
      </c>
      <c r="D2336" s="1706" t="s">
        <v>1860</v>
      </c>
      <c r="E2336" s="1706"/>
      <c r="F2336" s="1706"/>
      <c r="G2336" s="1706"/>
      <c r="H2336" s="1706"/>
      <c r="I2336" s="1706"/>
      <c r="J2336" s="1706"/>
      <c r="K2336" s="1706"/>
      <c r="L2336" s="1707">
        <v>23</v>
      </c>
      <c r="M2336" s="1707"/>
      <c r="N2336" s="1707"/>
      <c r="O2336" s="1707"/>
      <c r="P2336" s="1731" t="s">
        <v>47</v>
      </c>
      <c r="Q2336" s="1731"/>
      <c r="R2336" s="1731"/>
      <c r="S2336" s="1731"/>
      <c r="T2336" s="1731"/>
      <c r="U2336" s="1708">
        <v>49.262500000000003</v>
      </c>
      <c r="V2336" s="1708"/>
      <c r="W2336" s="1708"/>
      <c r="X2336" s="1708"/>
      <c r="Y2336" s="1708"/>
      <c r="Z2336" s="1709">
        <v>1133.0374999999999</v>
      </c>
      <c r="AA2336" s="1709"/>
      <c r="AB2336" s="1709"/>
      <c r="AC2336" s="1709"/>
    </row>
    <row r="2337" spans="2:29" ht="13.5" thickBot="1">
      <c r="B2337" s="1674"/>
      <c r="C2337" s="1674"/>
      <c r="D2337" s="1674"/>
      <c r="E2337" s="1674"/>
      <c r="F2337" s="1674"/>
      <c r="G2337" s="1674"/>
      <c r="H2337" s="1674"/>
      <c r="I2337" s="1674"/>
      <c r="J2337" s="1675" t="s">
        <v>32</v>
      </c>
      <c r="K2337" s="1675"/>
      <c r="L2337" s="1675"/>
      <c r="M2337" s="1675"/>
      <c r="N2337" s="1675"/>
      <c r="O2337" s="1675"/>
      <c r="P2337" s="1675"/>
      <c r="Q2337" s="1675"/>
      <c r="R2337" s="1675"/>
      <c r="S2337" s="1675"/>
      <c r="T2337" s="1675"/>
      <c r="U2337" s="1675"/>
      <c r="V2337" s="1042"/>
      <c r="W2337" s="1679">
        <v>4628.1301759999997</v>
      </c>
      <c r="X2337" s="1679"/>
      <c r="Y2337" s="1679"/>
      <c r="Z2337" s="1679"/>
      <c r="AA2337" s="1679"/>
      <c r="AB2337" s="1679"/>
      <c r="AC2337" s="1679"/>
    </row>
    <row r="2338" spans="2:29" ht="22.5" customHeight="1" thickBot="1">
      <c r="B2338" s="1698" t="s">
        <v>33</v>
      </c>
      <c r="C2338" s="1698"/>
      <c r="D2338" s="1698"/>
      <c r="E2338" s="1698"/>
      <c r="F2338" s="1698"/>
      <c r="G2338" s="1698"/>
      <c r="H2338" s="1698"/>
      <c r="I2338" s="1698"/>
      <c r="J2338" s="1698"/>
      <c r="K2338" s="1698"/>
      <c r="L2338" s="1699" t="s">
        <v>7</v>
      </c>
      <c r="M2338" s="1699"/>
      <c r="N2338" s="1699"/>
      <c r="O2338" s="1699"/>
      <c r="P2338" s="1699" t="s">
        <v>27</v>
      </c>
      <c r="Q2338" s="1699"/>
      <c r="R2338" s="1699"/>
      <c r="S2338" s="1699"/>
      <c r="T2338" s="1699"/>
      <c r="U2338" s="1699" t="s">
        <v>28</v>
      </c>
      <c r="V2338" s="1699"/>
      <c r="W2338" s="1699"/>
      <c r="X2338" s="1699"/>
      <c r="Y2338" s="1699"/>
      <c r="Z2338" s="1686" t="s">
        <v>29</v>
      </c>
      <c r="AA2338" s="1686"/>
      <c r="AB2338" s="1686"/>
      <c r="AC2338" s="1686"/>
    </row>
    <row r="2339" spans="2:29" ht="13.5" thickBot="1">
      <c r="B2339" s="1674"/>
      <c r="C2339" s="1674"/>
      <c r="D2339" s="1674"/>
      <c r="E2339" s="1674"/>
      <c r="F2339" s="1674"/>
      <c r="G2339" s="1674"/>
      <c r="H2339" s="1674"/>
      <c r="I2339" s="1674"/>
      <c r="J2339" s="1675" t="s">
        <v>34</v>
      </c>
      <c r="K2339" s="1675"/>
      <c r="L2339" s="1675"/>
      <c r="M2339" s="1675"/>
      <c r="N2339" s="1675"/>
      <c r="O2339" s="1675"/>
      <c r="P2339" s="1675"/>
      <c r="Q2339" s="1675"/>
      <c r="R2339" s="1675"/>
      <c r="S2339" s="1675"/>
      <c r="T2339" s="1675"/>
      <c r="U2339" s="1675"/>
      <c r="V2339" s="1042"/>
      <c r="W2339" s="1679">
        <v>0</v>
      </c>
      <c r="X2339" s="1679"/>
      <c r="Y2339" s="1679"/>
      <c r="Z2339" s="1679"/>
      <c r="AA2339" s="1679"/>
      <c r="AB2339" s="1679"/>
      <c r="AC2339" s="1679"/>
    </row>
    <row r="2340" spans="2:29" ht="21.75" customHeight="1" thickBot="1">
      <c r="B2340" s="1698" t="s">
        <v>35</v>
      </c>
      <c r="C2340" s="1698"/>
      <c r="D2340" s="1698"/>
      <c r="E2340" s="1698"/>
      <c r="F2340" s="1698"/>
      <c r="G2340" s="1047" t="s">
        <v>7</v>
      </c>
      <c r="H2340" s="1699" t="s">
        <v>36</v>
      </c>
      <c r="I2340" s="1699"/>
      <c r="J2340" s="1047" t="s">
        <v>37</v>
      </c>
      <c r="K2340" s="1699" t="s">
        <v>38</v>
      </c>
      <c r="L2340" s="1699"/>
      <c r="M2340" s="1699" t="s">
        <v>39</v>
      </c>
      <c r="N2340" s="1699"/>
      <c r="O2340" s="1699"/>
      <c r="P2340" s="1699"/>
      <c r="Q2340" s="1699" t="s">
        <v>40</v>
      </c>
      <c r="R2340" s="1699"/>
      <c r="S2340" s="1699"/>
      <c r="T2340" s="1699"/>
      <c r="U2340" s="1699"/>
      <c r="V2340" s="1699" t="s">
        <v>41</v>
      </c>
      <c r="W2340" s="1699"/>
      <c r="X2340" s="1699"/>
      <c r="Y2340" s="1699"/>
      <c r="Z2340" s="1686" t="s">
        <v>29</v>
      </c>
      <c r="AA2340" s="1686"/>
      <c r="AB2340" s="1686"/>
      <c r="AC2340" s="1686"/>
    </row>
    <row r="2341" spans="2:29" ht="13.5" thickBot="1">
      <c r="B2341" s="1674"/>
      <c r="C2341" s="1674"/>
      <c r="D2341" s="1674"/>
      <c r="E2341" s="1674"/>
      <c r="F2341" s="1674"/>
      <c r="G2341" s="1674"/>
      <c r="H2341" s="1674"/>
      <c r="I2341" s="1674"/>
      <c r="J2341" s="1675" t="s">
        <v>42</v>
      </c>
      <c r="K2341" s="1675"/>
      <c r="L2341" s="1675"/>
      <c r="M2341" s="1675"/>
      <c r="N2341" s="1675"/>
      <c r="O2341" s="1675"/>
      <c r="P2341" s="1675"/>
      <c r="Q2341" s="1675"/>
      <c r="R2341" s="1675"/>
      <c r="S2341" s="1675"/>
      <c r="T2341" s="1675"/>
      <c r="U2341" s="1675"/>
      <c r="V2341" s="1042"/>
      <c r="W2341" s="1679">
        <v>0</v>
      </c>
      <c r="X2341" s="1679"/>
      <c r="Y2341" s="1679"/>
      <c r="Z2341" s="1679"/>
      <c r="AA2341" s="1679"/>
      <c r="AB2341" s="1679"/>
      <c r="AC2341" s="1679"/>
    </row>
    <row r="2342" spans="2:29">
      <c r="B2342" s="1738"/>
      <c r="C2342" s="1738"/>
      <c r="D2342" s="1738"/>
      <c r="E2342" s="1738"/>
      <c r="F2342" s="1738"/>
      <c r="G2342" s="1738"/>
      <c r="H2342" s="1738"/>
      <c r="I2342" s="1738"/>
      <c r="J2342" s="1710" t="s">
        <v>43</v>
      </c>
      <c r="K2342" s="1710"/>
      <c r="L2342" s="1710"/>
      <c r="M2342" s="1710"/>
      <c r="N2342" s="1710"/>
      <c r="O2342" s="1710"/>
      <c r="P2342" s="1710"/>
      <c r="Q2342" s="1710"/>
      <c r="R2342" s="1710"/>
      <c r="S2342" s="1710"/>
      <c r="T2342" s="1710"/>
      <c r="U2342" s="1710"/>
      <c r="V2342" s="1739"/>
      <c r="W2342" s="1740">
        <v>4628.1301999999996</v>
      </c>
      <c r="X2342" s="1740"/>
      <c r="Y2342" s="1740"/>
      <c r="Z2342" s="1740"/>
      <c r="AA2342" s="1740"/>
      <c r="AB2342" s="1740"/>
      <c r="AC2342" s="1740"/>
    </row>
    <row r="2343" spans="2:29">
      <c r="B2343" s="1690"/>
      <c r="C2343" s="1690"/>
      <c r="D2343" s="1690"/>
      <c r="E2343" s="1690"/>
      <c r="F2343" s="1690"/>
      <c r="G2343" s="1690"/>
      <c r="H2343" s="1690"/>
      <c r="I2343" s="1689" t="s">
        <v>44</v>
      </c>
      <c r="J2343" s="1689"/>
      <c r="K2343" s="1689"/>
      <c r="L2343" s="1689"/>
      <c r="M2343" s="1689"/>
      <c r="N2343" s="1040"/>
      <c r="O2343" s="1682">
        <v>22.78</v>
      </c>
      <c r="P2343" s="1682"/>
      <c r="Q2343" s="1682"/>
      <c r="R2343" s="1040"/>
      <c r="S2343" s="1689" t="s">
        <v>45</v>
      </c>
      <c r="T2343" s="1689"/>
      <c r="U2343" s="1689"/>
      <c r="V2343" s="1694"/>
      <c r="W2343" s="1687">
        <f>W2344-W2342</f>
        <v>1054.2798000000003</v>
      </c>
      <c r="X2343" s="1687"/>
      <c r="Y2343" s="1687"/>
      <c r="Z2343" s="1687"/>
      <c r="AA2343" s="1687"/>
      <c r="AB2343" s="1687"/>
      <c r="AC2343" s="1687"/>
    </row>
    <row r="2344" spans="2:29" ht="13.5" thickBot="1">
      <c r="B2344" s="1691"/>
      <c r="C2344" s="1691"/>
      <c r="D2344" s="1691"/>
      <c r="E2344" s="1691"/>
      <c r="F2344" s="1691"/>
      <c r="G2344" s="1691"/>
      <c r="H2344" s="1691"/>
      <c r="I2344" s="1691"/>
      <c r="J2344" s="1692" t="s">
        <v>46</v>
      </c>
      <c r="K2344" s="1692"/>
      <c r="L2344" s="1692"/>
      <c r="M2344" s="1692"/>
      <c r="N2344" s="1692"/>
      <c r="O2344" s="1692"/>
      <c r="P2344" s="1692"/>
      <c r="Q2344" s="1692"/>
      <c r="R2344" s="1692"/>
      <c r="S2344" s="1692"/>
      <c r="T2344" s="1692"/>
      <c r="U2344" s="1692"/>
      <c r="V2344" s="1695"/>
      <c r="W2344" s="1693">
        <f>TRUNC((W2342*O2343/100)+W2342,2)</f>
        <v>5682.41</v>
      </c>
      <c r="X2344" s="1693"/>
      <c r="Y2344" s="1693"/>
      <c r="Z2344" s="1693"/>
      <c r="AA2344" s="1693"/>
      <c r="AB2344" s="1693"/>
      <c r="AC2344" s="1693"/>
    </row>
    <row r="2345" spans="2:29" ht="13.5" thickBot="1">
      <c r="B2345" s="1681"/>
      <c r="C2345" s="1681"/>
      <c r="D2345" s="1681"/>
      <c r="E2345" s="1681"/>
      <c r="F2345" s="1681"/>
      <c r="G2345" s="1681"/>
      <c r="H2345" s="1681"/>
      <c r="I2345" s="1681"/>
      <c r="J2345" s="1681"/>
      <c r="K2345" s="1681"/>
      <c r="L2345" s="1681"/>
      <c r="M2345" s="1681"/>
      <c r="N2345" s="1681"/>
      <c r="O2345" s="1681"/>
      <c r="P2345" s="1681"/>
      <c r="Q2345" s="1681"/>
      <c r="R2345" s="1681"/>
      <c r="S2345" s="1681"/>
      <c r="T2345" s="1681"/>
      <c r="U2345" s="1681"/>
      <c r="V2345" s="1681"/>
      <c r="W2345" s="1681"/>
      <c r="X2345" s="1681"/>
      <c r="Y2345" s="1681"/>
      <c r="Z2345" s="1681"/>
      <c r="AA2345" s="1681"/>
      <c r="AB2345" s="1681"/>
      <c r="AC2345" s="1681"/>
    </row>
    <row r="2346" spans="2:29" ht="17.45" customHeight="1" thickBot="1">
      <c r="B2346" s="1676" t="s">
        <v>0</v>
      </c>
      <c r="C2346" s="1677"/>
      <c r="D2346" s="1677"/>
      <c r="E2346" s="1677"/>
      <c r="F2346" s="1677"/>
      <c r="G2346" s="1677"/>
      <c r="H2346" s="1677"/>
      <c r="I2346" s="1677"/>
      <c r="J2346" s="1677"/>
      <c r="K2346" s="1677"/>
      <c r="L2346" s="1677"/>
      <c r="M2346" s="1677"/>
      <c r="N2346" s="1677"/>
      <c r="O2346" s="1677"/>
      <c r="P2346" s="1677"/>
      <c r="Q2346" s="1677"/>
      <c r="R2346" s="1677"/>
      <c r="S2346" s="1677"/>
      <c r="T2346" s="1677"/>
      <c r="U2346" s="1677"/>
      <c r="V2346" s="1677"/>
      <c r="W2346" s="1677"/>
      <c r="X2346" s="1677"/>
      <c r="Y2346" s="1677"/>
      <c r="Z2346" s="1677"/>
      <c r="AA2346" s="1677"/>
      <c r="AB2346" s="1677"/>
      <c r="AC2346" s="1678"/>
    </row>
    <row r="2347" spans="2:29" ht="13.5" thickBot="1">
      <c r="B2347" s="1065"/>
      <c r="C2347" s="1725" t="s">
        <v>1</v>
      </c>
      <c r="D2347" s="1725"/>
      <c r="E2347" s="1726" t="s">
        <v>1893</v>
      </c>
      <c r="F2347" s="1726"/>
      <c r="G2347" s="1726"/>
      <c r="H2347" s="1726"/>
      <c r="I2347" s="1726"/>
      <c r="J2347" s="1726"/>
      <c r="K2347" s="1726"/>
      <c r="L2347" s="1726"/>
      <c r="M2347" s="1726"/>
      <c r="N2347" s="1726"/>
      <c r="O2347" s="1064"/>
      <c r="P2347" s="1724" t="s">
        <v>1807</v>
      </c>
      <c r="Q2347" s="1724"/>
      <c r="R2347" s="1724"/>
      <c r="S2347" s="1064"/>
      <c r="T2347" s="1727" t="s">
        <v>1892</v>
      </c>
      <c r="U2347" s="1727"/>
      <c r="V2347" s="1727"/>
      <c r="W2347" s="1727"/>
      <c r="X2347" s="1064"/>
      <c r="Y2347" s="1064"/>
      <c r="Z2347" s="1064"/>
      <c r="AA2347" s="1064"/>
      <c r="AB2347" s="1064"/>
      <c r="AC2347" s="1063"/>
    </row>
    <row r="2348" spans="2:29" ht="13.5" thickBot="1">
      <c r="B2348" s="1062"/>
      <c r="C2348" s="1725"/>
      <c r="D2348" s="1725"/>
      <c r="E2348" s="1726"/>
      <c r="F2348" s="1726"/>
      <c r="G2348" s="1726"/>
      <c r="H2348" s="1726"/>
      <c r="I2348" s="1726"/>
      <c r="J2348" s="1726"/>
      <c r="K2348" s="1726"/>
      <c r="L2348" s="1726"/>
      <c r="M2348" s="1726"/>
      <c r="N2348" s="1726"/>
      <c r="O2348" s="1061"/>
      <c r="P2348" s="1722" t="s">
        <v>3</v>
      </c>
      <c r="Q2348" s="1722"/>
      <c r="R2348" s="1722"/>
      <c r="S2348" s="1061"/>
      <c r="T2348" s="1723">
        <v>95.4</v>
      </c>
      <c r="U2348" s="1723"/>
      <c r="V2348" s="1723"/>
      <c r="W2348" s="1723"/>
      <c r="X2348" s="1061"/>
      <c r="Y2348" s="1722" t="s">
        <v>4</v>
      </c>
      <c r="Z2348" s="1722"/>
      <c r="AA2348" s="1061"/>
      <c r="AB2348" s="1060" t="s">
        <v>5</v>
      </c>
      <c r="AC2348" s="1059"/>
    </row>
    <row r="2349" spans="2:29" ht="13.5" thickBot="1">
      <c r="B2349" s="1698" t="s">
        <v>6</v>
      </c>
      <c r="C2349" s="1698"/>
      <c r="D2349" s="1698"/>
      <c r="E2349" s="1698"/>
      <c r="F2349" s="1698"/>
      <c r="G2349" s="1698"/>
      <c r="H2349" s="1698"/>
      <c r="I2349" s="1698"/>
      <c r="J2349" s="1699" t="s">
        <v>7</v>
      </c>
      <c r="K2349" s="1699" t="s">
        <v>8</v>
      </c>
      <c r="L2349" s="1699"/>
      <c r="M2349" s="1699"/>
      <c r="N2349" s="1699"/>
      <c r="O2349" s="1699"/>
      <c r="P2349" s="1699"/>
      <c r="Q2349" s="1699" t="s">
        <v>9</v>
      </c>
      <c r="R2349" s="1699"/>
      <c r="S2349" s="1699"/>
      <c r="T2349" s="1699"/>
      <c r="U2349" s="1699"/>
      <c r="V2349" s="1699"/>
      <c r="W2349" s="1699"/>
      <c r="X2349" s="1699"/>
      <c r="Y2349" s="1699"/>
      <c r="Z2349" s="1686" t="s">
        <v>10</v>
      </c>
      <c r="AA2349" s="1686"/>
      <c r="AB2349" s="1686"/>
      <c r="AC2349" s="1686"/>
    </row>
    <row r="2350" spans="2:29" ht="13.5" thickBot="1">
      <c r="B2350" s="1698"/>
      <c r="C2350" s="1698"/>
      <c r="D2350" s="1698"/>
      <c r="E2350" s="1698"/>
      <c r="F2350" s="1698"/>
      <c r="G2350" s="1698"/>
      <c r="H2350" s="1698"/>
      <c r="I2350" s="1698"/>
      <c r="J2350" s="1699"/>
      <c r="K2350" s="1699" t="s">
        <v>11</v>
      </c>
      <c r="L2350" s="1699"/>
      <c r="M2350" s="1699" t="s">
        <v>12</v>
      </c>
      <c r="N2350" s="1699"/>
      <c r="O2350" s="1699"/>
      <c r="P2350" s="1699"/>
      <c r="Q2350" s="1699" t="s">
        <v>11</v>
      </c>
      <c r="R2350" s="1699"/>
      <c r="S2350" s="1699"/>
      <c r="T2350" s="1699"/>
      <c r="U2350" s="1699"/>
      <c r="V2350" s="1699" t="s">
        <v>12</v>
      </c>
      <c r="W2350" s="1699"/>
      <c r="X2350" s="1699"/>
      <c r="Y2350" s="1699"/>
      <c r="Z2350" s="1686"/>
      <c r="AA2350" s="1686"/>
      <c r="AB2350" s="1686"/>
      <c r="AC2350" s="1686"/>
    </row>
    <row r="2351" spans="2:29">
      <c r="B2351" s="1056"/>
      <c r="C2351" s="1055" t="s">
        <v>937</v>
      </c>
      <c r="D2351" s="1713" t="s">
        <v>938</v>
      </c>
      <c r="E2351" s="1713"/>
      <c r="F2351" s="1713"/>
      <c r="G2351" s="1713"/>
      <c r="H2351" s="1713"/>
      <c r="I2351" s="1713"/>
      <c r="J2351" s="1054">
        <v>1</v>
      </c>
      <c r="K2351" s="1721">
        <v>1</v>
      </c>
      <c r="L2351" s="1721"/>
      <c r="M2351" s="1721">
        <v>0</v>
      </c>
      <c r="N2351" s="1721"/>
      <c r="O2351" s="1721"/>
      <c r="P2351" s="1721"/>
      <c r="Q2351" s="1715">
        <v>374.92520000000002</v>
      </c>
      <c r="R2351" s="1715"/>
      <c r="S2351" s="1715"/>
      <c r="T2351" s="1715"/>
      <c r="U2351" s="1715"/>
      <c r="V2351" s="1715">
        <v>158.33009999999999</v>
      </c>
      <c r="W2351" s="1715"/>
      <c r="X2351" s="1715"/>
      <c r="Y2351" s="1715"/>
      <c r="Z2351" s="1716">
        <v>374.92520000000002</v>
      </c>
      <c r="AA2351" s="1716"/>
      <c r="AB2351" s="1716"/>
      <c r="AC2351" s="1716"/>
    </row>
    <row r="2352" spans="2:29" ht="13.5" thickBot="1">
      <c r="B2352" s="1050"/>
      <c r="C2352" s="1049" t="s">
        <v>286</v>
      </c>
      <c r="D2352" s="1706" t="s">
        <v>287</v>
      </c>
      <c r="E2352" s="1706"/>
      <c r="F2352" s="1706"/>
      <c r="G2352" s="1706"/>
      <c r="H2352" s="1706"/>
      <c r="I2352" s="1706"/>
      <c r="J2352" s="1048">
        <v>1</v>
      </c>
      <c r="K2352" s="1720">
        <v>0.5</v>
      </c>
      <c r="L2352" s="1720"/>
      <c r="M2352" s="1720">
        <v>0.5</v>
      </c>
      <c r="N2352" s="1720"/>
      <c r="O2352" s="1720"/>
      <c r="P2352" s="1720"/>
      <c r="Q2352" s="1708">
        <v>87.773200000000003</v>
      </c>
      <c r="R2352" s="1708"/>
      <c r="S2352" s="1708"/>
      <c r="T2352" s="1708"/>
      <c r="U2352" s="1708"/>
      <c r="V2352" s="1708">
        <v>35.344299999999997</v>
      </c>
      <c r="W2352" s="1708"/>
      <c r="X2352" s="1708"/>
      <c r="Y2352" s="1708"/>
      <c r="Z2352" s="1709">
        <v>61.558799999999998</v>
      </c>
      <c r="AA2352" s="1709"/>
      <c r="AB2352" s="1709"/>
      <c r="AC2352" s="1709"/>
    </row>
    <row r="2353" spans="2:29" ht="13.5" thickBot="1">
      <c r="B2353" s="1674"/>
      <c r="C2353" s="1674"/>
      <c r="D2353" s="1674"/>
      <c r="E2353" s="1674"/>
      <c r="F2353" s="1674"/>
      <c r="G2353" s="1674"/>
      <c r="H2353" s="1674"/>
      <c r="I2353" s="1674"/>
      <c r="J2353" s="1675" t="s">
        <v>15</v>
      </c>
      <c r="K2353" s="1675"/>
      <c r="L2353" s="1675"/>
      <c r="M2353" s="1675"/>
      <c r="N2353" s="1675"/>
      <c r="O2353" s="1675"/>
      <c r="P2353" s="1675"/>
      <c r="Q2353" s="1675"/>
      <c r="R2353" s="1675"/>
      <c r="S2353" s="1675"/>
      <c r="T2353" s="1675"/>
      <c r="U2353" s="1675"/>
      <c r="V2353" s="1042"/>
      <c r="W2353" s="1679">
        <v>436.48399999999998</v>
      </c>
      <c r="X2353" s="1679"/>
      <c r="Y2353" s="1679"/>
      <c r="Z2353" s="1679"/>
      <c r="AA2353" s="1679"/>
      <c r="AB2353" s="1679"/>
      <c r="AC2353" s="1679"/>
    </row>
    <row r="2354" spans="2:29" ht="23.25" customHeight="1" thickBot="1">
      <c r="B2354" s="1698" t="s">
        <v>16</v>
      </c>
      <c r="C2354" s="1698"/>
      <c r="D2354" s="1698"/>
      <c r="E2354" s="1698"/>
      <c r="F2354" s="1698"/>
      <c r="G2354" s="1698"/>
      <c r="H2354" s="1698"/>
      <c r="I2354" s="1698"/>
      <c r="J2354" s="1698"/>
      <c r="K2354" s="1698"/>
      <c r="L2354" s="1699" t="s">
        <v>17</v>
      </c>
      <c r="M2354" s="1699"/>
      <c r="N2354" s="1699"/>
      <c r="O2354" s="1699"/>
      <c r="P2354" s="1699" t="s">
        <v>7</v>
      </c>
      <c r="Q2354" s="1699"/>
      <c r="R2354" s="1699"/>
      <c r="S2354" s="1699"/>
      <c r="T2354" s="1699"/>
      <c r="U2354" s="1699" t="s">
        <v>18</v>
      </c>
      <c r="V2354" s="1699"/>
      <c r="W2354" s="1699"/>
      <c r="X2354" s="1699"/>
      <c r="Y2354" s="1699"/>
      <c r="Z2354" s="1686" t="s">
        <v>10</v>
      </c>
      <c r="AA2354" s="1686"/>
      <c r="AB2354" s="1686"/>
      <c r="AC2354" s="1686"/>
    </row>
    <row r="2355" spans="2:29">
      <c r="B2355" s="1056"/>
      <c r="C2355" s="1055" t="s">
        <v>19</v>
      </c>
      <c r="D2355" s="1713" t="s">
        <v>20</v>
      </c>
      <c r="E2355" s="1713"/>
      <c r="F2355" s="1713"/>
      <c r="G2355" s="1713"/>
      <c r="H2355" s="1713"/>
      <c r="I2355" s="1713"/>
      <c r="J2355" s="1713"/>
      <c r="K2355" s="1713"/>
      <c r="L2355" s="1714">
        <v>0</v>
      </c>
      <c r="M2355" s="1714"/>
      <c r="N2355" s="1714"/>
      <c r="O2355" s="1714"/>
      <c r="P2355" s="1714">
        <v>5</v>
      </c>
      <c r="Q2355" s="1714"/>
      <c r="R2355" s="1714"/>
      <c r="S2355" s="1714"/>
      <c r="T2355" s="1714"/>
      <c r="U2355" s="1715">
        <v>16.656400000000001</v>
      </c>
      <c r="V2355" s="1715"/>
      <c r="W2355" s="1715"/>
      <c r="X2355" s="1715"/>
      <c r="Y2355" s="1715"/>
      <c r="Z2355" s="1716">
        <v>83.281999999999996</v>
      </c>
      <c r="AA2355" s="1716"/>
      <c r="AB2355" s="1716"/>
      <c r="AC2355" s="1716"/>
    </row>
    <row r="2356" spans="2:29" ht="13.5" thickBot="1">
      <c r="B2356" s="1050"/>
      <c r="C2356" s="1049" t="s">
        <v>320</v>
      </c>
      <c r="D2356" s="1706" t="s">
        <v>321</v>
      </c>
      <c r="E2356" s="1706"/>
      <c r="F2356" s="1706"/>
      <c r="G2356" s="1706"/>
      <c r="H2356" s="1706"/>
      <c r="I2356" s="1706"/>
      <c r="J2356" s="1706"/>
      <c r="K2356" s="1706"/>
      <c r="L2356" s="1707">
        <v>0</v>
      </c>
      <c r="M2356" s="1707"/>
      <c r="N2356" s="1707"/>
      <c r="O2356" s="1707"/>
      <c r="P2356" s="1707">
        <v>1</v>
      </c>
      <c r="Q2356" s="1707"/>
      <c r="R2356" s="1707"/>
      <c r="S2356" s="1707"/>
      <c r="T2356" s="1707"/>
      <c r="U2356" s="1708">
        <v>18.944500000000001</v>
      </c>
      <c r="V2356" s="1708"/>
      <c r="W2356" s="1708"/>
      <c r="X2356" s="1708"/>
      <c r="Y2356" s="1708"/>
      <c r="Z2356" s="1709">
        <v>18.944500000000001</v>
      </c>
      <c r="AA2356" s="1709"/>
      <c r="AB2356" s="1709"/>
      <c r="AC2356" s="1709"/>
    </row>
    <row r="2357" spans="2:29" ht="13.5" thickBot="1">
      <c r="B2357" s="1674"/>
      <c r="C2357" s="1674"/>
      <c r="D2357" s="1674"/>
      <c r="E2357" s="1674"/>
      <c r="F2357" s="1674"/>
      <c r="G2357" s="1674"/>
      <c r="H2357" s="1674"/>
      <c r="I2357" s="1674"/>
      <c r="J2357" s="1710" t="s">
        <v>21</v>
      </c>
      <c r="K2357" s="1710"/>
      <c r="L2357" s="1710"/>
      <c r="M2357" s="1710"/>
      <c r="N2357" s="1710"/>
      <c r="O2357" s="1710"/>
      <c r="P2357" s="1710"/>
      <c r="Q2357" s="1710"/>
      <c r="R2357" s="1710"/>
      <c r="S2357" s="1710"/>
      <c r="T2357" s="1710"/>
      <c r="U2357" s="1710"/>
      <c r="V2357" s="1711"/>
      <c r="W2357" s="1712">
        <v>102.2265</v>
      </c>
      <c r="X2357" s="1712"/>
      <c r="Y2357" s="1712"/>
      <c r="Z2357" s="1712"/>
      <c r="AA2357" s="1712"/>
      <c r="AB2357" s="1712"/>
      <c r="AC2357" s="1712"/>
    </row>
    <row r="2358" spans="2:29" ht="13.5" thickBot="1">
      <c r="B2358" s="1674"/>
      <c r="C2358" s="1674"/>
      <c r="D2358" s="1674"/>
      <c r="E2358" s="1674"/>
      <c r="F2358" s="1674"/>
      <c r="G2358" s="1674"/>
      <c r="H2358" s="1674"/>
      <c r="I2358" s="1674"/>
      <c r="J2358" s="1689" t="s">
        <v>22</v>
      </c>
      <c r="K2358" s="1689"/>
      <c r="L2358" s="1689"/>
      <c r="M2358" s="1689"/>
      <c r="N2358" s="1689"/>
      <c r="O2358" s="1689"/>
      <c r="P2358" s="1689"/>
      <c r="Q2358" s="1689"/>
      <c r="R2358" s="1689"/>
      <c r="S2358" s="1689"/>
      <c r="T2358" s="1689"/>
      <c r="U2358" s="1689"/>
      <c r="V2358" s="1711"/>
      <c r="W2358" s="1703">
        <v>538.71050000000002</v>
      </c>
      <c r="X2358" s="1703"/>
      <c r="Y2358" s="1703"/>
      <c r="Z2358" s="1703"/>
      <c r="AA2358" s="1703"/>
      <c r="AB2358" s="1703"/>
      <c r="AC2358" s="1703"/>
    </row>
    <row r="2359" spans="2:29" ht="13.5" thickBot="1">
      <c r="B2359" s="1674"/>
      <c r="C2359" s="1674"/>
      <c r="D2359" s="1674"/>
      <c r="E2359" s="1674"/>
      <c r="F2359" s="1674"/>
      <c r="G2359" s="1674"/>
      <c r="H2359" s="1674"/>
      <c r="I2359" s="1674"/>
      <c r="J2359" s="1689" t="s">
        <v>23</v>
      </c>
      <c r="K2359" s="1689"/>
      <c r="L2359" s="1689"/>
      <c r="M2359" s="1689"/>
      <c r="N2359" s="1689"/>
      <c r="O2359" s="1689"/>
      <c r="P2359" s="1689"/>
      <c r="Q2359" s="1689"/>
      <c r="R2359" s="1689"/>
      <c r="S2359" s="1689"/>
      <c r="T2359" s="1689"/>
      <c r="U2359" s="1689"/>
      <c r="V2359" s="1711"/>
      <c r="W2359" s="1703">
        <v>5.6468999999999996</v>
      </c>
      <c r="X2359" s="1703"/>
      <c r="Y2359" s="1703"/>
      <c r="Z2359" s="1703"/>
      <c r="AA2359" s="1703"/>
      <c r="AB2359" s="1703"/>
      <c r="AC2359" s="1703"/>
    </row>
    <row r="2360" spans="2:29" ht="13.5" thickBot="1">
      <c r="B2360" s="1674"/>
      <c r="C2360" s="1674"/>
      <c r="D2360" s="1674"/>
      <c r="E2360" s="1674"/>
      <c r="F2360" s="1674"/>
      <c r="G2360" s="1674"/>
      <c r="H2360" s="1674"/>
      <c r="I2360" s="1674"/>
      <c r="J2360" s="1689" t="s">
        <v>24</v>
      </c>
      <c r="K2360" s="1689"/>
      <c r="L2360" s="1689"/>
      <c r="M2360" s="1689"/>
      <c r="N2360" s="1689"/>
      <c r="O2360" s="1689"/>
      <c r="P2360" s="1689"/>
      <c r="Q2360" s="1689"/>
      <c r="R2360" s="1689"/>
      <c r="S2360" s="1689"/>
      <c r="T2360" s="1689"/>
      <c r="U2360" s="1689"/>
      <c r="V2360" s="1711"/>
      <c r="W2360" s="1703">
        <v>0</v>
      </c>
      <c r="X2360" s="1703"/>
      <c r="Y2360" s="1703"/>
      <c r="Z2360" s="1703"/>
      <c r="AA2360" s="1703"/>
      <c r="AB2360" s="1703"/>
      <c r="AC2360" s="1703"/>
    </row>
    <row r="2361" spans="2:29" ht="13.5" thickBot="1">
      <c r="B2361" s="1674"/>
      <c r="C2361" s="1674"/>
      <c r="D2361" s="1674"/>
      <c r="E2361" s="1674"/>
      <c r="F2361" s="1674"/>
      <c r="G2361" s="1674"/>
      <c r="H2361" s="1674"/>
      <c r="I2361" s="1674"/>
      <c r="J2361" s="1704" t="s">
        <v>25</v>
      </c>
      <c r="K2361" s="1704"/>
      <c r="L2361" s="1704"/>
      <c r="M2361" s="1704"/>
      <c r="N2361" s="1704"/>
      <c r="O2361" s="1704"/>
      <c r="P2361" s="1704"/>
      <c r="Q2361" s="1704"/>
      <c r="R2361" s="1704"/>
      <c r="S2361" s="1704"/>
      <c r="T2361" s="1704"/>
      <c r="U2361" s="1704"/>
      <c r="V2361" s="1711"/>
      <c r="W2361" s="1705">
        <v>0</v>
      </c>
      <c r="X2361" s="1705"/>
      <c r="Y2361" s="1705"/>
      <c r="Z2361" s="1705"/>
      <c r="AA2361" s="1705"/>
      <c r="AB2361" s="1705"/>
      <c r="AC2361" s="1705"/>
    </row>
    <row r="2362" spans="2:29" ht="20.25" customHeight="1" thickBot="1">
      <c r="B2362" s="1698" t="s">
        <v>26</v>
      </c>
      <c r="C2362" s="1698"/>
      <c r="D2362" s="1698"/>
      <c r="E2362" s="1698"/>
      <c r="F2362" s="1698"/>
      <c r="G2362" s="1698"/>
      <c r="H2362" s="1698"/>
      <c r="I2362" s="1698"/>
      <c r="J2362" s="1698"/>
      <c r="K2362" s="1698"/>
      <c r="L2362" s="1699" t="s">
        <v>7</v>
      </c>
      <c r="M2362" s="1699"/>
      <c r="N2362" s="1699"/>
      <c r="O2362" s="1699"/>
      <c r="P2362" s="1699" t="s">
        <v>27</v>
      </c>
      <c r="Q2362" s="1699"/>
      <c r="R2362" s="1699"/>
      <c r="S2362" s="1699"/>
      <c r="T2362" s="1699"/>
      <c r="U2362" s="1699" t="s">
        <v>28</v>
      </c>
      <c r="V2362" s="1699"/>
      <c r="W2362" s="1699"/>
      <c r="X2362" s="1699"/>
      <c r="Y2362" s="1699"/>
      <c r="Z2362" s="1686" t="s">
        <v>29</v>
      </c>
      <c r="AA2362" s="1686"/>
      <c r="AB2362" s="1686"/>
      <c r="AC2362" s="1686"/>
    </row>
    <row r="2363" spans="2:29">
      <c r="B2363" s="1056"/>
      <c r="C2363" s="1055" t="s">
        <v>327</v>
      </c>
      <c r="D2363" s="1713" t="s">
        <v>328</v>
      </c>
      <c r="E2363" s="1713"/>
      <c r="F2363" s="1713"/>
      <c r="G2363" s="1713"/>
      <c r="H2363" s="1713"/>
      <c r="I2363" s="1713"/>
      <c r="J2363" s="1713"/>
      <c r="K2363" s="1713"/>
      <c r="L2363" s="1714">
        <v>0.35</v>
      </c>
      <c r="M2363" s="1714"/>
      <c r="N2363" s="1714"/>
      <c r="O2363" s="1714"/>
      <c r="P2363" s="1732" t="s">
        <v>156</v>
      </c>
      <c r="Q2363" s="1732"/>
      <c r="R2363" s="1732"/>
      <c r="S2363" s="1732"/>
      <c r="T2363" s="1732"/>
      <c r="U2363" s="1715">
        <v>5.8078000000000003</v>
      </c>
      <c r="V2363" s="1715"/>
      <c r="W2363" s="1715"/>
      <c r="X2363" s="1715"/>
      <c r="Y2363" s="1715"/>
      <c r="Z2363" s="1716">
        <v>2.0327299999999999</v>
      </c>
      <c r="AA2363" s="1716"/>
      <c r="AB2363" s="1716"/>
      <c r="AC2363" s="1716"/>
    </row>
    <row r="2364" spans="2:29">
      <c r="B2364" s="1053"/>
      <c r="C2364" s="1052" t="s">
        <v>939</v>
      </c>
      <c r="D2364" s="1717" t="s">
        <v>940</v>
      </c>
      <c r="E2364" s="1717"/>
      <c r="F2364" s="1717"/>
      <c r="G2364" s="1717"/>
      <c r="H2364" s="1717"/>
      <c r="I2364" s="1717"/>
      <c r="J2364" s="1717"/>
      <c r="K2364" s="1717"/>
      <c r="L2364" s="1718">
        <v>3.0750000000000002</v>
      </c>
      <c r="M2364" s="1718"/>
      <c r="N2364" s="1718"/>
      <c r="O2364" s="1718"/>
      <c r="P2364" s="1733" t="s">
        <v>156</v>
      </c>
      <c r="Q2364" s="1733"/>
      <c r="R2364" s="1733"/>
      <c r="S2364" s="1733"/>
      <c r="T2364" s="1733"/>
      <c r="U2364" s="1719">
        <v>10.5695</v>
      </c>
      <c r="V2364" s="1719"/>
      <c r="W2364" s="1719"/>
      <c r="X2364" s="1719"/>
      <c r="Y2364" s="1719"/>
      <c r="Z2364" s="1680">
        <v>32.501212500000001</v>
      </c>
      <c r="AA2364" s="1680"/>
      <c r="AB2364" s="1680"/>
      <c r="AC2364" s="1680"/>
    </row>
    <row r="2365" spans="2:29" ht="13.5" thickBot="1">
      <c r="B2365" s="1050"/>
      <c r="C2365" s="1049" t="s">
        <v>329</v>
      </c>
      <c r="D2365" s="1706" t="s">
        <v>330</v>
      </c>
      <c r="E2365" s="1706"/>
      <c r="F2365" s="1706"/>
      <c r="G2365" s="1706"/>
      <c r="H2365" s="1706"/>
      <c r="I2365" s="1706"/>
      <c r="J2365" s="1706"/>
      <c r="K2365" s="1706"/>
      <c r="L2365" s="1707">
        <v>0.03</v>
      </c>
      <c r="M2365" s="1707"/>
      <c r="N2365" s="1707"/>
      <c r="O2365" s="1707"/>
      <c r="P2365" s="1731" t="s">
        <v>324</v>
      </c>
      <c r="Q2365" s="1731"/>
      <c r="R2365" s="1731"/>
      <c r="S2365" s="1731"/>
      <c r="T2365" s="1731"/>
      <c r="U2365" s="1708">
        <v>17.29</v>
      </c>
      <c r="V2365" s="1708"/>
      <c r="W2365" s="1708"/>
      <c r="X2365" s="1708"/>
      <c r="Y2365" s="1708"/>
      <c r="Z2365" s="1709">
        <v>0.51870000000000005</v>
      </c>
      <c r="AA2365" s="1709"/>
      <c r="AB2365" s="1709"/>
      <c r="AC2365" s="1709"/>
    </row>
    <row r="2366" spans="2:29" ht="13.5" thickBot="1">
      <c r="B2366" s="1674"/>
      <c r="C2366" s="1674"/>
      <c r="D2366" s="1674"/>
      <c r="E2366" s="1674"/>
      <c r="F2366" s="1674"/>
      <c r="G2366" s="1674"/>
      <c r="H2366" s="1674"/>
      <c r="I2366" s="1674"/>
      <c r="J2366" s="1675" t="s">
        <v>30</v>
      </c>
      <c r="K2366" s="1675"/>
      <c r="L2366" s="1675"/>
      <c r="M2366" s="1675"/>
      <c r="N2366" s="1675"/>
      <c r="O2366" s="1675"/>
      <c r="P2366" s="1675"/>
      <c r="Q2366" s="1675"/>
      <c r="R2366" s="1675"/>
      <c r="S2366" s="1675"/>
      <c r="T2366" s="1675"/>
      <c r="U2366" s="1675"/>
      <c r="V2366" s="1042"/>
      <c r="W2366" s="1679">
        <v>35.052642499999997</v>
      </c>
      <c r="X2366" s="1679"/>
      <c r="Y2366" s="1679"/>
      <c r="Z2366" s="1679"/>
      <c r="AA2366" s="1679"/>
      <c r="AB2366" s="1679"/>
      <c r="AC2366" s="1679"/>
    </row>
    <row r="2367" spans="2:29" ht="21.75" customHeight="1" thickBot="1">
      <c r="B2367" s="1698" t="s">
        <v>31</v>
      </c>
      <c r="C2367" s="1698"/>
      <c r="D2367" s="1698"/>
      <c r="E2367" s="1698"/>
      <c r="F2367" s="1698"/>
      <c r="G2367" s="1698"/>
      <c r="H2367" s="1698"/>
      <c r="I2367" s="1698"/>
      <c r="J2367" s="1698"/>
      <c r="K2367" s="1698"/>
      <c r="L2367" s="1699" t="s">
        <v>7</v>
      </c>
      <c r="M2367" s="1699"/>
      <c r="N2367" s="1699"/>
      <c r="O2367" s="1699"/>
      <c r="P2367" s="1699" t="s">
        <v>27</v>
      </c>
      <c r="Q2367" s="1699"/>
      <c r="R2367" s="1699"/>
      <c r="S2367" s="1699"/>
      <c r="T2367" s="1699"/>
      <c r="U2367" s="1699" t="s">
        <v>28</v>
      </c>
      <c r="V2367" s="1699"/>
      <c r="W2367" s="1699"/>
      <c r="X2367" s="1699"/>
      <c r="Y2367" s="1699"/>
      <c r="Z2367" s="1686" t="s">
        <v>29</v>
      </c>
      <c r="AA2367" s="1686"/>
      <c r="AB2367" s="1686"/>
      <c r="AC2367" s="1686"/>
    </row>
    <row r="2368" spans="2:29" ht="13.5" thickBot="1">
      <c r="B2368" s="1674"/>
      <c r="C2368" s="1674"/>
      <c r="D2368" s="1674"/>
      <c r="E2368" s="1674"/>
      <c r="F2368" s="1674"/>
      <c r="G2368" s="1674"/>
      <c r="H2368" s="1674"/>
      <c r="I2368" s="1674"/>
      <c r="J2368" s="1675" t="s">
        <v>32</v>
      </c>
      <c r="K2368" s="1675"/>
      <c r="L2368" s="1675"/>
      <c r="M2368" s="1675"/>
      <c r="N2368" s="1675"/>
      <c r="O2368" s="1675"/>
      <c r="P2368" s="1675"/>
      <c r="Q2368" s="1675"/>
      <c r="R2368" s="1675"/>
      <c r="S2368" s="1675"/>
      <c r="T2368" s="1675"/>
      <c r="U2368" s="1675"/>
      <c r="V2368" s="1042"/>
      <c r="W2368" s="1679">
        <v>0</v>
      </c>
      <c r="X2368" s="1679"/>
      <c r="Y2368" s="1679"/>
      <c r="Z2368" s="1679"/>
      <c r="AA2368" s="1679"/>
      <c r="AB2368" s="1679"/>
      <c r="AC2368" s="1679"/>
    </row>
    <row r="2369" spans="2:29" ht="21.75" customHeight="1" thickBot="1">
      <c r="B2369" s="1698" t="s">
        <v>33</v>
      </c>
      <c r="C2369" s="1698"/>
      <c r="D2369" s="1698"/>
      <c r="E2369" s="1698"/>
      <c r="F2369" s="1698"/>
      <c r="G2369" s="1698"/>
      <c r="H2369" s="1698"/>
      <c r="I2369" s="1698"/>
      <c r="J2369" s="1698"/>
      <c r="K2369" s="1698"/>
      <c r="L2369" s="1699" t="s">
        <v>7</v>
      </c>
      <c r="M2369" s="1699"/>
      <c r="N2369" s="1699"/>
      <c r="O2369" s="1699"/>
      <c r="P2369" s="1699" t="s">
        <v>27</v>
      </c>
      <c r="Q2369" s="1699"/>
      <c r="R2369" s="1699"/>
      <c r="S2369" s="1699"/>
      <c r="T2369" s="1699"/>
      <c r="U2369" s="1699" t="s">
        <v>28</v>
      </c>
      <c r="V2369" s="1699"/>
      <c r="W2369" s="1699"/>
      <c r="X2369" s="1699"/>
      <c r="Y2369" s="1699"/>
      <c r="Z2369" s="1686" t="s">
        <v>29</v>
      </c>
      <c r="AA2369" s="1686"/>
      <c r="AB2369" s="1686"/>
      <c r="AC2369" s="1686"/>
    </row>
    <row r="2370" spans="2:29">
      <c r="B2370" s="1056"/>
      <c r="C2370" s="1055" t="s">
        <v>333</v>
      </c>
      <c r="D2370" s="1713" t="s">
        <v>1889</v>
      </c>
      <c r="E2370" s="1713"/>
      <c r="F2370" s="1713"/>
      <c r="G2370" s="1713"/>
      <c r="H2370" s="1713"/>
      <c r="I2370" s="1713"/>
      <c r="J2370" s="1713"/>
      <c r="K2370" s="1713"/>
      <c r="L2370" s="1714">
        <v>3.5E-4</v>
      </c>
      <c r="M2370" s="1714"/>
      <c r="N2370" s="1714"/>
      <c r="O2370" s="1714"/>
      <c r="P2370" s="1732" t="s">
        <v>81</v>
      </c>
      <c r="Q2370" s="1732"/>
      <c r="R2370" s="1732"/>
      <c r="S2370" s="1732"/>
      <c r="T2370" s="1732"/>
      <c r="U2370" s="1715">
        <v>16.55</v>
      </c>
      <c r="V2370" s="1715"/>
      <c r="W2370" s="1715"/>
      <c r="X2370" s="1715"/>
      <c r="Y2370" s="1715"/>
      <c r="Z2370" s="1716">
        <v>5.7999999999999996E-3</v>
      </c>
      <c r="AA2370" s="1716"/>
      <c r="AB2370" s="1716"/>
      <c r="AC2370" s="1716"/>
    </row>
    <row r="2371" spans="2:29">
      <c r="B2371" s="1053"/>
      <c r="C2371" s="1052" t="s">
        <v>337</v>
      </c>
      <c r="D2371" s="1717" t="s">
        <v>338</v>
      </c>
      <c r="E2371" s="1717"/>
      <c r="F2371" s="1717"/>
      <c r="G2371" s="1717"/>
      <c r="H2371" s="1717"/>
      <c r="I2371" s="1717"/>
      <c r="J2371" s="1717"/>
      <c r="K2371" s="1717"/>
      <c r="L2371" s="1718">
        <v>5.0000000000000002E-5</v>
      </c>
      <c r="M2371" s="1718"/>
      <c r="N2371" s="1718"/>
      <c r="O2371" s="1718"/>
      <c r="P2371" s="1733" t="s">
        <v>81</v>
      </c>
      <c r="Q2371" s="1733"/>
      <c r="R2371" s="1733"/>
      <c r="S2371" s="1733"/>
      <c r="T2371" s="1733"/>
      <c r="U2371" s="1719">
        <v>16.55</v>
      </c>
      <c r="V2371" s="1719"/>
      <c r="W2371" s="1719"/>
      <c r="X2371" s="1719"/>
      <c r="Y2371" s="1719"/>
      <c r="Z2371" s="1680">
        <v>8.0000000000000004E-4</v>
      </c>
      <c r="AA2371" s="1680"/>
      <c r="AB2371" s="1680"/>
      <c r="AC2371" s="1680"/>
    </row>
    <row r="2372" spans="2:29" ht="13.5" thickBot="1">
      <c r="B2372" s="1050"/>
      <c r="C2372" s="1049" t="s">
        <v>941</v>
      </c>
      <c r="D2372" s="1706" t="s">
        <v>1888</v>
      </c>
      <c r="E2372" s="1706"/>
      <c r="F2372" s="1706"/>
      <c r="G2372" s="1706"/>
      <c r="H2372" s="1706"/>
      <c r="I2372" s="1706"/>
      <c r="J2372" s="1706"/>
      <c r="K2372" s="1706"/>
      <c r="L2372" s="1707">
        <v>3.0799999999999998E-3</v>
      </c>
      <c r="M2372" s="1707"/>
      <c r="N2372" s="1707"/>
      <c r="O2372" s="1707"/>
      <c r="P2372" s="1731" t="s">
        <v>81</v>
      </c>
      <c r="Q2372" s="1731"/>
      <c r="R2372" s="1731"/>
      <c r="S2372" s="1731"/>
      <c r="T2372" s="1731"/>
      <c r="U2372" s="1708">
        <v>16.55</v>
      </c>
      <c r="V2372" s="1708"/>
      <c r="W2372" s="1708"/>
      <c r="X2372" s="1708"/>
      <c r="Y2372" s="1708"/>
      <c r="Z2372" s="1709">
        <v>5.0999999999999997E-2</v>
      </c>
      <c r="AA2372" s="1709"/>
      <c r="AB2372" s="1709"/>
      <c r="AC2372" s="1709"/>
    </row>
    <row r="2373" spans="2:29" ht="13.5" thickBot="1">
      <c r="B2373" s="1674"/>
      <c r="C2373" s="1674"/>
      <c r="D2373" s="1674"/>
      <c r="E2373" s="1674"/>
      <c r="F2373" s="1674"/>
      <c r="G2373" s="1674"/>
      <c r="H2373" s="1674"/>
      <c r="I2373" s="1674"/>
      <c r="J2373" s="1675" t="s">
        <v>34</v>
      </c>
      <c r="K2373" s="1675"/>
      <c r="L2373" s="1675"/>
      <c r="M2373" s="1675"/>
      <c r="N2373" s="1675"/>
      <c r="O2373" s="1675"/>
      <c r="P2373" s="1675"/>
      <c r="Q2373" s="1675"/>
      <c r="R2373" s="1675"/>
      <c r="S2373" s="1675"/>
      <c r="T2373" s="1675"/>
      <c r="U2373" s="1675"/>
      <c r="V2373" s="1042"/>
      <c r="W2373" s="1679">
        <v>5.7599999999999998E-2</v>
      </c>
      <c r="X2373" s="1679"/>
      <c r="Y2373" s="1679"/>
      <c r="Z2373" s="1679"/>
      <c r="AA2373" s="1679"/>
      <c r="AB2373" s="1679"/>
      <c r="AC2373" s="1679"/>
    </row>
    <row r="2374" spans="2:29" ht="20.25" customHeight="1" thickBot="1">
      <c r="B2374" s="1698" t="s">
        <v>35</v>
      </c>
      <c r="C2374" s="1698"/>
      <c r="D2374" s="1698"/>
      <c r="E2374" s="1698"/>
      <c r="F2374" s="1698"/>
      <c r="G2374" s="1047" t="s">
        <v>7</v>
      </c>
      <c r="H2374" s="1699" t="s">
        <v>36</v>
      </c>
      <c r="I2374" s="1699"/>
      <c r="J2374" s="1047" t="s">
        <v>37</v>
      </c>
      <c r="K2374" s="1699" t="s">
        <v>38</v>
      </c>
      <c r="L2374" s="1699"/>
      <c r="M2374" s="1699" t="s">
        <v>39</v>
      </c>
      <c r="N2374" s="1699"/>
      <c r="O2374" s="1699"/>
      <c r="P2374" s="1699"/>
      <c r="Q2374" s="1699" t="s">
        <v>40</v>
      </c>
      <c r="R2374" s="1699"/>
      <c r="S2374" s="1699"/>
      <c r="T2374" s="1699"/>
      <c r="U2374" s="1699"/>
      <c r="V2374" s="1699" t="s">
        <v>41</v>
      </c>
      <c r="W2374" s="1699"/>
      <c r="X2374" s="1699"/>
      <c r="Y2374" s="1699"/>
      <c r="Z2374" s="1686" t="s">
        <v>29</v>
      </c>
      <c r="AA2374" s="1686"/>
      <c r="AB2374" s="1686"/>
      <c r="AC2374" s="1686"/>
    </row>
    <row r="2375" spans="2:29" ht="20.25" customHeight="1">
      <c r="B2375" s="1056"/>
      <c r="C2375" s="1055" t="s">
        <v>340</v>
      </c>
      <c r="D2375" s="1730" t="s">
        <v>334</v>
      </c>
      <c r="E2375" s="1730"/>
      <c r="F2375" s="1730"/>
      <c r="G2375" s="1058">
        <v>3.5E-4</v>
      </c>
      <c r="H2375" s="1715">
        <v>0</v>
      </c>
      <c r="I2375" s="1715"/>
      <c r="J2375" s="1054">
        <v>32.79</v>
      </c>
      <c r="K2375" s="1715">
        <v>233.7</v>
      </c>
      <c r="L2375" s="1715"/>
      <c r="M2375" s="1715">
        <v>1.07</v>
      </c>
      <c r="N2375" s="1715"/>
      <c r="O2375" s="1715"/>
      <c r="P2375" s="1715"/>
      <c r="Q2375" s="1715">
        <v>0.88</v>
      </c>
      <c r="R2375" s="1715"/>
      <c r="S2375" s="1715"/>
      <c r="T2375" s="1715"/>
      <c r="U2375" s="1715"/>
      <c r="V2375" s="1715">
        <v>0.71</v>
      </c>
      <c r="W2375" s="1715"/>
      <c r="X2375" s="1715"/>
      <c r="Y2375" s="1715"/>
      <c r="Z2375" s="1716">
        <v>6.8199999999999997E-2</v>
      </c>
      <c r="AA2375" s="1716"/>
      <c r="AB2375" s="1716"/>
      <c r="AC2375" s="1716"/>
    </row>
    <row r="2376" spans="2:29" ht="19.5" customHeight="1">
      <c r="B2376" s="1053"/>
      <c r="C2376" s="1052" t="s">
        <v>342</v>
      </c>
      <c r="D2376" s="1728" t="s">
        <v>338</v>
      </c>
      <c r="E2376" s="1728"/>
      <c r="F2376" s="1728"/>
      <c r="G2376" s="1066">
        <v>5.0000000000000002E-5</v>
      </c>
      <c r="H2376" s="1719">
        <v>0</v>
      </c>
      <c r="I2376" s="1719"/>
      <c r="J2376" s="1051">
        <v>32.79</v>
      </c>
      <c r="K2376" s="1719">
        <v>233.7</v>
      </c>
      <c r="L2376" s="1719"/>
      <c r="M2376" s="1719">
        <v>1.07</v>
      </c>
      <c r="N2376" s="1719"/>
      <c r="O2376" s="1719"/>
      <c r="P2376" s="1719"/>
      <c r="Q2376" s="1719">
        <v>0.88</v>
      </c>
      <c r="R2376" s="1719"/>
      <c r="S2376" s="1719"/>
      <c r="T2376" s="1719"/>
      <c r="U2376" s="1719"/>
      <c r="V2376" s="1719">
        <v>0.71</v>
      </c>
      <c r="W2376" s="1719"/>
      <c r="X2376" s="1719"/>
      <c r="Y2376" s="1719"/>
      <c r="Z2376" s="1680">
        <v>9.7000000000000003E-3</v>
      </c>
      <c r="AA2376" s="1680"/>
      <c r="AB2376" s="1680"/>
      <c r="AC2376" s="1680"/>
    </row>
    <row r="2377" spans="2:29" ht="21" customHeight="1" thickBot="1">
      <c r="B2377" s="1050"/>
      <c r="C2377" s="1049" t="s">
        <v>943</v>
      </c>
      <c r="D2377" s="1729" t="s">
        <v>942</v>
      </c>
      <c r="E2377" s="1729"/>
      <c r="F2377" s="1729"/>
      <c r="G2377" s="1057">
        <v>3.0799999999999998E-3</v>
      </c>
      <c r="H2377" s="1708">
        <v>0</v>
      </c>
      <c r="I2377" s="1708"/>
      <c r="J2377" s="1048">
        <v>32.79</v>
      </c>
      <c r="K2377" s="1708">
        <v>233.7</v>
      </c>
      <c r="L2377" s="1708"/>
      <c r="M2377" s="1708">
        <v>1.07</v>
      </c>
      <c r="N2377" s="1708"/>
      <c r="O2377" s="1708"/>
      <c r="P2377" s="1708"/>
      <c r="Q2377" s="1708">
        <v>0.88</v>
      </c>
      <c r="R2377" s="1708"/>
      <c r="S2377" s="1708"/>
      <c r="T2377" s="1708"/>
      <c r="U2377" s="1708"/>
      <c r="V2377" s="1708">
        <v>0.71</v>
      </c>
      <c r="W2377" s="1708"/>
      <c r="X2377" s="1708"/>
      <c r="Y2377" s="1708"/>
      <c r="Z2377" s="1709">
        <v>0.59989999999999999</v>
      </c>
      <c r="AA2377" s="1709"/>
      <c r="AB2377" s="1709"/>
      <c r="AC2377" s="1709"/>
    </row>
    <row r="2378" spans="2:29" ht="13.5" thickBot="1">
      <c r="B2378" s="1674"/>
      <c r="C2378" s="1674"/>
      <c r="D2378" s="1674"/>
      <c r="E2378" s="1674"/>
      <c r="F2378" s="1674"/>
      <c r="G2378" s="1674"/>
      <c r="H2378" s="1674"/>
      <c r="I2378" s="1674"/>
      <c r="J2378" s="1675" t="s">
        <v>42</v>
      </c>
      <c r="K2378" s="1675"/>
      <c r="L2378" s="1675"/>
      <c r="M2378" s="1675"/>
      <c r="N2378" s="1675"/>
      <c r="O2378" s="1675"/>
      <c r="P2378" s="1675"/>
      <c r="Q2378" s="1675"/>
      <c r="R2378" s="1675"/>
      <c r="S2378" s="1675"/>
      <c r="T2378" s="1675"/>
      <c r="U2378" s="1675"/>
      <c r="V2378" s="1042"/>
      <c r="W2378" s="1679">
        <v>0.67779999999999996</v>
      </c>
      <c r="X2378" s="1679"/>
      <c r="Y2378" s="1679"/>
      <c r="Z2378" s="1679"/>
      <c r="AA2378" s="1679"/>
      <c r="AB2378" s="1679"/>
      <c r="AC2378" s="1679"/>
    </row>
    <row r="2379" spans="2:29">
      <c r="B2379" s="1738"/>
      <c r="C2379" s="1738"/>
      <c r="D2379" s="1738"/>
      <c r="E2379" s="1738"/>
      <c r="F2379" s="1738"/>
      <c r="G2379" s="1738"/>
      <c r="H2379" s="1738"/>
      <c r="I2379" s="1738"/>
      <c r="J2379" s="1710" t="s">
        <v>43</v>
      </c>
      <c r="K2379" s="1710"/>
      <c r="L2379" s="1710"/>
      <c r="M2379" s="1710"/>
      <c r="N2379" s="1710"/>
      <c r="O2379" s="1710"/>
      <c r="P2379" s="1710"/>
      <c r="Q2379" s="1710"/>
      <c r="R2379" s="1710"/>
      <c r="S2379" s="1710"/>
      <c r="T2379" s="1710"/>
      <c r="U2379" s="1710"/>
      <c r="V2379" s="1739"/>
      <c r="W2379" s="1740">
        <v>41.434899999999999</v>
      </c>
      <c r="X2379" s="1740"/>
      <c r="Y2379" s="1740"/>
      <c r="Z2379" s="1740"/>
      <c r="AA2379" s="1740"/>
      <c r="AB2379" s="1740"/>
      <c r="AC2379" s="1740"/>
    </row>
    <row r="2380" spans="2:29">
      <c r="B2380" s="1690"/>
      <c r="C2380" s="1690"/>
      <c r="D2380" s="1690"/>
      <c r="E2380" s="1690"/>
      <c r="F2380" s="1690"/>
      <c r="G2380" s="1690"/>
      <c r="H2380" s="1690"/>
      <c r="I2380" s="1689" t="s">
        <v>44</v>
      </c>
      <c r="J2380" s="1689"/>
      <c r="K2380" s="1689"/>
      <c r="L2380" s="1689"/>
      <c r="M2380" s="1689"/>
      <c r="N2380" s="1040"/>
      <c r="O2380" s="1682">
        <v>22.78</v>
      </c>
      <c r="P2380" s="1682"/>
      <c r="Q2380" s="1682"/>
      <c r="R2380" s="1040"/>
      <c r="S2380" s="1689" t="s">
        <v>45</v>
      </c>
      <c r="T2380" s="1689"/>
      <c r="U2380" s="1689"/>
      <c r="V2380" s="1694"/>
      <c r="W2380" s="1687">
        <f>W2381-W2379</f>
        <v>9.4350999999999985</v>
      </c>
      <c r="X2380" s="1687"/>
      <c r="Y2380" s="1687"/>
      <c r="Z2380" s="1687"/>
      <c r="AA2380" s="1687"/>
      <c r="AB2380" s="1687"/>
      <c r="AC2380" s="1687"/>
    </row>
    <row r="2381" spans="2:29" ht="13.5" thickBot="1">
      <c r="B2381" s="1691"/>
      <c r="C2381" s="1691"/>
      <c r="D2381" s="1691"/>
      <c r="E2381" s="1691"/>
      <c r="F2381" s="1691"/>
      <c r="G2381" s="1691"/>
      <c r="H2381" s="1691"/>
      <c r="I2381" s="1691"/>
      <c r="J2381" s="1692" t="s">
        <v>46</v>
      </c>
      <c r="K2381" s="1692"/>
      <c r="L2381" s="1692"/>
      <c r="M2381" s="1692"/>
      <c r="N2381" s="1692"/>
      <c r="O2381" s="1692"/>
      <c r="P2381" s="1692"/>
      <c r="Q2381" s="1692"/>
      <c r="R2381" s="1692"/>
      <c r="S2381" s="1692"/>
      <c r="T2381" s="1692"/>
      <c r="U2381" s="1692"/>
      <c r="V2381" s="1695"/>
      <c r="W2381" s="1693">
        <f>TRUNC((W2379*O2380/100)+W2379,2)</f>
        <v>50.87</v>
      </c>
      <c r="X2381" s="1693"/>
      <c r="Y2381" s="1693"/>
      <c r="Z2381" s="1693"/>
      <c r="AA2381" s="1693"/>
      <c r="AB2381" s="1693"/>
      <c r="AC2381" s="1693"/>
    </row>
    <row r="2382" spans="2:29" ht="13.5" thickBot="1">
      <c r="B2382" s="1681"/>
      <c r="C2382" s="1681"/>
      <c r="D2382" s="1681"/>
      <c r="E2382" s="1681"/>
      <c r="F2382" s="1681"/>
      <c r="G2382" s="1681"/>
      <c r="H2382" s="1681"/>
      <c r="I2382" s="1681"/>
      <c r="J2382" s="1681"/>
      <c r="K2382" s="1681"/>
      <c r="L2382" s="1681"/>
      <c r="M2382" s="1681"/>
      <c r="N2382" s="1681"/>
      <c r="O2382" s="1681"/>
      <c r="P2382" s="1681"/>
      <c r="Q2382" s="1681"/>
      <c r="R2382" s="1681"/>
      <c r="S2382" s="1681"/>
      <c r="T2382" s="1681"/>
      <c r="U2382" s="1681"/>
      <c r="V2382" s="1681"/>
      <c r="W2382" s="1681"/>
      <c r="X2382" s="1681"/>
      <c r="Y2382" s="1681"/>
      <c r="Z2382" s="1681"/>
      <c r="AA2382" s="1681"/>
      <c r="AB2382" s="1681"/>
      <c r="AC2382" s="1681"/>
    </row>
    <row r="2383" spans="2:29" ht="16.7" customHeight="1" thickBot="1">
      <c r="B2383" s="1676" t="s">
        <v>0</v>
      </c>
      <c r="C2383" s="1677"/>
      <c r="D2383" s="1677"/>
      <c r="E2383" s="1677"/>
      <c r="F2383" s="1677"/>
      <c r="G2383" s="1677"/>
      <c r="H2383" s="1677"/>
      <c r="I2383" s="1677"/>
      <c r="J2383" s="1677"/>
      <c r="K2383" s="1677"/>
      <c r="L2383" s="1677"/>
      <c r="M2383" s="1677"/>
      <c r="N2383" s="1677"/>
      <c r="O2383" s="1677"/>
      <c r="P2383" s="1677"/>
      <c r="Q2383" s="1677"/>
      <c r="R2383" s="1677"/>
      <c r="S2383" s="1677"/>
      <c r="T2383" s="1677"/>
      <c r="U2383" s="1677"/>
      <c r="V2383" s="1677"/>
      <c r="W2383" s="1677"/>
      <c r="X2383" s="1677"/>
      <c r="Y2383" s="1677"/>
      <c r="Z2383" s="1677"/>
      <c r="AA2383" s="1677"/>
      <c r="AB2383" s="1677"/>
      <c r="AC2383" s="1678"/>
    </row>
    <row r="2384" spans="2:29" ht="13.5" thickBot="1">
      <c r="B2384" s="1065"/>
      <c r="C2384" s="1725" t="s">
        <v>1</v>
      </c>
      <c r="D2384" s="1725"/>
      <c r="E2384" s="1726" t="s">
        <v>1891</v>
      </c>
      <c r="F2384" s="1726"/>
      <c r="G2384" s="1726"/>
      <c r="H2384" s="1726"/>
      <c r="I2384" s="1726"/>
      <c r="J2384" s="1726"/>
      <c r="K2384" s="1726"/>
      <c r="L2384" s="1726"/>
      <c r="M2384" s="1726"/>
      <c r="N2384" s="1726"/>
      <c r="O2384" s="1064"/>
      <c r="P2384" s="1724" t="s">
        <v>1807</v>
      </c>
      <c r="Q2384" s="1724"/>
      <c r="R2384" s="1724"/>
      <c r="S2384" s="1064"/>
      <c r="T2384" s="1727" t="s">
        <v>1890</v>
      </c>
      <c r="U2384" s="1727"/>
      <c r="V2384" s="1727"/>
      <c r="W2384" s="1727"/>
      <c r="X2384" s="1064"/>
      <c r="Y2384" s="1064"/>
      <c r="Z2384" s="1064"/>
      <c r="AA2384" s="1064"/>
      <c r="AB2384" s="1064"/>
      <c r="AC2384" s="1063"/>
    </row>
    <row r="2385" spans="2:29" ht="13.5" thickBot="1">
      <c r="B2385" s="1062"/>
      <c r="C2385" s="1725"/>
      <c r="D2385" s="1725"/>
      <c r="E2385" s="1726"/>
      <c r="F2385" s="1726"/>
      <c r="G2385" s="1726"/>
      <c r="H2385" s="1726"/>
      <c r="I2385" s="1726"/>
      <c r="J2385" s="1726"/>
      <c r="K2385" s="1726"/>
      <c r="L2385" s="1726"/>
      <c r="M2385" s="1726"/>
      <c r="N2385" s="1726"/>
      <c r="O2385" s="1061"/>
      <c r="P2385" s="1722" t="s">
        <v>3</v>
      </c>
      <c r="Q2385" s="1722"/>
      <c r="R2385" s="1722"/>
      <c r="S2385" s="1061"/>
      <c r="T2385" s="1723">
        <v>39.520000000000003</v>
      </c>
      <c r="U2385" s="1723"/>
      <c r="V2385" s="1723"/>
      <c r="W2385" s="1723"/>
      <c r="X2385" s="1061"/>
      <c r="Y2385" s="1722" t="s">
        <v>4</v>
      </c>
      <c r="Z2385" s="1722"/>
      <c r="AA2385" s="1061"/>
      <c r="AB2385" s="1060" t="s">
        <v>5</v>
      </c>
      <c r="AC2385" s="1059"/>
    </row>
    <row r="2386" spans="2:29" ht="13.5" thickBot="1">
      <c r="B2386" s="1698" t="s">
        <v>6</v>
      </c>
      <c r="C2386" s="1698"/>
      <c r="D2386" s="1698"/>
      <c r="E2386" s="1698"/>
      <c r="F2386" s="1698"/>
      <c r="G2386" s="1698"/>
      <c r="H2386" s="1698"/>
      <c r="I2386" s="1698"/>
      <c r="J2386" s="1699" t="s">
        <v>7</v>
      </c>
      <c r="K2386" s="1699" t="s">
        <v>8</v>
      </c>
      <c r="L2386" s="1699"/>
      <c r="M2386" s="1699"/>
      <c r="N2386" s="1699"/>
      <c r="O2386" s="1699"/>
      <c r="P2386" s="1699"/>
      <c r="Q2386" s="1699" t="s">
        <v>9</v>
      </c>
      <c r="R2386" s="1699"/>
      <c r="S2386" s="1699"/>
      <c r="T2386" s="1699"/>
      <c r="U2386" s="1699"/>
      <c r="V2386" s="1699"/>
      <c r="W2386" s="1699"/>
      <c r="X2386" s="1699"/>
      <c r="Y2386" s="1699"/>
      <c r="Z2386" s="1686" t="s">
        <v>10</v>
      </c>
      <c r="AA2386" s="1686"/>
      <c r="AB2386" s="1686"/>
      <c r="AC2386" s="1686"/>
    </row>
    <row r="2387" spans="2:29" ht="13.5" thickBot="1">
      <c r="B2387" s="1698"/>
      <c r="C2387" s="1698"/>
      <c r="D2387" s="1698"/>
      <c r="E2387" s="1698"/>
      <c r="F2387" s="1698"/>
      <c r="G2387" s="1698"/>
      <c r="H2387" s="1698"/>
      <c r="I2387" s="1698"/>
      <c r="J2387" s="1699"/>
      <c r="K2387" s="1699" t="s">
        <v>11</v>
      </c>
      <c r="L2387" s="1699"/>
      <c r="M2387" s="1699" t="s">
        <v>12</v>
      </c>
      <c r="N2387" s="1699"/>
      <c r="O2387" s="1699"/>
      <c r="P2387" s="1699"/>
      <c r="Q2387" s="1699" t="s">
        <v>11</v>
      </c>
      <c r="R2387" s="1699"/>
      <c r="S2387" s="1699"/>
      <c r="T2387" s="1699"/>
      <c r="U2387" s="1699"/>
      <c r="V2387" s="1699" t="s">
        <v>12</v>
      </c>
      <c r="W2387" s="1699"/>
      <c r="X2387" s="1699"/>
      <c r="Y2387" s="1699"/>
      <c r="Z2387" s="1686"/>
      <c r="AA2387" s="1686"/>
      <c r="AB2387" s="1686"/>
      <c r="AC2387" s="1686"/>
    </row>
    <row r="2388" spans="2:29">
      <c r="B2388" s="1056"/>
      <c r="C2388" s="1055" t="s">
        <v>937</v>
      </c>
      <c r="D2388" s="1713" t="s">
        <v>938</v>
      </c>
      <c r="E2388" s="1713"/>
      <c r="F2388" s="1713"/>
      <c r="G2388" s="1713"/>
      <c r="H2388" s="1713"/>
      <c r="I2388" s="1713"/>
      <c r="J2388" s="1054">
        <v>1</v>
      </c>
      <c r="K2388" s="1721">
        <v>1</v>
      </c>
      <c r="L2388" s="1721"/>
      <c r="M2388" s="1721">
        <v>0</v>
      </c>
      <c r="N2388" s="1721"/>
      <c r="O2388" s="1721"/>
      <c r="P2388" s="1721"/>
      <c r="Q2388" s="1715">
        <v>374.92520000000002</v>
      </c>
      <c r="R2388" s="1715"/>
      <c r="S2388" s="1715"/>
      <c r="T2388" s="1715"/>
      <c r="U2388" s="1715"/>
      <c r="V2388" s="1715">
        <v>158.33009999999999</v>
      </c>
      <c r="W2388" s="1715"/>
      <c r="X2388" s="1715"/>
      <c r="Y2388" s="1715"/>
      <c r="Z2388" s="1716">
        <v>374.92520000000002</v>
      </c>
      <c r="AA2388" s="1716"/>
      <c r="AB2388" s="1716"/>
      <c r="AC2388" s="1716"/>
    </row>
    <row r="2389" spans="2:29" ht="13.5" thickBot="1">
      <c r="B2389" s="1050"/>
      <c r="C2389" s="1049" t="s">
        <v>286</v>
      </c>
      <c r="D2389" s="1706" t="s">
        <v>287</v>
      </c>
      <c r="E2389" s="1706"/>
      <c r="F2389" s="1706"/>
      <c r="G2389" s="1706"/>
      <c r="H2389" s="1706"/>
      <c r="I2389" s="1706"/>
      <c r="J2389" s="1048">
        <v>1</v>
      </c>
      <c r="K2389" s="1720">
        <v>0.5</v>
      </c>
      <c r="L2389" s="1720"/>
      <c r="M2389" s="1720">
        <v>0.5</v>
      </c>
      <c r="N2389" s="1720"/>
      <c r="O2389" s="1720"/>
      <c r="P2389" s="1720"/>
      <c r="Q2389" s="1708">
        <v>87.773200000000003</v>
      </c>
      <c r="R2389" s="1708"/>
      <c r="S2389" s="1708"/>
      <c r="T2389" s="1708"/>
      <c r="U2389" s="1708"/>
      <c r="V2389" s="1708">
        <v>35.344299999999997</v>
      </c>
      <c r="W2389" s="1708"/>
      <c r="X2389" s="1708"/>
      <c r="Y2389" s="1708"/>
      <c r="Z2389" s="1709">
        <v>61.558799999999998</v>
      </c>
      <c r="AA2389" s="1709"/>
      <c r="AB2389" s="1709"/>
      <c r="AC2389" s="1709"/>
    </row>
    <row r="2390" spans="2:29" ht="13.5" thickBot="1">
      <c r="B2390" s="1674"/>
      <c r="C2390" s="1674"/>
      <c r="D2390" s="1674"/>
      <c r="E2390" s="1674"/>
      <c r="F2390" s="1674"/>
      <c r="G2390" s="1674"/>
      <c r="H2390" s="1674"/>
      <c r="I2390" s="1674"/>
      <c r="J2390" s="1675" t="s">
        <v>15</v>
      </c>
      <c r="K2390" s="1675"/>
      <c r="L2390" s="1675"/>
      <c r="M2390" s="1675"/>
      <c r="N2390" s="1675"/>
      <c r="O2390" s="1675"/>
      <c r="P2390" s="1675"/>
      <c r="Q2390" s="1675"/>
      <c r="R2390" s="1675"/>
      <c r="S2390" s="1675"/>
      <c r="T2390" s="1675"/>
      <c r="U2390" s="1675"/>
      <c r="V2390" s="1042"/>
      <c r="W2390" s="1679">
        <v>436.48399999999998</v>
      </c>
      <c r="X2390" s="1679"/>
      <c r="Y2390" s="1679"/>
      <c r="Z2390" s="1679"/>
      <c r="AA2390" s="1679"/>
      <c r="AB2390" s="1679"/>
      <c r="AC2390" s="1679"/>
    </row>
    <row r="2391" spans="2:29" ht="24" customHeight="1" thickBot="1">
      <c r="B2391" s="1698" t="s">
        <v>16</v>
      </c>
      <c r="C2391" s="1698"/>
      <c r="D2391" s="1698"/>
      <c r="E2391" s="1698"/>
      <c r="F2391" s="1698"/>
      <c r="G2391" s="1698"/>
      <c r="H2391" s="1698"/>
      <c r="I2391" s="1698"/>
      <c r="J2391" s="1698"/>
      <c r="K2391" s="1698"/>
      <c r="L2391" s="1699" t="s">
        <v>17</v>
      </c>
      <c r="M2391" s="1699"/>
      <c r="N2391" s="1699"/>
      <c r="O2391" s="1699"/>
      <c r="P2391" s="1699" t="s">
        <v>7</v>
      </c>
      <c r="Q2391" s="1699"/>
      <c r="R2391" s="1699"/>
      <c r="S2391" s="1699"/>
      <c r="T2391" s="1699"/>
      <c r="U2391" s="1699" t="s">
        <v>18</v>
      </c>
      <c r="V2391" s="1699"/>
      <c r="W2391" s="1699"/>
      <c r="X2391" s="1699"/>
      <c r="Y2391" s="1699"/>
      <c r="Z2391" s="1686" t="s">
        <v>10</v>
      </c>
      <c r="AA2391" s="1686"/>
      <c r="AB2391" s="1686"/>
      <c r="AC2391" s="1686"/>
    </row>
    <row r="2392" spans="2:29">
      <c r="B2392" s="1056"/>
      <c r="C2392" s="1055" t="s">
        <v>19</v>
      </c>
      <c r="D2392" s="1713" t="s">
        <v>20</v>
      </c>
      <c r="E2392" s="1713"/>
      <c r="F2392" s="1713"/>
      <c r="G2392" s="1713"/>
      <c r="H2392" s="1713"/>
      <c r="I2392" s="1713"/>
      <c r="J2392" s="1713"/>
      <c r="K2392" s="1713"/>
      <c r="L2392" s="1714">
        <v>0</v>
      </c>
      <c r="M2392" s="1714"/>
      <c r="N2392" s="1714"/>
      <c r="O2392" s="1714"/>
      <c r="P2392" s="1714">
        <v>7</v>
      </c>
      <c r="Q2392" s="1714"/>
      <c r="R2392" s="1714"/>
      <c r="S2392" s="1714"/>
      <c r="T2392" s="1714"/>
      <c r="U2392" s="1715">
        <v>16.656400000000001</v>
      </c>
      <c r="V2392" s="1715"/>
      <c r="W2392" s="1715"/>
      <c r="X2392" s="1715"/>
      <c r="Y2392" s="1715"/>
      <c r="Z2392" s="1716">
        <v>116.59480000000001</v>
      </c>
      <c r="AA2392" s="1716"/>
      <c r="AB2392" s="1716"/>
      <c r="AC2392" s="1716"/>
    </row>
    <row r="2393" spans="2:29" ht="13.5" thickBot="1">
      <c r="B2393" s="1050"/>
      <c r="C2393" s="1049" t="s">
        <v>320</v>
      </c>
      <c r="D2393" s="1706" t="s">
        <v>321</v>
      </c>
      <c r="E2393" s="1706"/>
      <c r="F2393" s="1706"/>
      <c r="G2393" s="1706"/>
      <c r="H2393" s="1706"/>
      <c r="I2393" s="1706"/>
      <c r="J2393" s="1706"/>
      <c r="K2393" s="1706"/>
      <c r="L2393" s="1707">
        <v>0</v>
      </c>
      <c r="M2393" s="1707"/>
      <c r="N2393" s="1707"/>
      <c r="O2393" s="1707"/>
      <c r="P2393" s="1707">
        <v>1</v>
      </c>
      <c r="Q2393" s="1707"/>
      <c r="R2393" s="1707"/>
      <c r="S2393" s="1707"/>
      <c r="T2393" s="1707"/>
      <c r="U2393" s="1708">
        <v>18.944500000000001</v>
      </c>
      <c r="V2393" s="1708"/>
      <c r="W2393" s="1708"/>
      <c r="X2393" s="1708"/>
      <c r="Y2393" s="1708"/>
      <c r="Z2393" s="1709">
        <v>18.944500000000001</v>
      </c>
      <c r="AA2393" s="1709"/>
      <c r="AB2393" s="1709"/>
      <c r="AC2393" s="1709"/>
    </row>
    <row r="2394" spans="2:29" ht="13.5" thickBot="1">
      <c r="B2394" s="1674"/>
      <c r="C2394" s="1674"/>
      <c r="D2394" s="1674"/>
      <c r="E2394" s="1674"/>
      <c r="F2394" s="1674"/>
      <c r="G2394" s="1674"/>
      <c r="H2394" s="1674"/>
      <c r="I2394" s="1674"/>
      <c r="J2394" s="1710" t="s">
        <v>21</v>
      </c>
      <c r="K2394" s="1710"/>
      <c r="L2394" s="1710"/>
      <c r="M2394" s="1710"/>
      <c r="N2394" s="1710"/>
      <c r="O2394" s="1710"/>
      <c r="P2394" s="1710"/>
      <c r="Q2394" s="1710"/>
      <c r="R2394" s="1710"/>
      <c r="S2394" s="1710"/>
      <c r="T2394" s="1710"/>
      <c r="U2394" s="1710"/>
      <c r="V2394" s="1711"/>
      <c r="W2394" s="1712">
        <v>135.5393</v>
      </c>
      <c r="X2394" s="1712"/>
      <c r="Y2394" s="1712"/>
      <c r="Z2394" s="1712"/>
      <c r="AA2394" s="1712"/>
      <c r="AB2394" s="1712"/>
      <c r="AC2394" s="1712"/>
    </row>
    <row r="2395" spans="2:29" ht="13.5" thickBot="1">
      <c r="B2395" s="1674"/>
      <c r="C2395" s="1674"/>
      <c r="D2395" s="1674"/>
      <c r="E2395" s="1674"/>
      <c r="F2395" s="1674"/>
      <c r="G2395" s="1674"/>
      <c r="H2395" s="1674"/>
      <c r="I2395" s="1674"/>
      <c r="J2395" s="1689" t="s">
        <v>22</v>
      </c>
      <c r="K2395" s="1689"/>
      <c r="L2395" s="1689"/>
      <c r="M2395" s="1689"/>
      <c r="N2395" s="1689"/>
      <c r="O2395" s="1689"/>
      <c r="P2395" s="1689"/>
      <c r="Q2395" s="1689"/>
      <c r="R2395" s="1689"/>
      <c r="S2395" s="1689"/>
      <c r="T2395" s="1689"/>
      <c r="U2395" s="1689"/>
      <c r="V2395" s="1711"/>
      <c r="W2395" s="1703">
        <v>572.02329999999995</v>
      </c>
      <c r="X2395" s="1703"/>
      <c r="Y2395" s="1703"/>
      <c r="Z2395" s="1703"/>
      <c r="AA2395" s="1703"/>
      <c r="AB2395" s="1703"/>
      <c r="AC2395" s="1703"/>
    </row>
    <row r="2396" spans="2:29" ht="13.5" thickBot="1">
      <c r="B2396" s="1674"/>
      <c r="C2396" s="1674"/>
      <c r="D2396" s="1674"/>
      <c r="E2396" s="1674"/>
      <c r="F2396" s="1674"/>
      <c r="G2396" s="1674"/>
      <c r="H2396" s="1674"/>
      <c r="I2396" s="1674"/>
      <c r="J2396" s="1689" t="s">
        <v>23</v>
      </c>
      <c r="K2396" s="1689"/>
      <c r="L2396" s="1689"/>
      <c r="M2396" s="1689"/>
      <c r="N2396" s="1689"/>
      <c r="O2396" s="1689"/>
      <c r="P2396" s="1689"/>
      <c r="Q2396" s="1689"/>
      <c r="R2396" s="1689"/>
      <c r="S2396" s="1689"/>
      <c r="T2396" s="1689"/>
      <c r="U2396" s="1689"/>
      <c r="V2396" s="1711"/>
      <c r="W2396" s="1703">
        <v>14.474299999999999</v>
      </c>
      <c r="X2396" s="1703"/>
      <c r="Y2396" s="1703"/>
      <c r="Z2396" s="1703"/>
      <c r="AA2396" s="1703"/>
      <c r="AB2396" s="1703"/>
      <c r="AC2396" s="1703"/>
    </row>
    <row r="2397" spans="2:29" ht="13.5" thickBot="1">
      <c r="B2397" s="1674"/>
      <c r="C2397" s="1674"/>
      <c r="D2397" s="1674"/>
      <c r="E2397" s="1674"/>
      <c r="F2397" s="1674"/>
      <c r="G2397" s="1674"/>
      <c r="H2397" s="1674"/>
      <c r="I2397" s="1674"/>
      <c r="J2397" s="1689" t="s">
        <v>24</v>
      </c>
      <c r="K2397" s="1689"/>
      <c r="L2397" s="1689"/>
      <c r="M2397" s="1689"/>
      <c r="N2397" s="1689"/>
      <c r="O2397" s="1689"/>
      <c r="P2397" s="1689"/>
      <c r="Q2397" s="1689"/>
      <c r="R2397" s="1689"/>
      <c r="S2397" s="1689"/>
      <c r="T2397" s="1689"/>
      <c r="U2397" s="1689"/>
      <c r="V2397" s="1711"/>
      <c r="W2397" s="1703">
        <v>0</v>
      </c>
      <c r="X2397" s="1703"/>
      <c r="Y2397" s="1703"/>
      <c r="Z2397" s="1703"/>
      <c r="AA2397" s="1703"/>
      <c r="AB2397" s="1703"/>
      <c r="AC2397" s="1703"/>
    </row>
    <row r="2398" spans="2:29" ht="13.5" thickBot="1">
      <c r="B2398" s="1674"/>
      <c r="C2398" s="1674"/>
      <c r="D2398" s="1674"/>
      <c r="E2398" s="1674"/>
      <c r="F2398" s="1674"/>
      <c r="G2398" s="1674"/>
      <c r="H2398" s="1674"/>
      <c r="I2398" s="1674"/>
      <c r="J2398" s="1704" t="s">
        <v>25</v>
      </c>
      <c r="K2398" s="1704"/>
      <c r="L2398" s="1704"/>
      <c r="M2398" s="1704"/>
      <c r="N2398" s="1704"/>
      <c r="O2398" s="1704"/>
      <c r="P2398" s="1704"/>
      <c r="Q2398" s="1704"/>
      <c r="R2398" s="1704"/>
      <c r="S2398" s="1704"/>
      <c r="T2398" s="1704"/>
      <c r="U2398" s="1704"/>
      <c r="V2398" s="1711"/>
      <c r="W2398" s="1705">
        <v>0</v>
      </c>
      <c r="X2398" s="1705"/>
      <c r="Y2398" s="1705"/>
      <c r="Z2398" s="1705"/>
      <c r="AA2398" s="1705"/>
      <c r="AB2398" s="1705"/>
      <c r="AC2398" s="1705"/>
    </row>
    <row r="2399" spans="2:29" ht="21" customHeight="1" thickBot="1">
      <c r="B2399" s="1698" t="s">
        <v>26</v>
      </c>
      <c r="C2399" s="1698"/>
      <c r="D2399" s="1698"/>
      <c r="E2399" s="1698"/>
      <c r="F2399" s="1698"/>
      <c r="G2399" s="1698"/>
      <c r="H2399" s="1698"/>
      <c r="I2399" s="1698"/>
      <c r="J2399" s="1698"/>
      <c r="K2399" s="1698"/>
      <c r="L2399" s="1699" t="s">
        <v>7</v>
      </c>
      <c r="M2399" s="1699"/>
      <c r="N2399" s="1699"/>
      <c r="O2399" s="1699"/>
      <c r="P2399" s="1699" t="s">
        <v>27</v>
      </c>
      <c r="Q2399" s="1699"/>
      <c r="R2399" s="1699"/>
      <c r="S2399" s="1699"/>
      <c r="T2399" s="1699"/>
      <c r="U2399" s="1699" t="s">
        <v>28</v>
      </c>
      <c r="V2399" s="1699"/>
      <c r="W2399" s="1699"/>
      <c r="X2399" s="1699"/>
      <c r="Y2399" s="1699"/>
      <c r="Z2399" s="1686" t="s">
        <v>29</v>
      </c>
      <c r="AA2399" s="1686"/>
      <c r="AB2399" s="1686"/>
      <c r="AC2399" s="1686"/>
    </row>
    <row r="2400" spans="2:29">
      <c r="B2400" s="1056"/>
      <c r="C2400" s="1055" t="s">
        <v>327</v>
      </c>
      <c r="D2400" s="1713" t="s">
        <v>328</v>
      </c>
      <c r="E2400" s="1713"/>
      <c r="F2400" s="1713"/>
      <c r="G2400" s="1713"/>
      <c r="H2400" s="1713"/>
      <c r="I2400" s="1713"/>
      <c r="J2400" s="1713"/>
      <c r="K2400" s="1713"/>
      <c r="L2400" s="1714">
        <v>0.4</v>
      </c>
      <c r="M2400" s="1714"/>
      <c r="N2400" s="1714"/>
      <c r="O2400" s="1714"/>
      <c r="P2400" s="1732" t="s">
        <v>156</v>
      </c>
      <c r="Q2400" s="1732"/>
      <c r="R2400" s="1732"/>
      <c r="S2400" s="1732"/>
      <c r="T2400" s="1732"/>
      <c r="U2400" s="1715">
        <v>5.8078000000000003</v>
      </c>
      <c r="V2400" s="1715"/>
      <c r="W2400" s="1715"/>
      <c r="X2400" s="1715"/>
      <c r="Y2400" s="1715"/>
      <c r="Z2400" s="1716">
        <v>2.3231199999999999</v>
      </c>
      <c r="AA2400" s="1716"/>
      <c r="AB2400" s="1716"/>
      <c r="AC2400" s="1716"/>
    </row>
    <row r="2401" spans="2:29">
      <c r="B2401" s="1053"/>
      <c r="C2401" s="1052" t="s">
        <v>939</v>
      </c>
      <c r="D2401" s="1717" t="s">
        <v>940</v>
      </c>
      <c r="E2401" s="1717"/>
      <c r="F2401" s="1717"/>
      <c r="G2401" s="1717"/>
      <c r="H2401" s="1717"/>
      <c r="I2401" s="1717"/>
      <c r="J2401" s="1717"/>
      <c r="K2401" s="1717"/>
      <c r="L2401" s="1718">
        <v>3.0750000000000002</v>
      </c>
      <c r="M2401" s="1718"/>
      <c r="N2401" s="1718"/>
      <c r="O2401" s="1718"/>
      <c r="P2401" s="1733" t="s">
        <v>156</v>
      </c>
      <c r="Q2401" s="1733"/>
      <c r="R2401" s="1733"/>
      <c r="S2401" s="1733"/>
      <c r="T2401" s="1733"/>
      <c r="U2401" s="1719">
        <v>10.5695</v>
      </c>
      <c r="V2401" s="1719"/>
      <c r="W2401" s="1719"/>
      <c r="X2401" s="1719"/>
      <c r="Y2401" s="1719"/>
      <c r="Z2401" s="1680">
        <v>32.501212500000001</v>
      </c>
      <c r="AA2401" s="1680"/>
      <c r="AB2401" s="1680"/>
      <c r="AC2401" s="1680"/>
    </row>
    <row r="2402" spans="2:29" ht="13.5" thickBot="1">
      <c r="B2402" s="1050"/>
      <c r="C2402" s="1049" t="s">
        <v>329</v>
      </c>
      <c r="D2402" s="1706" t="s">
        <v>330</v>
      </c>
      <c r="E2402" s="1706"/>
      <c r="F2402" s="1706"/>
      <c r="G2402" s="1706"/>
      <c r="H2402" s="1706"/>
      <c r="I2402" s="1706"/>
      <c r="J2402" s="1706"/>
      <c r="K2402" s="1706"/>
      <c r="L2402" s="1707">
        <v>0.03</v>
      </c>
      <c r="M2402" s="1707"/>
      <c r="N2402" s="1707"/>
      <c r="O2402" s="1707"/>
      <c r="P2402" s="1731" t="s">
        <v>324</v>
      </c>
      <c r="Q2402" s="1731"/>
      <c r="R2402" s="1731"/>
      <c r="S2402" s="1731"/>
      <c r="T2402" s="1731"/>
      <c r="U2402" s="1708">
        <v>17.29</v>
      </c>
      <c r="V2402" s="1708"/>
      <c r="W2402" s="1708"/>
      <c r="X2402" s="1708"/>
      <c r="Y2402" s="1708"/>
      <c r="Z2402" s="1709">
        <v>0.51870000000000005</v>
      </c>
      <c r="AA2402" s="1709"/>
      <c r="AB2402" s="1709"/>
      <c r="AC2402" s="1709"/>
    </row>
    <row r="2403" spans="2:29" ht="17.45" customHeight="1" thickBot="1">
      <c r="B2403" s="1674"/>
      <c r="C2403" s="1674"/>
      <c r="D2403" s="1674"/>
      <c r="E2403" s="1674"/>
      <c r="F2403" s="1674"/>
      <c r="G2403" s="1674"/>
      <c r="H2403" s="1674"/>
      <c r="I2403" s="1674"/>
      <c r="J2403" s="1675" t="s">
        <v>30</v>
      </c>
      <c r="K2403" s="1675"/>
      <c r="L2403" s="1675"/>
      <c r="M2403" s="1675"/>
      <c r="N2403" s="1675"/>
      <c r="O2403" s="1675"/>
      <c r="P2403" s="1675"/>
      <c r="Q2403" s="1675"/>
      <c r="R2403" s="1675"/>
      <c r="S2403" s="1675"/>
      <c r="T2403" s="1675"/>
      <c r="U2403" s="1675"/>
      <c r="V2403" s="1042"/>
      <c r="W2403" s="1679">
        <v>35.3430325</v>
      </c>
      <c r="X2403" s="1679"/>
      <c r="Y2403" s="1679"/>
      <c r="Z2403" s="1679"/>
      <c r="AA2403" s="1679"/>
      <c r="AB2403" s="1679"/>
      <c r="AC2403" s="1679"/>
    </row>
    <row r="2404" spans="2:29" ht="21" customHeight="1" thickBot="1">
      <c r="B2404" s="1698" t="s">
        <v>31</v>
      </c>
      <c r="C2404" s="1698"/>
      <c r="D2404" s="1698"/>
      <c r="E2404" s="1698"/>
      <c r="F2404" s="1698"/>
      <c r="G2404" s="1698"/>
      <c r="H2404" s="1698"/>
      <c r="I2404" s="1698"/>
      <c r="J2404" s="1698"/>
      <c r="K2404" s="1698"/>
      <c r="L2404" s="1699" t="s">
        <v>7</v>
      </c>
      <c r="M2404" s="1699"/>
      <c r="N2404" s="1699"/>
      <c r="O2404" s="1699"/>
      <c r="P2404" s="1699" t="s">
        <v>27</v>
      </c>
      <c r="Q2404" s="1699"/>
      <c r="R2404" s="1699"/>
      <c r="S2404" s="1699"/>
      <c r="T2404" s="1699"/>
      <c r="U2404" s="1699" t="s">
        <v>28</v>
      </c>
      <c r="V2404" s="1699"/>
      <c r="W2404" s="1699"/>
      <c r="X2404" s="1699"/>
      <c r="Y2404" s="1699"/>
      <c r="Z2404" s="1686" t="s">
        <v>29</v>
      </c>
      <c r="AA2404" s="1686"/>
      <c r="AB2404" s="1686"/>
      <c r="AC2404" s="1686"/>
    </row>
    <row r="2405" spans="2:29" ht="13.5" thickBot="1">
      <c r="B2405" s="1674"/>
      <c r="C2405" s="1674"/>
      <c r="D2405" s="1674"/>
      <c r="E2405" s="1674"/>
      <c r="F2405" s="1674"/>
      <c r="G2405" s="1674"/>
      <c r="H2405" s="1674"/>
      <c r="I2405" s="1674"/>
      <c r="J2405" s="1675" t="s">
        <v>32</v>
      </c>
      <c r="K2405" s="1675"/>
      <c r="L2405" s="1675"/>
      <c r="M2405" s="1675"/>
      <c r="N2405" s="1675"/>
      <c r="O2405" s="1675"/>
      <c r="P2405" s="1675"/>
      <c r="Q2405" s="1675"/>
      <c r="R2405" s="1675"/>
      <c r="S2405" s="1675"/>
      <c r="T2405" s="1675"/>
      <c r="U2405" s="1675"/>
      <c r="V2405" s="1042"/>
      <c r="W2405" s="1679">
        <v>0</v>
      </c>
      <c r="X2405" s="1679"/>
      <c r="Y2405" s="1679"/>
      <c r="Z2405" s="1679"/>
      <c r="AA2405" s="1679"/>
      <c r="AB2405" s="1679"/>
      <c r="AC2405" s="1679"/>
    </row>
    <row r="2406" spans="2:29" ht="21" customHeight="1" thickBot="1">
      <c r="B2406" s="1698" t="s">
        <v>33</v>
      </c>
      <c r="C2406" s="1698"/>
      <c r="D2406" s="1698"/>
      <c r="E2406" s="1698"/>
      <c r="F2406" s="1698"/>
      <c r="G2406" s="1698"/>
      <c r="H2406" s="1698"/>
      <c r="I2406" s="1698"/>
      <c r="J2406" s="1698"/>
      <c r="K2406" s="1698"/>
      <c r="L2406" s="1699" t="s">
        <v>7</v>
      </c>
      <c r="M2406" s="1699"/>
      <c r="N2406" s="1699"/>
      <c r="O2406" s="1699"/>
      <c r="P2406" s="1699" t="s">
        <v>27</v>
      </c>
      <c r="Q2406" s="1699"/>
      <c r="R2406" s="1699"/>
      <c r="S2406" s="1699"/>
      <c r="T2406" s="1699"/>
      <c r="U2406" s="1699" t="s">
        <v>28</v>
      </c>
      <c r="V2406" s="1699"/>
      <c r="W2406" s="1699"/>
      <c r="X2406" s="1699"/>
      <c r="Y2406" s="1699"/>
      <c r="Z2406" s="1686" t="s">
        <v>29</v>
      </c>
      <c r="AA2406" s="1686"/>
      <c r="AB2406" s="1686"/>
      <c r="AC2406" s="1686"/>
    </row>
    <row r="2407" spans="2:29">
      <c r="B2407" s="1056"/>
      <c r="C2407" s="1055" t="s">
        <v>333</v>
      </c>
      <c r="D2407" s="1713" t="s">
        <v>1889</v>
      </c>
      <c r="E2407" s="1713"/>
      <c r="F2407" s="1713"/>
      <c r="G2407" s="1713"/>
      <c r="H2407" s="1713"/>
      <c r="I2407" s="1713"/>
      <c r="J2407" s="1713"/>
      <c r="K2407" s="1713"/>
      <c r="L2407" s="1714">
        <v>4.0000000000000002E-4</v>
      </c>
      <c r="M2407" s="1714"/>
      <c r="N2407" s="1714"/>
      <c r="O2407" s="1714"/>
      <c r="P2407" s="1732" t="s">
        <v>81</v>
      </c>
      <c r="Q2407" s="1732"/>
      <c r="R2407" s="1732"/>
      <c r="S2407" s="1732"/>
      <c r="T2407" s="1732"/>
      <c r="U2407" s="1715">
        <v>16.55</v>
      </c>
      <c r="V2407" s="1715"/>
      <c r="W2407" s="1715"/>
      <c r="X2407" s="1715"/>
      <c r="Y2407" s="1715"/>
      <c r="Z2407" s="1716">
        <v>6.6E-3</v>
      </c>
      <c r="AA2407" s="1716"/>
      <c r="AB2407" s="1716"/>
      <c r="AC2407" s="1716"/>
    </row>
    <row r="2408" spans="2:29">
      <c r="B2408" s="1053"/>
      <c r="C2408" s="1052" t="s">
        <v>337</v>
      </c>
      <c r="D2408" s="1717" t="s">
        <v>338</v>
      </c>
      <c r="E2408" s="1717"/>
      <c r="F2408" s="1717"/>
      <c r="G2408" s="1717"/>
      <c r="H2408" s="1717"/>
      <c r="I2408" s="1717"/>
      <c r="J2408" s="1717"/>
      <c r="K2408" s="1717"/>
      <c r="L2408" s="1718">
        <v>5.0000000000000002E-5</v>
      </c>
      <c r="M2408" s="1718"/>
      <c r="N2408" s="1718"/>
      <c r="O2408" s="1718"/>
      <c r="P2408" s="1733" t="s">
        <v>81</v>
      </c>
      <c r="Q2408" s="1733"/>
      <c r="R2408" s="1733"/>
      <c r="S2408" s="1733"/>
      <c r="T2408" s="1733"/>
      <c r="U2408" s="1719">
        <v>16.55</v>
      </c>
      <c r="V2408" s="1719"/>
      <c r="W2408" s="1719"/>
      <c r="X2408" s="1719"/>
      <c r="Y2408" s="1719"/>
      <c r="Z2408" s="1680">
        <v>8.0000000000000004E-4</v>
      </c>
      <c r="AA2408" s="1680"/>
      <c r="AB2408" s="1680"/>
      <c r="AC2408" s="1680"/>
    </row>
    <row r="2409" spans="2:29" ht="13.5" thickBot="1">
      <c r="B2409" s="1050"/>
      <c r="C2409" s="1049" t="s">
        <v>941</v>
      </c>
      <c r="D2409" s="1706" t="s">
        <v>1888</v>
      </c>
      <c r="E2409" s="1706"/>
      <c r="F2409" s="1706"/>
      <c r="G2409" s="1706"/>
      <c r="H2409" s="1706"/>
      <c r="I2409" s="1706"/>
      <c r="J2409" s="1706"/>
      <c r="K2409" s="1706"/>
      <c r="L2409" s="1707">
        <v>3.0799999999999998E-3</v>
      </c>
      <c r="M2409" s="1707"/>
      <c r="N2409" s="1707"/>
      <c r="O2409" s="1707"/>
      <c r="P2409" s="1731" t="s">
        <v>81</v>
      </c>
      <c r="Q2409" s="1731"/>
      <c r="R2409" s="1731"/>
      <c r="S2409" s="1731"/>
      <c r="T2409" s="1731"/>
      <c r="U2409" s="1708">
        <v>16.55</v>
      </c>
      <c r="V2409" s="1708"/>
      <c r="W2409" s="1708"/>
      <c r="X2409" s="1708"/>
      <c r="Y2409" s="1708"/>
      <c r="Z2409" s="1709">
        <v>5.0999999999999997E-2</v>
      </c>
      <c r="AA2409" s="1709"/>
      <c r="AB2409" s="1709"/>
      <c r="AC2409" s="1709"/>
    </row>
    <row r="2410" spans="2:29" ht="13.5" thickBot="1">
      <c r="B2410" s="1674"/>
      <c r="C2410" s="1674"/>
      <c r="D2410" s="1674"/>
      <c r="E2410" s="1674"/>
      <c r="F2410" s="1674"/>
      <c r="G2410" s="1674"/>
      <c r="H2410" s="1674"/>
      <c r="I2410" s="1674"/>
      <c r="J2410" s="1675" t="s">
        <v>34</v>
      </c>
      <c r="K2410" s="1675"/>
      <c r="L2410" s="1675"/>
      <c r="M2410" s="1675"/>
      <c r="N2410" s="1675"/>
      <c r="O2410" s="1675"/>
      <c r="P2410" s="1675"/>
      <c r="Q2410" s="1675"/>
      <c r="R2410" s="1675"/>
      <c r="S2410" s="1675"/>
      <c r="T2410" s="1675"/>
      <c r="U2410" s="1675"/>
      <c r="V2410" s="1042"/>
      <c r="W2410" s="1679">
        <v>5.8400000000000001E-2</v>
      </c>
      <c r="X2410" s="1679"/>
      <c r="Y2410" s="1679"/>
      <c r="Z2410" s="1679"/>
      <c r="AA2410" s="1679"/>
      <c r="AB2410" s="1679"/>
      <c r="AC2410" s="1679"/>
    </row>
    <row r="2411" spans="2:29" ht="21.75" customHeight="1" thickBot="1">
      <c r="B2411" s="1698" t="s">
        <v>35</v>
      </c>
      <c r="C2411" s="1698"/>
      <c r="D2411" s="1698"/>
      <c r="E2411" s="1698"/>
      <c r="F2411" s="1698"/>
      <c r="G2411" s="1047" t="s">
        <v>7</v>
      </c>
      <c r="H2411" s="1699" t="s">
        <v>36</v>
      </c>
      <c r="I2411" s="1699"/>
      <c r="J2411" s="1047" t="s">
        <v>37</v>
      </c>
      <c r="K2411" s="1699" t="s">
        <v>38</v>
      </c>
      <c r="L2411" s="1699"/>
      <c r="M2411" s="1699" t="s">
        <v>39</v>
      </c>
      <c r="N2411" s="1699"/>
      <c r="O2411" s="1699"/>
      <c r="P2411" s="1699"/>
      <c r="Q2411" s="1699" t="s">
        <v>40</v>
      </c>
      <c r="R2411" s="1699"/>
      <c r="S2411" s="1699"/>
      <c r="T2411" s="1699"/>
      <c r="U2411" s="1699"/>
      <c r="V2411" s="1699" t="s">
        <v>41</v>
      </c>
      <c r="W2411" s="1699"/>
      <c r="X2411" s="1699"/>
      <c r="Y2411" s="1699"/>
      <c r="Z2411" s="1686" t="s">
        <v>29</v>
      </c>
      <c r="AA2411" s="1686"/>
      <c r="AB2411" s="1686"/>
      <c r="AC2411" s="1686"/>
    </row>
    <row r="2412" spans="2:29" ht="20.25" customHeight="1">
      <c r="B2412" s="1056"/>
      <c r="C2412" s="1055" t="s">
        <v>340</v>
      </c>
      <c r="D2412" s="1730" t="s">
        <v>334</v>
      </c>
      <c r="E2412" s="1730"/>
      <c r="F2412" s="1730"/>
      <c r="G2412" s="1058">
        <v>4.0000000000000002E-4</v>
      </c>
      <c r="H2412" s="1715">
        <v>0</v>
      </c>
      <c r="I2412" s="1715"/>
      <c r="J2412" s="1054">
        <v>32.79</v>
      </c>
      <c r="K2412" s="1715">
        <v>233.7</v>
      </c>
      <c r="L2412" s="1715"/>
      <c r="M2412" s="1715">
        <v>1.07</v>
      </c>
      <c r="N2412" s="1715"/>
      <c r="O2412" s="1715"/>
      <c r="P2412" s="1715"/>
      <c r="Q2412" s="1715">
        <v>0.88</v>
      </c>
      <c r="R2412" s="1715"/>
      <c r="S2412" s="1715"/>
      <c r="T2412" s="1715"/>
      <c r="U2412" s="1715"/>
      <c r="V2412" s="1715">
        <v>0.71</v>
      </c>
      <c r="W2412" s="1715"/>
      <c r="X2412" s="1715"/>
      <c r="Y2412" s="1715"/>
      <c r="Z2412" s="1716">
        <v>7.7899999999999997E-2</v>
      </c>
      <c r="AA2412" s="1716"/>
      <c r="AB2412" s="1716"/>
      <c r="AC2412" s="1716"/>
    </row>
    <row r="2413" spans="2:29" ht="20.25" customHeight="1">
      <c r="B2413" s="1053"/>
      <c r="C2413" s="1052" t="s">
        <v>342</v>
      </c>
      <c r="D2413" s="1728" t="s">
        <v>338</v>
      </c>
      <c r="E2413" s="1728"/>
      <c r="F2413" s="1728"/>
      <c r="G2413" s="1066">
        <v>5.0000000000000002E-5</v>
      </c>
      <c r="H2413" s="1719">
        <v>0</v>
      </c>
      <c r="I2413" s="1719"/>
      <c r="J2413" s="1051">
        <v>32.79</v>
      </c>
      <c r="K2413" s="1719">
        <v>233.7</v>
      </c>
      <c r="L2413" s="1719"/>
      <c r="M2413" s="1719">
        <v>1.07</v>
      </c>
      <c r="N2413" s="1719"/>
      <c r="O2413" s="1719"/>
      <c r="P2413" s="1719"/>
      <c r="Q2413" s="1719">
        <v>0.88</v>
      </c>
      <c r="R2413" s="1719"/>
      <c r="S2413" s="1719"/>
      <c r="T2413" s="1719"/>
      <c r="U2413" s="1719"/>
      <c r="V2413" s="1719">
        <v>0.71</v>
      </c>
      <c r="W2413" s="1719"/>
      <c r="X2413" s="1719"/>
      <c r="Y2413" s="1719"/>
      <c r="Z2413" s="1680">
        <v>9.7000000000000003E-3</v>
      </c>
      <c r="AA2413" s="1680"/>
      <c r="AB2413" s="1680"/>
      <c r="AC2413" s="1680"/>
    </row>
    <row r="2414" spans="2:29" ht="24.75" customHeight="1" thickBot="1">
      <c r="B2414" s="1050"/>
      <c r="C2414" s="1049" t="s">
        <v>943</v>
      </c>
      <c r="D2414" s="1729" t="s">
        <v>942</v>
      </c>
      <c r="E2414" s="1729"/>
      <c r="F2414" s="1729"/>
      <c r="G2414" s="1057">
        <v>3.0799999999999998E-3</v>
      </c>
      <c r="H2414" s="1708">
        <v>0</v>
      </c>
      <c r="I2414" s="1708"/>
      <c r="J2414" s="1048">
        <v>32.79</v>
      </c>
      <c r="K2414" s="1708">
        <v>233.7</v>
      </c>
      <c r="L2414" s="1708"/>
      <c r="M2414" s="1708">
        <v>1.07</v>
      </c>
      <c r="N2414" s="1708"/>
      <c r="O2414" s="1708"/>
      <c r="P2414" s="1708"/>
      <c r="Q2414" s="1708">
        <v>0.88</v>
      </c>
      <c r="R2414" s="1708"/>
      <c r="S2414" s="1708"/>
      <c r="T2414" s="1708"/>
      <c r="U2414" s="1708"/>
      <c r="V2414" s="1708">
        <v>0.71</v>
      </c>
      <c r="W2414" s="1708"/>
      <c r="X2414" s="1708"/>
      <c r="Y2414" s="1708"/>
      <c r="Z2414" s="1709">
        <v>0.59989999999999999</v>
      </c>
      <c r="AA2414" s="1709"/>
      <c r="AB2414" s="1709"/>
      <c r="AC2414" s="1709"/>
    </row>
    <row r="2415" spans="2:29" ht="13.5" thickBot="1">
      <c r="B2415" s="1674"/>
      <c r="C2415" s="1674"/>
      <c r="D2415" s="1674"/>
      <c r="E2415" s="1674"/>
      <c r="F2415" s="1674"/>
      <c r="G2415" s="1674"/>
      <c r="H2415" s="1674"/>
      <c r="I2415" s="1674"/>
      <c r="J2415" s="1675" t="s">
        <v>42</v>
      </c>
      <c r="K2415" s="1675"/>
      <c r="L2415" s="1675"/>
      <c r="M2415" s="1675"/>
      <c r="N2415" s="1675"/>
      <c r="O2415" s="1675"/>
      <c r="P2415" s="1675"/>
      <c r="Q2415" s="1675"/>
      <c r="R2415" s="1675"/>
      <c r="S2415" s="1675"/>
      <c r="T2415" s="1675"/>
      <c r="U2415" s="1675"/>
      <c r="V2415" s="1042"/>
      <c r="W2415" s="1679">
        <v>0.6875</v>
      </c>
      <c r="X2415" s="1679"/>
      <c r="Y2415" s="1679"/>
      <c r="Z2415" s="1679"/>
      <c r="AA2415" s="1679"/>
      <c r="AB2415" s="1679"/>
      <c r="AC2415" s="1679"/>
    </row>
    <row r="2416" spans="2:29">
      <c r="B2416" s="1738"/>
      <c r="C2416" s="1738"/>
      <c r="D2416" s="1738"/>
      <c r="E2416" s="1738"/>
      <c r="F2416" s="1738"/>
      <c r="G2416" s="1738"/>
      <c r="H2416" s="1738"/>
      <c r="I2416" s="1738"/>
      <c r="J2416" s="1710" t="s">
        <v>43</v>
      </c>
      <c r="K2416" s="1710"/>
      <c r="L2416" s="1710"/>
      <c r="M2416" s="1710"/>
      <c r="N2416" s="1710"/>
      <c r="O2416" s="1710"/>
      <c r="P2416" s="1710"/>
      <c r="Q2416" s="1710"/>
      <c r="R2416" s="1710"/>
      <c r="S2416" s="1710"/>
      <c r="T2416" s="1710"/>
      <c r="U2416" s="1710"/>
      <c r="V2416" s="1739"/>
      <c r="W2416" s="1740">
        <v>50.563200000000002</v>
      </c>
      <c r="X2416" s="1740"/>
      <c r="Y2416" s="1740"/>
      <c r="Z2416" s="1740"/>
      <c r="AA2416" s="1740"/>
      <c r="AB2416" s="1740"/>
      <c r="AC2416" s="1740"/>
    </row>
    <row r="2417" spans="2:29">
      <c r="B2417" s="1690"/>
      <c r="C2417" s="1690"/>
      <c r="D2417" s="1690"/>
      <c r="E2417" s="1690"/>
      <c r="F2417" s="1690"/>
      <c r="G2417" s="1690"/>
      <c r="H2417" s="1690"/>
      <c r="I2417" s="1689" t="s">
        <v>44</v>
      </c>
      <c r="J2417" s="1689"/>
      <c r="K2417" s="1689"/>
      <c r="L2417" s="1689"/>
      <c r="M2417" s="1689"/>
      <c r="N2417" s="1040"/>
      <c r="O2417" s="1682">
        <v>22.78</v>
      </c>
      <c r="P2417" s="1682"/>
      <c r="Q2417" s="1682"/>
      <c r="R2417" s="1040"/>
      <c r="S2417" s="1689" t="s">
        <v>45</v>
      </c>
      <c r="T2417" s="1689"/>
      <c r="U2417" s="1689"/>
      <c r="V2417" s="1694"/>
      <c r="W2417" s="1687">
        <f>W2418-W2416</f>
        <v>11.516799999999996</v>
      </c>
      <c r="X2417" s="1687"/>
      <c r="Y2417" s="1687"/>
      <c r="Z2417" s="1687"/>
      <c r="AA2417" s="1687"/>
      <c r="AB2417" s="1687"/>
      <c r="AC2417" s="1687"/>
    </row>
    <row r="2418" spans="2:29" ht="13.5" thickBot="1">
      <c r="B2418" s="1691"/>
      <c r="C2418" s="1691"/>
      <c r="D2418" s="1691"/>
      <c r="E2418" s="1691"/>
      <c r="F2418" s="1691"/>
      <c r="G2418" s="1691"/>
      <c r="H2418" s="1691"/>
      <c r="I2418" s="1691"/>
      <c r="J2418" s="1692" t="s">
        <v>46</v>
      </c>
      <c r="K2418" s="1692"/>
      <c r="L2418" s="1692"/>
      <c r="M2418" s="1692"/>
      <c r="N2418" s="1692"/>
      <c r="O2418" s="1692"/>
      <c r="P2418" s="1692"/>
      <c r="Q2418" s="1692"/>
      <c r="R2418" s="1692"/>
      <c r="S2418" s="1692"/>
      <c r="T2418" s="1692"/>
      <c r="U2418" s="1692"/>
      <c r="V2418" s="1695"/>
      <c r="W2418" s="1693">
        <f>TRUNC((W2416*O2417/100)+W2416,2)</f>
        <v>62.08</v>
      </c>
      <c r="X2418" s="1693"/>
      <c r="Y2418" s="1693"/>
      <c r="Z2418" s="1693"/>
      <c r="AA2418" s="1693"/>
      <c r="AB2418" s="1693"/>
      <c r="AC2418" s="1693"/>
    </row>
    <row r="2419" spans="2:29" ht="13.5" thickBot="1">
      <c r="B2419" s="1681"/>
      <c r="C2419" s="1681"/>
      <c r="D2419" s="1681"/>
      <c r="E2419" s="1681"/>
      <c r="F2419" s="1681"/>
      <c r="G2419" s="1681"/>
      <c r="H2419" s="1681"/>
      <c r="I2419" s="1681"/>
      <c r="J2419" s="1681"/>
      <c r="K2419" s="1681"/>
      <c r="L2419" s="1681"/>
      <c r="M2419" s="1681"/>
      <c r="N2419" s="1681"/>
      <c r="O2419" s="1681"/>
      <c r="P2419" s="1681"/>
      <c r="Q2419" s="1681"/>
      <c r="R2419" s="1681"/>
      <c r="S2419" s="1681"/>
      <c r="T2419" s="1681"/>
      <c r="U2419" s="1681"/>
      <c r="V2419" s="1681"/>
      <c r="W2419" s="1681"/>
      <c r="X2419" s="1681"/>
      <c r="Y2419" s="1681"/>
      <c r="Z2419" s="1681"/>
      <c r="AA2419" s="1681"/>
      <c r="AB2419" s="1681"/>
      <c r="AC2419" s="1681"/>
    </row>
    <row r="2420" spans="2:29" ht="17.45" customHeight="1" thickBot="1">
      <c r="B2420" s="1676" t="s">
        <v>0</v>
      </c>
      <c r="C2420" s="1677"/>
      <c r="D2420" s="1677"/>
      <c r="E2420" s="1677"/>
      <c r="F2420" s="1677"/>
      <c r="G2420" s="1677"/>
      <c r="H2420" s="1677"/>
      <c r="I2420" s="1677"/>
      <c r="J2420" s="1677"/>
      <c r="K2420" s="1677"/>
      <c r="L2420" s="1677"/>
      <c r="M2420" s="1677"/>
      <c r="N2420" s="1677"/>
      <c r="O2420" s="1677"/>
      <c r="P2420" s="1677"/>
      <c r="Q2420" s="1677"/>
      <c r="R2420" s="1677"/>
      <c r="S2420" s="1677"/>
      <c r="T2420" s="1677"/>
      <c r="U2420" s="1677"/>
      <c r="V2420" s="1677"/>
      <c r="W2420" s="1677"/>
      <c r="X2420" s="1677"/>
      <c r="Y2420" s="1677"/>
      <c r="Z2420" s="1677"/>
      <c r="AA2420" s="1677"/>
      <c r="AB2420" s="1677"/>
      <c r="AC2420" s="1678"/>
    </row>
    <row r="2421" spans="2:29" ht="13.5" thickBot="1">
      <c r="B2421" s="1065"/>
      <c r="C2421" s="1725" t="s">
        <v>1</v>
      </c>
      <c r="D2421" s="1725"/>
      <c r="E2421" s="1726" t="s">
        <v>944</v>
      </c>
      <c r="F2421" s="1726"/>
      <c r="G2421" s="1726"/>
      <c r="H2421" s="1726"/>
      <c r="I2421" s="1726"/>
      <c r="J2421" s="1726"/>
      <c r="K2421" s="1726"/>
      <c r="L2421" s="1726"/>
      <c r="M2421" s="1726"/>
      <c r="N2421" s="1726"/>
      <c r="O2421" s="1064"/>
      <c r="P2421" s="1724" t="s">
        <v>1807</v>
      </c>
      <c r="Q2421" s="1724"/>
      <c r="R2421" s="1724"/>
      <c r="S2421" s="1064"/>
      <c r="T2421" s="1727" t="s">
        <v>1887</v>
      </c>
      <c r="U2421" s="1727"/>
      <c r="V2421" s="1727"/>
      <c r="W2421" s="1727"/>
      <c r="X2421" s="1064"/>
      <c r="Y2421" s="1064"/>
      <c r="Z2421" s="1064"/>
      <c r="AA2421" s="1064"/>
      <c r="AB2421" s="1064"/>
      <c r="AC2421" s="1063"/>
    </row>
    <row r="2422" spans="2:29" ht="13.5" thickBot="1">
      <c r="B2422" s="1062"/>
      <c r="C2422" s="1725"/>
      <c r="D2422" s="1725"/>
      <c r="E2422" s="1726"/>
      <c r="F2422" s="1726"/>
      <c r="G2422" s="1726"/>
      <c r="H2422" s="1726"/>
      <c r="I2422" s="1726"/>
      <c r="J2422" s="1726"/>
      <c r="K2422" s="1726"/>
      <c r="L2422" s="1726"/>
      <c r="M2422" s="1726"/>
      <c r="N2422" s="1726"/>
      <c r="O2422" s="1061"/>
      <c r="P2422" s="1722" t="s">
        <v>3</v>
      </c>
      <c r="Q2422" s="1722"/>
      <c r="R2422" s="1722"/>
      <c r="S2422" s="1061"/>
      <c r="T2422" s="1723">
        <v>3</v>
      </c>
      <c r="U2422" s="1723"/>
      <c r="V2422" s="1723"/>
      <c r="W2422" s="1723"/>
      <c r="X2422" s="1061"/>
      <c r="Y2422" s="1722" t="s">
        <v>4</v>
      </c>
      <c r="Z2422" s="1722"/>
      <c r="AA2422" s="1061"/>
      <c r="AB2422" s="1060" t="s">
        <v>5</v>
      </c>
      <c r="AC2422" s="1059"/>
    </row>
    <row r="2423" spans="2:29" ht="13.5" thickBot="1">
      <c r="B2423" s="1698" t="s">
        <v>6</v>
      </c>
      <c r="C2423" s="1698"/>
      <c r="D2423" s="1698"/>
      <c r="E2423" s="1698"/>
      <c r="F2423" s="1698"/>
      <c r="G2423" s="1698"/>
      <c r="H2423" s="1698"/>
      <c r="I2423" s="1698"/>
      <c r="J2423" s="1699" t="s">
        <v>7</v>
      </c>
      <c r="K2423" s="1699" t="s">
        <v>8</v>
      </c>
      <c r="L2423" s="1699"/>
      <c r="M2423" s="1699"/>
      <c r="N2423" s="1699"/>
      <c r="O2423" s="1699"/>
      <c r="P2423" s="1699"/>
      <c r="Q2423" s="1699" t="s">
        <v>9</v>
      </c>
      <c r="R2423" s="1699"/>
      <c r="S2423" s="1699"/>
      <c r="T2423" s="1699"/>
      <c r="U2423" s="1699"/>
      <c r="V2423" s="1699"/>
      <c r="W2423" s="1699"/>
      <c r="X2423" s="1699"/>
      <c r="Y2423" s="1699"/>
      <c r="Z2423" s="1686" t="s">
        <v>10</v>
      </c>
      <c r="AA2423" s="1686"/>
      <c r="AB2423" s="1686"/>
      <c r="AC2423" s="1686"/>
    </row>
    <row r="2424" spans="2:29" ht="13.5" thickBot="1">
      <c r="B2424" s="1698"/>
      <c r="C2424" s="1698"/>
      <c r="D2424" s="1698"/>
      <c r="E2424" s="1698"/>
      <c r="F2424" s="1698"/>
      <c r="G2424" s="1698"/>
      <c r="H2424" s="1698"/>
      <c r="I2424" s="1698"/>
      <c r="J2424" s="1699"/>
      <c r="K2424" s="1699" t="s">
        <v>11</v>
      </c>
      <c r="L2424" s="1699"/>
      <c r="M2424" s="1699" t="s">
        <v>12</v>
      </c>
      <c r="N2424" s="1699"/>
      <c r="O2424" s="1699"/>
      <c r="P2424" s="1699"/>
      <c r="Q2424" s="1699" t="s">
        <v>11</v>
      </c>
      <c r="R2424" s="1699"/>
      <c r="S2424" s="1699"/>
      <c r="T2424" s="1699"/>
      <c r="U2424" s="1699"/>
      <c r="V2424" s="1699" t="s">
        <v>12</v>
      </c>
      <c r="W2424" s="1699"/>
      <c r="X2424" s="1699"/>
      <c r="Y2424" s="1699"/>
      <c r="Z2424" s="1686"/>
      <c r="AA2424" s="1686"/>
      <c r="AB2424" s="1686"/>
      <c r="AC2424" s="1686"/>
    </row>
    <row r="2425" spans="2:29" ht="13.5" thickBot="1">
      <c r="B2425" s="1046"/>
      <c r="C2425" s="1045" t="s">
        <v>286</v>
      </c>
      <c r="D2425" s="1700" t="s">
        <v>287</v>
      </c>
      <c r="E2425" s="1700"/>
      <c r="F2425" s="1700"/>
      <c r="G2425" s="1700"/>
      <c r="H2425" s="1700"/>
      <c r="I2425" s="1700"/>
      <c r="J2425" s="1043">
        <v>1</v>
      </c>
      <c r="K2425" s="1735">
        <v>0.3</v>
      </c>
      <c r="L2425" s="1735"/>
      <c r="M2425" s="1735">
        <v>0.7</v>
      </c>
      <c r="N2425" s="1735"/>
      <c r="O2425" s="1735"/>
      <c r="P2425" s="1735"/>
      <c r="Q2425" s="1697">
        <v>87.773200000000003</v>
      </c>
      <c r="R2425" s="1697"/>
      <c r="S2425" s="1697"/>
      <c r="T2425" s="1697"/>
      <c r="U2425" s="1697"/>
      <c r="V2425" s="1697">
        <v>35.344299999999997</v>
      </c>
      <c r="W2425" s="1697"/>
      <c r="X2425" s="1697"/>
      <c r="Y2425" s="1697"/>
      <c r="Z2425" s="1688">
        <v>51.073</v>
      </c>
      <c r="AA2425" s="1688"/>
      <c r="AB2425" s="1688"/>
      <c r="AC2425" s="1688"/>
    </row>
    <row r="2426" spans="2:29" ht="13.5" thickBot="1">
      <c r="B2426" s="1674"/>
      <c r="C2426" s="1674"/>
      <c r="D2426" s="1674"/>
      <c r="E2426" s="1674"/>
      <c r="F2426" s="1674"/>
      <c r="G2426" s="1674"/>
      <c r="H2426" s="1674"/>
      <c r="I2426" s="1674"/>
      <c r="J2426" s="1675" t="s">
        <v>15</v>
      </c>
      <c r="K2426" s="1675"/>
      <c r="L2426" s="1675"/>
      <c r="M2426" s="1675"/>
      <c r="N2426" s="1675"/>
      <c r="O2426" s="1675"/>
      <c r="P2426" s="1675"/>
      <c r="Q2426" s="1675"/>
      <c r="R2426" s="1675"/>
      <c r="S2426" s="1675"/>
      <c r="T2426" s="1675"/>
      <c r="U2426" s="1675"/>
      <c r="V2426" s="1042"/>
      <c r="W2426" s="1679">
        <v>51.073</v>
      </c>
      <c r="X2426" s="1679"/>
      <c r="Y2426" s="1679"/>
      <c r="Z2426" s="1679"/>
      <c r="AA2426" s="1679"/>
      <c r="AB2426" s="1679"/>
      <c r="AC2426" s="1679"/>
    </row>
    <row r="2427" spans="2:29" ht="23.25" customHeight="1" thickBot="1">
      <c r="B2427" s="1698" t="s">
        <v>16</v>
      </c>
      <c r="C2427" s="1698"/>
      <c r="D2427" s="1698"/>
      <c r="E2427" s="1698"/>
      <c r="F2427" s="1698"/>
      <c r="G2427" s="1698"/>
      <c r="H2427" s="1698"/>
      <c r="I2427" s="1698"/>
      <c r="J2427" s="1698"/>
      <c r="K2427" s="1698"/>
      <c r="L2427" s="1699" t="s">
        <v>17</v>
      </c>
      <c r="M2427" s="1699"/>
      <c r="N2427" s="1699"/>
      <c r="O2427" s="1699"/>
      <c r="P2427" s="1699" t="s">
        <v>7</v>
      </c>
      <c r="Q2427" s="1699"/>
      <c r="R2427" s="1699"/>
      <c r="S2427" s="1699"/>
      <c r="T2427" s="1699"/>
      <c r="U2427" s="1699" t="s">
        <v>18</v>
      </c>
      <c r="V2427" s="1699"/>
      <c r="W2427" s="1699"/>
      <c r="X2427" s="1699"/>
      <c r="Y2427" s="1699"/>
      <c r="Z2427" s="1686" t="s">
        <v>10</v>
      </c>
      <c r="AA2427" s="1686"/>
      <c r="AB2427" s="1686"/>
      <c r="AC2427" s="1686"/>
    </row>
    <row r="2428" spans="2:29">
      <c r="B2428" s="1056"/>
      <c r="C2428" s="1055" t="s">
        <v>19</v>
      </c>
      <c r="D2428" s="1713" t="s">
        <v>20</v>
      </c>
      <c r="E2428" s="1713"/>
      <c r="F2428" s="1713"/>
      <c r="G2428" s="1713"/>
      <c r="H2428" s="1713"/>
      <c r="I2428" s="1713"/>
      <c r="J2428" s="1713"/>
      <c r="K2428" s="1713"/>
      <c r="L2428" s="1714">
        <v>0</v>
      </c>
      <c r="M2428" s="1714"/>
      <c r="N2428" s="1714"/>
      <c r="O2428" s="1714"/>
      <c r="P2428" s="1714">
        <v>2</v>
      </c>
      <c r="Q2428" s="1714"/>
      <c r="R2428" s="1714"/>
      <c r="S2428" s="1714"/>
      <c r="T2428" s="1714"/>
      <c r="U2428" s="1715">
        <v>16.656400000000001</v>
      </c>
      <c r="V2428" s="1715"/>
      <c r="W2428" s="1715"/>
      <c r="X2428" s="1715"/>
      <c r="Y2428" s="1715"/>
      <c r="Z2428" s="1716">
        <v>33.312800000000003</v>
      </c>
      <c r="AA2428" s="1716"/>
      <c r="AB2428" s="1716"/>
      <c r="AC2428" s="1716"/>
    </row>
    <row r="2429" spans="2:29" ht="13.5" thickBot="1">
      <c r="B2429" s="1050"/>
      <c r="C2429" s="1049" t="s">
        <v>301</v>
      </c>
      <c r="D2429" s="1706" t="s">
        <v>302</v>
      </c>
      <c r="E2429" s="1706"/>
      <c r="F2429" s="1706"/>
      <c r="G2429" s="1706"/>
      <c r="H2429" s="1706"/>
      <c r="I2429" s="1706"/>
      <c r="J2429" s="1706"/>
      <c r="K2429" s="1706"/>
      <c r="L2429" s="1707">
        <v>0</v>
      </c>
      <c r="M2429" s="1707"/>
      <c r="N2429" s="1707"/>
      <c r="O2429" s="1707"/>
      <c r="P2429" s="1707">
        <v>1</v>
      </c>
      <c r="Q2429" s="1707"/>
      <c r="R2429" s="1707"/>
      <c r="S2429" s="1707"/>
      <c r="T2429" s="1707"/>
      <c r="U2429" s="1708">
        <v>24.2119</v>
      </c>
      <c r="V2429" s="1708"/>
      <c r="W2429" s="1708"/>
      <c r="X2429" s="1708"/>
      <c r="Y2429" s="1708"/>
      <c r="Z2429" s="1709">
        <v>24.2119</v>
      </c>
      <c r="AA2429" s="1709"/>
      <c r="AB2429" s="1709"/>
      <c r="AC2429" s="1709"/>
    </row>
    <row r="2430" spans="2:29" ht="13.5" thickBot="1">
      <c r="B2430" s="1674"/>
      <c r="C2430" s="1674"/>
      <c r="D2430" s="1674"/>
      <c r="E2430" s="1674"/>
      <c r="F2430" s="1674"/>
      <c r="G2430" s="1674"/>
      <c r="H2430" s="1674"/>
      <c r="I2430" s="1674"/>
      <c r="J2430" s="1710" t="s">
        <v>21</v>
      </c>
      <c r="K2430" s="1710"/>
      <c r="L2430" s="1710"/>
      <c r="M2430" s="1710"/>
      <c r="N2430" s="1710"/>
      <c r="O2430" s="1710"/>
      <c r="P2430" s="1710"/>
      <c r="Q2430" s="1710"/>
      <c r="R2430" s="1710"/>
      <c r="S2430" s="1710"/>
      <c r="T2430" s="1710"/>
      <c r="U2430" s="1710"/>
      <c r="V2430" s="1711"/>
      <c r="W2430" s="1712">
        <v>57.524700000000003</v>
      </c>
      <c r="X2430" s="1712"/>
      <c r="Y2430" s="1712"/>
      <c r="Z2430" s="1712"/>
      <c r="AA2430" s="1712"/>
      <c r="AB2430" s="1712"/>
      <c r="AC2430" s="1712"/>
    </row>
    <row r="2431" spans="2:29" ht="13.5" thickBot="1">
      <c r="B2431" s="1674"/>
      <c r="C2431" s="1674"/>
      <c r="D2431" s="1674"/>
      <c r="E2431" s="1674"/>
      <c r="F2431" s="1674"/>
      <c r="G2431" s="1674"/>
      <c r="H2431" s="1674"/>
      <c r="I2431" s="1674"/>
      <c r="J2431" s="1689" t="s">
        <v>22</v>
      </c>
      <c r="K2431" s="1689"/>
      <c r="L2431" s="1689"/>
      <c r="M2431" s="1689"/>
      <c r="N2431" s="1689"/>
      <c r="O2431" s="1689"/>
      <c r="P2431" s="1689"/>
      <c r="Q2431" s="1689"/>
      <c r="R2431" s="1689"/>
      <c r="S2431" s="1689"/>
      <c r="T2431" s="1689"/>
      <c r="U2431" s="1689"/>
      <c r="V2431" s="1711"/>
      <c r="W2431" s="1703">
        <v>108.5977</v>
      </c>
      <c r="X2431" s="1703"/>
      <c r="Y2431" s="1703"/>
      <c r="Z2431" s="1703"/>
      <c r="AA2431" s="1703"/>
      <c r="AB2431" s="1703"/>
      <c r="AC2431" s="1703"/>
    </row>
    <row r="2432" spans="2:29" ht="13.5" thickBot="1">
      <c r="B2432" s="1674"/>
      <c r="C2432" s="1674"/>
      <c r="D2432" s="1674"/>
      <c r="E2432" s="1674"/>
      <c r="F2432" s="1674"/>
      <c r="G2432" s="1674"/>
      <c r="H2432" s="1674"/>
      <c r="I2432" s="1674"/>
      <c r="J2432" s="1689" t="s">
        <v>23</v>
      </c>
      <c r="K2432" s="1689"/>
      <c r="L2432" s="1689"/>
      <c r="M2432" s="1689"/>
      <c r="N2432" s="1689"/>
      <c r="O2432" s="1689"/>
      <c r="P2432" s="1689"/>
      <c r="Q2432" s="1689"/>
      <c r="R2432" s="1689"/>
      <c r="S2432" s="1689"/>
      <c r="T2432" s="1689"/>
      <c r="U2432" s="1689"/>
      <c r="V2432" s="1711"/>
      <c r="W2432" s="1703">
        <v>36.199199999999998</v>
      </c>
      <c r="X2432" s="1703"/>
      <c r="Y2432" s="1703"/>
      <c r="Z2432" s="1703"/>
      <c r="AA2432" s="1703"/>
      <c r="AB2432" s="1703"/>
      <c r="AC2432" s="1703"/>
    </row>
    <row r="2433" spans="2:29" ht="13.5" thickBot="1">
      <c r="B2433" s="1674"/>
      <c r="C2433" s="1674"/>
      <c r="D2433" s="1674"/>
      <c r="E2433" s="1674"/>
      <c r="F2433" s="1674"/>
      <c r="G2433" s="1674"/>
      <c r="H2433" s="1674"/>
      <c r="I2433" s="1674"/>
      <c r="J2433" s="1689" t="s">
        <v>24</v>
      </c>
      <c r="K2433" s="1689"/>
      <c r="L2433" s="1689"/>
      <c r="M2433" s="1689"/>
      <c r="N2433" s="1689"/>
      <c r="O2433" s="1689"/>
      <c r="P2433" s="1689"/>
      <c r="Q2433" s="1689"/>
      <c r="R2433" s="1689"/>
      <c r="S2433" s="1689"/>
      <c r="T2433" s="1689"/>
      <c r="U2433" s="1689"/>
      <c r="V2433" s="1711"/>
      <c r="W2433" s="1703">
        <v>0</v>
      </c>
      <c r="X2433" s="1703"/>
      <c r="Y2433" s="1703"/>
      <c r="Z2433" s="1703"/>
      <c r="AA2433" s="1703"/>
      <c r="AB2433" s="1703"/>
      <c r="AC2433" s="1703"/>
    </row>
    <row r="2434" spans="2:29" ht="13.5" thickBot="1">
      <c r="B2434" s="1674"/>
      <c r="C2434" s="1674"/>
      <c r="D2434" s="1674"/>
      <c r="E2434" s="1674"/>
      <c r="F2434" s="1674"/>
      <c r="G2434" s="1674"/>
      <c r="H2434" s="1674"/>
      <c r="I2434" s="1674"/>
      <c r="J2434" s="1704" t="s">
        <v>25</v>
      </c>
      <c r="K2434" s="1704"/>
      <c r="L2434" s="1704"/>
      <c r="M2434" s="1704"/>
      <c r="N2434" s="1704"/>
      <c r="O2434" s="1704"/>
      <c r="P2434" s="1704"/>
      <c r="Q2434" s="1704"/>
      <c r="R2434" s="1704"/>
      <c r="S2434" s="1704"/>
      <c r="T2434" s="1704"/>
      <c r="U2434" s="1704"/>
      <c r="V2434" s="1711"/>
      <c r="W2434" s="1705">
        <v>0</v>
      </c>
      <c r="X2434" s="1705"/>
      <c r="Y2434" s="1705"/>
      <c r="Z2434" s="1705"/>
      <c r="AA2434" s="1705"/>
      <c r="AB2434" s="1705"/>
      <c r="AC2434" s="1705"/>
    </row>
    <row r="2435" spans="2:29" ht="21" customHeight="1" thickBot="1">
      <c r="B2435" s="1698" t="s">
        <v>26</v>
      </c>
      <c r="C2435" s="1698"/>
      <c r="D2435" s="1698"/>
      <c r="E2435" s="1698"/>
      <c r="F2435" s="1698"/>
      <c r="G2435" s="1698"/>
      <c r="H2435" s="1698"/>
      <c r="I2435" s="1698"/>
      <c r="J2435" s="1698"/>
      <c r="K2435" s="1698"/>
      <c r="L2435" s="1699" t="s">
        <v>7</v>
      </c>
      <c r="M2435" s="1699"/>
      <c r="N2435" s="1699"/>
      <c r="O2435" s="1699"/>
      <c r="P2435" s="1699" t="s">
        <v>27</v>
      </c>
      <c r="Q2435" s="1699"/>
      <c r="R2435" s="1699"/>
      <c r="S2435" s="1699"/>
      <c r="T2435" s="1699"/>
      <c r="U2435" s="1699" t="s">
        <v>28</v>
      </c>
      <c r="V2435" s="1699"/>
      <c r="W2435" s="1699"/>
      <c r="X2435" s="1699"/>
      <c r="Y2435" s="1699"/>
      <c r="Z2435" s="1686" t="s">
        <v>29</v>
      </c>
      <c r="AA2435" s="1686"/>
      <c r="AB2435" s="1686"/>
      <c r="AC2435" s="1686"/>
    </row>
    <row r="2436" spans="2:29" ht="13.5" thickBot="1">
      <c r="B2436" s="1674"/>
      <c r="C2436" s="1674"/>
      <c r="D2436" s="1674"/>
      <c r="E2436" s="1674"/>
      <c r="F2436" s="1674"/>
      <c r="G2436" s="1674"/>
      <c r="H2436" s="1674"/>
      <c r="I2436" s="1674"/>
      <c r="J2436" s="1675" t="s">
        <v>30</v>
      </c>
      <c r="K2436" s="1675"/>
      <c r="L2436" s="1675"/>
      <c r="M2436" s="1675"/>
      <c r="N2436" s="1675"/>
      <c r="O2436" s="1675"/>
      <c r="P2436" s="1675"/>
      <c r="Q2436" s="1675"/>
      <c r="R2436" s="1675"/>
      <c r="S2436" s="1675"/>
      <c r="T2436" s="1675"/>
      <c r="U2436" s="1675"/>
      <c r="V2436" s="1042"/>
      <c r="W2436" s="1679">
        <v>0</v>
      </c>
      <c r="X2436" s="1679"/>
      <c r="Y2436" s="1679"/>
      <c r="Z2436" s="1679"/>
      <c r="AA2436" s="1679"/>
      <c r="AB2436" s="1679"/>
      <c r="AC2436" s="1679"/>
    </row>
    <row r="2437" spans="2:29" ht="20.25" customHeight="1" thickBot="1">
      <c r="B2437" s="1698" t="s">
        <v>31</v>
      </c>
      <c r="C2437" s="1698"/>
      <c r="D2437" s="1698"/>
      <c r="E2437" s="1698"/>
      <c r="F2437" s="1698"/>
      <c r="G2437" s="1698"/>
      <c r="H2437" s="1698"/>
      <c r="I2437" s="1698"/>
      <c r="J2437" s="1698"/>
      <c r="K2437" s="1698"/>
      <c r="L2437" s="1699" t="s">
        <v>7</v>
      </c>
      <c r="M2437" s="1699"/>
      <c r="N2437" s="1699"/>
      <c r="O2437" s="1699"/>
      <c r="P2437" s="1699" t="s">
        <v>27</v>
      </c>
      <c r="Q2437" s="1699"/>
      <c r="R2437" s="1699"/>
      <c r="S2437" s="1699"/>
      <c r="T2437" s="1699"/>
      <c r="U2437" s="1699" t="s">
        <v>28</v>
      </c>
      <c r="V2437" s="1699"/>
      <c r="W2437" s="1699"/>
      <c r="X2437" s="1699"/>
      <c r="Y2437" s="1699"/>
      <c r="Z2437" s="1686" t="s">
        <v>29</v>
      </c>
      <c r="AA2437" s="1686"/>
      <c r="AB2437" s="1686"/>
      <c r="AC2437" s="1686"/>
    </row>
    <row r="2438" spans="2:29" ht="17.25" customHeight="1" thickBot="1">
      <c r="B2438" s="1046"/>
      <c r="C2438" s="1045" t="s">
        <v>945</v>
      </c>
      <c r="D2438" s="1696" t="s">
        <v>1808</v>
      </c>
      <c r="E2438" s="1696"/>
      <c r="F2438" s="1696"/>
      <c r="G2438" s="1696"/>
      <c r="H2438" s="1696"/>
      <c r="I2438" s="1696"/>
      <c r="J2438" s="1696"/>
      <c r="K2438" s="1696"/>
      <c r="L2438" s="1701">
        <v>1</v>
      </c>
      <c r="M2438" s="1701"/>
      <c r="N2438" s="1701"/>
      <c r="O2438" s="1701"/>
      <c r="P2438" s="1702" t="s">
        <v>5</v>
      </c>
      <c r="Q2438" s="1702"/>
      <c r="R2438" s="1702"/>
      <c r="S2438" s="1702"/>
      <c r="T2438" s="1702"/>
      <c r="U2438" s="1697">
        <v>293.93509999999998</v>
      </c>
      <c r="V2438" s="1697"/>
      <c r="W2438" s="1697"/>
      <c r="X2438" s="1697"/>
      <c r="Y2438" s="1697"/>
      <c r="Z2438" s="1688">
        <v>293.93509999999998</v>
      </c>
      <c r="AA2438" s="1688"/>
      <c r="AB2438" s="1688"/>
      <c r="AC2438" s="1688"/>
    </row>
    <row r="2439" spans="2:29" ht="13.5" thickBot="1">
      <c r="B2439" s="1674"/>
      <c r="C2439" s="1674"/>
      <c r="D2439" s="1674"/>
      <c r="E2439" s="1674"/>
      <c r="F2439" s="1674"/>
      <c r="G2439" s="1674"/>
      <c r="H2439" s="1674"/>
      <c r="I2439" s="1674"/>
      <c r="J2439" s="1675" t="s">
        <v>32</v>
      </c>
      <c r="K2439" s="1675"/>
      <c r="L2439" s="1675"/>
      <c r="M2439" s="1675"/>
      <c r="N2439" s="1675"/>
      <c r="O2439" s="1675"/>
      <c r="P2439" s="1675"/>
      <c r="Q2439" s="1675"/>
      <c r="R2439" s="1675"/>
      <c r="S2439" s="1675"/>
      <c r="T2439" s="1675"/>
      <c r="U2439" s="1675"/>
      <c r="V2439" s="1042"/>
      <c r="W2439" s="1679">
        <v>293.93509999999998</v>
      </c>
      <c r="X2439" s="1679"/>
      <c r="Y2439" s="1679"/>
      <c r="Z2439" s="1679"/>
      <c r="AA2439" s="1679"/>
      <c r="AB2439" s="1679"/>
      <c r="AC2439" s="1679"/>
    </row>
    <row r="2440" spans="2:29" ht="16.7" customHeight="1" thickBot="1">
      <c r="B2440" s="1698" t="s">
        <v>33</v>
      </c>
      <c r="C2440" s="1698"/>
      <c r="D2440" s="1698"/>
      <c r="E2440" s="1698"/>
      <c r="F2440" s="1698"/>
      <c r="G2440" s="1698"/>
      <c r="H2440" s="1698"/>
      <c r="I2440" s="1698"/>
      <c r="J2440" s="1698"/>
      <c r="K2440" s="1698"/>
      <c r="L2440" s="1699" t="s">
        <v>7</v>
      </c>
      <c r="M2440" s="1699"/>
      <c r="N2440" s="1699"/>
      <c r="O2440" s="1699"/>
      <c r="P2440" s="1699" t="s">
        <v>27</v>
      </c>
      <c r="Q2440" s="1699"/>
      <c r="R2440" s="1699"/>
      <c r="S2440" s="1699"/>
      <c r="T2440" s="1699"/>
      <c r="U2440" s="1699" t="s">
        <v>28</v>
      </c>
      <c r="V2440" s="1699"/>
      <c r="W2440" s="1699"/>
      <c r="X2440" s="1699"/>
      <c r="Y2440" s="1699"/>
      <c r="Z2440" s="1686" t="s">
        <v>29</v>
      </c>
      <c r="AA2440" s="1686"/>
      <c r="AB2440" s="1686"/>
      <c r="AC2440" s="1686"/>
    </row>
    <row r="2441" spans="2:29" ht="17.45" customHeight="1" thickBot="1">
      <c r="B2441" s="1046"/>
      <c r="C2441" s="1045" t="s">
        <v>946</v>
      </c>
      <c r="D2441" s="1696" t="s">
        <v>1808</v>
      </c>
      <c r="E2441" s="1696"/>
      <c r="F2441" s="1696"/>
      <c r="G2441" s="1696"/>
      <c r="H2441" s="1696"/>
      <c r="I2441" s="1696"/>
      <c r="J2441" s="1696"/>
      <c r="K2441" s="1696"/>
      <c r="L2441" s="1701">
        <v>1.341E-2</v>
      </c>
      <c r="M2441" s="1701"/>
      <c r="N2441" s="1701"/>
      <c r="O2441" s="1701"/>
      <c r="P2441" s="1702" t="s">
        <v>81</v>
      </c>
      <c r="Q2441" s="1702"/>
      <c r="R2441" s="1702"/>
      <c r="S2441" s="1702"/>
      <c r="T2441" s="1702"/>
      <c r="U2441" s="1697">
        <v>16.55</v>
      </c>
      <c r="V2441" s="1697"/>
      <c r="W2441" s="1697"/>
      <c r="X2441" s="1697"/>
      <c r="Y2441" s="1697"/>
      <c r="Z2441" s="1688">
        <v>0.22189999999999999</v>
      </c>
      <c r="AA2441" s="1688"/>
      <c r="AB2441" s="1688"/>
      <c r="AC2441" s="1688"/>
    </row>
    <row r="2442" spans="2:29" ht="13.5" thickBot="1">
      <c r="B2442" s="1674"/>
      <c r="C2442" s="1674"/>
      <c r="D2442" s="1674"/>
      <c r="E2442" s="1674"/>
      <c r="F2442" s="1674"/>
      <c r="G2442" s="1674"/>
      <c r="H2442" s="1674"/>
      <c r="I2442" s="1674"/>
      <c r="J2442" s="1675" t="s">
        <v>34</v>
      </c>
      <c r="K2442" s="1675"/>
      <c r="L2442" s="1675"/>
      <c r="M2442" s="1675"/>
      <c r="N2442" s="1675"/>
      <c r="O2442" s="1675"/>
      <c r="P2442" s="1675"/>
      <c r="Q2442" s="1675"/>
      <c r="R2442" s="1675"/>
      <c r="S2442" s="1675"/>
      <c r="T2442" s="1675"/>
      <c r="U2442" s="1675"/>
      <c r="V2442" s="1042"/>
      <c r="W2442" s="1679">
        <v>0.22189999999999999</v>
      </c>
      <c r="X2442" s="1679"/>
      <c r="Y2442" s="1679"/>
      <c r="Z2442" s="1679"/>
      <c r="AA2442" s="1679"/>
      <c r="AB2442" s="1679"/>
      <c r="AC2442" s="1679"/>
    </row>
    <row r="2443" spans="2:29" ht="19.5" customHeight="1" thickBot="1">
      <c r="B2443" s="1698" t="s">
        <v>35</v>
      </c>
      <c r="C2443" s="1698"/>
      <c r="D2443" s="1698"/>
      <c r="E2443" s="1698"/>
      <c r="F2443" s="1698"/>
      <c r="G2443" s="1047" t="s">
        <v>7</v>
      </c>
      <c r="H2443" s="1699" t="s">
        <v>36</v>
      </c>
      <c r="I2443" s="1699"/>
      <c r="J2443" s="1047" t="s">
        <v>37</v>
      </c>
      <c r="K2443" s="1699" t="s">
        <v>38</v>
      </c>
      <c r="L2443" s="1699"/>
      <c r="M2443" s="1699" t="s">
        <v>39</v>
      </c>
      <c r="N2443" s="1699"/>
      <c r="O2443" s="1699"/>
      <c r="P2443" s="1699"/>
      <c r="Q2443" s="1699" t="s">
        <v>40</v>
      </c>
      <c r="R2443" s="1699"/>
      <c r="S2443" s="1699"/>
      <c r="T2443" s="1699"/>
      <c r="U2443" s="1699"/>
      <c r="V2443" s="1699" t="s">
        <v>41</v>
      </c>
      <c r="W2443" s="1699"/>
      <c r="X2443" s="1699"/>
      <c r="Y2443" s="1699"/>
      <c r="Z2443" s="1686" t="s">
        <v>29</v>
      </c>
      <c r="AA2443" s="1686"/>
      <c r="AB2443" s="1686"/>
      <c r="AC2443" s="1686"/>
    </row>
    <row r="2444" spans="2:29" ht="40.5" customHeight="1" thickBot="1">
      <c r="B2444" s="1046"/>
      <c r="C2444" s="1045" t="s">
        <v>947</v>
      </c>
      <c r="D2444" s="1696" t="s">
        <v>1886</v>
      </c>
      <c r="E2444" s="1696"/>
      <c r="F2444" s="1696"/>
      <c r="G2444" s="1044">
        <v>1.341E-2</v>
      </c>
      <c r="H2444" s="1697">
        <v>0</v>
      </c>
      <c r="I2444" s="1697"/>
      <c r="J2444" s="1043">
        <v>12.79</v>
      </c>
      <c r="K2444" s="1697">
        <v>0</v>
      </c>
      <c r="L2444" s="1697"/>
      <c r="M2444" s="1697">
        <v>1.07</v>
      </c>
      <c r="N2444" s="1697"/>
      <c r="O2444" s="1697"/>
      <c r="P2444" s="1697"/>
      <c r="Q2444" s="1697">
        <v>0.88</v>
      </c>
      <c r="R2444" s="1697"/>
      <c r="S2444" s="1697"/>
      <c r="T2444" s="1697"/>
      <c r="U2444" s="1697"/>
      <c r="V2444" s="1697">
        <v>0.71</v>
      </c>
      <c r="W2444" s="1697"/>
      <c r="X2444" s="1697"/>
      <c r="Y2444" s="1697"/>
      <c r="Z2444" s="1688">
        <v>0.15090000000000001</v>
      </c>
      <c r="AA2444" s="1688"/>
      <c r="AB2444" s="1688"/>
      <c r="AC2444" s="1688"/>
    </row>
    <row r="2445" spans="2:29" ht="13.5" thickBot="1">
      <c r="B2445" s="1674"/>
      <c r="C2445" s="1674"/>
      <c r="D2445" s="1674"/>
      <c r="E2445" s="1674"/>
      <c r="F2445" s="1674"/>
      <c r="G2445" s="1674"/>
      <c r="H2445" s="1674"/>
      <c r="I2445" s="1674"/>
      <c r="J2445" s="1675" t="s">
        <v>42</v>
      </c>
      <c r="K2445" s="1675"/>
      <c r="L2445" s="1675"/>
      <c r="M2445" s="1675"/>
      <c r="N2445" s="1675"/>
      <c r="O2445" s="1675"/>
      <c r="P2445" s="1675"/>
      <c r="Q2445" s="1675"/>
      <c r="R2445" s="1675"/>
      <c r="S2445" s="1675"/>
      <c r="T2445" s="1675"/>
      <c r="U2445" s="1675"/>
      <c r="V2445" s="1042"/>
      <c r="W2445" s="1679">
        <v>0.15090000000000001</v>
      </c>
      <c r="X2445" s="1679"/>
      <c r="Y2445" s="1679"/>
      <c r="Z2445" s="1679"/>
      <c r="AA2445" s="1679"/>
      <c r="AB2445" s="1679"/>
      <c r="AC2445" s="1679"/>
    </row>
    <row r="2446" spans="2:29">
      <c r="B2446" s="1738"/>
      <c r="C2446" s="1738"/>
      <c r="D2446" s="1738"/>
      <c r="E2446" s="1738"/>
      <c r="F2446" s="1738"/>
      <c r="G2446" s="1738"/>
      <c r="H2446" s="1738"/>
      <c r="I2446" s="1738"/>
      <c r="J2446" s="1710" t="s">
        <v>43</v>
      </c>
      <c r="K2446" s="1710"/>
      <c r="L2446" s="1710"/>
      <c r="M2446" s="1710"/>
      <c r="N2446" s="1710"/>
      <c r="O2446" s="1710"/>
      <c r="P2446" s="1710"/>
      <c r="Q2446" s="1710"/>
      <c r="R2446" s="1710"/>
      <c r="S2446" s="1710"/>
      <c r="T2446" s="1710"/>
      <c r="U2446" s="1710"/>
      <c r="V2446" s="1739"/>
      <c r="W2446" s="1740">
        <v>330.50709999999998</v>
      </c>
      <c r="X2446" s="1740"/>
      <c r="Y2446" s="1740"/>
      <c r="Z2446" s="1740"/>
      <c r="AA2446" s="1740"/>
      <c r="AB2446" s="1740"/>
      <c r="AC2446" s="1740"/>
    </row>
    <row r="2447" spans="2:29">
      <c r="B2447" s="1690"/>
      <c r="C2447" s="1690"/>
      <c r="D2447" s="1690"/>
      <c r="E2447" s="1690"/>
      <c r="F2447" s="1690"/>
      <c r="G2447" s="1690"/>
      <c r="H2447" s="1690"/>
      <c r="I2447" s="1689" t="s">
        <v>44</v>
      </c>
      <c r="J2447" s="1689"/>
      <c r="K2447" s="1689"/>
      <c r="L2447" s="1689"/>
      <c r="M2447" s="1689"/>
      <c r="N2447" s="1040"/>
      <c r="O2447" s="1682">
        <v>22.78</v>
      </c>
      <c r="P2447" s="1682"/>
      <c r="Q2447" s="1682"/>
      <c r="R2447" s="1040"/>
      <c r="S2447" s="1689" t="s">
        <v>45</v>
      </c>
      <c r="T2447" s="1689"/>
      <c r="U2447" s="1689"/>
      <c r="V2447" s="1694"/>
      <c r="W2447" s="1687">
        <f>W2448-W2446</f>
        <v>75.282900000000041</v>
      </c>
      <c r="X2447" s="1687"/>
      <c r="Y2447" s="1687"/>
      <c r="Z2447" s="1687"/>
      <c r="AA2447" s="1687"/>
      <c r="AB2447" s="1687"/>
      <c r="AC2447" s="1687"/>
    </row>
    <row r="2448" spans="2:29" ht="13.5" thickBot="1">
      <c r="B2448" s="1691"/>
      <c r="C2448" s="1691"/>
      <c r="D2448" s="1691"/>
      <c r="E2448" s="1691"/>
      <c r="F2448" s="1691"/>
      <c r="G2448" s="1691"/>
      <c r="H2448" s="1691"/>
      <c r="I2448" s="1691"/>
      <c r="J2448" s="1692" t="s">
        <v>46</v>
      </c>
      <c r="K2448" s="1692"/>
      <c r="L2448" s="1692"/>
      <c r="M2448" s="1692"/>
      <c r="N2448" s="1692"/>
      <c r="O2448" s="1692"/>
      <c r="P2448" s="1692"/>
      <c r="Q2448" s="1692"/>
      <c r="R2448" s="1692"/>
      <c r="S2448" s="1692"/>
      <c r="T2448" s="1692"/>
      <c r="U2448" s="1692"/>
      <c r="V2448" s="1695"/>
      <c r="W2448" s="1693">
        <f>TRUNC((W2446*O2447/100)+W2446,2)</f>
        <v>405.79</v>
      </c>
      <c r="X2448" s="1693"/>
      <c r="Y2448" s="1693"/>
      <c r="Z2448" s="1693"/>
      <c r="AA2448" s="1693"/>
      <c r="AB2448" s="1693"/>
      <c r="AC2448" s="1693"/>
    </row>
    <row r="2449" spans="2:29" ht="13.5" thickBot="1">
      <c r="B2449" s="1681"/>
      <c r="C2449" s="1681"/>
      <c r="D2449" s="1681"/>
      <c r="E2449" s="1681"/>
      <c r="F2449" s="1681"/>
      <c r="G2449" s="1681"/>
      <c r="H2449" s="1681"/>
      <c r="I2449" s="1681"/>
      <c r="J2449" s="1681"/>
      <c r="K2449" s="1681"/>
      <c r="L2449" s="1681"/>
      <c r="M2449" s="1681"/>
      <c r="N2449" s="1681"/>
      <c r="O2449" s="1681"/>
      <c r="P2449" s="1681"/>
      <c r="Q2449" s="1681"/>
      <c r="R2449" s="1681"/>
      <c r="S2449" s="1681"/>
      <c r="T2449" s="1681"/>
      <c r="U2449" s="1681"/>
      <c r="V2449" s="1681"/>
      <c r="W2449" s="1681"/>
      <c r="X2449" s="1681"/>
      <c r="Y2449" s="1681"/>
      <c r="Z2449" s="1681"/>
      <c r="AA2449" s="1681"/>
      <c r="AB2449" s="1681"/>
      <c r="AC2449" s="1681"/>
    </row>
    <row r="2450" spans="2:29" ht="16.7" customHeight="1" thickBot="1">
      <c r="B2450" s="1676" t="s">
        <v>0</v>
      </c>
      <c r="C2450" s="1677"/>
      <c r="D2450" s="1677"/>
      <c r="E2450" s="1677"/>
      <c r="F2450" s="1677"/>
      <c r="G2450" s="1677"/>
      <c r="H2450" s="1677"/>
      <c r="I2450" s="1677"/>
      <c r="J2450" s="1677"/>
      <c r="K2450" s="1677"/>
      <c r="L2450" s="1677"/>
      <c r="M2450" s="1677"/>
      <c r="N2450" s="1677"/>
      <c r="O2450" s="1677"/>
      <c r="P2450" s="1677"/>
      <c r="Q2450" s="1677"/>
      <c r="R2450" s="1677"/>
      <c r="S2450" s="1677"/>
      <c r="T2450" s="1677"/>
      <c r="U2450" s="1677"/>
      <c r="V2450" s="1677"/>
      <c r="W2450" s="1677"/>
      <c r="X2450" s="1677"/>
      <c r="Y2450" s="1677"/>
      <c r="Z2450" s="1677"/>
      <c r="AA2450" s="1677"/>
      <c r="AB2450" s="1677"/>
      <c r="AC2450" s="1678"/>
    </row>
    <row r="2451" spans="2:29" ht="13.5" thickBot="1">
      <c r="B2451" s="1065"/>
      <c r="C2451" s="1725" t="s">
        <v>1</v>
      </c>
      <c r="D2451" s="1725"/>
      <c r="E2451" s="1726" t="s">
        <v>388</v>
      </c>
      <c r="F2451" s="1726"/>
      <c r="G2451" s="1726"/>
      <c r="H2451" s="1726"/>
      <c r="I2451" s="1726"/>
      <c r="J2451" s="1726"/>
      <c r="K2451" s="1726"/>
      <c r="L2451" s="1726"/>
      <c r="M2451" s="1726"/>
      <c r="N2451" s="1726"/>
      <c r="O2451" s="1064"/>
      <c r="P2451" s="1724" t="s">
        <v>1807</v>
      </c>
      <c r="Q2451" s="1724"/>
      <c r="R2451" s="1724"/>
      <c r="S2451" s="1064"/>
      <c r="T2451" s="1727" t="s">
        <v>1885</v>
      </c>
      <c r="U2451" s="1727"/>
      <c r="V2451" s="1727"/>
      <c r="W2451" s="1727"/>
      <c r="X2451" s="1064"/>
      <c r="Y2451" s="1064"/>
      <c r="Z2451" s="1064"/>
      <c r="AA2451" s="1064"/>
      <c r="AB2451" s="1064"/>
      <c r="AC2451" s="1063"/>
    </row>
    <row r="2452" spans="2:29" ht="13.5" thickBot="1">
      <c r="B2452" s="1062"/>
      <c r="C2452" s="1725"/>
      <c r="D2452" s="1725"/>
      <c r="E2452" s="1726"/>
      <c r="F2452" s="1726"/>
      <c r="G2452" s="1726"/>
      <c r="H2452" s="1726"/>
      <c r="I2452" s="1726"/>
      <c r="J2452" s="1726"/>
      <c r="K2452" s="1726"/>
      <c r="L2452" s="1726"/>
      <c r="M2452" s="1726"/>
      <c r="N2452" s="1726"/>
      <c r="O2452" s="1061"/>
      <c r="P2452" s="1722" t="s">
        <v>3</v>
      </c>
      <c r="Q2452" s="1722"/>
      <c r="R2452" s="1722"/>
      <c r="S2452" s="1061"/>
      <c r="T2452" s="1723">
        <v>80.319999999999993</v>
      </c>
      <c r="U2452" s="1723"/>
      <c r="V2452" s="1723"/>
      <c r="W2452" s="1723"/>
      <c r="X2452" s="1061"/>
      <c r="Y2452" s="1722" t="s">
        <v>4</v>
      </c>
      <c r="Z2452" s="1722"/>
      <c r="AA2452" s="1061"/>
      <c r="AB2452" s="1060" t="s">
        <v>138</v>
      </c>
      <c r="AC2452" s="1059"/>
    </row>
    <row r="2453" spans="2:29" ht="13.5" thickBot="1">
      <c r="B2453" s="1698" t="s">
        <v>6</v>
      </c>
      <c r="C2453" s="1698"/>
      <c r="D2453" s="1698"/>
      <c r="E2453" s="1698"/>
      <c r="F2453" s="1698"/>
      <c r="G2453" s="1698"/>
      <c r="H2453" s="1698"/>
      <c r="I2453" s="1698"/>
      <c r="J2453" s="1699" t="s">
        <v>7</v>
      </c>
      <c r="K2453" s="1699" t="s">
        <v>8</v>
      </c>
      <c r="L2453" s="1699"/>
      <c r="M2453" s="1699"/>
      <c r="N2453" s="1699"/>
      <c r="O2453" s="1699"/>
      <c r="P2453" s="1699"/>
      <c r="Q2453" s="1699" t="s">
        <v>9</v>
      </c>
      <c r="R2453" s="1699"/>
      <c r="S2453" s="1699"/>
      <c r="T2453" s="1699"/>
      <c r="U2453" s="1699"/>
      <c r="V2453" s="1699"/>
      <c r="W2453" s="1699"/>
      <c r="X2453" s="1699"/>
      <c r="Y2453" s="1699"/>
      <c r="Z2453" s="1686" t="s">
        <v>10</v>
      </c>
      <c r="AA2453" s="1686"/>
      <c r="AB2453" s="1686"/>
      <c r="AC2453" s="1686"/>
    </row>
    <row r="2454" spans="2:29" ht="13.5" thickBot="1">
      <c r="B2454" s="1698"/>
      <c r="C2454" s="1698"/>
      <c r="D2454" s="1698"/>
      <c r="E2454" s="1698"/>
      <c r="F2454" s="1698"/>
      <c r="G2454" s="1698"/>
      <c r="H2454" s="1698"/>
      <c r="I2454" s="1698"/>
      <c r="J2454" s="1699"/>
      <c r="K2454" s="1699" t="s">
        <v>11</v>
      </c>
      <c r="L2454" s="1699"/>
      <c r="M2454" s="1699" t="s">
        <v>12</v>
      </c>
      <c r="N2454" s="1699"/>
      <c r="O2454" s="1699"/>
      <c r="P2454" s="1699"/>
      <c r="Q2454" s="1699" t="s">
        <v>11</v>
      </c>
      <c r="R2454" s="1699"/>
      <c r="S2454" s="1699"/>
      <c r="T2454" s="1699"/>
      <c r="U2454" s="1699"/>
      <c r="V2454" s="1699" t="s">
        <v>12</v>
      </c>
      <c r="W2454" s="1699"/>
      <c r="X2454" s="1699"/>
      <c r="Y2454" s="1699"/>
      <c r="Z2454" s="1686"/>
      <c r="AA2454" s="1686"/>
      <c r="AB2454" s="1686"/>
      <c r="AC2454" s="1686"/>
    </row>
    <row r="2455" spans="2:29">
      <c r="B2455" s="1056"/>
      <c r="C2455" s="1055" t="s">
        <v>389</v>
      </c>
      <c r="D2455" s="1713" t="s">
        <v>390</v>
      </c>
      <c r="E2455" s="1713"/>
      <c r="F2455" s="1713"/>
      <c r="G2455" s="1713"/>
      <c r="H2455" s="1713"/>
      <c r="I2455" s="1713"/>
      <c r="J2455" s="1054">
        <v>1</v>
      </c>
      <c r="K2455" s="1721">
        <v>1</v>
      </c>
      <c r="L2455" s="1721"/>
      <c r="M2455" s="1721">
        <v>0</v>
      </c>
      <c r="N2455" s="1721"/>
      <c r="O2455" s="1721"/>
      <c r="P2455" s="1721"/>
      <c r="Q2455" s="1715">
        <v>2.6617000000000002</v>
      </c>
      <c r="R2455" s="1715"/>
      <c r="S2455" s="1715"/>
      <c r="T2455" s="1715"/>
      <c r="U2455" s="1715"/>
      <c r="V2455" s="1715">
        <v>0.14910000000000001</v>
      </c>
      <c r="W2455" s="1715"/>
      <c r="X2455" s="1715"/>
      <c r="Y2455" s="1715"/>
      <c r="Z2455" s="1716">
        <v>2.6617000000000002</v>
      </c>
      <c r="AA2455" s="1716"/>
      <c r="AB2455" s="1716"/>
      <c r="AC2455" s="1716"/>
    </row>
    <row r="2456" spans="2:29">
      <c r="B2456" s="1053"/>
      <c r="C2456" s="1052" t="s">
        <v>391</v>
      </c>
      <c r="D2456" s="1717" t="s">
        <v>392</v>
      </c>
      <c r="E2456" s="1717"/>
      <c r="F2456" s="1717"/>
      <c r="G2456" s="1717"/>
      <c r="H2456" s="1717"/>
      <c r="I2456" s="1717"/>
      <c r="J2456" s="1051">
        <v>1</v>
      </c>
      <c r="K2456" s="1734">
        <v>1</v>
      </c>
      <c r="L2456" s="1734"/>
      <c r="M2456" s="1734">
        <v>0</v>
      </c>
      <c r="N2456" s="1734"/>
      <c r="O2456" s="1734"/>
      <c r="P2456" s="1734"/>
      <c r="Q2456" s="1719">
        <v>0.59219999999999995</v>
      </c>
      <c r="R2456" s="1719"/>
      <c r="S2456" s="1719"/>
      <c r="T2456" s="1719"/>
      <c r="U2456" s="1719"/>
      <c r="V2456" s="1719">
        <v>0.31259999999999999</v>
      </c>
      <c r="W2456" s="1719"/>
      <c r="X2456" s="1719"/>
      <c r="Y2456" s="1719"/>
      <c r="Z2456" s="1680">
        <v>0.59219999999999995</v>
      </c>
      <c r="AA2456" s="1680"/>
      <c r="AB2456" s="1680"/>
      <c r="AC2456" s="1680"/>
    </row>
    <row r="2457" spans="2:29" ht="13.5" thickBot="1">
      <c r="B2457" s="1050"/>
      <c r="C2457" s="1049" t="s">
        <v>286</v>
      </c>
      <c r="D2457" s="1706" t="s">
        <v>287</v>
      </c>
      <c r="E2457" s="1706"/>
      <c r="F2457" s="1706"/>
      <c r="G2457" s="1706"/>
      <c r="H2457" s="1706"/>
      <c r="I2457" s="1706"/>
      <c r="J2457" s="1048">
        <v>1</v>
      </c>
      <c r="K2457" s="1720">
        <v>1</v>
      </c>
      <c r="L2457" s="1720"/>
      <c r="M2457" s="1720">
        <v>0</v>
      </c>
      <c r="N2457" s="1720"/>
      <c r="O2457" s="1720"/>
      <c r="P2457" s="1720"/>
      <c r="Q2457" s="1708">
        <v>87.773200000000003</v>
      </c>
      <c r="R2457" s="1708"/>
      <c r="S2457" s="1708"/>
      <c r="T2457" s="1708"/>
      <c r="U2457" s="1708"/>
      <c r="V2457" s="1708">
        <v>35.344299999999997</v>
      </c>
      <c r="W2457" s="1708"/>
      <c r="X2457" s="1708"/>
      <c r="Y2457" s="1708"/>
      <c r="Z2457" s="1709">
        <v>87.773200000000003</v>
      </c>
      <c r="AA2457" s="1709"/>
      <c r="AB2457" s="1709"/>
      <c r="AC2457" s="1709"/>
    </row>
    <row r="2458" spans="2:29" ht="13.5" thickBot="1">
      <c r="B2458" s="1674"/>
      <c r="C2458" s="1674"/>
      <c r="D2458" s="1674"/>
      <c r="E2458" s="1674"/>
      <c r="F2458" s="1674"/>
      <c r="G2458" s="1674"/>
      <c r="H2458" s="1674"/>
      <c r="I2458" s="1674"/>
      <c r="J2458" s="1675" t="s">
        <v>15</v>
      </c>
      <c r="K2458" s="1675"/>
      <c r="L2458" s="1675"/>
      <c r="M2458" s="1675"/>
      <c r="N2458" s="1675"/>
      <c r="O2458" s="1675"/>
      <c r="P2458" s="1675"/>
      <c r="Q2458" s="1675"/>
      <c r="R2458" s="1675"/>
      <c r="S2458" s="1675"/>
      <c r="T2458" s="1675"/>
      <c r="U2458" s="1675"/>
      <c r="V2458" s="1042"/>
      <c r="W2458" s="1679">
        <v>91.027100000000004</v>
      </c>
      <c r="X2458" s="1679"/>
      <c r="Y2458" s="1679"/>
      <c r="Z2458" s="1679"/>
      <c r="AA2458" s="1679"/>
      <c r="AB2458" s="1679"/>
      <c r="AC2458" s="1679"/>
    </row>
    <row r="2459" spans="2:29" ht="21.75" customHeight="1" thickBot="1">
      <c r="B2459" s="1698" t="s">
        <v>16</v>
      </c>
      <c r="C2459" s="1698"/>
      <c r="D2459" s="1698"/>
      <c r="E2459" s="1698"/>
      <c r="F2459" s="1698"/>
      <c r="G2459" s="1698"/>
      <c r="H2459" s="1698"/>
      <c r="I2459" s="1698"/>
      <c r="J2459" s="1698"/>
      <c r="K2459" s="1698"/>
      <c r="L2459" s="1699" t="s">
        <v>17</v>
      </c>
      <c r="M2459" s="1699"/>
      <c r="N2459" s="1699"/>
      <c r="O2459" s="1699"/>
      <c r="P2459" s="1699" t="s">
        <v>7</v>
      </c>
      <c r="Q2459" s="1699"/>
      <c r="R2459" s="1699"/>
      <c r="S2459" s="1699"/>
      <c r="T2459" s="1699"/>
      <c r="U2459" s="1699" t="s">
        <v>18</v>
      </c>
      <c r="V2459" s="1699"/>
      <c r="W2459" s="1699"/>
      <c r="X2459" s="1699"/>
      <c r="Y2459" s="1699"/>
      <c r="Z2459" s="1686" t="s">
        <v>10</v>
      </c>
      <c r="AA2459" s="1686"/>
      <c r="AB2459" s="1686"/>
      <c r="AC2459" s="1686"/>
    </row>
    <row r="2460" spans="2:29">
      <c r="B2460" s="1056"/>
      <c r="C2460" s="1055" t="s">
        <v>19</v>
      </c>
      <c r="D2460" s="1713" t="s">
        <v>20</v>
      </c>
      <c r="E2460" s="1713"/>
      <c r="F2460" s="1713"/>
      <c r="G2460" s="1713"/>
      <c r="H2460" s="1713"/>
      <c r="I2460" s="1713"/>
      <c r="J2460" s="1713"/>
      <c r="K2460" s="1713"/>
      <c r="L2460" s="1714">
        <v>0</v>
      </c>
      <c r="M2460" s="1714"/>
      <c r="N2460" s="1714"/>
      <c r="O2460" s="1714"/>
      <c r="P2460" s="1714">
        <v>4</v>
      </c>
      <c r="Q2460" s="1714"/>
      <c r="R2460" s="1714"/>
      <c r="S2460" s="1714"/>
      <c r="T2460" s="1714"/>
      <c r="U2460" s="1715">
        <v>16.656400000000001</v>
      </c>
      <c r="V2460" s="1715"/>
      <c r="W2460" s="1715"/>
      <c r="X2460" s="1715"/>
      <c r="Y2460" s="1715"/>
      <c r="Z2460" s="1716">
        <v>66.625600000000006</v>
      </c>
      <c r="AA2460" s="1716"/>
      <c r="AB2460" s="1716"/>
      <c r="AC2460" s="1716"/>
    </row>
    <row r="2461" spans="2:29" ht="13.5" thickBot="1">
      <c r="B2461" s="1050"/>
      <c r="C2461" s="1049" t="s">
        <v>301</v>
      </c>
      <c r="D2461" s="1706" t="s">
        <v>302</v>
      </c>
      <c r="E2461" s="1706"/>
      <c r="F2461" s="1706"/>
      <c r="G2461" s="1706"/>
      <c r="H2461" s="1706"/>
      <c r="I2461" s="1706"/>
      <c r="J2461" s="1706"/>
      <c r="K2461" s="1706"/>
      <c r="L2461" s="1707">
        <v>0</v>
      </c>
      <c r="M2461" s="1707"/>
      <c r="N2461" s="1707"/>
      <c r="O2461" s="1707"/>
      <c r="P2461" s="1707">
        <v>2</v>
      </c>
      <c r="Q2461" s="1707"/>
      <c r="R2461" s="1707"/>
      <c r="S2461" s="1707"/>
      <c r="T2461" s="1707"/>
      <c r="U2461" s="1708">
        <v>24.2119</v>
      </c>
      <c r="V2461" s="1708"/>
      <c r="W2461" s="1708"/>
      <c r="X2461" s="1708"/>
      <c r="Y2461" s="1708"/>
      <c r="Z2461" s="1709">
        <v>48.4238</v>
      </c>
      <c r="AA2461" s="1709"/>
      <c r="AB2461" s="1709"/>
      <c r="AC2461" s="1709"/>
    </row>
    <row r="2462" spans="2:29" ht="13.5" thickBot="1">
      <c r="B2462" s="1674"/>
      <c r="C2462" s="1674"/>
      <c r="D2462" s="1674"/>
      <c r="E2462" s="1674"/>
      <c r="F2462" s="1674"/>
      <c r="G2462" s="1674"/>
      <c r="H2462" s="1674"/>
      <c r="I2462" s="1674"/>
      <c r="J2462" s="1710" t="s">
        <v>21</v>
      </c>
      <c r="K2462" s="1710"/>
      <c r="L2462" s="1710"/>
      <c r="M2462" s="1710"/>
      <c r="N2462" s="1710"/>
      <c r="O2462" s="1710"/>
      <c r="P2462" s="1710"/>
      <c r="Q2462" s="1710"/>
      <c r="R2462" s="1710"/>
      <c r="S2462" s="1710"/>
      <c r="T2462" s="1710"/>
      <c r="U2462" s="1710"/>
      <c r="V2462" s="1711"/>
      <c r="W2462" s="1712">
        <v>115.04940000000001</v>
      </c>
      <c r="X2462" s="1712"/>
      <c r="Y2462" s="1712"/>
      <c r="Z2462" s="1712"/>
      <c r="AA2462" s="1712"/>
      <c r="AB2462" s="1712"/>
      <c r="AC2462" s="1712"/>
    </row>
    <row r="2463" spans="2:29" ht="13.5" thickBot="1">
      <c r="B2463" s="1674"/>
      <c r="C2463" s="1674"/>
      <c r="D2463" s="1674"/>
      <c r="E2463" s="1674"/>
      <c r="F2463" s="1674"/>
      <c r="G2463" s="1674"/>
      <c r="H2463" s="1674"/>
      <c r="I2463" s="1674"/>
      <c r="J2463" s="1689" t="s">
        <v>22</v>
      </c>
      <c r="K2463" s="1689"/>
      <c r="L2463" s="1689"/>
      <c r="M2463" s="1689"/>
      <c r="N2463" s="1689"/>
      <c r="O2463" s="1689"/>
      <c r="P2463" s="1689"/>
      <c r="Q2463" s="1689"/>
      <c r="R2463" s="1689"/>
      <c r="S2463" s="1689"/>
      <c r="T2463" s="1689"/>
      <c r="U2463" s="1689"/>
      <c r="V2463" s="1711"/>
      <c r="W2463" s="1703">
        <v>206.07650000000001</v>
      </c>
      <c r="X2463" s="1703"/>
      <c r="Y2463" s="1703"/>
      <c r="Z2463" s="1703"/>
      <c r="AA2463" s="1703"/>
      <c r="AB2463" s="1703"/>
      <c r="AC2463" s="1703"/>
    </row>
    <row r="2464" spans="2:29" ht="13.5" thickBot="1">
      <c r="B2464" s="1674"/>
      <c r="C2464" s="1674"/>
      <c r="D2464" s="1674"/>
      <c r="E2464" s="1674"/>
      <c r="F2464" s="1674"/>
      <c r="G2464" s="1674"/>
      <c r="H2464" s="1674"/>
      <c r="I2464" s="1674"/>
      <c r="J2464" s="1689" t="s">
        <v>23</v>
      </c>
      <c r="K2464" s="1689"/>
      <c r="L2464" s="1689"/>
      <c r="M2464" s="1689"/>
      <c r="N2464" s="1689"/>
      <c r="O2464" s="1689"/>
      <c r="P2464" s="1689"/>
      <c r="Q2464" s="1689"/>
      <c r="R2464" s="1689"/>
      <c r="S2464" s="1689"/>
      <c r="T2464" s="1689"/>
      <c r="U2464" s="1689"/>
      <c r="V2464" s="1711"/>
      <c r="W2464" s="1703">
        <v>2.5657000000000001</v>
      </c>
      <c r="X2464" s="1703"/>
      <c r="Y2464" s="1703"/>
      <c r="Z2464" s="1703"/>
      <c r="AA2464" s="1703"/>
      <c r="AB2464" s="1703"/>
      <c r="AC2464" s="1703"/>
    </row>
    <row r="2465" spans="2:29" ht="13.5" thickBot="1">
      <c r="B2465" s="1674"/>
      <c r="C2465" s="1674"/>
      <c r="D2465" s="1674"/>
      <c r="E2465" s="1674"/>
      <c r="F2465" s="1674"/>
      <c r="G2465" s="1674"/>
      <c r="H2465" s="1674"/>
      <c r="I2465" s="1674"/>
      <c r="J2465" s="1689" t="s">
        <v>24</v>
      </c>
      <c r="K2465" s="1689"/>
      <c r="L2465" s="1689"/>
      <c r="M2465" s="1689"/>
      <c r="N2465" s="1689"/>
      <c r="O2465" s="1689"/>
      <c r="P2465" s="1689"/>
      <c r="Q2465" s="1689"/>
      <c r="R2465" s="1689"/>
      <c r="S2465" s="1689"/>
      <c r="T2465" s="1689"/>
      <c r="U2465" s="1689"/>
      <c r="V2465" s="1711"/>
      <c r="W2465" s="1703">
        <v>0</v>
      </c>
      <c r="X2465" s="1703"/>
      <c r="Y2465" s="1703"/>
      <c r="Z2465" s="1703"/>
      <c r="AA2465" s="1703"/>
      <c r="AB2465" s="1703"/>
      <c r="AC2465" s="1703"/>
    </row>
    <row r="2466" spans="2:29" ht="13.5" thickBot="1">
      <c r="B2466" s="1674"/>
      <c r="C2466" s="1674"/>
      <c r="D2466" s="1674"/>
      <c r="E2466" s="1674"/>
      <c r="F2466" s="1674"/>
      <c r="G2466" s="1674"/>
      <c r="H2466" s="1674"/>
      <c r="I2466" s="1674"/>
      <c r="J2466" s="1704" t="s">
        <v>25</v>
      </c>
      <c r="K2466" s="1704"/>
      <c r="L2466" s="1704"/>
      <c r="M2466" s="1704"/>
      <c r="N2466" s="1704"/>
      <c r="O2466" s="1704"/>
      <c r="P2466" s="1704"/>
      <c r="Q2466" s="1704"/>
      <c r="R2466" s="1704"/>
      <c r="S2466" s="1704"/>
      <c r="T2466" s="1704"/>
      <c r="U2466" s="1704"/>
      <c r="V2466" s="1711"/>
      <c r="W2466" s="1705">
        <v>0</v>
      </c>
      <c r="X2466" s="1705"/>
      <c r="Y2466" s="1705"/>
      <c r="Z2466" s="1705"/>
      <c r="AA2466" s="1705"/>
      <c r="AB2466" s="1705"/>
      <c r="AC2466" s="1705"/>
    </row>
    <row r="2467" spans="2:29" ht="20.25" customHeight="1" thickBot="1">
      <c r="B2467" s="1698" t="s">
        <v>26</v>
      </c>
      <c r="C2467" s="1698"/>
      <c r="D2467" s="1698"/>
      <c r="E2467" s="1698"/>
      <c r="F2467" s="1698"/>
      <c r="G2467" s="1698"/>
      <c r="H2467" s="1698"/>
      <c r="I2467" s="1698"/>
      <c r="J2467" s="1698"/>
      <c r="K2467" s="1698"/>
      <c r="L2467" s="1699" t="s">
        <v>7</v>
      </c>
      <c r="M2467" s="1699"/>
      <c r="N2467" s="1699"/>
      <c r="O2467" s="1699"/>
      <c r="P2467" s="1699" t="s">
        <v>27</v>
      </c>
      <c r="Q2467" s="1699"/>
      <c r="R2467" s="1699"/>
      <c r="S2467" s="1699"/>
      <c r="T2467" s="1699"/>
      <c r="U2467" s="1699" t="s">
        <v>28</v>
      </c>
      <c r="V2467" s="1699"/>
      <c r="W2467" s="1699"/>
      <c r="X2467" s="1699"/>
      <c r="Y2467" s="1699"/>
      <c r="Z2467" s="1686" t="s">
        <v>29</v>
      </c>
      <c r="AA2467" s="1686"/>
      <c r="AB2467" s="1686"/>
      <c r="AC2467" s="1686"/>
    </row>
    <row r="2468" spans="2:29">
      <c r="B2468" s="1056"/>
      <c r="C2468" s="1055" t="s">
        <v>393</v>
      </c>
      <c r="D2468" s="1713" t="s">
        <v>394</v>
      </c>
      <c r="E2468" s="1713"/>
      <c r="F2468" s="1713"/>
      <c r="G2468" s="1713"/>
      <c r="H2468" s="1713"/>
      <c r="I2468" s="1713"/>
      <c r="J2468" s="1713"/>
      <c r="K2468" s="1713"/>
      <c r="L2468" s="1714">
        <v>0.08</v>
      </c>
      <c r="M2468" s="1714"/>
      <c r="N2468" s="1714"/>
      <c r="O2468" s="1714"/>
      <c r="P2468" s="1732" t="s">
        <v>156</v>
      </c>
      <c r="Q2468" s="1732"/>
      <c r="R2468" s="1732"/>
      <c r="S2468" s="1732"/>
      <c r="T2468" s="1732"/>
      <c r="U2468" s="1715">
        <v>20.05</v>
      </c>
      <c r="V2468" s="1715"/>
      <c r="W2468" s="1715"/>
      <c r="X2468" s="1715"/>
      <c r="Y2468" s="1715"/>
      <c r="Z2468" s="1716">
        <v>1.6040000000000001</v>
      </c>
      <c r="AA2468" s="1716"/>
      <c r="AB2468" s="1716"/>
      <c r="AC2468" s="1716"/>
    </row>
    <row r="2469" spans="2:29" ht="13.5" thickBot="1">
      <c r="B2469" s="1050"/>
      <c r="C2469" s="1049" t="s">
        <v>395</v>
      </c>
      <c r="D2469" s="1706" t="s">
        <v>396</v>
      </c>
      <c r="E2469" s="1706"/>
      <c r="F2469" s="1706"/>
      <c r="G2469" s="1706"/>
      <c r="H2469" s="1706"/>
      <c r="I2469" s="1706"/>
      <c r="J2469" s="1706"/>
      <c r="K2469" s="1706"/>
      <c r="L2469" s="1707">
        <v>1</v>
      </c>
      <c r="M2469" s="1707"/>
      <c r="N2469" s="1707"/>
      <c r="O2469" s="1707"/>
      <c r="P2469" s="1731" t="s">
        <v>138</v>
      </c>
      <c r="Q2469" s="1731"/>
      <c r="R2469" s="1731"/>
      <c r="S2469" s="1731"/>
      <c r="T2469" s="1731"/>
      <c r="U2469" s="1708">
        <v>12.914199999999999</v>
      </c>
      <c r="V2469" s="1708"/>
      <c r="W2469" s="1708"/>
      <c r="X2469" s="1708"/>
      <c r="Y2469" s="1708"/>
      <c r="Z2469" s="1709">
        <v>12.914199999999999</v>
      </c>
      <c r="AA2469" s="1709"/>
      <c r="AB2469" s="1709"/>
      <c r="AC2469" s="1709"/>
    </row>
    <row r="2470" spans="2:29" ht="13.5" thickBot="1">
      <c r="B2470" s="1674"/>
      <c r="C2470" s="1674"/>
      <c r="D2470" s="1674"/>
      <c r="E2470" s="1674"/>
      <c r="F2470" s="1674"/>
      <c r="G2470" s="1674"/>
      <c r="H2470" s="1674"/>
      <c r="I2470" s="1674"/>
      <c r="J2470" s="1675" t="s">
        <v>30</v>
      </c>
      <c r="K2470" s="1675"/>
      <c r="L2470" s="1675"/>
      <c r="M2470" s="1675"/>
      <c r="N2470" s="1675"/>
      <c r="O2470" s="1675"/>
      <c r="P2470" s="1675"/>
      <c r="Q2470" s="1675"/>
      <c r="R2470" s="1675"/>
      <c r="S2470" s="1675"/>
      <c r="T2470" s="1675"/>
      <c r="U2470" s="1675"/>
      <c r="V2470" s="1042"/>
      <c r="W2470" s="1679">
        <v>14.5182</v>
      </c>
      <c r="X2470" s="1679"/>
      <c r="Y2470" s="1679"/>
      <c r="Z2470" s="1679"/>
      <c r="AA2470" s="1679"/>
      <c r="AB2470" s="1679"/>
      <c r="AC2470" s="1679"/>
    </row>
    <row r="2471" spans="2:29" ht="20.25" customHeight="1" thickBot="1">
      <c r="B2471" s="1698" t="s">
        <v>31</v>
      </c>
      <c r="C2471" s="1698"/>
      <c r="D2471" s="1698"/>
      <c r="E2471" s="1698"/>
      <c r="F2471" s="1698"/>
      <c r="G2471" s="1698"/>
      <c r="H2471" s="1698"/>
      <c r="I2471" s="1698"/>
      <c r="J2471" s="1698"/>
      <c r="K2471" s="1698"/>
      <c r="L2471" s="1699" t="s">
        <v>7</v>
      </c>
      <c r="M2471" s="1699"/>
      <c r="N2471" s="1699"/>
      <c r="O2471" s="1699"/>
      <c r="P2471" s="1699" t="s">
        <v>27</v>
      </c>
      <c r="Q2471" s="1699"/>
      <c r="R2471" s="1699"/>
      <c r="S2471" s="1699"/>
      <c r="T2471" s="1699"/>
      <c r="U2471" s="1699" t="s">
        <v>28</v>
      </c>
      <c r="V2471" s="1699"/>
      <c r="W2471" s="1699"/>
      <c r="X2471" s="1699"/>
      <c r="Y2471" s="1699"/>
      <c r="Z2471" s="1686" t="s">
        <v>29</v>
      </c>
      <c r="AA2471" s="1686"/>
      <c r="AB2471" s="1686"/>
      <c r="AC2471" s="1686"/>
    </row>
    <row r="2472" spans="2:29" ht="13.5" thickBot="1">
      <c r="B2472" s="1674"/>
      <c r="C2472" s="1674"/>
      <c r="D2472" s="1674"/>
      <c r="E2472" s="1674"/>
      <c r="F2472" s="1674"/>
      <c r="G2472" s="1674"/>
      <c r="H2472" s="1674"/>
      <c r="I2472" s="1674"/>
      <c r="J2472" s="1675" t="s">
        <v>32</v>
      </c>
      <c r="K2472" s="1675"/>
      <c r="L2472" s="1675"/>
      <c r="M2472" s="1675"/>
      <c r="N2472" s="1675"/>
      <c r="O2472" s="1675"/>
      <c r="P2472" s="1675"/>
      <c r="Q2472" s="1675"/>
      <c r="R2472" s="1675"/>
      <c r="S2472" s="1675"/>
      <c r="T2472" s="1675"/>
      <c r="U2472" s="1675"/>
      <c r="V2472" s="1042"/>
      <c r="W2472" s="1679">
        <v>0</v>
      </c>
      <c r="X2472" s="1679"/>
      <c r="Y2472" s="1679"/>
      <c r="Z2472" s="1679"/>
      <c r="AA2472" s="1679"/>
      <c r="AB2472" s="1679"/>
      <c r="AC2472" s="1679"/>
    </row>
    <row r="2473" spans="2:29" ht="19.5" customHeight="1" thickBot="1">
      <c r="B2473" s="1698" t="s">
        <v>33</v>
      </c>
      <c r="C2473" s="1698"/>
      <c r="D2473" s="1698"/>
      <c r="E2473" s="1698"/>
      <c r="F2473" s="1698"/>
      <c r="G2473" s="1698"/>
      <c r="H2473" s="1698"/>
      <c r="I2473" s="1698"/>
      <c r="J2473" s="1698"/>
      <c r="K2473" s="1698"/>
      <c r="L2473" s="1699" t="s">
        <v>7</v>
      </c>
      <c r="M2473" s="1699"/>
      <c r="N2473" s="1699"/>
      <c r="O2473" s="1699"/>
      <c r="P2473" s="1699" t="s">
        <v>27</v>
      </c>
      <c r="Q2473" s="1699"/>
      <c r="R2473" s="1699"/>
      <c r="S2473" s="1699"/>
      <c r="T2473" s="1699"/>
      <c r="U2473" s="1699" t="s">
        <v>28</v>
      </c>
      <c r="V2473" s="1699"/>
      <c r="W2473" s="1699"/>
      <c r="X2473" s="1699"/>
      <c r="Y2473" s="1699"/>
      <c r="Z2473" s="1686" t="s">
        <v>29</v>
      </c>
      <c r="AA2473" s="1686"/>
      <c r="AB2473" s="1686"/>
      <c r="AC2473" s="1686"/>
    </row>
    <row r="2474" spans="2:29" ht="13.5" thickBot="1">
      <c r="B2474" s="1046"/>
      <c r="C2474" s="1045" t="s">
        <v>397</v>
      </c>
      <c r="D2474" s="1700" t="s">
        <v>398</v>
      </c>
      <c r="E2474" s="1700"/>
      <c r="F2474" s="1700"/>
      <c r="G2474" s="1700"/>
      <c r="H2474" s="1700"/>
      <c r="I2474" s="1700"/>
      <c r="J2474" s="1700"/>
      <c r="K2474" s="1700"/>
      <c r="L2474" s="1701">
        <v>2.9999999999999997E-4</v>
      </c>
      <c r="M2474" s="1701"/>
      <c r="N2474" s="1701"/>
      <c r="O2474" s="1701"/>
      <c r="P2474" s="1702" t="s">
        <v>81</v>
      </c>
      <c r="Q2474" s="1702"/>
      <c r="R2474" s="1702"/>
      <c r="S2474" s="1702"/>
      <c r="T2474" s="1702"/>
      <c r="U2474" s="1697">
        <v>16.55</v>
      </c>
      <c r="V2474" s="1697"/>
      <c r="W2474" s="1697"/>
      <c r="X2474" s="1697"/>
      <c r="Y2474" s="1697"/>
      <c r="Z2474" s="1688">
        <v>5.0000000000000001E-3</v>
      </c>
      <c r="AA2474" s="1688"/>
      <c r="AB2474" s="1688"/>
      <c r="AC2474" s="1688"/>
    </row>
    <row r="2475" spans="2:29" ht="13.5" thickBot="1">
      <c r="B2475" s="1674"/>
      <c r="C2475" s="1674"/>
      <c r="D2475" s="1674"/>
      <c r="E2475" s="1674"/>
      <c r="F2475" s="1674"/>
      <c r="G2475" s="1674"/>
      <c r="H2475" s="1674"/>
      <c r="I2475" s="1674"/>
      <c r="J2475" s="1675" t="s">
        <v>34</v>
      </c>
      <c r="K2475" s="1675"/>
      <c r="L2475" s="1675"/>
      <c r="M2475" s="1675"/>
      <c r="N2475" s="1675"/>
      <c r="O2475" s="1675"/>
      <c r="P2475" s="1675"/>
      <c r="Q2475" s="1675"/>
      <c r="R2475" s="1675"/>
      <c r="S2475" s="1675"/>
      <c r="T2475" s="1675"/>
      <c r="U2475" s="1675"/>
      <c r="V2475" s="1042"/>
      <c r="W2475" s="1679">
        <v>5.0000000000000001E-3</v>
      </c>
      <c r="X2475" s="1679"/>
      <c r="Y2475" s="1679"/>
      <c r="Z2475" s="1679"/>
      <c r="AA2475" s="1679"/>
      <c r="AB2475" s="1679"/>
      <c r="AC2475" s="1679"/>
    </row>
    <row r="2476" spans="2:29" ht="20.25" customHeight="1" thickBot="1">
      <c r="B2476" s="1698" t="s">
        <v>35</v>
      </c>
      <c r="C2476" s="1698"/>
      <c r="D2476" s="1698"/>
      <c r="E2476" s="1698"/>
      <c r="F2476" s="1698"/>
      <c r="G2476" s="1047" t="s">
        <v>7</v>
      </c>
      <c r="H2476" s="1699" t="s">
        <v>36</v>
      </c>
      <c r="I2476" s="1699"/>
      <c r="J2476" s="1047" t="s">
        <v>37</v>
      </c>
      <c r="K2476" s="1699" t="s">
        <v>38</v>
      </c>
      <c r="L2476" s="1699"/>
      <c r="M2476" s="1699" t="s">
        <v>39</v>
      </c>
      <c r="N2476" s="1699"/>
      <c r="O2476" s="1699"/>
      <c r="P2476" s="1699"/>
      <c r="Q2476" s="1699" t="s">
        <v>40</v>
      </c>
      <c r="R2476" s="1699"/>
      <c r="S2476" s="1699"/>
      <c r="T2476" s="1699"/>
      <c r="U2476" s="1699"/>
      <c r="V2476" s="1699" t="s">
        <v>41</v>
      </c>
      <c r="W2476" s="1699"/>
      <c r="X2476" s="1699"/>
      <c r="Y2476" s="1699"/>
      <c r="Z2476" s="1686" t="s">
        <v>29</v>
      </c>
      <c r="AA2476" s="1686"/>
      <c r="AB2476" s="1686"/>
      <c r="AC2476" s="1686"/>
    </row>
    <row r="2477" spans="2:29" ht="21" customHeight="1" thickBot="1">
      <c r="B2477" s="1046"/>
      <c r="C2477" s="1045" t="s">
        <v>399</v>
      </c>
      <c r="D2477" s="1696" t="s">
        <v>398</v>
      </c>
      <c r="E2477" s="1696"/>
      <c r="F2477" s="1696"/>
      <c r="G2477" s="1044">
        <v>2.9999999999999997E-4</v>
      </c>
      <c r="H2477" s="1697">
        <v>0</v>
      </c>
      <c r="I2477" s="1697"/>
      <c r="J2477" s="1043">
        <v>32.79</v>
      </c>
      <c r="K2477" s="1697">
        <v>233.7</v>
      </c>
      <c r="L2477" s="1697"/>
      <c r="M2477" s="1697">
        <v>1.07</v>
      </c>
      <c r="N2477" s="1697"/>
      <c r="O2477" s="1697"/>
      <c r="P2477" s="1697"/>
      <c r="Q2477" s="1697">
        <v>0.88</v>
      </c>
      <c r="R2477" s="1697"/>
      <c r="S2477" s="1697"/>
      <c r="T2477" s="1697"/>
      <c r="U2477" s="1697"/>
      <c r="V2477" s="1697">
        <v>0.71</v>
      </c>
      <c r="W2477" s="1697"/>
      <c r="X2477" s="1697"/>
      <c r="Y2477" s="1697"/>
      <c r="Z2477" s="1688">
        <v>5.8400000000000001E-2</v>
      </c>
      <c r="AA2477" s="1688"/>
      <c r="AB2477" s="1688"/>
      <c r="AC2477" s="1688"/>
    </row>
    <row r="2478" spans="2:29" ht="13.5" thickBot="1">
      <c r="B2478" s="1674"/>
      <c r="C2478" s="1674"/>
      <c r="D2478" s="1674"/>
      <c r="E2478" s="1674"/>
      <c r="F2478" s="1674"/>
      <c r="G2478" s="1674"/>
      <c r="H2478" s="1674"/>
      <c r="I2478" s="1674"/>
      <c r="J2478" s="1675" t="s">
        <v>42</v>
      </c>
      <c r="K2478" s="1675"/>
      <c r="L2478" s="1675"/>
      <c r="M2478" s="1675"/>
      <c r="N2478" s="1675"/>
      <c r="O2478" s="1675"/>
      <c r="P2478" s="1675"/>
      <c r="Q2478" s="1675"/>
      <c r="R2478" s="1675"/>
      <c r="S2478" s="1675"/>
      <c r="T2478" s="1675"/>
      <c r="U2478" s="1675"/>
      <c r="V2478" s="1042"/>
      <c r="W2478" s="1679">
        <v>5.8400000000000001E-2</v>
      </c>
      <c r="X2478" s="1679"/>
      <c r="Y2478" s="1679"/>
      <c r="Z2478" s="1679"/>
      <c r="AA2478" s="1679"/>
      <c r="AB2478" s="1679"/>
      <c r="AC2478" s="1679"/>
    </row>
    <row r="2479" spans="2:29">
      <c r="B2479" s="1738"/>
      <c r="C2479" s="1738"/>
      <c r="D2479" s="1738"/>
      <c r="E2479" s="1738"/>
      <c r="F2479" s="1738"/>
      <c r="G2479" s="1738"/>
      <c r="H2479" s="1738"/>
      <c r="I2479" s="1738"/>
      <c r="J2479" s="1710" t="s">
        <v>43</v>
      </c>
      <c r="K2479" s="1710"/>
      <c r="L2479" s="1710"/>
      <c r="M2479" s="1710"/>
      <c r="N2479" s="1710"/>
      <c r="O2479" s="1710"/>
      <c r="P2479" s="1710"/>
      <c r="Q2479" s="1710"/>
      <c r="R2479" s="1710"/>
      <c r="S2479" s="1710"/>
      <c r="T2479" s="1710"/>
      <c r="U2479" s="1710"/>
      <c r="V2479" s="1739"/>
      <c r="W2479" s="1740">
        <v>17.147300000000001</v>
      </c>
      <c r="X2479" s="1740"/>
      <c r="Y2479" s="1740"/>
      <c r="Z2479" s="1740"/>
      <c r="AA2479" s="1740"/>
      <c r="AB2479" s="1740"/>
      <c r="AC2479" s="1740"/>
    </row>
    <row r="2480" spans="2:29">
      <c r="B2480" s="1690"/>
      <c r="C2480" s="1690"/>
      <c r="D2480" s="1690"/>
      <c r="E2480" s="1690"/>
      <c r="F2480" s="1690"/>
      <c r="G2480" s="1690"/>
      <c r="H2480" s="1690"/>
      <c r="I2480" s="1689" t="s">
        <v>44</v>
      </c>
      <c r="J2480" s="1689"/>
      <c r="K2480" s="1689"/>
      <c r="L2480" s="1689"/>
      <c r="M2480" s="1689"/>
      <c r="N2480" s="1040"/>
      <c r="O2480" s="1682">
        <v>22.78</v>
      </c>
      <c r="P2480" s="1682"/>
      <c r="Q2480" s="1682"/>
      <c r="R2480" s="1040"/>
      <c r="S2480" s="1689" t="s">
        <v>45</v>
      </c>
      <c r="T2480" s="1689"/>
      <c r="U2480" s="1689"/>
      <c r="V2480" s="1694"/>
      <c r="W2480" s="1687">
        <f>W2481-W2479</f>
        <v>3.9026999999999994</v>
      </c>
      <c r="X2480" s="1687"/>
      <c r="Y2480" s="1687"/>
      <c r="Z2480" s="1687"/>
      <c r="AA2480" s="1687"/>
      <c r="AB2480" s="1687"/>
      <c r="AC2480" s="1687"/>
    </row>
    <row r="2481" spans="2:29" ht="13.5" thickBot="1">
      <c r="B2481" s="1691"/>
      <c r="C2481" s="1691"/>
      <c r="D2481" s="1691"/>
      <c r="E2481" s="1691"/>
      <c r="F2481" s="1691"/>
      <c r="G2481" s="1691"/>
      <c r="H2481" s="1691"/>
      <c r="I2481" s="1691"/>
      <c r="J2481" s="1692" t="s">
        <v>46</v>
      </c>
      <c r="K2481" s="1692"/>
      <c r="L2481" s="1692"/>
      <c r="M2481" s="1692"/>
      <c r="N2481" s="1692"/>
      <c r="O2481" s="1692"/>
      <c r="P2481" s="1692"/>
      <c r="Q2481" s="1692"/>
      <c r="R2481" s="1692"/>
      <c r="S2481" s="1692"/>
      <c r="T2481" s="1692"/>
      <c r="U2481" s="1692"/>
      <c r="V2481" s="1695"/>
      <c r="W2481" s="1693">
        <f>TRUNC((W2479*O2480/100)+W2479,2)</f>
        <v>21.05</v>
      </c>
      <c r="X2481" s="1693"/>
      <c r="Y2481" s="1693"/>
      <c r="Z2481" s="1693"/>
      <c r="AA2481" s="1693"/>
      <c r="AB2481" s="1693"/>
      <c r="AC2481" s="1693"/>
    </row>
    <row r="2482" spans="2:29" ht="13.5" thickBot="1">
      <c r="B2482" s="1681"/>
      <c r="C2482" s="1681"/>
      <c r="D2482" s="1681"/>
      <c r="E2482" s="1681"/>
      <c r="F2482" s="1681"/>
      <c r="G2482" s="1681"/>
      <c r="H2482" s="1681"/>
      <c r="I2482" s="1681"/>
      <c r="J2482" s="1681"/>
      <c r="K2482" s="1681"/>
      <c r="L2482" s="1681"/>
      <c r="M2482" s="1681"/>
      <c r="N2482" s="1681"/>
      <c r="O2482" s="1681"/>
      <c r="P2482" s="1681"/>
      <c r="Q2482" s="1681"/>
      <c r="R2482" s="1681"/>
      <c r="S2482" s="1681"/>
      <c r="T2482" s="1681"/>
      <c r="U2482" s="1681"/>
      <c r="V2482" s="1681"/>
      <c r="W2482" s="1681"/>
      <c r="X2482" s="1681"/>
      <c r="Y2482" s="1681"/>
      <c r="Z2482" s="1681"/>
      <c r="AA2482" s="1681"/>
      <c r="AB2482" s="1681"/>
      <c r="AC2482" s="1681"/>
    </row>
    <row r="2483" spans="2:29" ht="17.45" customHeight="1" thickBot="1">
      <c r="B2483" s="1676" t="s">
        <v>0</v>
      </c>
      <c r="C2483" s="1677"/>
      <c r="D2483" s="1677"/>
      <c r="E2483" s="1677"/>
      <c r="F2483" s="1677"/>
      <c r="G2483" s="1677"/>
      <c r="H2483" s="1677"/>
      <c r="I2483" s="1677"/>
      <c r="J2483" s="1677"/>
      <c r="K2483" s="1677"/>
      <c r="L2483" s="1677"/>
      <c r="M2483" s="1677"/>
      <c r="N2483" s="1677"/>
      <c r="O2483" s="1677"/>
      <c r="P2483" s="1677"/>
      <c r="Q2483" s="1677"/>
      <c r="R2483" s="1677"/>
      <c r="S2483" s="1677"/>
      <c r="T2483" s="1677"/>
      <c r="U2483" s="1677"/>
      <c r="V2483" s="1677"/>
      <c r="W2483" s="1677"/>
      <c r="X2483" s="1677"/>
      <c r="Y2483" s="1677"/>
      <c r="Z2483" s="1677"/>
      <c r="AA2483" s="1677"/>
      <c r="AB2483" s="1677"/>
      <c r="AC2483" s="1678"/>
    </row>
    <row r="2484" spans="2:29" ht="13.5" thickBot="1">
      <c r="B2484" s="1065"/>
      <c r="C2484" s="1725" t="s">
        <v>1</v>
      </c>
      <c r="D2484" s="1725"/>
      <c r="E2484" s="1726" t="s">
        <v>1884</v>
      </c>
      <c r="F2484" s="1726"/>
      <c r="G2484" s="1726"/>
      <c r="H2484" s="1726"/>
      <c r="I2484" s="1726"/>
      <c r="J2484" s="1726"/>
      <c r="K2484" s="1726"/>
      <c r="L2484" s="1726"/>
      <c r="M2484" s="1726"/>
      <c r="N2484" s="1726"/>
      <c r="O2484" s="1064"/>
      <c r="P2484" s="1724" t="s">
        <v>1807</v>
      </c>
      <c r="Q2484" s="1724"/>
      <c r="R2484" s="1724"/>
      <c r="S2484" s="1064"/>
      <c r="T2484" s="1727">
        <v>3713604</v>
      </c>
      <c r="U2484" s="1727"/>
      <c r="V2484" s="1727"/>
      <c r="W2484" s="1727"/>
      <c r="X2484" s="1064"/>
      <c r="Y2484" s="1064"/>
      <c r="Z2484" s="1064"/>
      <c r="AA2484" s="1064"/>
      <c r="AB2484" s="1064"/>
      <c r="AC2484" s="1063"/>
    </row>
    <row r="2485" spans="2:29" ht="13.5" thickBot="1">
      <c r="B2485" s="1062"/>
      <c r="C2485" s="1725"/>
      <c r="D2485" s="1725"/>
      <c r="E2485" s="1726"/>
      <c r="F2485" s="1726"/>
      <c r="G2485" s="1726"/>
      <c r="H2485" s="1726"/>
      <c r="I2485" s="1726"/>
      <c r="J2485" s="1726"/>
      <c r="K2485" s="1726"/>
      <c r="L2485" s="1726"/>
      <c r="M2485" s="1726"/>
      <c r="N2485" s="1726"/>
      <c r="O2485" s="1061"/>
      <c r="P2485" s="1722" t="s">
        <v>3</v>
      </c>
      <c r="Q2485" s="1722"/>
      <c r="R2485" s="1722"/>
      <c r="S2485" s="1061"/>
      <c r="T2485" s="1723">
        <v>66.400000000000006</v>
      </c>
      <c r="U2485" s="1723"/>
      <c r="V2485" s="1723"/>
      <c r="W2485" s="1723"/>
      <c r="X2485" s="1061"/>
      <c r="Y2485" s="1722" t="s">
        <v>4</v>
      </c>
      <c r="Z2485" s="1722"/>
      <c r="AA2485" s="1061"/>
      <c r="AB2485" s="1060" t="s">
        <v>171</v>
      </c>
      <c r="AC2485" s="1059"/>
    </row>
    <row r="2486" spans="2:29" ht="13.5" thickBot="1">
      <c r="B2486" s="1698" t="s">
        <v>6</v>
      </c>
      <c r="C2486" s="1698"/>
      <c r="D2486" s="1698"/>
      <c r="E2486" s="1698"/>
      <c r="F2486" s="1698"/>
      <c r="G2486" s="1698"/>
      <c r="H2486" s="1698"/>
      <c r="I2486" s="1698"/>
      <c r="J2486" s="1699" t="s">
        <v>7</v>
      </c>
      <c r="K2486" s="1699" t="s">
        <v>8</v>
      </c>
      <c r="L2486" s="1699"/>
      <c r="M2486" s="1699"/>
      <c r="N2486" s="1699"/>
      <c r="O2486" s="1699"/>
      <c r="P2486" s="1699"/>
      <c r="Q2486" s="1699" t="s">
        <v>9</v>
      </c>
      <c r="R2486" s="1699"/>
      <c r="S2486" s="1699"/>
      <c r="T2486" s="1699"/>
      <c r="U2486" s="1699"/>
      <c r="V2486" s="1699"/>
      <c r="W2486" s="1699"/>
      <c r="X2486" s="1699"/>
      <c r="Y2486" s="1699"/>
      <c r="Z2486" s="1686" t="s">
        <v>10</v>
      </c>
      <c r="AA2486" s="1686"/>
      <c r="AB2486" s="1686"/>
      <c r="AC2486" s="1686"/>
    </row>
    <row r="2487" spans="2:29" ht="13.5" thickBot="1">
      <c r="B2487" s="1698"/>
      <c r="C2487" s="1698"/>
      <c r="D2487" s="1698"/>
      <c r="E2487" s="1698"/>
      <c r="F2487" s="1698"/>
      <c r="G2487" s="1698"/>
      <c r="H2487" s="1698"/>
      <c r="I2487" s="1698"/>
      <c r="J2487" s="1699"/>
      <c r="K2487" s="1699" t="s">
        <v>11</v>
      </c>
      <c r="L2487" s="1699"/>
      <c r="M2487" s="1699" t="s">
        <v>12</v>
      </c>
      <c r="N2487" s="1699"/>
      <c r="O2487" s="1699"/>
      <c r="P2487" s="1699"/>
      <c r="Q2487" s="1699" t="s">
        <v>11</v>
      </c>
      <c r="R2487" s="1699"/>
      <c r="S2487" s="1699"/>
      <c r="T2487" s="1699"/>
      <c r="U2487" s="1699"/>
      <c r="V2487" s="1699" t="s">
        <v>12</v>
      </c>
      <c r="W2487" s="1699"/>
      <c r="X2487" s="1699"/>
      <c r="Y2487" s="1699"/>
      <c r="Z2487" s="1686"/>
      <c r="AA2487" s="1686"/>
      <c r="AB2487" s="1686"/>
      <c r="AC2487" s="1686"/>
    </row>
    <row r="2488" spans="2:29" ht="13.5" thickBot="1">
      <c r="B2488" s="1046"/>
      <c r="C2488" s="1045" t="s">
        <v>299</v>
      </c>
      <c r="D2488" s="1700" t="s">
        <v>300</v>
      </c>
      <c r="E2488" s="1700"/>
      <c r="F2488" s="1700"/>
      <c r="G2488" s="1700"/>
      <c r="H2488" s="1700"/>
      <c r="I2488" s="1700"/>
      <c r="J2488" s="1043">
        <v>1</v>
      </c>
      <c r="K2488" s="1735">
        <v>1</v>
      </c>
      <c r="L2488" s="1735"/>
      <c r="M2488" s="1735">
        <v>0</v>
      </c>
      <c r="N2488" s="1735"/>
      <c r="O2488" s="1735"/>
      <c r="P2488" s="1735"/>
      <c r="Q2488" s="1697">
        <v>224.49010000000001</v>
      </c>
      <c r="R2488" s="1697"/>
      <c r="S2488" s="1697"/>
      <c r="T2488" s="1697"/>
      <c r="U2488" s="1697"/>
      <c r="V2488" s="1697">
        <v>101.0399</v>
      </c>
      <c r="W2488" s="1697"/>
      <c r="X2488" s="1697"/>
      <c r="Y2488" s="1697"/>
      <c r="Z2488" s="1688">
        <v>224.49010000000001</v>
      </c>
      <c r="AA2488" s="1688"/>
      <c r="AB2488" s="1688"/>
      <c r="AC2488" s="1688"/>
    </row>
    <row r="2489" spans="2:29" ht="13.5" thickBot="1">
      <c r="B2489" s="1674"/>
      <c r="C2489" s="1674"/>
      <c r="D2489" s="1674"/>
      <c r="E2489" s="1674"/>
      <c r="F2489" s="1674"/>
      <c r="G2489" s="1674"/>
      <c r="H2489" s="1674"/>
      <c r="I2489" s="1674"/>
      <c r="J2489" s="1675" t="s">
        <v>15</v>
      </c>
      <c r="K2489" s="1675"/>
      <c r="L2489" s="1675"/>
      <c r="M2489" s="1675"/>
      <c r="N2489" s="1675"/>
      <c r="O2489" s="1675"/>
      <c r="P2489" s="1675"/>
      <c r="Q2489" s="1675"/>
      <c r="R2489" s="1675"/>
      <c r="S2489" s="1675"/>
      <c r="T2489" s="1675"/>
      <c r="U2489" s="1675"/>
      <c r="V2489" s="1042"/>
      <c r="W2489" s="1679">
        <v>224.49010000000001</v>
      </c>
      <c r="X2489" s="1679"/>
      <c r="Y2489" s="1679"/>
      <c r="Z2489" s="1679"/>
      <c r="AA2489" s="1679"/>
      <c r="AB2489" s="1679"/>
      <c r="AC2489" s="1679"/>
    </row>
    <row r="2490" spans="2:29" ht="20.25" customHeight="1" thickBot="1">
      <c r="B2490" s="1698" t="s">
        <v>16</v>
      </c>
      <c r="C2490" s="1698"/>
      <c r="D2490" s="1698"/>
      <c r="E2490" s="1698"/>
      <c r="F2490" s="1698"/>
      <c r="G2490" s="1698"/>
      <c r="H2490" s="1698"/>
      <c r="I2490" s="1698"/>
      <c r="J2490" s="1698"/>
      <c r="K2490" s="1698"/>
      <c r="L2490" s="1699" t="s">
        <v>17</v>
      </c>
      <c r="M2490" s="1699"/>
      <c r="N2490" s="1699"/>
      <c r="O2490" s="1699"/>
      <c r="P2490" s="1699" t="s">
        <v>7</v>
      </c>
      <c r="Q2490" s="1699"/>
      <c r="R2490" s="1699"/>
      <c r="S2490" s="1699"/>
      <c r="T2490" s="1699"/>
      <c r="U2490" s="1699" t="s">
        <v>18</v>
      </c>
      <c r="V2490" s="1699"/>
      <c r="W2490" s="1699"/>
      <c r="X2490" s="1699"/>
      <c r="Y2490" s="1699"/>
      <c r="Z2490" s="1686" t="s">
        <v>10</v>
      </c>
      <c r="AA2490" s="1686"/>
      <c r="AB2490" s="1686"/>
      <c r="AC2490" s="1686"/>
    </row>
    <row r="2491" spans="2:29">
      <c r="B2491" s="1056"/>
      <c r="C2491" s="1055" t="s">
        <v>19</v>
      </c>
      <c r="D2491" s="1713" t="s">
        <v>20</v>
      </c>
      <c r="E2491" s="1713"/>
      <c r="F2491" s="1713"/>
      <c r="G2491" s="1713"/>
      <c r="H2491" s="1713"/>
      <c r="I2491" s="1713"/>
      <c r="J2491" s="1713"/>
      <c r="K2491" s="1713"/>
      <c r="L2491" s="1714">
        <v>0</v>
      </c>
      <c r="M2491" s="1714"/>
      <c r="N2491" s="1714"/>
      <c r="O2491" s="1714"/>
      <c r="P2491" s="1714">
        <v>4</v>
      </c>
      <c r="Q2491" s="1714"/>
      <c r="R2491" s="1714"/>
      <c r="S2491" s="1714"/>
      <c r="T2491" s="1714"/>
      <c r="U2491" s="1715">
        <v>16.656400000000001</v>
      </c>
      <c r="V2491" s="1715"/>
      <c r="W2491" s="1715"/>
      <c r="X2491" s="1715"/>
      <c r="Y2491" s="1715"/>
      <c r="Z2491" s="1716">
        <v>66.625600000000006</v>
      </c>
      <c r="AA2491" s="1716"/>
      <c r="AB2491" s="1716"/>
      <c r="AC2491" s="1716"/>
    </row>
    <row r="2492" spans="2:29" ht="13.5" thickBot="1">
      <c r="B2492" s="1050"/>
      <c r="C2492" s="1049" t="s">
        <v>301</v>
      </c>
      <c r="D2492" s="1706" t="s">
        <v>302</v>
      </c>
      <c r="E2492" s="1706"/>
      <c r="F2492" s="1706"/>
      <c r="G2492" s="1706"/>
      <c r="H2492" s="1706"/>
      <c r="I2492" s="1706"/>
      <c r="J2492" s="1706"/>
      <c r="K2492" s="1706"/>
      <c r="L2492" s="1707">
        <v>0</v>
      </c>
      <c r="M2492" s="1707"/>
      <c r="N2492" s="1707"/>
      <c r="O2492" s="1707"/>
      <c r="P2492" s="1707">
        <v>1</v>
      </c>
      <c r="Q2492" s="1707"/>
      <c r="R2492" s="1707"/>
      <c r="S2492" s="1707"/>
      <c r="T2492" s="1707"/>
      <c r="U2492" s="1708">
        <v>24.2119</v>
      </c>
      <c r="V2492" s="1708"/>
      <c r="W2492" s="1708"/>
      <c r="X2492" s="1708"/>
      <c r="Y2492" s="1708"/>
      <c r="Z2492" s="1709">
        <v>24.2119</v>
      </c>
      <c r="AA2492" s="1709"/>
      <c r="AB2492" s="1709"/>
      <c r="AC2492" s="1709"/>
    </row>
    <row r="2493" spans="2:29" ht="13.5" thickBot="1">
      <c r="B2493" s="1674"/>
      <c r="C2493" s="1674"/>
      <c r="D2493" s="1674"/>
      <c r="E2493" s="1674"/>
      <c r="F2493" s="1674"/>
      <c r="G2493" s="1674"/>
      <c r="H2493" s="1674"/>
      <c r="I2493" s="1674"/>
      <c r="J2493" s="1710" t="s">
        <v>21</v>
      </c>
      <c r="K2493" s="1710"/>
      <c r="L2493" s="1710"/>
      <c r="M2493" s="1710"/>
      <c r="N2493" s="1710"/>
      <c r="O2493" s="1710"/>
      <c r="P2493" s="1710"/>
      <c r="Q2493" s="1710"/>
      <c r="R2493" s="1710"/>
      <c r="S2493" s="1710"/>
      <c r="T2493" s="1710"/>
      <c r="U2493" s="1710"/>
      <c r="V2493" s="1711"/>
      <c r="W2493" s="1712">
        <v>90.837500000000006</v>
      </c>
      <c r="X2493" s="1712"/>
      <c r="Y2493" s="1712"/>
      <c r="Z2493" s="1712"/>
      <c r="AA2493" s="1712"/>
      <c r="AB2493" s="1712"/>
      <c r="AC2493" s="1712"/>
    </row>
    <row r="2494" spans="2:29" ht="13.5" thickBot="1">
      <c r="B2494" s="1674"/>
      <c r="C2494" s="1674"/>
      <c r="D2494" s="1674"/>
      <c r="E2494" s="1674"/>
      <c r="F2494" s="1674"/>
      <c r="G2494" s="1674"/>
      <c r="H2494" s="1674"/>
      <c r="I2494" s="1674"/>
      <c r="J2494" s="1689" t="s">
        <v>22</v>
      </c>
      <c r="K2494" s="1689"/>
      <c r="L2494" s="1689"/>
      <c r="M2494" s="1689"/>
      <c r="N2494" s="1689"/>
      <c r="O2494" s="1689"/>
      <c r="P2494" s="1689"/>
      <c r="Q2494" s="1689"/>
      <c r="R2494" s="1689"/>
      <c r="S2494" s="1689"/>
      <c r="T2494" s="1689"/>
      <c r="U2494" s="1689"/>
      <c r="V2494" s="1711"/>
      <c r="W2494" s="1703">
        <v>315.32760000000002</v>
      </c>
      <c r="X2494" s="1703"/>
      <c r="Y2494" s="1703"/>
      <c r="Z2494" s="1703"/>
      <c r="AA2494" s="1703"/>
      <c r="AB2494" s="1703"/>
      <c r="AC2494" s="1703"/>
    </row>
    <row r="2495" spans="2:29" ht="13.5" thickBot="1">
      <c r="B2495" s="1674"/>
      <c r="C2495" s="1674"/>
      <c r="D2495" s="1674"/>
      <c r="E2495" s="1674"/>
      <c r="F2495" s="1674"/>
      <c r="G2495" s="1674"/>
      <c r="H2495" s="1674"/>
      <c r="I2495" s="1674"/>
      <c r="J2495" s="1689" t="s">
        <v>23</v>
      </c>
      <c r="K2495" s="1689"/>
      <c r="L2495" s="1689"/>
      <c r="M2495" s="1689"/>
      <c r="N2495" s="1689"/>
      <c r="O2495" s="1689"/>
      <c r="P2495" s="1689"/>
      <c r="Q2495" s="1689"/>
      <c r="R2495" s="1689"/>
      <c r="S2495" s="1689"/>
      <c r="T2495" s="1689"/>
      <c r="U2495" s="1689"/>
      <c r="V2495" s="1711"/>
      <c r="W2495" s="1703">
        <v>4.7488999999999999</v>
      </c>
      <c r="X2495" s="1703"/>
      <c r="Y2495" s="1703"/>
      <c r="Z2495" s="1703"/>
      <c r="AA2495" s="1703"/>
      <c r="AB2495" s="1703"/>
      <c r="AC2495" s="1703"/>
    </row>
    <row r="2496" spans="2:29" ht="13.5" thickBot="1">
      <c r="B2496" s="1674"/>
      <c r="C2496" s="1674"/>
      <c r="D2496" s="1674"/>
      <c r="E2496" s="1674"/>
      <c r="F2496" s="1674"/>
      <c r="G2496" s="1674"/>
      <c r="H2496" s="1674"/>
      <c r="I2496" s="1674"/>
      <c r="J2496" s="1689" t="s">
        <v>24</v>
      </c>
      <c r="K2496" s="1689"/>
      <c r="L2496" s="1689"/>
      <c r="M2496" s="1689"/>
      <c r="N2496" s="1689"/>
      <c r="O2496" s="1689"/>
      <c r="P2496" s="1689"/>
      <c r="Q2496" s="1689"/>
      <c r="R2496" s="1689"/>
      <c r="S2496" s="1689"/>
      <c r="T2496" s="1689"/>
      <c r="U2496" s="1689"/>
      <c r="V2496" s="1711"/>
      <c r="W2496" s="1703">
        <v>0</v>
      </c>
      <c r="X2496" s="1703"/>
      <c r="Y2496" s="1703"/>
      <c r="Z2496" s="1703"/>
      <c r="AA2496" s="1703"/>
      <c r="AB2496" s="1703"/>
      <c r="AC2496" s="1703"/>
    </row>
    <row r="2497" spans="2:29" ht="13.5" thickBot="1">
      <c r="B2497" s="1674"/>
      <c r="C2497" s="1674"/>
      <c r="D2497" s="1674"/>
      <c r="E2497" s="1674"/>
      <c r="F2497" s="1674"/>
      <c r="G2497" s="1674"/>
      <c r="H2497" s="1674"/>
      <c r="I2497" s="1674"/>
      <c r="J2497" s="1704" t="s">
        <v>25</v>
      </c>
      <c r="K2497" s="1704"/>
      <c r="L2497" s="1704"/>
      <c r="M2497" s="1704"/>
      <c r="N2497" s="1704"/>
      <c r="O2497" s="1704"/>
      <c r="P2497" s="1704"/>
      <c r="Q2497" s="1704"/>
      <c r="R2497" s="1704"/>
      <c r="S2497" s="1704"/>
      <c r="T2497" s="1704"/>
      <c r="U2497" s="1704"/>
      <c r="V2497" s="1711"/>
      <c r="W2497" s="1705">
        <v>0</v>
      </c>
      <c r="X2497" s="1705"/>
      <c r="Y2497" s="1705"/>
      <c r="Z2497" s="1705"/>
      <c r="AA2497" s="1705"/>
      <c r="AB2497" s="1705"/>
      <c r="AC2497" s="1705"/>
    </row>
    <row r="2498" spans="2:29" ht="22.5" customHeight="1" thickBot="1">
      <c r="B2498" s="1698" t="s">
        <v>26</v>
      </c>
      <c r="C2498" s="1698"/>
      <c r="D2498" s="1698"/>
      <c r="E2498" s="1698"/>
      <c r="F2498" s="1698"/>
      <c r="G2498" s="1698"/>
      <c r="H2498" s="1698"/>
      <c r="I2498" s="1698"/>
      <c r="J2498" s="1698"/>
      <c r="K2498" s="1698"/>
      <c r="L2498" s="1699" t="s">
        <v>7</v>
      </c>
      <c r="M2498" s="1699"/>
      <c r="N2498" s="1699"/>
      <c r="O2498" s="1699"/>
      <c r="P2498" s="1699" t="s">
        <v>27</v>
      </c>
      <c r="Q2498" s="1699"/>
      <c r="R2498" s="1699"/>
      <c r="S2498" s="1699"/>
      <c r="T2498" s="1699"/>
      <c r="U2498" s="1699" t="s">
        <v>28</v>
      </c>
      <c r="V2498" s="1699"/>
      <c r="W2498" s="1699"/>
      <c r="X2498" s="1699"/>
      <c r="Y2498" s="1699"/>
      <c r="Z2498" s="1686" t="s">
        <v>29</v>
      </c>
      <c r="AA2498" s="1686"/>
      <c r="AB2498" s="1686"/>
      <c r="AC2498" s="1686"/>
    </row>
    <row r="2499" spans="2:29" ht="13.5" thickBot="1">
      <c r="B2499" s="1046"/>
      <c r="C2499" s="1045" t="s">
        <v>303</v>
      </c>
      <c r="D2499" s="1700" t="s">
        <v>304</v>
      </c>
      <c r="E2499" s="1700"/>
      <c r="F2499" s="1700"/>
      <c r="G2499" s="1700"/>
      <c r="H2499" s="1700"/>
      <c r="I2499" s="1700"/>
      <c r="J2499" s="1700"/>
      <c r="K2499" s="1700"/>
      <c r="L2499" s="1701">
        <v>0.25</v>
      </c>
      <c r="M2499" s="1701"/>
      <c r="N2499" s="1701"/>
      <c r="O2499" s="1701"/>
      <c r="P2499" s="1702" t="s">
        <v>138</v>
      </c>
      <c r="Q2499" s="1702"/>
      <c r="R2499" s="1702"/>
      <c r="S2499" s="1702"/>
      <c r="T2499" s="1702"/>
      <c r="U2499" s="1697">
        <v>461.88</v>
      </c>
      <c r="V2499" s="1697"/>
      <c r="W2499" s="1697"/>
      <c r="X2499" s="1697"/>
      <c r="Y2499" s="1697"/>
      <c r="Z2499" s="1688">
        <v>115.47</v>
      </c>
      <c r="AA2499" s="1688"/>
      <c r="AB2499" s="1688"/>
      <c r="AC2499" s="1688"/>
    </row>
    <row r="2500" spans="2:29" ht="13.5" thickBot="1">
      <c r="B2500" s="1674"/>
      <c r="C2500" s="1674"/>
      <c r="D2500" s="1674"/>
      <c r="E2500" s="1674"/>
      <c r="F2500" s="1674"/>
      <c r="G2500" s="1674"/>
      <c r="H2500" s="1674"/>
      <c r="I2500" s="1674"/>
      <c r="J2500" s="1675" t="s">
        <v>30</v>
      </c>
      <c r="K2500" s="1675"/>
      <c r="L2500" s="1675"/>
      <c r="M2500" s="1675"/>
      <c r="N2500" s="1675"/>
      <c r="O2500" s="1675"/>
      <c r="P2500" s="1675"/>
      <c r="Q2500" s="1675"/>
      <c r="R2500" s="1675"/>
      <c r="S2500" s="1675"/>
      <c r="T2500" s="1675"/>
      <c r="U2500" s="1675"/>
      <c r="V2500" s="1042"/>
      <c r="W2500" s="1679">
        <v>115.47</v>
      </c>
      <c r="X2500" s="1679"/>
      <c r="Y2500" s="1679"/>
      <c r="Z2500" s="1679"/>
      <c r="AA2500" s="1679"/>
      <c r="AB2500" s="1679"/>
      <c r="AC2500" s="1679"/>
    </row>
    <row r="2501" spans="2:29" ht="21" customHeight="1" thickBot="1">
      <c r="B2501" s="1698" t="s">
        <v>31</v>
      </c>
      <c r="C2501" s="1698"/>
      <c r="D2501" s="1698"/>
      <c r="E2501" s="1698"/>
      <c r="F2501" s="1698"/>
      <c r="G2501" s="1698"/>
      <c r="H2501" s="1698"/>
      <c r="I2501" s="1698"/>
      <c r="J2501" s="1698"/>
      <c r="K2501" s="1698"/>
      <c r="L2501" s="1699" t="s">
        <v>7</v>
      </c>
      <c r="M2501" s="1699"/>
      <c r="N2501" s="1699"/>
      <c r="O2501" s="1699"/>
      <c r="P2501" s="1699" t="s">
        <v>27</v>
      </c>
      <c r="Q2501" s="1699"/>
      <c r="R2501" s="1699"/>
      <c r="S2501" s="1699"/>
      <c r="T2501" s="1699"/>
      <c r="U2501" s="1699" t="s">
        <v>28</v>
      </c>
      <c r="V2501" s="1699"/>
      <c r="W2501" s="1699"/>
      <c r="X2501" s="1699"/>
      <c r="Y2501" s="1699"/>
      <c r="Z2501" s="1686" t="s">
        <v>29</v>
      </c>
      <c r="AA2501" s="1686"/>
      <c r="AB2501" s="1686"/>
      <c r="AC2501" s="1686"/>
    </row>
    <row r="2502" spans="2:29" ht="13.5" thickBot="1">
      <c r="B2502" s="1674"/>
      <c r="C2502" s="1674"/>
      <c r="D2502" s="1674"/>
      <c r="E2502" s="1674"/>
      <c r="F2502" s="1674"/>
      <c r="G2502" s="1674"/>
      <c r="H2502" s="1674"/>
      <c r="I2502" s="1674"/>
      <c r="J2502" s="1675" t="s">
        <v>32</v>
      </c>
      <c r="K2502" s="1675"/>
      <c r="L2502" s="1675"/>
      <c r="M2502" s="1675"/>
      <c r="N2502" s="1675"/>
      <c r="O2502" s="1675"/>
      <c r="P2502" s="1675"/>
      <c r="Q2502" s="1675"/>
      <c r="R2502" s="1675"/>
      <c r="S2502" s="1675"/>
      <c r="T2502" s="1675"/>
      <c r="U2502" s="1675"/>
      <c r="V2502" s="1042"/>
      <c r="W2502" s="1679">
        <v>0</v>
      </c>
      <c r="X2502" s="1679"/>
      <c r="Y2502" s="1679"/>
      <c r="Z2502" s="1679"/>
      <c r="AA2502" s="1679"/>
      <c r="AB2502" s="1679"/>
      <c r="AC2502" s="1679"/>
    </row>
    <row r="2503" spans="2:29" ht="19.5" customHeight="1" thickBot="1">
      <c r="B2503" s="1698" t="s">
        <v>33</v>
      </c>
      <c r="C2503" s="1698"/>
      <c r="D2503" s="1698"/>
      <c r="E2503" s="1698"/>
      <c r="F2503" s="1698"/>
      <c r="G2503" s="1698"/>
      <c r="H2503" s="1698"/>
      <c r="I2503" s="1698"/>
      <c r="J2503" s="1698"/>
      <c r="K2503" s="1698"/>
      <c r="L2503" s="1699" t="s">
        <v>7</v>
      </c>
      <c r="M2503" s="1699"/>
      <c r="N2503" s="1699"/>
      <c r="O2503" s="1699"/>
      <c r="P2503" s="1699" t="s">
        <v>27</v>
      </c>
      <c r="Q2503" s="1699"/>
      <c r="R2503" s="1699"/>
      <c r="S2503" s="1699"/>
      <c r="T2503" s="1699"/>
      <c r="U2503" s="1699" t="s">
        <v>28</v>
      </c>
      <c r="V2503" s="1699"/>
      <c r="W2503" s="1699"/>
      <c r="X2503" s="1699"/>
      <c r="Y2503" s="1699"/>
      <c r="Z2503" s="1686" t="s">
        <v>29</v>
      </c>
      <c r="AA2503" s="1686"/>
      <c r="AB2503" s="1686"/>
      <c r="AC2503" s="1686"/>
    </row>
    <row r="2504" spans="2:29" ht="13.5" thickBot="1">
      <c r="B2504" s="1046"/>
      <c r="C2504" s="1045" t="s">
        <v>305</v>
      </c>
      <c r="D2504" s="1700" t="s">
        <v>1881</v>
      </c>
      <c r="E2504" s="1700"/>
      <c r="F2504" s="1700"/>
      <c r="G2504" s="1700"/>
      <c r="H2504" s="1700"/>
      <c r="I2504" s="1700"/>
      <c r="J2504" s="1700"/>
      <c r="K2504" s="1700"/>
      <c r="L2504" s="1701">
        <v>1.9359999999999999E-2</v>
      </c>
      <c r="M2504" s="1701"/>
      <c r="N2504" s="1701"/>
      <c r="O2504" s="1701"/>
      <c r="P2504" s="1702" t="s">
        <v>81</v>
      </c>
      <c r="Q2504" s="1702"/>
      <c r="R2504" s="1702"/>
      <c r="S2504" s="1702"/>
      <c r="T2504" s="1702"/>
      <c r="U2504" s="1697">
        <v>21.39</v>
      </c>
      <c r="V2504" s="1697"/>
      <c r="W2504" s="1697"/>
      <c r="X2504" s="1697"/>
      <c r="Y2504" s="1697"/>
      <c r="Z2504" s="1688">
        <v>0.41410000000000002</v>
      </c>
      <c r="AA2504" s="1688"/>
      <c r="AB2504" s="1688"/>
      <c r="AC2504" s="1688"/>
    </row>
    <row r="2505" spans="2:29" ht="13.5" thickBot="1">
      <c r="B2505" s="1674"/>
      <c r="C2505" s="1674"/>
      <c r="D2505" s="1674"/>
      <c r="E2505" s="1674"/>
      <c r="F2505" s="1674"/>
      <c r="G2505" s="1674"/>
      <c r="H2505" s="1674"/>
      <c r="I2505" s="1674"/>
      <c r="J2505" s="1675" t="s">
        <v>34</v>
      </c>
      <c r="K2505" s="1675"/>
      <c r="L2505" s="1675"/>
      <c r="M2505" s="1675"/>
      <c r="N2505" s="1675"/>
      <c r="O2505" s="1675"/>
      <c r="P2505" s="1675"/>
      <c r="Q2505" s="1675"/>
      <c r="R2505" s="1675"/>
      <c r="S2505" s="1675"/>
      <c r="T2505" s="1675"/>
      <c r="U2505" s="1675"/>
      <c r="V2505" s="1042"/>
      <c r="W2505" s="1679">
        <v>0.41410000000000002</v>
      </c>
      <c r="X2505" s="1679"/>
      <c r="Y2505" s="1679"/>
      <c r="Z2505" s="1679"/>
      <c r="AA2505" s="1679"/>
      <c r="AB2505" s="1679"/>
      <c r="AC2505" s="1679"/>
    </row>
    <row r="2506" spans="2:29" ht="21" customHeight="1" thickBot="1">
      <c r="B2506" s="1698" t="s">
        <v>35</v>
      </c>
      <c r="C2506" s="1698"/>
      <c r="D2506" s="1698"/>
      <c r="E2506" s="1698"/>
      <c r="F2506" s="1698"/>
      <c r="G2506" s="1047" t="s">
        <v>7</v>
      </c>
      <c r="H2506" s="1699" t="s">
        <v>36</v>
      </c>
      <c r="I2506" s="1699"/>
      <c r="J2506" s="1047" t="s">
        <v>37</v>
      </c>
      <c r="K2506" s="1699" t="s">
        <v>38</v>
      </c>
      <c r="L2506" s="1699"/>
      <c r="M2506" s="1699" t="s">
        <v>39</v>
      </c>
      <c r="N2506" s="1699"/>
      <c r="O2506" s="1699"/>
      <c r="P2506" s="1699"/>
      <c r="Q2506" s="1699" t="s">
        <v>40</v>
      </c>
      <c r="R2506" s="1699"/>
      <c r="S2506" s="1699"/>
      <c r="T2506" s="1699"/>
      <c r="U2506" s="1699"/>
      <c r="V2506" s="1699" t="s">
        <v>41</v>
      </c>
      <c r="W2506" s="1699"/>
      <c r="X2506" s="1699"/>
      <c r="Y2506" s="1699"/>
      <c r="Z2506" s="1686" t="s">
        <v>29</v>
      </c>
      <c r="AA2506" s="1686"/>
      <c r="AB2506" s="1686"/>
      <c r="AC2506" s="1686"/>
    </row>
    <row r="2507" spans="2:29" ht="25.5" customHeight="1" thickBot="1">
      <c r="B2507" s="1046"/>
      <c r="C2507" s="1045" t="s">
        <v>307</v>
      </c>
      <c r="D2507" s="1696" t="s">
        <v>1881</v>
      </c>
      <c r="E2507" s="1696"/>
      <c r="F2507" s="1696"/>
      <c r="G2507" s="1044">
        <v>1.9359999999999999E-2</v>
      </c>
      <c r="H2507" s="1697">
        <v>0</v>
      </c>
      <c r="I2507" s="1697"/>
      <c r="J2507" s="1043">
        <v>32.79</v>
      </c>
      <c r="K2507" s="1697">
        <v>233.7</v>
      </c>
      <c r="L2507" s="1697"/>
      <c r="M2507" s="1697">
        <v>0.63</v>
      </c>
      <c r="N2507" s="1697"/>
      <c r="O2507" s="1697"/>
      <c r="P2507" s="1697"/>
      <c r="Q2507" s="1697">
        <v>0.52</v>
      </c>
      <c r="R2507" s="1697"/>
      <c r="S2507" s="1697"/>
      <c r="T2507" s="1697"/>
      <c r="U2507" s="1697"/>
      <c r="V2507" s="1697">
        <v>0.42</v>
      </c>
      <c r="W2507" s="1697"/>
      <c r="X2507" s="1697"/>
      <c r="Y2507" s="1697"/>
      <c r="Z2507" s="1688">
        <v>2.2303999999999999</v>
      </c>
      <c r="AA2507" s="1688"/>
      <c r="AB2507" s="1688"/>
      <c r="AC2507" s="1688"/>
    </row>
    <row r="2508" spans="2:29" ht="13.5" thickBot="1">
      <c r="B2508" s="1674"/>
      <c r="C2508" s="1674"/>
      <c r="D2508" s="1674"/>
      <c r="E2508" s="1674"/>
      <c r="F2508" s="1674"/>
      <c r="G2508" s="1674"/>
      <c r="H2508" s="1674"/>
      <c r="I2508" s="1674"/>
      <c r="J2508" s="1675" t="s">
        <v>42</v>
      </c>
      <c r="K2508" s="1675"/>
      <c r="L2508" s="1675"/>
      <c r="M2508" s="1675"/>
      <c r="N2508" s="1675"/>
      <c r="O2508" s="1675"/>
      <c r="P2508" s="1675"/>
      <c r="Q2508" s="1675"/>
      <c r="R2508" s="1675"/>
      <c r="S2508" s="1675"/>
      <c r="T2508" s="1675"/>
      <c r="U2508" s="1675"/>
      <c r="V2508" s="1042"/>
      <c r="W2508" s="1679">
        <v>2.2303999999999999</v>
      </c>
      <c r="X2508" s="1679"/>
      <c r="Y2508" s="1679"/>
      <c r="Z2508" s="1679"/>
      <c r="AA2508" s="1679"/>
      <c r="AB2508" s="1679"/>
      <c r="AC2508" s="1679"/>
    </row>
    <row r="2509" spans="2:29">
      <c r="B2509" s="1738"/>
      <c r="C2509" s="1738"/>
      <c r="D2509" s="1738"/>
      <c r="E2509" s="1738"/>
      <c r="F2509" s="1738"/>
      <c r="G2509" s="1738"/>
      <c r="H2509" s="1738"/>
      <c r="I2509" s="1738"/>
      <c r="J2509" s="1710" t="s">
        <v>43</v>
      </c>
      <c r="K2509" s="1710"/>
      <c r="L2509" s="1710"/>
      <c r="M2509" s="1710"/>
      <c r="N2509" s="1710"/>
      <c r="O2509" s="1710"/>
      <c r="P2509" s="1710"/>
      <c r="Q2509" s="1710"/>
      <c r="R2509" s="1710"/>
      <c r="S2509" s="1710"/>
      <c r="T2509" s="1710"/>
      <c r="U2509" s="1710"/>
      <c r="V2509" s="1739"/>
      <c r="W2509" s="1740">
        <v>122.8634</v>
      </c>
      <c r="X2509" s="1740"/>
      <c r="Y2509" s="1740"/>
      <c r="Z2509" s="1740"/>
      <c r="AA2509" s="1740"/>
      <c r="AB2509" s="1740"/>
      <c r="AC2509" s="1740"/>
    </row>
    <row r="2510" spans="2:29">
      <c r="B2510" s="1690"/>
      <c r="C2510" s="1690"/>
      <c r="D2510" s="1690"/>
      <c r="E2510" s="1690"/>
      <c r="F2510" s="1690"/>
      <c r="G2510" s="1690"/>
      <c r="H2510" s="1690"/>
      <c r="I2510" s="1689" t="s">
        <v>44</v>
      </c>
      <c r="J2510" s="1689"/>
      <c r="K2510" s="1689"/>
      <c r="L2510" s="1689"/>
      <c r="M2510" s="1689"/>
      <c r="N2510" s="1040"/>
      <c r="O2510" s="1682">
        <v>22.78</v>
      </c>
      <c r="P2510" s="1682"/>
      <c r="Q2510" s="1682"/>
      <c r="R2510" s="1040"/>
      <c r="S2510" s="1689" t="s">
        <v>45</v>
      </c>
      <c r="T2510" s="1689"/>
      <c r="U2510" s="1689"/>
      <c r="V2510" s="1694"/>
      <c r="W2510" s="1687">
        <f>W2511-W2509</f>
        <v>27.986599999999996</v>
      </c>
      <c r="X2510" s="1687"/>
      <c r="Y2510" s="1687"/>
      <c r="Z2510" s="1687"/>
      <c r="AA2510" s="1687"/>
      <c r="AB2510" s="1687"/>
      <c r="AC2510" s="1687"/>
    </row>
    <row r="2511" spans="2:29" ht="13.5" thickBot="1">
      <c r="B2511" s="1691"/>
      <c r="C2511" s="1691"/>
      <c r="D2511" s="1691"/>
      <c r="E2511" s="1691"/>
      <c r="F2511" s="1691"/>
      <c r="G2511" s="1691"/>
      <c r="H2511" s="1691"/>
      <c r="I2511" s="1691"/>
      <c r="J2511" s="1692" t="s">
        <v>46</v>
      </c>
      <c r="K2511" s="1692"/>
      <c r="L2511" s="1692"/>
      <c r="M2511" s="1692"/>
      <c r="N2511" s="1692"/>
      <c r="O2511" s="1692"/>
      <c r="P2511" s="1692"/>
      <c r="Q2511" s="1692"/>
      <c r="R2511" s="1692"/>
      <c r="S2511" s="1692"/>
      <c r="T2511" s="1692"/>
      <c r="U2511" s="1692"/>
      <c r="V2511" s="1695"/>
      <c r="W2511" s="1693">
        <f>TRUNC((W2509*O2510/100)+W2509,2)</f>
        <v>150.85</v>
      </c>
      <c r="X2511" s="1693"/>
      <c r="Y2511" s="1693"/>
      <c r="Z2511" s="1693"/>
      <c r="AA2511" s="1693"/>
      <c r="AB2511" s="1693"/>
      <c r="AC2511" s="1693"/>
    </row>
    <row r="2512" spans="2:29" ht="13.5" thickBot="1">
      <c r="B2512" s="1681"/>
      <c r="C2512" s="1681"/>
      <c r="D2512" s="1681"/>
      <c r="E2512" s="1681"/>
      <c r="F2512" s="1681"/>
      <c r="G2512" s="1681"/>
      <c r="H2512" s="1681"/>
      <c r="I2512" s="1681"/>
      <c r="J2512" s="1681"/>
      <c r="K2512" s="1681"/>
      <c r="L2512" s="1681"/>
      <c r="M2512" s="1681"/>
      <c r="N2512" s="1681"/>
      <c r="O2512" s="1681"/>
      <c r="P2512" s="1681"/>
      <c r="Q2512" s="1681"/>
      <c r="R2512" s="1681"/>
      <c r="S2512" s="1681"/>
      <c r="T2512" s="1681"/>
      <c r="U2512" s="1681"/>
      <c r="V2512" s="1681"/>
      <c r="W2512" s="1681"/>
      <c r="X2512" s="1681"/>
      <c r="Y2512" s="1681"/>
      <c r="Z2512" s="1681"/>
      <c r="AA2512" s="1681"/>
      <c r="AB2512" s="1681"/>
      <c r="AC2512" s="1681"/>
    </row>
    <row r="2513" spans="2:29" ht="16.7" customHeight="1" thickBot="1">
      <c r="B2513" s="1676" t="s">
        <v>0</v>
      </c>
      <c r="C2513" s="1677"/>
      <c r="D2513" s="1677"/>
      <c r="E2513" s="1677"/>
      <c r="F2513" s="1677"/>
      <c r="G2513" s="1677"/>
      <c r="H2513" s="1677"/>
      <c r="I2513" s="1677"/>
      <c r="J2513" s="1677"/>
      <c r="K2513" s="1677"/>
      <c r="L2513" s="1677"/>
      <c r="M2513" s="1677"/>
      <c r="N2513" s="1677"/>
      <c r="O2513" s="1677"/>
      <c r="P2513" s="1677"/>
      <c r="Q2513" s="1677"/>
      <c r="R2513" s="1677"/>
      <c r="S2513" s="1677"/>
      <c r="T2513" s="1677"/>
      <c r="U2513" s="1677"/>
      <c r="V2513" s="1677"/>
      <c r="W2513" s="1677"/>
      <c r="X2513" s="1677"/>
      <c r="Y2513" s="1677"/>
      <c r="Z2513" s="1677"/>
      <c r="AA2513" s="1677"/>
      <c r="AB2513" s="1677"/>
      <c r="AC2513" s="1678"/>
    </row>
    <row r="2514" spans="2:29" ht="13.5" thickBot="1">
      <c r="B2514" s="1065"/>
      <c r="C2514" s="1725" t="s">
        <v>1</v>
      </c>
      <c r="D2514" s="1725"/>
      <c r="E2514" s="1726" t="s">
        <v>1883</v>
      </c>
      <c r="F2514" s="1726"/>
      <c r="G2514" s="1726"/>
      <c r="H2514" s="1726"/>
      <c r="I2514" s="1726"/>
      <c r="J2514" s="1726"/>
      <c r="K2514" s="1726"/>
      <c r="L2514" s="1726"/>
      <c r="M2514" s="1726"/>
      <c r="N2514" s="1726"/>
      <c r="O2514" s="1064"/>
      <c r="P2514" s="1724" t="s">
        <v>1807</v>
      </c>
      <c r="Q2514" s="1724"/>
      <c r="R2514" s="1724"/>
      <c r="S2514" s="1064"/>
      <c r="T2514" s="1727" t="s">
        <v>1882</v>
      </c>
      <c r="U2514" s="1727"/>
      <c r="V2514" s="1727"/>
      <c r="W2514" s="1727"/>
      <c r="X2514" s="1064"/>
      <c r="Y2514" s="1064"/>
      <c r="Z2514" s="1064"/>
      <c r="AA2514" s="1064"/>
      <c r="AB2514" s="1064"/>
      <c r="AC2514" s="1063"/>
    </row>
    <row r="2515" spans="2:29" ht="13.5" thickBot="1">
      <c r="B2515" s="1062"/>
      <c r="C2515" s="1725"/>
      <c r="D2515" s="1725"/>
      <c r="E2515" s="1726"/>
      <c r="F2515" s="1726"/>
      <c r="G2515" s="1726"/>
      <c r="H2515" s="1726"/>
      <c r="I2515" s="1726"/>
      <c r="J2515" s="1726"/>
      <c r="K2515" s="1726"/>
      <c r="L2515" s="1726"/>
      <c r="M2515" s="1726"/>
      <c r="N2515" s="1726"/>
      <c r="O2515" s="1061"/>
      <c r="P2515" s="1722" t="s">
        <v>3</v>
      </c>
      <c r="Q2515" s="1722"/>
      <c r="R2515" s="1722"/>
      <c r="S2515" s="1061"/>
      <c r="T2515" s="1723">
        <v>7.38</v>
      </c>
      <c r="U2515" s="1723"/>
      <c r="V2515" s="1723"/>
      <c r="W2515" s="1723"/>
      <c r="X2515" s="1061"/>
      <c r="Y2515" s="1722" t="s">
        <v>4</v>
      </c>
      <c r="Z2515" s="1722"/>
      <c r="AA2515" s="1061"/>
      <c r="AB2515" s="1060" t="s">
        <v>171</v>
      </c>
      <c r="AC2515" s="1059"/>
    </row>
    <row r="2516" spans="2:29" ht="13.5" thickBot="1">
      <c r="B2516" s="1698" t="s">
        <v>6</v>
      </c>
      <c r="C2516" s="1698"/>
      <c r="D2516" s="1698"/>
      <c r="E2516" s="1698"/>
      <c r="F2516" s="1698"/>
      <c r="G2516" s="1698"/>
      <c r="H2516" s="1698"/>
      <c r="I2516" s="1698"/>
      <c r="J2516" s="1699" t="s">
        <v>7</v>
      </c>
      <c r="K2516" s="1699" t="s">
        <v>8</v>
      </c>
      <c r="L2516" s="1699"/>
      <c r="M2516" s="1699"/>
      <c r="N2516" s="1699"/>
      <c r="O2516" s="1699"/>
      <c r="P2516" s="1699"/>
      <c r="Q2516" s="1699" t="s">
        <v>9</v>
      </c>
      <c r="R2516" s="1699"/>
      <c r="S2516" s="1699"/>
      <c r="T2516" s="1699"/>
      <c r="U2516" s="1699"/>
      <c r="V2516" s="1699"/>
      <c r="W2516" s="1699"/>
      <c r="X2516" s="1699"/>
      <c r="Y2516" s="1699"/>
      <c r="Z2516" s="1686" t="s">
        <v>10</v>
      </c>
      <c r="AA2516" s="1686"/>
      <c r="AB2516" s="1686"/>
      <c r="AC2516" s="1686"/>
    </row>
    <row r="2517" spans="2:29" ht="13.5" thickBot="1">
      <c r="B2517" s="1698"/>
      <c r="C2517" s="1698"/>
      <c r="D2517" s="1698"/>
      <c r="E2517" s="1698"/>
      <c r="F2517" s="1698"/>
      <c r="G2517" s="1698"/>
      <c r="H2517" s="1698"/>
      <c r="I2517" s="1698"/>
      <c r="J2517" s="1699"/>
      <c r="K2517" s="1699" t="s">
        <v>11</v>
      </c>
      <c r="L2517" s="1699"/>
      <c r="M2517" s="1699" t="s">
        <v>12</v>
      </c>
      <c r="N2517" s="1699"/>
      <c r="O2517" s="1699"/>
      <c r="P2517" s="1699"/>
      <c r="Q2517" s="1699" t="s">
        <v>11</v>
      </c>
      <c r="R2517" s="1699"/>
      <c r="S2517" s="1699"/>
      <c r="T2517" s="1699"/>
      <c r="U2517" s="1699"/>
      <c r="V2517" s="1699" t="s">
        <v>12</v>
      </c>
      <c r="W2517" s="1699"/>
      <c r="X2517" s="1699"/>
      <c r="Y2517" s="1699"/>
      <c r="Z2517" s="1686"/>
      <c r="AA2517" s="1686"/>
      <c r="AB2517" s="1686"/>
      <c r="AC2517" s="1686"/>
    </row>
    <row r="2518" spans="2:29" ht="13.5" thickBot="1">
      <c r="B2518" s="1046"/>
      <c r="C2518" s="1045" t="s">
        <v>299</v>
      </c>
      <c r="D2518" s="1700" t="s">
        <v>300</v>
      </c>
      <c r="E2518" s="1700"/>
      <c r="F2518" s="1700"/>
      <c r="G2518" s="1700"/>
      <c r="H2518" s="1700"/>
      <c r="I2518" s="1700"/>
      <c r="J2518" s="1043">
        <v>1</v>
      </c>
      <c r="K2518" s="1735">
        <v>1</v>
      </c>
      <c r="L2518" s="1735"/>
      <c r="M2518" s="1735">
        <v>0</v>
      </c>
      <c r="N2518" s="1735"/>
      <c r="O2518" s="1735"/>
      <c r="P2518" s="1735"/>
      <c r="Q2518" s="1697">
        <v>224.49010000000001</v>
      </c>
      <c r="R2518" s="1697"/>
      <c r="S2518" s="1697"/>
      <c r="T2518" s="1697"/>
      <c r="U2518" s="1697"/>
      <c r="V2518" s="1697">
        <v>101.0399</v>
      </c>
      <c r="W2518" s="1697"/>
      <c r="X2518" s="1697"/>
      <c r="Y2518" s="1697"/>
      <c r="Z2518" s="1688">
        <v>224.49010000000001</v>
      </c>
      <c r="AA2518" s="1688"/>
      <c r="AB2518" s="1688"/>
      <c r="AC2518" s="1688"/>
    </row>
    <row r="2519" spans="2:29" ht="13.5" thickBot="1">
      <c r="B2519" s="1674"/>
      <c r="C2519" s="1674"/>
      <c r="D2519" s="1674"/>
      <c r="E2519" s="1674"/>
      <c r="F2519" s="1674"/>
      <c r="G2519" s="1674"/>
      <c r="H2519" s="1674"/>
      <c r="I2519" s="1674"/>
      <c r="J2519" s="1675" t="s">
        <v>15</v>
      </c>
      <c r="K2519" s="1675"/>
      <c r="L2519" s="1675"/>
      <c r="M2519" s="1675"/>
      <c r="N2519" s="1675"/>
      <c r="O2519" s="1675"/>
      <c r="P2519" s="1675"/>
      <c r="Q2519" s="1675"/>
      <c r="R2519" s="1675"/>
      <c r="S2519" s="1675"/>
      <c r="T2519" s="1675"/>
      <c r="U2519" s="1675"/>
      <c r="V2519" s="1042"/>
      <c r="W2519" s="1679">
        <v>224.49010000000001</v>
      </c>
      <c r="X2519" s="1679"/>
      <c r="Y2519" s="1679"/>
      <c r="Z2519" s="1679"/>
      <c r="AA2519" s="1679"/>
      <c r="AB2519" s="1679"/>
      <c r="AC2519" s="1679"/>
    </row>
    <row r="2520" spans="2:29" ht="20.25" customHeight="1" thickBot="1">
      <c r="B2520" s="1698" t="s">
        <v>16</v>
      </c>
      <c r="C2520" s="1698"/>
      <c r="D2520" s="1698"/>
      <c r="E2520" s="1698"/>
      <c r="F2520" s="1698"/>
      <c r="G2520" s="1698"/>
      <c r="H2520" s="1698"/>
      <c r="I2520" s="1698"/>
      <c r="J2520" s="1698"/>
      <c r="K2520" s="1698"/>
      <c r="L2520" s="1699" t="s">
        <v>17</v>
      </c>
      <c r="M2520" s="1699"/>
      <c r="N2520" s="1699"/>
      <c r="O2520" s="1699"/>
      <c r="P2520" s="1699" t="s">
        <v>7</v>
      </c>
      <c r="Q2520" s="1699"/>
      <c r="R2520" s="1699"/>
      <c r="S2520" s="1699"/>
      <c r="T2520" s="1699"/>
      <c r="U2520" s="1699" t="s">
        <v>18</v>
      </c>
      <c r="V2520" s="1699"/>
      <c r="W2520" s="1699"/>
      <c r="X2520" s="1699"/>
      <c r="Y2520" s="1699"/>
      <c r="Z2520" s="1686" t="s">
        <v>10</v>
      </c>
      <c r="AA2520" s="1686"/>
      <c r="AB2520" s="1686"/>
      <c r="AC2520" s="1686"/>
    </row>
    <row r="2521" spans="2:29">
      <c r="B2521" s="1056"/>
      <c r="C2521" s="1055" t="s">
        <v>19</v>
      </c>
      <c r="D2521" s="1713" t="s">
        <v>20</v>
      </c>
      <c r="E2521" s="1713"/>
      <c r="F2521" s="1713"/>
      <c r="G2521" s="1713"/>
      <c r="H2521" s="1713"/>
      <c r="I2521" s="1713"/>
      <c r="J2521" s="1713"/>
      <c r="K2521" s="1713"/>
      <c r="L2521" s="1714">
        <v>0</v>
      </c>
      <c r="M2521" s="1714"/>
      <c r="N2521" s="1714"/>
      <c r="O2521" s="1714"/>
      <c r="P2521" s="1714">
        <v>4</v>
      </c>
      <c r="Q2521" s="1714"/>
      <c r="R2521" s="1714"/>
      <c r="S2521" s="1714"/>
      <c r="T2521" s="1714"/>
      <c r="U2521" s="1715">
        <v>16.656400000000001</v>
      </c>
      <c r="V2521" s="1715"/>
      <c r="W2521" s="1715"/>
      <c r="X2521" s="1715"/>
      <c r="Y2521" s="1715"/>
      <c r="Z2521" s="1716">
        <v>66.625600000000006</v>
      </c>
      <c r="AA2521" s="1716"/>
      <c r="AB2521" s="1716"/>
      <c r="AC2521" s="1716"/>
    </row>
    <row r="2522" spans="2:29" ht="13.5" thickBot="1">
      <c r="B2522" s="1050"/>
      <c r="C2522" s="1049" t="s">
        <v>301</v>
      </c>
      <c r="D2522" s="1706" t="s">
        <v>302</v>
      </c>
      <c r="E2522" s="1706"/>
      <c r="F2522" s="1706"/>
      <c r="G2522" s="1706"/>
      <c r="H2522" s="1706"/>
      <c r="I2522" s="1706"/>
      <c r="J2522" s="1706"/>
      <c r="K2522" s="1706"/>
      <c r="L2522" s="1707">
        <v>0</v>
      </c>
      <c r="M2522" s="1707"/>
      <c r="N2522" s="1707"/>
      <c r="O2522" s="1707"/>
      <c r="P2522" s="1707">
        <v>1</v>
      </c>
      <c r="Q2522" s="1707"/>
      <c r="R2522" s="1707"/>
      <c r="S2522" s="1707"/>
      <c r="T2522" s="1707"/>
      <c r="U2522" s="1708">
        <v>24.2119</v>
      </c>
      <c r="V2522" s="1708"/>
      <c r="W2522" s="1708"/>
      <c r="X2522" s="1708"/>
      <c r="Y2522" s="1708"/>
      <c r="Z2522" s="1709">
        <v>24.2119</v>
      </c>
      <c r="AA2522" s="1709"/>
      <c r="AB2522" s="1709"/>
      <c r="AC2522" s="1709"/>
    </row>
    <row r="2523" spans="2:29" ht="13.5" thickBot="1">
      <c r="B2523" s="1674"/>
      <c r="C2523" s="1674"/>
      <c r="D2523" s="1674"/>
      <c r="E2523" s="1674"/>
      <c r="F2523" s="1674"/>
      <c r="G2523" s="1674"/>
      <c r="H2523" s="1674"/>
      <c r="I2523" s="1674"/>
      <c r="J2523" s="1710" t="s">
        <v>21</v>
      </c>
      <c r="K2523" s="1710"/>
      <c r="L2523" s="1710"/>
      <c r="M2523" s="1710"/>
      <c r="N2523" s="1710"/>
      <c r="O2523" s="1710"/>
      <c r="P2523" s="1710"/>
      <c r="Q2523" s="1710"/>
      <c r="R2523" s="1710"/>
      <c r="S2523" s="1710"/>
      <c r="T2523" s="1710"/>
      <c r="U2523" s="1710"/>
      <c r="V2523" s="1711"/>
      <c r="W2523" s="1712">
        <v>90.837500000000006</v>
      </c>
      <c r="X2523" s="1712"/>
      <c r="Y2523" s="1712"/>
      <c r="Z2523" s="1712"/>
      <c r="AA2523" s="1712"/>
      <c r="AB2523" s="1712"/>
      <c r="AC2523" s="1712"/>
    </row>
    <row r="2524" spans="2:29" ht="13.5" thickBot="1">
      <c r="B2524" s="1674"/>
      <c r="C2524" s="1674"/>
      <c r="D2524" s="1674"/>
      <c r="E2524" s="1674"/>
      <c r="F2524" s="1674"/>
      <c r="G2524" s="1674"/>
      <c r="H2524" s="1674"/>
      <c r="I2524" s="1674"/>
      <c r="J2524" s="1689" t="s">
        <v>22</v>
      </c>
      <c r="K2524" s="1689"/>
      <c r="L2524" s="1689"/>
      <c r="M2524" s="1689"/>
      <c r="N2524" s="1689"/>
      <c r="O2524" s="1689"/>
      <c r="P2524" s="1689"/>
      <c r="Q2524" s="1689"/>
      <c r="R2524" s="1689"/>
      <c r="S2524" s="1689"/>
      <c r="T2524" s="1689"/>
      <c r="U2524" s="1689"/>
      <c r="V2524" s="1711"/>
      <c r="W2524" s="1703">
        <v>315.32760000000002</v>
      </c>
      <c r="X2524" s="1703"/>
      <c r="Y2524" s="1703"/>
      <c r="Z2524" s="1703"/>
      <c r="AA2524" s="1703"/>
      <c r="AB2524" s="1703"/>
      <c r="AC2524" s="1703"/>
    </row>
    <row r="2525" spans="2:29" ht="13.5" thickBot="1">
      <c r="B2525" s="1674"/>
      <c r="C2525" s="1674"/>
      <c r="D2525" s="1674"/>
      <c r="E2525" s="1674"/>
      <c r="F2525" s="1674"/>
      <c r="G2525" s="1674"/>
      <c r="H2525" s="1674"/>
      <c r="I2525" s="1674"/>
      <c r="J2525" s="1689" t="s">
        <v>23</v>
      </c>
      <c r="K2525" s="1689"/>
      <c r="L2525" s="1689"/>
      <c r="M2525" s="1689"/>
      <c r="N2525" s="1689"/>
      <c r="O2525" s="1689"/>
      <c r="P2525" s="1689"/>
      <c r="Q2525" s="1689"/>
      <c r="R2525" s="1689"/>
      <c r="S2525" s="1689"/>
      <c r="T2525" s="1689"/>
      <c r="U2525" s="1689"/>
      <c r="V2525" s="1711"/>
      <c r="W2525" s="1703">
        <v>42.7273</v>
      </c>
      <c r="X2525" s="1703"/>
      <c r="Y2525" s="1703"/>
      <c r="Z2525" s="1703"/>
      <c r="AA2525" s="1703"/>
      <c r="AB2525" s="1703"/>
      <c r="AC2525" s="1703"/>
    </row>
    <row r="2526" spans="2:29" ht="13.5" thickBot="1">
      <c r="B2526" s="1674"/>
      <c r="C2526" s="1674"/>
      <c r="D2526" s="1674"/>
      <c r="E2526" s="1674"/>
      <c r="F2526" s="1674"/>
      <c r="G2526" s="1674"/>
      <c r="H2526" s="1674"/>
      <c r="I2526" s="1674"/>
      <c r="J2526" s="1689" t="s">
        <v>24</v>
      </c>
      <c r="K2526" s="1689"/>
      <c r="L2526" s="1689"/>
      <c r="M2526" s="1689"/>
      <c r="N2526" s="1689"/>
      <c r="O2526" s="1689"/>
      <c r="P2526" s="1689"/>
      <c r="Q2526" s="1689"/>
      <c r="R2526" s="1689"/>
      <c r="S2526" s="1689"/>
      <c r="T2526" s="1689"/>
      <c r="U2526" s="1689"/>
      <c r="V2526" s="1711"/>
      <c r="W2526" s="1703">
        <v>0</v>
      </c>
      <c r="X2526" s="1703"/>
      <c r="Y2526" s="1703"/>
      <c r="Z2526" s="1703"/>
      <c r="AA2526" s="1703"/>
      <c r="AB2526" s="1703"/>
      <c r="AC2526" s="1703"/>
    </row>
    <row r="2527" spans="2:29" ht="13.5" thickBot="1">
      <c r="B2527" s="1674"/>
      <c r="C2527" s="1674"/>
      <c r="D2527" s="1674"/>
      <c r="E2527" s="1674"/>
      <c r="F2527" s="1674"/>
      <c r="G2527" s="1674"/>
      <c r="H2527" s="1674"/>
      <c r="I2527" s="1674"/>
      <c r="J2527" s="1704" t="s">
        <v>25</v>
      </c>
      <c r="K2527" s="1704"/>
      <c r="L2527" s="1704"/>
      <c r="M2527" s="1704"/>
      <c r="N2527" s="1704"/>
      <c r="O2527" s="1704"/>
      <c r="P2527" s="1704"/>
      <c r="Q2527" s="1704"/>
      <c r="R2527" s="1704"/>
      <c r="S2527" s="1704"/>
      <c r="T2527" s="1704"/>
      <c r="U2527" s="1704"/>
      <c r="V2527" s="1711"/>
      <c r="W2527" s="1705">
        <v>0</v>
      </c>
      <c r="X2527" s="1705"/>
      <c r="Y2527" s="1705"/>
      <c r="Z2527" s="1705"/>
      <c r="AA2527" s="1705"/>
      <c r="AB2527" s="1705"/>
      <c r="AC2527" s="1705"/>
    </row>
    <row r="2528" spans="2:29" ht="20.25" customHeight="1" thickBot="1">
      <c r="B2528" s="1698" t="s">
        <v>26</v>
      </c>
      <c r="C2528" s="1698"/>
      <c r="D2528" s="1698"/>
      <c r="E2528" s="1698"/>
      <c r="F2528" s="1698"/>
      <c r="G2528" s="1698"/>
      <c r="H2528" s="1698"/>
      <c r="I2528" s="1698"/>
      <c r="J2528" s="1698"/>
      <c r="K2528" s="1698"/>
      <c r="L2528" s="1699" t="s">
        <v>7</v>
      </c>
      <c r="M2528" s="1699"/>
      <c r="N2528" s="1699"/>
      <c r="O2528" s="1699"/>
      <c r="P2528" s="1699" t="s">
        <v>27</v>
      </c>
      <c r="Q2528" s="1699"/>
      <c r="R2528" s="1699"/>
      <c r="S2528" s="1699"/>
      <c r="T2528" s="1699"/>
      <c r="U2528" s="1699" t="s">
        <v>28</v>
      </c>
      <c r="V2528" s="1699"/>
      <c r="W2528" s="1699"/>
      <c r="X2528" s="1699"/>
      <c r="Y2528" s="1699"/>
      <c r="Z2528" s="1686" t="s">
        <v>29</v>
      </c>
      <c r="AA2528" s="1686"/>
      <c r="AB2528" s="1686"/>
      <c r="AC2528" s="1686"/>
    </row>
    <row r="2529" spans="2:29" ht="13.5" thickBot="1">
      <c r="B2529" s="1046"/>
      <c r="C2529" s="1045" t="s">
        <v>303</v>
      </c>
      <c r="D2529" s="1700" t="s">
        <v>304</v>
      </c>
      <c r="E2529" s="1700"/>
      <c r="F2529" s="1700"/>
      <c r="G2529" s="1700"/>
      <c r="H2529" s="1700"/>
      <c r="I2529" s="1700"/>
      <c r="J2529" s="1700"/>
      <c r="K2529" s="1700"/>
      <c r="L2529" s="1701">
        <v>0.25</v>
      </c>
      <c r="M2529" s="1701"/>
      <c r="N2529" s="1701"/>
      <c r="O2529" s="1701"/>
      <c r="P2529" s="1702" t="s">
        <v>138</v>
      </c>
      <c r="Q2529" s="1702"/>
      <c r="R2529" s="1702"/>
      <c r="S2529" s="1702"/>
      <c r="T2529" s="1702"/>
      <c r="U2529" s="1697">
        <v>461.88</v>
      </c>
      <c r="V2529" s="1697"/>
      <c r="W2529" s="1697"/>
      <c r="X2529" s="1697"/>
      <c r="Y2529" s="1697"/>
      <c r="Z2529" s="1688">
        <v>115.47</v>
      </c>
      <c r="AA2529" s="1688"/>
      <c r="AB2529" s="1688"/>
      <c r="AC2529" s="1688"/>
    </row>
    <row r="2530" spans="2:29" ht="13.5" thickBot="1">
      <c r="B2530" s="1674"/>
      <c r="C2530" s="1674"/>
      <c r="D2530" s="1674"/>
      <c r="E2530" s="1674"/>
      <c r="F2530" s="1674"/>
      <c r="G2530" s="1674"/>
      <c r="H2530" s="1674"/>
      <c r="I2530" s="1674"/>
      <c r="J2530" s="1675" t="s">
        <v>30</v>
      </c>
      <c r="K2530" s="1675"/>
      <c r="L2530" s="1675"/>
      <c r="M2530" s="1675"/>
      <c r="N2530" s="1675"/>
      <c r="O2530" s="1675"/>
      <c r="P2530" s="1675"/>
      <c r="Q2530" s="1675"/>
      <c r="R2530" s="1675"/>
      <c r="S2530" s="1675"/>
      <c r="T2530" s="1675"/>
      <c r="U2530" s="1675"/>
      <c r="V2530" s="1042"/>
      <c r="W2530" s="1679">
        <v>115.47</v>
      </c>
      <c r="X2530" s="1679"/>
      <c r="Y2530" s="1679"/>
      <c r="Z2530" s="1679"/>
      <c r="AA2530" s="1679"/>
      <c r="AB2530" s="1679"/>
      <c r="AC2530" s="1679"/>
    </row>
    <row r="2531" spans="2:29" ht="21" customHeight="1" thickBot="1">
      <c r="B2531" s="1698" t="s">
        <v>31</v>
      </c>
      <c r="C2531" s="1698"/>
      <c r="D2531" s="1698"/>
      <c r="E2531" s="1698"/>
      <c r="F2531" s="1698"/>
      <c r="G2531" s="1698"/>
      <c r="H2531" s="1698"/>
      <c r="I2531" s="1698"/>
      <c r="J2531" s="1698"/>
      <c r="K2531" s="1698"/>
      <c r="L2531" s="1699" t="s">
        <v>7</v>
      </c>
      <c r="M2531" s="1699"/>
      <c r="N2531" s="1699"/>
      <c r="O2531" s="1699"/>
      <c r="P2531" s="1699" t="s">
        <v>27</v>
      </c>
      <c r="Q2531" s="1699"/>
      <c r="R2531" s="1699"/>
      <c r="S2531" s="1699"/>
      <c r="T2531" s="1699"/>
      <c r="U2531" s="1699" t="s">
        <v>28</v>
      </c>
      <c r="V2531" s="1699"/>
      <c r="W2531" s="1699"/>
      <c r="X2531" s="1699"/>
      <c r="Y2531" s="1699"/>
      <c r="Z2531" s="1686" t="s">
        <v>29</v>
      </c>
      <c r="AA2531" s="1686"/>
      <c r="AB2531" s="1686"/>
      <c r="AC2531" s="1686"/>
    </row>
    <row r="2532" spans="2:29" ht="13.5" thickBot="1">
      <c r="B2532" s="1674"/>
      <c r="C2532" s="1674"/>
      <c r="D2532" s="1674"/>
      <c r="E2532" s="1674"/>
      <c r="F2532" s="1674"/>
      <c r="G2532" s="1674"/>
      <c r="H2532" s="1674"/>
      <c r="I2532" s="1674"/>
      <c r="J2532" s="1675" t="s">
        <v>32</v>
      </c>
      <c r="K2532" s="1675"/>
      <c r="L2532" s="1675"/>
      <c r="M2532" s="1675"/>
      <c r="N2532" s="1675"/>
      <c r="O2532" s="1675"/>
      <c r="P2532" s="1675"/>
      <c r="Q2532" s="1675"/>
      <c r="R2532" s="1675"/>
      <c r="S2532" s="1675"/>
      <c r="T2532" s="1675"/>
      <c r="U2532" s="1675"/>
      <c r="V2532" s="1042"/>
      <c r="W2532" s="1679">
        <v>0</v>
      </c>
      <c r="X2532" s="1679"/>
      <c r="Y2532" s="1679"/>
      <c r="Z2532" s="1679"/>
      <c r="AA2532" s="1679"/>
      <c r="AB2532" s="1679"/>
      <c r="AC2532" s="1679"/>
    </row>
    <row r="2533" spans="2:29" ht="21" customHeight="1" thickBot="1">
      <c r="B2533" s="1698" t="s">
        <v>33</v>
      </c>
      <c r="C2533" s="1698"/>
      <c r="D2533" s="1698"/>
      <c r="E2533" s="1698"/>
      <c r="F2533" s="1698"/>
      <c r="G2533" s="1698"/>
      <c r="H2533" s="1698"/>
      <c r="I2533" s="1698"/>
      <c r="J2533" s="1698"/>
      <c r="K2533" s="1698"/>
      <c r="L2533" s="1699" t="s">
        <v>7</v>
      </c>
      <c r="M2533" s="1699"/>
      <c r="N2533" s="1699"/>
      <c r="O2533" s="1699"/>
      <c r="P2533" s="1699" t="s">
        <v>27</v>
      </c>
      <c r="Q2533" s="1699"/>
      <c r="R2533" s="1699"/>
      <c r="S2533" s="1699"/>
      <c r="T2533" s="1699"/>
      <c r="U2533" s="1699" t="s">
        <v>28</v>
      </c>
      <c r="V2533" s="1699"/>
      <c r="W2533" s="1699"/>
      <c r="X2533" s="1699"/>
      <c r="Y2533" s="1699"/>
      <c r="Z2533" s="1686" t="s">
        <v>29</v>
      </c>
      <c r="AA2533" s="1686"/>
      <c r="AB2533" s="1686"/>
      <c r="AC2533" s="1686"/>
    </row>
    <row r="2534" spans="2:29" ht="13.5" thickBot="1">
      <c r="B2534" s="1046"/>
      <c r="C2534" s="1045" t="s">
        <v>305</v>
      </c>
      <c r="D2534" s="1700" t="s">
        <v>1881</v>
      </c>
      <c r="E2534" s="1700"/>
      <c r="F2534" s="1700"/>
      <c r="G2534" s="1700"/>
      <c r="H2534" s="1700"/>
      <c r="I2534" s="1700"/>
      <c r="J2534" s="1700"/>
      <c r="K2534" s="1700"/>
      <c r="L2534" s="1701">
        <v>1.9359999999999999E-2</v>
      </c>
      <c r="M2534" s="1701"/>
      <c r="N2534" s="1701"/>
      <c r="O2534" s="1701"/>
      <c r="P2534" s="1702" t="s">
        <v>81</v>
      </c>
      <c r="Q2534" s="1702"/>
      <c r="R2534" s="1702"/>
      <c r="S2534" s="1702"/>
      <c r="T2534" s="1702"/>
      <c r="U2534" s="1697">
        <v>21.39</v>
      </c>
      <c r="V2534" s="1697"/>
      <c r="W2534" s="1697"/>
      <c r="X2534" s="1697"/>
      <c r="Y2534" s="1697"/>
      <c r="Z2534" s="1688">
        <v>0.41410000000000002</v>
      </c>
      <c r="AA2534" s="1688"/>
      <c r="AB2534" s="1688"/>
      <c r="AC2534" s="1688"/>
    </row>
    <row r="2535" spans="2:29" ht="13.5" thickBot="1">
      <c r="B2535" s="1674"/>
      <c r="C2535" s="1674"/>
      <c r="D2535" s="1674"/>
      <c r="E2535" s="1674"/>
      <c r="F2535" s="1674"/>
      <c r="G2535" s="1674"/>
      <c r="H2535" s="1674"/>
      <c r="I2535" s="1674"/>
      <c r="J2535" s="1675" t="s">
        <v>34</v>
      </c>
      <c r="K2535" s="1675"/>
      <c r="L2535" s="1675"/>
      <c r="M2535" s="1675"/>
      <c r="N2535" s="1675"/>
      <c r="O2535" s="1675"/>
      <c r="P2535" s="1675"/>
      <c r="Q2535" s="1675"/>
      <c r="R2535" s="1675"/>
      <c r="S2535" s="1675"/>
      <c r="T2535" s="1675"/>
      <c r="U2535" s="1675"/>
      <c r="V2535" s="1042"/>
      <c r="W2535" s="1679">
        <v>0.41410000000000002</v>
      </c>
      <c r="X2535" s="1679"/>
      <c r="Y2535" s="1679"/>
      <c r="Z2535" s="1679"/>
      <c r="AA2535" s="1679"/>
      <c r="AB2535" s="1679"/>
      <c r="AC2535" s="1679"/>
    </row>
    <row r="2536" spans="2:29" ht="21" customHeight="1" thickBot="1">
      <c r="B2536" s="1698" t="s">
        <v>35</v>
      </c>
      <c r="C2536" s="1698"/>
      <c r="D2536" s="1698"/>
      <c r="E2536" s="1698"/>
      <c r="F2536" s="1698"/>
      <c r="G2536" s="1047" t="s">
        <v>7</v>
      </c>
      <c r="H2536" s="1699" t="s">
        <v>36</v>
      </c>
      <c r="I2536" s="1699"/>
      <c r="J2536" s="1047" t="s">
        <v>37</v>
      </c>
      <c r="K2536" s="1699" t="s">
        <v>38</v>
      </c>
      <c r="L2536" s="1699"/>
      <c r="M2536" s="1699" t="s">
        <v>39</v>
      </c>
      <c r="N2536" s="1699"/>
      <c r="O2536" s="1699"/>
      <c r="P2536" s="1699"/>
      <c r="Q2536" s="1699" t="s">
        <v>40</v>
      </c>
      <c r="R2536" s="1699"/>
      <c r="S2536" s="1699"/>
      <c r="T2536" s="1699"/>
      <c r="U2536" s="1699"/>
      <c r="V2536" s="1699" t="s">
        <v>41</v>
      </c>
      <c r="W2536" s="1699"/>
      <c r="X2536" s="1699"/>
      <c r="Y2536" s="1699"/>
      <c r="Z2536" s="1686" t="s">
        <v>29</v>
      </c>
      <c r="AA2536" s="1686"/>
      <c r="AB2536" s="1686"/>
      <c r="AC2536" s="1686"/>
    </row>
    <row r="2537" spans="2:29" ht="29.25" customHeight="1" thickBot="1">
      <c r="B2537" s="1046"/>
      <c r="C2537" s="1045" t="s">
        <v>307</v>
      </c>
      <c r="D2537" s="1696" t="s">
        <v>1881</v>
      </c>
      <c r="E2537" s="1696"/>
      <c r="F2537" s="1696"/>
      <c r="G2537" s="1044">
        <v>1.9359999999999999E-2</v>
      </c>
      <c r="H2537" s="1697">
        <v>0</v>
      </c>
      <c r="I2537" s="1697"/>
      <c r="J2537" s="1043">
        <v>32.79</v>
      </c>
      <c r="K2537" s="1697">
        <v>233.7</v>
      </c>
      <c r="L2537" s="1697"/>
      <c r="M2537" s="1697">
        <v>0.63</v>
      </c>
      <c r="N2537" s="1697"/>
      <c r="O2537" s="1697"/>
      <c r="P2537" s="1697"/>
      <c r="Q2537" s="1697">
        <v>0.52</v>
      </c>
      <c r="R2537" s="1697"/>
      <c r="S2537" s="1697"/>
      <c r="T2537" s="1697"/>
      <c r="U2537" s="1697"/>
      <c r="V2537" s="1697">
        <v>0.42</v>
      </c>
      <c r="W2537" s="1697"/>
      <c r="X2537" s="1697"/>
      <c r="Y2537" s="1697"/>
      <c r="Z2537" s="1688">
        <v>2.2303999999999999</v>
      </c>
      <c r="AA2537" s="1688"/>
      <c r="AB2537" s="1688"/>
      <c r="AC2537" s="1688"/>
    </row>
    <row r="2538" spans="2:29" ht="13.5" thickBot="1">
      <c r="B2538" s="1674"/>
      <c r="C2538" s="1674"/>
      <c r="D2538" s="1674"/>
      <c r="E2538" s="1674"/>
      <c r="F2538" s="1674"/>
      <c r="G2538" s="1674"/>
      <c r="H2538" s="1674"/>
      <c r="I2538" s="1674"/>
      <c r="J2538" s="1675" t="s">
        <v>42</v>
      </c>
      <c r="K2538" s="1675"/>
      <c r="L2538" s="1675"/>
      <c r="M2538" s="1675"/>
      <c r="N2538" s="1675"/>
      <c r="O2538" s="1675"/>
      <c r="P2538" s="1675"/>
      <c r="Q2538" s="1675"/>
      <c r="R2538" s="1675"/>
      <c r="S2538" s="1675"/>
      <c r="T2538" s="1675"/>
      <c r="U2538" s="1675"/>
      <c r="V2538" s="1042"/>
      <c r="W2538" s="1679">
        <v>2.2303999999999999</v>
      </c>
      <c r="X2538" s="1679"/>
      <c r="Y2538" s="1679"/>
      <c r="Z2538" s="1679"/>
      <c r="AA2538" s="1679"/>
      <c r="AB2538" s="1679"/>
      <c r="AC2538" s="1679"/>
    </row>
    <row r="2539" spans="2:29">
      <c r="B2539" s="1738"/>
      <c r="C2539" s="1738"/>
      <c r="D2539" s="1738"/>
      <c r="E2539" s="1738"/>
      <c r="F2539" s="1738"/>
      <c r="G2539" s="1738"/>
      <c r="H2539" s="1738"/>
      <c r="I2539" s="1738"/>
      <c r="J2539" s="1710" t="s">
        <v>43</v>
      </c>
      <c r="K2539" s="1710"/>
      <c r="L2539" s="1710"/>
      <c r="M2539" s="1710"/>
      <c r="N2539" s="1710"/>
      <c r="O2539" s="1710"/>
      <c r="P2539" s="1710"/>
      <c r="Q2539" s="1710"/>
      <c r="R2539" s="1710"/>
      <c r="S2539" s="1710"/>
      <c r="T2539" s="1710"/>
      <c r="U2539" s="1710"/>
      <c r="V2539" s="1739"/>
      <c r="W2539" s="1740">
        <v>160.84180000000001</v>
      </c>
      <c r="X2539" s="1740"/>
      <c r="Y2539" s="1740"/>
      <c r="Z2539" s="1740"/>
      <c r="AA2539" s="1740"/>
      <c r="AB2539" s="1740"/>
      <c r="AC2539" s="1740"/>
    </row>
    <row r="2540" spans="2:29">
      <c r="B2540" s="1690"/>
      <c r="C2540" s="1690"/>
      <c r="D2540" s="1690"/>
      <c r="E2540" s="1690"/>
      <c r="F2540" s="1690"/>
      <c r="G2540" s="1690"/>
      <c r="H2540" s="1690"/>
      <c r="I2540" s="1689" t="s">
        <v>44</v>
      </c>
      <c r="J2540" s="1689"/>
      <c r="K2540" s="1689"/>
      <c r="L2540" s="1689"/>
      <c r="M2540" s="1689"/>
      <c r="N2540" s="1040"/>
      <c r="O2540" s="1682">
        <v>22.78</v>
      </c>
      <c r="P2540" s="1682"/>
      <c r="Q2540" s="1682"/>
      <c r="R2540" s="1040"/>
      <c r="S2540" s="1689" t="s">
        <v>45</v>
      </c>
      <c r="T2540" s="1689"/>
      <c r="U2540" s="1689"/>
      <c r="V2540" s="1694"/>
      <c r="W2540" s="1687">
        <f>W2541-W2539</f>
        <v>36.638199999999983</v>
      </c>
      <c r="X2540" s="1687"/>
      <c r="Y2540" s="1687"/>
      <c r="Z2540" s="1687"/>
      <c r="AA2540" s="1687"/>
      <c r="AB2540" s="1687"/>
      <c r="AC2540" s="1687"/>
    </row>
    <row r="2541" spans="2:29" ht="13.5" thickBot="1">
      <c r="B2541" s="1691"/>
      <c r="C2541" s="1691"/>
      <c r="D2541" s="1691"/>
      <c r="E2541" s="1691"/>
      <c r="F2541" s="1691"/>
      <c r="G2541" s="1691"/>
      <c r="H2541" s="1691"/>
      <c r="I2541" s="1691"/>
      <c r="J2541" s="1692" t="s">
        <v>46</v>
      </c>
      <c r="K2541" s="1692"/>
      <c r="L2541" s="1692"/>
      <c r="M2541" s="1692"/>
      <c r="N2541" s="1692"/>
      <c r="O2541" s="1692"/>
      <c r="P2541" s="1692"/>
      <c r="Q2541" s="1692"/>
      <c r="R2541" s="1692"/>
      <c r="S2541" s="1692"/>
      <c r="T2541" s="1692"/>
      <c r="U2541" s="1692"/>
      <c r="V2541" s="1695"/>
      <c r="W2541" s="1693">
        <f>TRUNC((W2539*O2540/100)+W2539,2)</f>
        <v>197.48</v>
      </c>
      <c r="X2541" s="1693"/>
      <c r="Y2541" s="1693"/>
      <c r="Z2541" s="1693"/>
      <c r="AA2541" s="1693"/>
      <c r="AB2541" s="1693"/>
      <c r="AC2541" s="1693"/>
    </row>
    <row r="2542" spans="2:29" ht="13.5" thickBot="1">
      <c r="B2542" s="1681"/>
      <c r="C2542" s="1681"/>
      <c r="D2542" s="1681"/>
      <c r="E2542" s="1681"/>
      <c r="F2542" s="1681"/>
      <c r="G2542" s="1681"/>
      <c r="H2542" s="1681"/>
      <c r="I2542" s="1681"/>
      <c r="J2542" s="1681"/>
      <c r="K2542" s="1681"/>
      <c r="L2542" s="1681"/>
      <c r="M2542" s="1681"/>
      <c r="N2542" s="1681"/>
      <c r="O2542" s="1681"/>
      <c r="P2542" s="1681"/>
      <c r="Q2542" s="1681"/>
      <c r="R2542" s="1681"/>
      <c r="S2542" s="1681"/>
      <c r="T2542" s="1681"/>
      <c r="U2542" s="1681"/>
      <c r="V2542" s="1681"/>
      <c r="W2542" s="1681"/>
      <c r="X2542" s="1681"/>
      <c r="Y2542" s="1681"/>
      <c r="Z2542" s="1681"/>
      <c r="AA2542" s="1681"/>
      <c r="AB2542" s="1681"/>
      <c r="AC2542" s="1681"/>
    </row>
    <row r="2543" spans="2:29" ht="17.45" customHeight="1" thickBot="1">
      <c r="B2543" s="1676" t="s">
        <v>0</v>
      </c>
      <c r="C2543" s="1677"/>
      <c r="D2543" s="1677"/>
      <c r="E2543" s="1677"/>
      <c r="F2543" s="1677"/>
      <c r="G2543" s="1677"/>
      <c r="H2543" s="1677"/>
      <c r="I2543" s="1677"/>
      <c r="J2543" s="1677"/>
      <c r="K2543" s="1677"/>
      <c r="L2543" s="1677"/>
      <c r="M2543" s="1677"/>
      <c r="N2543" s="1677"/>
      <c r="O2543" s="1677"/>
      <c r="P2543" s="1677"/>
      <c r="Q2543" s="1677"/>
      <c r="R2543" s="1677"/>
      <c r="S2543" s="1677"/>
      <c r="T2543" s="1677"/>
      <c r="U2543" s="1677"/>
      <c r="V2543" s="1677"/>
      <c r="W2543" s="1677"/>
      <c r="X2543" s="1677"/>
      <c r="Y2543" s="1677"/>
      <c r="Z2543" s="1677"/>
      <c r="AA2543" s="1677"/>
      <c r="AB2543" s="1677"/>
      <c r="AC2543" s="1678"/>
    </row>
    <row r="2544" spans="2:29" ht="13.5" thickBot="1">
      <c r="B2544" s="1065"/>
      <c r="C2544" s="1725" t="s">
        <v>1</v>
      </c>
      <c r="D2544" s="1725"/>
      <c r="E2544" s="1726" t="s">
        <v>217</v>
      </c>
      <c r="F2544" s="1726"/>
      <c r="G2544" s="1726"/>
      <c r="H2544" s="1726"/>
      <c r="I2544" s="1726"/>
      <c r="J2544" s="1726"/>
      <c r="K2544" s="1726"/>
      <c r="L2544" s="1726"/>
      <c r="M2544" s="1726"/>
      <c r="N2544" s="1726"/>
      <c r="O2544" s="1064"/>
      <c r="P2544" s="1724" t="s">
        <v>1807</v>
      </c>
      <c r="Q2544" s="1724"/>
      <c r="R2544" s="1724"/>
      <c r="S2544" s="1064"/>
      <c r="T2544" s="1727" t="s">
        <v>1880</v>
      </c>
      <c r="U2544" s="1727"/>
      <c r="V2544" s="1727"/>
      <c r="W2544" s="1727"/>
      <c r="X2544" s="1064"/>
      <c r="Y2544" s="1064"/>
      <c r="Z2544" s="1064"/>
      <c r="AA2544" s="1064"/>
      <c r="AB2544" s="1064"/>
      <c r="AC2544" s="1063"/>
    </row>
    <row r="2545" spans="2:29" ht="13.5" thickBot="1">
      <c r="B2545" s="1062"/>
      <c r="C2545" s="1725"/>
      <c r="D2545" s="1725"/>
      <c r="E2545" s="1726"/>
      <c r="F2545" s="1726"/>
      <c r="G2545" s="1726"/>
      <c r="H2545" s="1726"/>
      <c r="I2545" s="1726"/>
      <c r="J2545" s="1726"/>
      <c r="K2545" s="1726"/>
      <c r="L2545" s="1726"/>
      <c r="M2545" s="1726"/>
      <c r="N2545" s="1726"/>
      <c r="O2545" s="1061"/>
      <c r="P2545" s="1722" t="s">
        <v>3</v>
      </c>
      <c r="Q2545" s="1722"/>
      <c r="R2545" s="1722"/>
      <c r="S2545" s="1061"/>
      <c r="T2545" s="1723">
        <v>415</v>
      </c>
      <c r="U2545" s="1723"/>
      <c r="V2545" s="1723"/>
      <c r="W2545" s="1723"/>
      <c r="X2545" s="1061"/>
      <c r="Y2545" s="1722" t="s">
        <v>4</v>
      </c>
      <c r="Z2545" s="1722"/>
      <c r="AA2545" s="1061"/>
      <c r="AB2545" s="1060" t="s">
        <v>5</v>
      </c>
      <c r="AC2545" s="1059"/>
    </row>
    <row r="2546" spans="2:29" ht="13.5" thickBot="1">
      <c r="B2546" s="1698" t="s">
        <v>6</v>
      </c>
      <c r="C2546" s="1698"/>
      <c r="D2546" s="1698"/>
      <c r="E2546" s="1698"/>
      <c r="F2546" s="1698"/>
      <c r="G2546" s="1698"/>
      <c r="H2546" s="1698"/>
      <c r="I2546" s="1698"/>
      <c r="J2546" s="1699" t="s">
        <v>7</v>
      </c>
      <c r="K2546" s="1699" t="s">
        <v>8</v>
      </c>
      <c r="L2546" s="1699"/>
      <c r="M2546" s="1699"/>
      <c r="N2546" s="1699"/>
      <c r="O2546" s="1699"/>
      <c r="P2546" s="1699"/>
      <c r="Q2546" s="1699" t="s">
        <v>9</v>
      </c>
      <c r="R2546" s="1699"/>
      <c r="S2546" s="1699"/>
      <c r="T2546" s="1699"/>
      <c r="U2546" s="1699"/>
      <c r="V2546" s="1699"/>
      <c r="W2546" s="1699"/>
      <c r="X2546" s="1699"/>
      <c r="Y2546" s="1699"/>
      <c r="Z2546" s="1686" t="s">
        <v>10</v>
      </c>
      <c r="AA2546" s="1686"/>
      <c r="AB2546" s="1686"/>
      <c r="AC2546" s="1686"/>
    </row>
    <row r="2547" spans="2:29" ht="13.5" thickBot="1">
      <c r="B2547" s="1698"/>
      <c r="C2547" s="1698"/>
      <c r="D2547" s="1698"/>
      <c r="E2547" s="1698"/>
      <c r="F2547" s="1698"/>
      <c r="G2547" s="1698"/>
      <c r="H2547" s="1698"/>
      <c r="I2547" s="1698"/>
      <c r="J2547" s="1699"/>
      <c r="K2547" s="1699" t="s">
        <v>11</v>
      </c>
      <c r="L2547" s="1699"/>
      <c r="M2547" s="1699" t="s">
        <v>12</v>
      </c>
      <c r="N2547" s="1699"/>
      <c r="O2547" s="1699"/>
      <c r="P2547" s="1699"/>
      <c r="Q2547" s="1699" t="s">
        <v>11</v>
      </c>
      <c r="R2547" s="1699"/>
      <c r="S2547" s="1699"/>
      <c r="T2547" s="1699"/>
      <c r="U2547" s="1699"/>
      <c r="V2547" s="1699" t="s">
        <v>12</v>
      </c>
      <c r="W2547" s="1699"/>
      <c r="X2547" s="1699"/>
      <c r="Y2547" s="1699"/>
      <c r="Z2547" s="1686"/>
      <c r="AA2547" s="1686"/>
      <c r="AB2547" s="1686"/>
      <c r="AC2547" s="1686"/>
    </row>
    <row r="2548" spans="2:29">
      <c r="B2548" s="1056"/>
      <c r="C2548" s="1055" t="s">
        <v>219</v>
      </c>
      <c r="D2548" s="1713" t="s">
        <v>220</v>
      </c>
      <c r="E2548" s="1713"/>
      <c r="F2548" s="1713"/>
      <c r="G2548" s="1713"/>
      <c r="H2548" s="1713"/>
      <c r="I2548" s="1713"/>
      <c r="J2548" s="1054">
        <v>1</v>
      </c>
      <c r="K2548" s="1721">
        <v>0.5</v>
      </c>
      <c r="L2548" s="1721"/>
      <c r="M2548" s="1721">
        <v>0.5</v>
      </c>
      <c r="N2548" s="1721"/>
      <c r="O2548" s="1721"/>
      <c r="P2548" s="1721"/>
      <c r="Q2548" s="1715">
        <v>109.26909999999999</v>
      </c>
      <c r="R2548" s="1715"/>
      <c r="S2548" s="1715"/>
      <c r="T2548" s="1715"/>
      <c r="U2548" s="1715"/>
      <c r="V2548" s="1715">
        <v>42.260399999999997</v>
      </c>
      <c r="W2548" s="1715"/>
      <c r="X2548" s="1715"/>
      <c r="Y2548" s="1715"/>
      <c r="Z2548" s="1716">
        <v>75.764799999999994</v>
      </c>
      <c r="AA2548" s="1716"/>
      <c r="AB2548" s="1716"/>
      <c r="AC2548" s="1716"/>
    </row>
    <row r="2549" spans="2:29" ht="21.75" customHeight="1" thickBot="1">
      <c r="B2549" s="1050"/>
      <c r="C2549" s="1049" t="s">
        <v>221</v>
      </c>
      <c r="D2549" s="1729" t="s">
        <v>1879</v>
      </c>
      <c r="E2549" s="1729"/>
      <c r="F2549" s="1729"/>
      <c r="G2549" s="1729"/>
      <c r="H2549" s="1729"/>
      <c r="I2549" s="1729"/>
      <c r="J2549" s="1048">
        <v>1</v>
      </c>
      <c r="K2549" s="1720">
        <v>1</v>
      </c>
      <c r="L2549" s="1720"/>
      <c r="M2549" s="1720">
        <v>0</v>
      </c>
      <c r="N2549" s="1720"/>
      <c r="O2549" s="1720"/>
      <c r="P2549" s="1720"/>
      <c r="Q2549" s="1708">
        <v>204.90950000000001</v>
      </c>
      <c r="R2549" s="1708"/>
      <c r="S2549" s="1708"/>
      <c r="T2549" s="1708"/>
      <c r="U2549" s="1708"/>
      <c r="V2549" s="1708">
        <v>68.7303</v>
      </c>
      <c r="W2549" s="1708"/>
      <c r="X2549" s="1708"/>
      <c r="Y2549" s="1708"/>
      <c r="Z2549" s="1709">
        <v>204.90950000000001</v>
      </c>
      <c r="AA2549" s="1709"/>
      <c r="AB2549" s="1709"/>
      <c r="AC2549" s="1709"/>
    </row>
    <row r="2550" spans="2:29" ht="13.5" thickBot="1">
      <c r="B2550" s="1674"/>
      <c r="C2550" s="1674"/>
      <c r="D2550" s="1674"/>
      <c r="E2550" s="1674"/>
      <c r="F2550" s="1674"/>
      <c r="G2550" s="1674"/>
      <c r="H2550" s="1674"/>
      <c r="I2550" s="1674"/>
      <c r="J2550" s="1675" t="s">
        <v>15</v>
      </c>
      <c r="K2550" s="1675"/>
      <c r="L2550" s="1675"/>
      <c r="M2550" s="1675"/>
      <c r="N2550" s="1675"/>
      <c r="O2550" s="1675"/>
      <c r="P2550" s="1675"/>
      <c r="Q2550" s="1675"/>
      <c r="R2550" s="1675"/>
      <c r="S2550" s="1675"/>
      <c r="T2550" s="1675"/>
      <c r="U2550" s="1675"/>
      <c r="V2550" s="1042"/>
      <c r="W2550" s="1679">
        <v>280.67430000000002</v>
      </c>
      <c r="X2550" s="1679"/>
      <c r="Y2550" s="1679"/>
      <c r="Z2550" s="1679"/>
      <c r="AA2550" s="1679"/>
      <c r="AB2550" s="1679"/>
      <c r="AC2550" s="1679"/>
    </row>
    <row r="2551" spans="2:29" ht="21.75" customHeight="1" thickBot="1">
      <c r="B2551" s="1698" t="s">
        <v>16</v>
      </c>
      <c r="C2551" s="1698"/>
      <c r="D2551" s="1698"/>
      <c r="E2551" s="1698"/>
      <c r="F2551" s="1698"/>
      <c r="G2551" s="1698"/>
      <c r="H2551" s="1698"/>
      <c r="I2551" s="1698"/>
      <c r="J2551" s="1698"/>
      <c r="K2551" s="1698"/>
      <c r="L2551" s="1699" t="s">
        <v>17</v>
      </c>
      <c r="M2551" s="1699"/>
      <c r="N2551" s="1699"/>
      <c r="O2551" s="1699"/>
      <c r="P2551" s="1699" t="s">
        <v>7</v>
      </c>
      <c r="Q2551" s="1699"/>
      <c r="R2551" s="1699"/>
      <c r="S2551" s="1699"/>
      <c r="T2551" s="1699"/>
      <c r="U2551" s="1699" t="s">
        <v>18</v>
      </c>
      <c r="V2551" s="1699"/>
      <c r="W2551" s="1699"/>
      <c r="X2551" s="1699"/>
      <c r="Y2551" s="1699"/>
      <c r="Z2551" s="1686" t="s">
        <v>10</v>
      </c>
      <c r="AA2551" s="1686"/>
      <c r="AB2551" s="1686"/>
      <c r="AC2551" s="1686"/>
    </row>
    <row r="2552" spans="2:29" ht="13.5" thickBot="1">
      <c r="B2552" s="1046"/>
      <c r="C2552" s="1045" t="s">
        <v>19</v>
      </c>
      <c r="D2552" s="1700" t="s">
        <v>20</v>
      </c>
      <c r="E2552" s="1700"/>
      <c r="F2552" s="1700"/>
      <c r="G2552" s="1700"/>
      <c r="H2552" s="1700"/>
      <c r="I2552" s="1700"/>
      <c r="J2552" s="1700"/>
      <c r="K2552" s="1700"/>
      <c r="L2552" s="1701">
        <v>0</v>
      </c>
      <c r="M2552" s="1701"/>
      <c r="N2552" s="1701"/>
      <c r="O2552" s="1701"/>
      <c r="P2552" s="1701">
        <v>8</v>
      </c>
      <c r="Q2552" s="1701"/>
      <c r="R2552" s="1701"/>
      <c r="S2552" s="1701"/>
      <c r="T2552" s="1701"/>
      <c r="U2552" s="1697">
        <v>16.656400000000001</v>
      </c>
      <c r="V2552" s="1697"/>
      <c r="W2552" s="1697"/>
      <c r="X2552" s="1697"/>
      <c r="Y2552" s="1697"/>
      <c r="Z2552" s="1688">
        <v>133.25120000000001</v>
      </c>
      <c r="AA2552" s="1688"/>
      <c r="AB2552" s="1688"/>
      <c r="AC2552" s="1688"/>
    </row>
    <row r="2553" spans="2:29" ht="13.5" thickBot="1">
      <c r="B2553" s="1674"/>
      <c r="C2553" s="1674"/>
      <c r="D2553" s="1674"/>
      <c r="E2553" s="1674"/>
      <c r="F2553" s="1674"/>
      <c r="G2553" s="1674"/>
      <c r="H2553" s="1674"/>
      <c r="I2553" s="1674"/>
      <c r="J2553" s="1710" t="s">
        <v>21</v>
      </c>
      <c r="K2553" s="1710"/>
      <c r="L2553" s="1710"/>
      <c r="M2553" s="1710"/>
      <c r="N2553" s="1710"/>
      <c r="O2553" s="1710"/>
      <c r="P2553" s="1710"/>
      <c r="Q2553" s="1710"/>
      <c r="R2553" s="1710"/>
      <c r="S2553" s="1710"/>
      <c r="T2553" s="1710"/>
      <c r="U2553" s="1710"/>
      <c r="V2553" s="1711"/>
      <c r="W2553" s="1712">
        <v>133.25120000000001</v>
      </c>
      <c r="X2553" s="1712"/>
      <c r="Y2553" s="1712"/>
      <c r="Z2553" s="1712"/>
      <c r="AA2553" s="1712"/>
      <c r="AB2553" s="1712"/>
      <c r="AC2553" s="1712"/>
    </row>
    <row r="2554" spans="2:29" ht="13.5" thickBot="1">
      <c r="B2554" s="1674"/>
      <c r="C2554" s="1674"/>
      <c r="D2554" s="1674"/>
      <c r="E2554" s="1674"/>
      <c r="F2554" s="1674"/>
      <c r="G2554" s="1674"/>
      <c r="H2554" s="1674"/>
      <c r="I2554" s="1674"/>
      <c r="J2554" s="1689" t="s">
        <v>22</v>
      </c>
      <c r="K2554" s="1689"/>
      <c r="L2554" s="1689"/>
      <c r="M2554" s="1689"/>
      <c r="N2554" s="1689"/>
      <c r="O2554" s="1689"/>
      <c r="P2554" s="1689"/>
      <c r="Q2554" s="1689"/>
      <c r="R2554" s="1689"/>
      <c r="S2554" s="1689"/>
      <c r="T2554" s="1689"/>
      <c r="U2554" s="1689"/>
      <c r="V2554" s="1711"/>
      <c r="W2554" s="1703">
        <v>413.9255</v>
      </c>
      <c r="X2554" s="1703"/>
      <c r="Y2554" s="1703"/>
      <c r="Z2554" s="1703"/>
      <c r="AA2554" s="1703"/>
      <c r="AB2554" s="1703"/>
      <c r="AC2554" s="1703"/>
    </row>
    <row r="2555" spans="2:29" ht="13.5" thickBot="1">
      <c r="B2555" s="1674"/>
      <c r="C2555" s="1674"/>
      <c r="D2555" s="1674"/>
      <c r="E2555" s="1674"/>
      <c r="F2555" s="1674"/>
      <c r="G2555" s="1674"/>
      <c r="H2555" s="1674"/>
      <c r="I2555" s="1674"/>
      <c r="J2555" s="1689" t="s">
        <v>23</v>
      </c>
      <c r="K2555" s="1689"/>
      <c r="L2555" s="1689"/>
      <c r="M2555" s="1689"/>
      <c r="N2555" s="1689"/>
      <c r="O2555" s="1689"/>
      <c r="P2555" s="1689"/>
      <c r="Q2555" s="1689"/>
      <c r="R2555" s="1689"/>
      <c r="S2555" s="1689"/>
      <c r="T2555" s="1689"/>
      <c r="U2555" s="1689"/>
      <c r="V2555" s="1711"/>
      <c r="W2555" s="1703">
        <v>0.99739999999999995</v>
      </c>
      <c r="X2555" s="1703"/>
      <c r="Y2555" s="1703"/>
      <c r="Z2555" s="1703"/>
      <c r="AA2555" s="1703"/>
      <c r="AB2555" s="1703"/>
      <c r="AC2555" s="1703"/>
    </row>
    <row r="2556" spans="2:29" ht="13.5" thickBot="1">
      <c r="B2556" s="1674"/>
      <c r="C2556" s="1674"/>
      <c r="D2556" s="1674"/>
      <c r="E2556" s="1674"/>
      <c r="F2556" s="1674"/>
      <c r="G2556" s="1674"/>
      <c r="H2556" s="1674"/>
      <c r="I2556" s="1674"/>
      <c r="J2556" s="1689" t="s">
        <v>24</v>
      </c>
      <c r="K2556" s="1689"/>
      <c r="L2556" s="1689"/>
      <c r="M2556" s="1689"/>
      <c r="N2556" s="1689"/>
      <c r="O2556" s="1689"/>
      <c r="P2556" s="1689"/>
      <c r="Q2556" s="1689"/>
      <c r="R2556" s="1689"/>
      <c r="S2556" s="1689"/>
      <c r="T2556" s="1689"/>
      <c r="U2556" s="1689"/>
      <c r="V2556" s="1711"/>
      <c r="W2556" s="1703">
        <v>0</v>
      </c>
      <c r="X2556" s="1703"/>
      <c r="Y2556" s="1703"/>
      <c r="Z2556" s="1703"/>
      <c r="AA2556" s="1703"/>
      <c r="AB2556" s="1703"/>
      <c r="AC2556" s="1703"/>
    </row>
    <row r="2557" spans="2:29" ht="13.5" thickBot="1">
      <c r="B2557" s="1674"/>
      <c r="C2557" s="1674"/>
      <c r="D2557" s="1674"/>
      <c r="E2557" s="1674"/>
      <c r="F2557" s="1674"/>
      <c r="G2557" s="1674"/>
      <c r="H2557" s="1674"/>
      <c r="I2557" s="1674"/>
      <c r="J2557" s="1704" t="s">
        <v>25</v>
      </c>
      <c r="K2557" s="1704"/>
      <c r="L2557" s="1704"/>
      <c r="M2557" s="1704"/>
      <c r="N2557" s="1704"/>
      <c r="O2557" s="1704"/>
      <c r="P2557" s="1704"/>
      <c r="Q2557" s="1704"/>
      <c r="R2557" s="1704"/>
      <c r="S2557" s="1704"/>
      <c r="T2557" s="1704"/>
      <c r="U2557" s="1704"/>
      <c r="V2557" s="1711"/>
      <c r="W2557" s="1705">
        <v>0</v>
      </c>
      <c r="X2557" s="1705"/>
      <c r="Y2557" s="1705"/>
      <c r="Z2557" s="1705"/>
      <c r="AA2557" s="1705"/>
      <c r="AB2557" s="1705"/>
      <c r="AC2557" s="1705"/>
    </row>
    <row r="2558" spans="2:29" ht="22.5" customHeight="1" thickBot="1">
      <c r="B2558" s="1698" t="s">
        <v>26</v>
      </c>
      <c r="C2558" s="1698"/>
      <c r="D2558" s="1698"/>
      <c r="E2558" s="1698"/>
      <c r="F2558" s="1698"/>
      <c r="G2558" s="1698"/>
      <c r="H2558" s="1698"/>
      <c r="I2558" s="1698"/>
      <c r="J2558" s="1698"/>
      <c r="K2558" s="1698"/>
      <c r="L2558" s="1699" t="s">
        <v>7</v>
      </c>
      <c r="M2558" s="1699"/>
      <c r="N2558" s="1699"/>
      <c r="O2558" s="1699"/>
      <c r="P2558" s="1699" t="s">
        <v>27</v>
      </c>
      <c r="Q2558" s="1699"/>
      <c r="R2558" s="1699"/>
      <c r="S2558" s="1699"/>
      <c r="T2558" s="1699"/>
      <c r="U2558" s="1699" t="s">
        <v>28</v>
      </c>
      <c r="V2558" s="1699"/>
      <c r="W2558" s="1699"/>
      <c r="X2558" s="1699"/>
      <c r="Y2558" s="1699"/>
      <c r="Z2558" s="1686" t="s">
        <v>29</v>
      </c>
      <c r="AA2558" s="1686"/>
      <c r="AB2558" s="1686"/>
      <c r="AC2558" s="1686"/>
    </row>
    <row r="2559" spans="2:29">
      <c r="B2559" s="1056"/>
      <c r="C2559" s="1055" t="s">
        <v>223</v>
      </c>
      <c r="D2559" s="1713" t="s">
        <v>224</v>
      </c>
      <c r="E2559" s="1713"/>
      <c r="F2559" s="1713"/>
      <c r="G2559" s="1713"/>
      <c r="H2559" s="1713"/>
      <c r="I2559" s="1713"/>
      <c r="J2559" s="1713"/>
      <c r="K2559" s="1713"/>
      <c r="L2559" s="1714">
        <v>2.8000000000000001E-2</v>
      </c>
      <c r="M2559" s="1714"/>
      <c r="N2559" s="1714"/>
      <c r="O2559" s="1714"/>
      <c r="P2559" s="1732" t="s">
        <v>156</v>
      </c>
      <c r="Q2559" s="1732"/>
      <c r="R2559" s="1732"/>
      <c r="S2559" s="1732"/>
      <c r="T2559" s="1732"/>
      <c r="U2559" s="1715">
        <v>32.79</v>
      </c>
      <c r="V2559" s="1715"/>
      <c r="W2559" s="1715"/>
      <c r="X2559" s="1715"/>
      <c r="Y2559" s="1715"/>
      <c r="Z2559" s="1716">
        <v>0.91812000000000005</v>
      </c>
      <c r="AA2559" s="1716"/>
      <c r="AB2559" s="1716"/>
      <c r="AC2559" s="1716"/>
    </row>
    <row r="2560" spans="2:29">
      <c r="B2560" s="1053"/>
      <c r="C2560" s="1052" t="s">
        <v>225</v>
      </c>
      <c r="D2560" s="1717" t="s">
        <v>226</v>
      </c>
      <c r="E2560" s="1717"/>
      <c r="F2560" s="1717"/>
      <c r="G2560" s="1717"/>
      <c r="H2560" s="1717"/>
      <c r="I2560" s="1717"/>
      <c r="J2560" s="1717"/>
      <c r="K2560" s="1717"/>
      <c r="L2560" s="1718">
        <v>3.0000000000000001E-3</v>
      </c>
      <c r="M2560" s="1718"/>
      <c r="N2560" s="1718"/>
      <c r="O2560" s="1718"/>
      <c r="P2560" s="1733" t="s">
        <v>156</v>
      </c>
      <c r="Q2560" s="1733"/>
      <c r="R2560" s="1733"/>
      <c r="S2560" s="1733"/>
      <c r="T2560" s="1733"/>
      <c r="U2560" s="1719">
        <v>1.9137999999999999</v>
      </c>
      <c r="V2560" s="1719"/>
      <c r="W2560" s="1719"/>
      <c r="X2560" s="1719"/>
      <c r="Y2560" s="1719"/>
      <c r="Z2560" s="1680">
        <v>5.7413999999999998E-3</v>
      </c>
      <c r="AA2560" s="1680"/>
      <c r="AB2560" s="1680"/>
      <c r="AC2560" s="1680"/>
    </row>
    <row r="2561" spans="2:29">
      <c r="B2561" s="1053"/>
      <c r="C2561" s="1052" t="s">
        <v>227</v>
      </c>
      <c r="D2561" s="1717" t="s">
        <v>228</v>
      </c>
      <c r="E2561" s="1717"/>
      <c r="F2561" s="1717"/>
      <c r="G2561" s="1717"/>
      <c r="H2561" s="1717"/>
      <c r="I2561" s="1717"/>
      <c r="J2561" s="1717"/>
      <c r="K2561" s="1717"/>
      <c r="L2561" s="1718">
        <v>5.0000000000000001E-3</v>
      </c>
      <c r="M2561" s="1718"/>
      <c r="N2561" s="1718"/>
      <c r="O2561" s="1718"/>
      <c r="P2561" s="1733" t="s">
        <v>156</v>
      </c>
      <c r="Q2561" s="1733"/>
      <c r="R2561" s="1733"/>
      <c r="S2561" s="1733"/>
      <c r="T2561" s="1733"/>
      <c r="U2561" s="1719">
        <v>1.3749</v>
      </c>
      <c r="V2561" s="1719"/>
      <c r="W2561" s="1719"/>
      <c r="X2561" s="1719"/>
      <c r="Y2561" s="1719"/>
      <c r="Z2561" s="1680">
        <v>6.8745000000000004E-3</v>
      </c>
      <c r="AA2561" s="1680"/>
      <c r="AB2561" s="1680"/>
      <c r="AC2561" s="1680"/>
    </row>
    <row r="2562" spans="2:29">
      <c r="B2562" s="1053"/>
      <c r="C2562" s="1052" t="s">
        <v>229</v>
      </c>
      <c r="D2562" s="1717" t="s">
        <v>230</v>
      </c>
      <c r="E2562" s="1717"/>
      <c r="F2562" s="1717"/>
      <c r="G2562" s="1717"/>
      <c r="H2562" s="1717"/>
      <c r="I2562" s="1717"/>
      <c r="J2562" s="1717"/>
      <c r="K2562" s="1717"/>
      <c r="L2562" s="1718">
        <v>2.5000000000000001E-2</v>
      </c>
      <c r="M2562" s="1718"/>
      <c r="N2562" s="1718"/>
      <c r="O2562" s="1718"/>
      <c r="P2562" s="1733" t="s">
        <v>156</v>
      </c>
      <c r="Q2562" s="1733"/>
      <c r="R2562" s="1733"/>
      <c r="S2562" s="1733"/>
      <c r="T2562" s="1733"/>
      <c r="U2562" s="1719">
        <v>2.0221</v>
      </c>
      <c r="V2562" s="1719"/>
      <c r="W2562" s="1719"/>
      <c r="X2562" s="1719"/>
      <c r="Y2562" s="1719"/>
      <c r="Z2562" s="1680">
        <v>5.05525E-2</v>
      </c>
      <c r="AA2562" s="1680"/>
      <c r="AB2562" s="1680"/>
      <c r="AC2562" s="1680"/>
    </row>
    <row r="2563" spans="2:29">
      <c r="B2563" s="1053"/>
      <c r="C2563" s="1052" t="s">
        <v>231</v>
      </c>
      <c r="D2563" s="1717" t="s">
        <v>232</v>
      </c>
      <c r="E2563" s="1717"/>
      <c r="F2563" s="1717"/>
      <c r="G2563" s="1717"/>
      <c r="H2563" s="1717"/>
      <c r="I2563" s="1717"/>
      <c r="J2563" s="1717"/>
      <c r="K2563" s="1717"/>
      <c r="L2563" s="1718">
        <v>0.02</v>
      </c>
      <c r="M2563" s="1718"/>
      <c r="N2563" s="1718"/>
      <c r="O2563" s="1718"/>
      <c r="P2563" s="1733" t="s">
        <v>156</v>
      </c>
      <c r="Q2563" s="1733"/>
      <c r="R2563" s="1733"/>
      <c r="S2563" s="1733"/>
      <c r="T2563" s="1733"/>
      <c r="U2563" s="1719">
        <v>1.6539999999999999</v>
      </c>
      <c r="V2563" s="1719"/>
      <c r="W2563" s="1719"/>
      <c r="X2563" s="1719"/>
      <c r="Y2563" s="1719"/>
      <c r="Z2563" s="1680">
        <v>3.3079999999999998E-2</v>
      </c>
      <c r="AA2563" s="1680"/>
      <c r="AB2563" s="1680"/>
      <c r="AC2563" s="1680"/>
    </row>
    <row r="2564" spans="2:29">
      <c r="B2564" s="1053"/>
      <c r="C2564" s="1052" t="s">
        <v>233</v>
      </c>
      <c r="D2564" s="1717" t="s">
        <v>234</v>
      </c>
      <c r="E2564" s="1717"/>
      <c r="F2564" s="1717"/>
      <c r="G2564" s="1717"/>
      <c r="H2564" s="1717"/>
      <c r="I2564" s="1717"/>
      <c r="J2564" s="1717"/>
      <c r="K2564" s="1717"/>
      <c r="L2564" s="1718">
        <v>2.5000000000000001E-2</v>
      </c>
      <c r="M2564" s="1718"/>
      <c r="N2564" s="1718"/>
      <c r="O2564" s="1718"/>
      <c r="P2564" s="1733" t="s">
        <v>156</v>
      </c>
      <c r="Q2564" s="1733"/>
      <c r="R2564" s="1733"/>
      <c r="S2564" s="1733"/>
      <c r="T2564" s="1733"/>
      <c r="U2564" s="1719">
        <v>17.899999999999999</v>
      </c>
      <c r="V2564" s="1719"/>
      <c r="W2564" s="1719"/>
      <c r="X2564" s="1719"/>
      <c r="Y2564" s="1719"/>
      <c r="Z2564" s="1680">
        <v>0.44750000000000001</v>
      </c>
      <c r="AA2564" s="1680"/>
      <c r="AB2564" s="1680"/>
      <c r="AC2564" s="1680"/>
    </row>
    <row r="2565" spans="2:29">
      <c r="B2565" s="1053"/>
      <c r="C2565" s="1052" t="s">
        <v>235</v>
      </c>
      <c r="D2565" s="1717" t="s">
        <v>236</v>
      </c>
      <c r="E2565" s="1717"/>
      <c r="F2565" s="1717"/>
      <c r="G2565" s="1717"/>
      <c r="H2565" s="1717"/>
      <c r="I2565" s="1717"/>
      <c r="J2565" s="1717"/>
      <c r="K2565" s="1717"/>
      <c r="L2565" s="1718">
        <v>0.2</v>
      </c>
      <c r="M2565" s="1718"/>
      <c r="N2565" s="1718"/>
      <c r="O2565" s="1718"/>
      <c r="P2565" s="1733" t="s">
        <v>156</v>
      </c>
      <c r="Q2565" s="1733"/>
      <c r="R2565" s="1733"/>
      <c r="S2565" s="1733"/>
      <c r="T2565" s="1733"/>
      <c r="U2565" s="1719">
        <v>0.20979999999999999</v>
      </c>
      <c r="V2565" s="1719"/>
      <c r="W2565" s="1719"/>
      <c r="X2565" s="1719"/>
      <c r="Y2565" s="1719"/>
      <c r="Z2565" s="1680">
        <v>4.1959999999999997E-2</v>
      </c>
      <c r="AA2565" s="1680"/>
      <c r="AB2565" s="1680"/>
      <c r="AC2565" s="1680"/>
    </row>
    <row r="2566" spans="2:29">
      <c r="B2566" s="1053"/>
      <c r="C2566" s="1052" t="s">
        <v>237</v>
      </c>
      <c r="D2566" s="1717" t="s">
        <v>238</v>
      </c>
      <c r="E2566" s="1717"/>
      <c r="F2566" s="1717"/>
      <c r="G2566" s="1717"/>
      <c r="H2566" s="1717"/>
      <c r="I2566" s="1717"/>
      <c r="J2566" s="1717"/>
      <c r="K2566" s="1717"/>
      <c r="L2566" s="1718">
        <v>0.125</v>
      </c>
      <c r="M2566" s="1718"/>
      <c r="N2566" s="1718"/>
      <c r="O2566" s="1718"/>
      <c r="P2566" s="1733" t="s">
        <v>156</v>
      </c>
      <c r="Q2566" s="1733"/>
      <c r="R2566" s="1733"/>
      <c r="S2566" s="1733"/>
      <c r="T2566" s="1733"/>
      <c r="U2566" s="1719">
        <v>0.185</v>
      </c>
      <c r="V2566" s="1719"/>
      <c r="W2566" s="1719"/>
      <c r="X2566" s="1719"/>
      <c r="Y2566" s="1719"/>
      <c r="Z2566" s="1680">
        <v>2.3125E-2</v>
      </c>
      <c r="AA2566" s="1680"/>
      <c r="AB2566" s="1680"/>
      <c r="AC2566" s="1680"/>
    </row>
    <row r="2567" spans="2:29" ht="13.5" thickBot="1">
      <c r="B2567" s="1050"/>
      <c r="C2567" s="1049" t="s">
        <v>239</v>
      </c>
      <c r="D2567" s="1706" t="s">
        <v>240</v>
      </c>
      <c r="E2567" s="1706"/>
      <c r="F2567" s="1706"/>
      <c r="G2567" s="1706"/>
      <c r="H2567" s="1706"/>
      <c r="I2567" s="1706"/>
      <c r="J2567" s="1706"/>
      <c r="K2567" s="1706"/>
      <c r="L2567" s="1707">
        <v>0.3</v>
      </c>
      <c r="M2567" s="1707"/>
      <c r="N2567" s="1707"/>
      <c r="O2567" s="1707"/>
      <c r="P2567" s="1731" t="s">
        <v>156</v>
      </c>
      <c r="Q2567" s="1731"/>
      <c r="R2567" s="1731"/>
      <c r="S2567" s="1731"/>
      <c r="T2567" s="1731"/>
      <c r="U2567" s="1708">
        <v>1.0725</v>
      </c>
      <c r="V2567" s="1708"/>
      <c r="W2567" s="1708"/>
      <c r="X2567" s="1708"/>
      <c r="Y2567" s="1708"/>
      <c r="Z2567" s="1709">
        <v>0.32174999999999998</v>
      </c>
      <c r="AA2567" s="1709"/>
      <c r="AB2567" s="1709"/>
      <c r="AC2567" s="1709"/>
    </row>
    <row r="2568" spans="2:29" ht="13.5" thickBot="1">
      <c r="B2568" s="1674"/>
      <c r="C2568" s="1674"/>
      <c r="D2568" s="1674"/>
      <c r="E2568" s="1674"/>
      <c r="F2568" s="1674"/>
      <c r="G2568" s="1674"/>
      <c r="H2568" s="1674"/>
      <c r="I2568" s="1674"/>
      <c r="J2568" s="1675" t="s">
        <v>30</v>
      </c>
      <c r="K2568" s="1675"/>
      <c r="L2568" s="1675"/>
      <c r="M2568" s="1675"/>
      <c r="N2568" s="1675"/>
      <c r="O2568" s="1675"/>
      <c r="P2568" s="1675"/>
      <c r="Q2568" s="1675"/>
      <c r="R2568" s="1675"/>
      <c r="S2568" s="1675"/>
      <c r="T2568" s="1675"/>
      <c r="U2568" s="1675"/>
      <c r="V2568" s="1042"/>
      <c r="W2568" s="1679">
        <v>1.8487034</v>
      </c>
      <c r="X2568" s="1679"/>
      <c r="Y2568" s="1679"/>
      <c r="Z2568" s="1679"/>
      <c r="AA2568" s="1679"/>
      <c r="AB2568" s="1679"/>
      <c r="AC2568" s="1679"/>
    </row>
    <row r="2569" spans="2:29" ht="21" customHeight="1" thickBot="1">
      <c r="B2569" s="1698" t="s">
        <v>31</v>
      </c>
      <c r="C2569" s="1698"/>
      <c r="D2569" s="1698"/>
      <c r="E2569" s="1698"/>
      <c r="F2569" s="1698"/>
      <c r="G2569" s="1698"/>
      <c r="H2569" s="1698"/>
      <c r="I2569" s="1698"/>
      <c r="J2569" s="1698"/>
      <c r="K2569" s="1698"/>
      <c r="L2569" s="1699" t="s">
        <v>7</v>
      </c>
      <c r="M2569" s="1699"/>
      <c r="N2569" s="1699"/>
      <c r="O2569" s="1699"/>
      <c r="P2569" s="1699" t="s">
        <v>27</v>
      </c>
      <c r="Q2569" s="1699"/>
      <c r="R2569" s="1699"/>
      <c r="S2569" s="1699"/>
      <c r="T2569" s="1699"/>
      <c r="U2569" s="1699" t="s">
        <v>28</v>
      </c>
      <c r="V2569" s="1699"/>
      <c r="W2569" s="1699"/>
      <c r="X2569" s="1699"/>
      <c r="Y2569" s="1699"/>
      <c r="Z2569" s="1686" t="s">
        <v>29</v>
      </c>
      <c r="AA2569" s="1686"/>
      <c r="AB2569" s="1686"/>
      <c r="AC2569" s="1686"/>
    </row>
    <row r="2570" spans="2:29" ht="13.5" thickBot="1">
      <c r="B2570" s="1674"/>
      <c r="C2570" s="1674"/>
      <c r="D2570" s="1674"/>
      <c r="E2570" s="1674"/>
      <c r="F2570" s="1674"/>
      <c r="G2570" s="1674"/>
      <c r="H2570" s="1674"/>
      <c r="I2570" s="1674"/>
      <c r="J2570" s="1675" t="s">
        <v>32</v>
      </c>
      <c r="K2570" s="1675"/>
      <c r="L2570" s="1675"/>
      <c r="M2570" s="1675"/>
      <c r="N2570" s="1675"/>
      <c r="O2570" s="1675"/>
      <c r="P2570" s="1675"/>
      <c r="Q2570" s="1675"/>
      <c r="R2570" s="1675"/>
      <c r="S2570" s="1675"/>
      <c r="T2570" s="1675"/>
      <c r="U2570" s="1675"/>
      <c r="V2570" s="1042"/>
      <c r="W2570" s="1679">
        <v>0</v>
      </c>
      <c r="X2570" s="1679"/>
      <c r="Y2570" s="1679"/>
      <c r="Z2570" s="1679"/>
      <c r="AA2570" s="1679"/>
      <c r="AB2570" s="1679"/>
      <c r="AC2570" s="1679"/>
    </row>
    <row r="2571" spans="2:29" ht="21" customHeight="1" thickBot="1">
      <c r="B2571" s="1698" t="s">
        <v>33</v>
      </c>
      <c r="C2571" s="1698"/>
      <c r="D2571" s="1698"/>
      <c r="E2571" s="1698"/>
      <c r="F2571" s="1698"/>
      <c r="G2571" s="1698"/>
      <c r="H2571" s="1698"/>
      <c r="I2571" s="1698"/>
      <c r="J2571" s="1698"/>
      <c r="K2571" s="1698"/>
      <c r="L2571" s="1699" t="s">
        <v>7</v>
      </c>
      <c r="M2571" s="1699"/>
      <c r="N2571" s="1699"/>
      <c r="O2571" s="1699"/>
      <c r="P2571" s="1699" t="s">
        <v>27</v>
      </c>
      <c r="Q2571" s="1699"/>
      <c r="R2571" s="1699"/>
      <c r="S2571" s="1699"/>
      <c r="T2571" s="1699"/>
      <c r="U2571" s="1699" t="s">
        <v>28</v>
      </c>
      <c r="V2571" s="1699"/>
      <c r="W2571" s="1699"/>
      <c r="X2571" s="1699"/>
      <c r="Y2571" s="1699"/>
      <c r="Z2571" s="1686" t="s">
        <v>29</v>
      </c>
      <c r="AA2571" s="1686"/>
      <c r="AB2571" s="1686"/>
      <c r="AC2571" s="1686"/>
    </row>
    <row r="2572" spans="2:29">
      <c r="B2572" s="1056"/>
      <c r="C2572" s="1055" t="s">
        <v>241</v>
      </c>
      <c r="D2572" s="1713" t="s">
        <v>242</v>
      </c>
      <c r="E2572" s="1713"/>
      <c r="F2572" s="1713"/>
      <c r="G2572" s="1713"/>
      <c r="H2572" s="1713"/>
      <c r="I2572" s="1713"/>
      <c r="J2572" s="1713"/>
      <c r="K2572" s="1713"/>
      <c r="L2572" s="1714">
        <v>2.0000000000000002E-5</v>
      </c>
      <c r="M2572" s="1714"/>
      <c r="N2572" s="1714"/>
      <c r="O2572" s="1714"/>
      <c r="P2572" s="1732" t="s">
        <v>81</v>
      </c>
      <c r="Q2572" s="1732"/>
      <c r="R2572" s="1732"/>
      <c r="S2572" s="1732"/>
      <c r="T2572" s="1732"/>
      <c r="U2572" s="1715">
        <v>18.05</v>
      </c>
      <c r="V2572" s="1715"/>
      <c r="W2572" s="1715"/>
      <c r="X2572" s="1715"/>
      <c r="Y2572" s="1715"/>
      <c r="Z2572" s="1716">
        <v>4.0000000000000002E-4</v>
      </c>
      <c r="AA2572" s="1716"/>
      <c r="AB2572" s="1716"/>
      <c r="AC2572" s="1716"/>
    </row>
    <row r="2573" spans="2:29">
      <c r="B2573" s="1053"/>
      <c r="C2573" s="1052" t="s">
        <v>243</v>
      </c>
      <c r="D2573" s="1717" t="s">
        <v>244</v>
      </c>
      <c r="E2573" s="1717"/>
      <c r="F2573" s="1717"/>
      <c r="G2573" s="1717"/>
      <c r="H2573" s="1717"/>
      <c r="I2573" s="1717"/>
      <c r="J2573" s="1717"/>
      <c r="K2573" s="1717"/>
      <c r="L2573" s="1718">
        <v>2.0000000000000001E-4</v>
      </c>
      <c r="M2573" s="1718"/>
      <c r="N2573" s="1718"/>
      <c r="O2573" s="1718"/>
      <c r="P2573" s="1733" t="s">
        <v>81</v>
      </c>
      <c r="Q2573" s="1733"/>
      <c r="R2573" s="1733"/>
      <c r="S2573" s="1733"/>
      <c r="T2573" s="1733"/>
      <c r="U2573" s="1719">
        <v>18.05</v>
      </c>
      <c r="V2573" s="1719"/>
      <c r="W2573" s="1719"/>
      <c r="X2573" s="1719"/>
      <c r="Y2573" s="1719"/>
      <c r="Z2573" s="1680">
        <v>3.5999999999999999E-3</v>
      </c>
      <c r="AA2573" s="1680"/>
      <c r="AB2573" s="1680"/>
      <c r="AC2573" s="1680"/>
    </row>
    <row r="2574" spans="2:29">
      <c r="B2574" s="1053"/>
      <c r="C2574" s="1052" t="s">
        <v>245</v>
      </c>
      <c r="D2574" s="1717" t="s">
        <v>246</v>
      </c>
      <c r="E2574" s="1717"/>
      <c r="F2574" s="1717"/>
      <c r="G2574" s="1717"/>
      <c r="H2574" s="1717"/>
      <c r="I2574" s="1717"/>
      <c r="J2574" s="1717"/>
      <c r="K2574" s="1717"/>
      <c r="L2574" s="1718">
        <v>1.2999999999999999E-4</v>
      </c>
      <c r="M2574" s="1718"/>
      <c r="N2574" s="1718"/>
      <c r="O2574" s="1718"/>
      <c r="P2574" s="1733" t="s">
        <v>81</v>
      </c>
      <c r="Q2574" s="1733"/>
      <c r="R2574" s="1733"/>
      <c r="S2574" s="1733"/>
      <c r="T2574" s="1733"/>
      <c r="U2574" s="1719">
        <v>16.55</v>
      </c>
      <c r="V2574" s="1719"/>
      <c r="W2574" s="1719"/>
      <c r="X2574" s="1719"/>
      <c r="Y2574" s="1719"/>
      <c r="Z2574" s="1680">
        <v>2.2000000000000001E-3</v>
      </c>
      <c r="AA2574" s="1680"/>
      <c r="AB2574" s="1680"/>
      <c r="AC2574" s="1680"/>
    </row>
    <row r="2575" spans="2:29">
      <c r="B2575" s="1053"/>
      <c r="C2575" s="1052" t="s">
        <v>247</v>
      </c>
      <c r="D2575" s="1717" t="s">
        <v>248</v>
      </c>
      <c r="E2575" s="1717"/>
      <c r="F2575" s="1717"/>
      <c r="G2575" s="1717"/>
      <c r="H2575" s="1717"/>
      <c r="I2575" s="1717"/>
      <c r="J2575" s="1717"/>
      <c r="K2575" s="1717"/>
      <c r="L2575" s="1718">
        <v>3.0000000000000001E-5</v>
      </c>
      <c r="M2575" s="1718"/>
      <c r="N2575" s="1718"/>
      <c r="O2575" s="1718"/>
      <c r="P2575" s="1733" t="s">
        <v>81</v>
      </c>
      <c r="Q2575" s="1733"/>
      <c r="R2575" s="1733"/>
      <c r="S2575" s="1733"/>
      <c r="T2575" s="1733"/>
      <c r="U2575" s="1719">
        <v>21.39</v>
      </c>
      <c r="V2575" s="1719"/>
      <c r="W2575" s="1719"/>
      <c r="X2575" s="1719"/>
      <c r="Y2575" s="1719"/>
      <c r="Z2575" s="1680">
        <v>5.9999999999999995E-4</v>
      </c>
      <c r="AA2575" s="1680"/>
      <c r="AB2575" s="1680"/>
      <c r="AC2575" s="1680"/>
    </row>
    <row r="2576" spans="2:29">
      <c r="B2576" s="1053"/>
      <c r="C2576" s="1052" t="s">
        <v>249</v>
      </c>
      <c r="D2576" s="1717" t="s">
        <v>224</v>
      </c>
      <c r="E2576" s="1717"/>
      <c r="F2576" s="1717"/>
      <c r="G2576" s="1717"/>
      <c r="H2576" s="1717"/>
      <c r="I2576" s="1717"/>
      <c r="J2576" s="1717"/>
      <c r="K2576" s="1717"/>
      <c r="L2576" s="1718">
        <v>3.0000000000000001E-5</v>
      </c>
      <c r="M2576" s="1718"/>
      <c r="N2576" s="1718"/>
      <c r="O2576" s="1718"/>
      <c r="P2576" s="1733" t="s">
        <v>81</v>
      </c>
      <c r="Q2576" s="1733"/>
      <c r="R2576" s="1733"/>
      <c r="S2576" s="1733"/>
      <c r="T2576" s="1733"/>
      <c r="U2576" s="1719">
        <v>18.05</v>
      </c>
      <c r="V2576" s="1719"/>
      <c r="W2576" s="1719"/>
      <c r="X2576" s="1719"/>
      <c r="Y2576" s="1719"/>
      <c r="Z2576" s="1680">
        <v>5.0000000000000001E-4</v>
      </c>
      <c r="AA2576" s="1680"/>
      <c r="AB2576" s="1680"/>
      <c r="AC2576" s="1680"/>
    </row>
    <row r="2577" spans="2:29">
      <c r="B2577" s="1053"/>
      <c r="C2577" s="1052" t="s">
        <v>250</v>
      </c>
      <c r="D2577" s="1717" t="s">
        <v>251</v>
      </c>
      <c r="E2577" s="1717"/>
      <c r="F2577" s="1717"/>
      <c r="G2577" s="1717"/>
      <c r="H2577" s="1717"/>
      <c r="I2577" s="1717"/>
      <c r="J2577" s="1717"/>
      <c r="K2577" s="1717"/>
      <c r="L2577" s="1718">
        <v>1.0000000000000001E-5</v>
      </c>
      <c r="M2577" s="1718"/>
      <c r="N2577" s="1718"/>
      <c r="O2577" s="1718"/>
      <c r="P2577" s="1733" t="s">
        <v>81</v>
      </c>
      <c r="Q2577" s="1733"/>
      <c r="R2577" s="1733"/>
      <c r="S2577" s="1733"/>
      <c r="T2577" s="1733"/>
      <c r="U2577" s="1719">
        <v>18.05</v>
      </c>
      <c r="V2577" s="1719"/>
      <c r="W2577" s="1719"/>
      <c r="X2577" s="1719"/>
      <c r="Y2577" s="1719"/>
      <c r="Z2577" s="1680">
        <v>2.0000000000000001E-4</v>
      </c>
      <c r="AA2577" s="1680"/>
      <c r="AB2577" s="1680"/>
      <c r="AC2577" s="1680"/>
    </row>
    <row r="2578" spans="2:29">
      <c r="B2578" s="1053"/>
      <c r="C2578" s="1052" t="s">
        <v>252</v>
      </c>
      <c r="D2578" s="1717" t="s">
        <v>253</v>
      </c>
      <c r="E2578" s="1717"/>
      <c r="F2578" s="1717"/>
      <c r="G2578" s="1717"/>
      <c r="H2578" s="1717"/>
      <c r="I2578" s="1717"/>
      <c r="J2578" s="1717"/>
      <c r="K2578" s="1717"/>
      <c r="L2578" s="1718">
        <v>3.0000000000000001E-5</v>
      </c>
      <c r="M2578" s="1718"/>
      <c r="N2578" s="1718"/>
      <c r="O2578" s="1718"/>
      <c r="P2578" s="1733" t="s">
        <v>81</v>
      </c>
      <c r="Q2578" s="1733"/>
      <c r="R2578" s="1733"/>
      <c r="S2578" s="1733"/>
      <c r="T2578" s="1733"/>
      <c r="U2578" s="1719">
        <v>18.05</v>
      </c>
      <c r="V2578" s="1719"/>
      <c r="W2578" s="1719"/>
      <c r="X2578" s="1719"/>
      <c r="Y2578" s="1719"/>
      <c r="Z2578" s="1680">
        <v>5.0000000000000001E-4</v>
      </c>
      <c r="AA2578" s="1680"/>
      <c r="AB2578" s="1680"/>
      <c r="AC2578" s="1680"/>
    </row>
    <row r="2579" spans="2:29" ht="18" customHeight="1" thickBot="1">
      <c r="B2579" s="1050"/>
      <c r="C2579" s="1049" t="s">
        <v>254</v>
      </c>
      <c r="D2579" s="1729" t="s">
        <v>1878</v>
      </c>
      <c r="E2579" s="1729"/>
      <c r="F2579" s="1729"/>
      <c r="G2579" s="1729"/>
      <c r="H2579" s="1729"/>
      <c r="I2579" s="1729"/>
      <c r="J2579" s="1729"/>
      <c r="K2579" s="1729"/>
      <c r="L2579" s="1707">
        <v>2.9999999999999997E-4</v>
      </c>
      <c r="M2579" s="1707"/>
      <c r="N2579" s="1707"/>
      <c r="O2579" s="1707"/>
      <c r="P2579" s="1731" t="s">
        <v>81</v>
      </c>
      <c r="Q2579" s="1731"/>
      <c r="R2579" s="1731"/>
      <c r="S2579" s="1731"/>
      <c r="T2579" s="1731"/>
      <c r="U2579" s="1708">
        <v>18.05</v>
      </c>
      <c r="V2579" s="1708"/>
      <c r="W2579" s="1708"/>
      <c r="X2579" s="1708"/>
      <c r="Y2579" s="1708"/>
      <c r="Z2579" s="1709">
        <v>5.4000000000000003E-3</v>
      </c>
      <c r="AA2579" s="1709"/>
      <c r="AB2579" s="1709"/>
      <c r="AC2579" s="1709"/>
    </row>
    <row r="2580" spans="2:29" ht="13.5" thickBot="1">
      <c r="B2580" s="1674"/>
      <c r="C2580" s="1674"/>
      <c r="D2580" s="1674"/>
      <c r="E2580" s="1674"/>
      <c r="F2580" s="1674"/>
      <c r="G2580" s="1674"/>
      <c r="H2580" s="1674"/>
      <c r="I2580" s="1674"/>
      <c r="J2580" s="1675" t="s">
        <v>34</v>
      </c>
      <c r="K2580" s="1675"/>
      <c r="L2580" s="1675"/>
      <c r="M2580" s="1675"/>
      <c r="N2580" s="1675"/>
      <c r="O2580" s="1675"/>
      <c r="P2580" s="1675"/>
      <c r="Q2580" s="1675"/>
      <c r="R2580" s="1675"/>
      <c r="S2580" s="1675"/>
      <c r="T2580" s="1675"/>
      <c r="U2580" s="1675"/>
      <c r="V2580" s="1042"/>
      <c r="W2580" s="1679">
        <v>1.34E-2</v>
      </c>
      <c r="X2580" s="1679"/>
      <c r="Y2580" s="1679"/>
      <c r="Z2580" s="1679"/>
      <c r="AA2580" s="1679"/>
      <c r="AB2580" s="1679"/>
      <c r="AC2580" s="1679"/>
    </row>
    <row r="2581" spans="2:29" ht="21.75" customHeight="1" thickBot="1">
      <c r="B2581" s="1698" t="s">
        <v>35</v>
      </c>
      <c r="C2581" s="1698"/>
      <c r="D2581" s="1698"/>
      <c r="E2581" s="1698"/>
      <c r="F2581" s="1698"/>
      <c r="G2581" s="1047" t="s">
        <v>7</v>
      </c>
      <c r="H2581" s="1699" t="s">
        <v>36</v>
      </c>
      <c r="I2581" s="1699"/>
      <c r="J2581" s="1047" t="s">
        <v>37</v>
      </c>
      <c r="K2581" s="1699" t="s">
        <v>38</v>
      </c>
      <c r="L2581" s="1699"/>
      <c r="M2581" s="1699" t="s">
        <v>39</v>
      </c>
      <c r="N2581" s="1699"/>
      <c r="O2581" s="1699"/>
      <c r="P2581" s="1699"/>
      <c r="Q2581" s="1699" t="s">
        <v>40</v>
      </c>
      <c r="R2581" s="1699"/>
      <c r="S2581" s="1699"/>
      <c r="T2581" s="1699"/>
      <c r="U2581" s="1699"/>
      <c r="V2581" s="1699" t="s">
        <v>41</v>
      </c>
      <c r="W2581" s="1699"/>
      <c r="X2581" s="1699"/>
      <c r="Y2581" s="1699"/>
      <c r="Z2581" s="1686" t="s">
        <v>29</v>
      </c>
      <c r="AA2581" s="1686"/>
      <c r="AB2581" s="1686"/>
      <c r="AC2581" s="1686"/>
    </row>
    <row r="2582" spans="2:29" ht="19.5" customHeight="1">
      <c r="B2582" s="1056"/>
      <c r="C2582" s="1055" t="s">
        <v>256</v>
      </c>
      <c r="D2582" s="1730" t="s">
        <v>242</v>
      </c>
      <c r="E2582" s="1730"/>
      <c r="F2582" s="1730"/>
      <c r="G2582" s="1058">
        <v>2.0000000000000002E-5</v>
      </c>
      <c r="H2582" s="1715">
        <v>0</v>
      </c>
      <c r="I2582" s="1715"/>
      <c r="J2582" s="1054">
        <v>32.79</v>
      </c>
      <c r="K2582" s="1715">
        <v>233.7</v>
      </c>
      <c r="L2582" s="1715"/>
      <c r="M2582" s="1715">
        <v>0.74</v>
      </c>
      <c r="N2582" s="1715"/>
      <c r="O2582" s="1715"/>
      <c r="P2582" s="1715"/>
      <c r="Q2582" s="1715">
        <v>0.61</v>
      </c>
      <c r="R2582" s="1715"/>
      <c r="S2582" s="1715"/>
      <c r="T2582" s="1715"/>
      <c r="U2582" s="1715"/>
      <c r="V2582" s="1715">
        <v>0.49</v>
      </c>
      <c r="W2582" s="1715"/>
      <c r="X2582" s="1715"/>
      <c r="Y2582" s="1715"/>
      <c r="Z2582" s="1716">
        <v>2.7000000000000001E-3</v>
      </c>
      <c r="AA2582" s="1716"/>
      <c r="AB2582" s="1716"/>
      <c r="AC2582" s="1716"/>
    </row>
    <row r="2583" spans="2:29" ht="19.5" customHeight="1">
      <c r="B2583" s="1053"/>
      <c r="C2583" s="1052" t="s">
        <v>257</v>
      </c>
      <c r="D2583" s="1728" t="s">
        <v>244</v>
      </c>
      <c r="E2583" s="1728"/>
      <c r="F2583" s="1728"/>
      <c r="G2583" s="1066">
        <v>2.0000000000000001E-4</v>
      </c>
      <c r="H2583" s="1719">
        <v>0</v>
      </c>
      <c r="I2583" s="1719"/>
      <c r="J2583" s="1051">
        <v>32.79</v>
      </c>
      <c r="K2583" s="1719">
        <v>233.7</v>
      </c>
      <c r="L2583" s="1719"/>
      <c r="M2583" s="1719">
        <v>0.74</v>
      </c>
      <c r="N2583" s="1719"/>
      <c r="O2583" s="1719"/>
      <c r="P2583" s="1719"/>
      <c r="Q2583" s="1719">
        <v>0.61</v>
      </c>
      <c r="R2583" s="1719"/>
      <c r="S2583" s="1719"/>
      <c r="T2583" s="1719"/>
      <c r="U2583" s="1719"/>
      <c r="V2583" s="1719">
        <v>0.49</v>
      </c>
      <c r="W2583" s="1719"/>
      <c r="X2583" s="1719"/>
      <c r="Y2583" s="1719"/>
      <c r="Z2583" s="1680">
        <v>2.69E-2</v>
      </c>
      <c r="AA2583" s="1680"/>
      <c r="AB2583" s="1680"/>
      <c r="AC2583" s="1680"/>
    </row>
    <row r="2584" spans="2:29" ht="19.5" customHeight="1">
      <c r="B2584" s="1053"/>
      <c r="C2584" s="1052" t="s">
        <v>258</v>
      </c>
      <c r="D2584" s="1728" t="s">
        <v>246</v>
      </c>
      <c r="E2584" s="1728"/>
      <c r="F2584" s="1728"/>
      <c r="G2584" s="1066">
        <v>1.2999999999999999E-4</v>
      </c>
      <c r="H2584" s="1719">
        <v>0</v>
      </c>
      <c r="I2584" s="1719"/>
      <c r="J2584" s="1051">
        <v>32.79</v>
      </c>
      <c r="K2584" s="1719">
        <v>233.7</v>
      </c>
      <c r="L2584" s="1719"/>
      <c r="M2584" s="1719">
        <v>1.07</v>
      </c>
      <c r="N2584" s="1719"/>
      <c r="O2584" s="1719"/>
      <c r="P2584" s="1719"/>
      <c r="Q2584" s="1719">
        <v>0.88</v>
      </c>
      <c r="R2584" s="1719"/>
      <c r="S2584" s="1719"/>
      <c r="T2584" s="1719"/>
      <c r="U2584" s="1719"/>
      <c r="V2584" s="1719">
        <v>0.71</v>
      </c>
      <c r="W2584" s="1719"/>
      <c r="X2584" s="1719"/>
      <c r="Y2584" s="1719"/>
      <c r="Z2584" s="1680">
        <v>2.53E-2</v>
      </c>
      <c r="AA2584" s="1680"/>
      <c r="AB2584" s="1680"/>
      <c r="AC2584" s="1680"/>
    </row>
    <row r="2585" spans="2:29" ht="30" customHeight="1">
      <c r="B2585" s="1053"/>
      <c r="C2585" s="1052" t="s">
        <v>259</v>
      </c>
      <c r="D2585" s="1728" t="s">
        <v>248</v>
      </c>
      <c r="E2585" s="1728"/>
      <c r="F2585" s="1728"/>
      <c r="G2585" s="1066">
        <v>3.0000000000000001E-5</v>
      </c>
      <c r="H2585" s="1719">
        <v>0</v>
      </c>
      <c r="I2585" s="1719"/>
      <c r="J2585" s="1051">
        <v>32.79</v>
      </c>
      <c r="K2585" s="1719">
        <v>233.7</v>
      </c>
      <c r="L2585" s="1719"/>
      <c r="M2585" s="1719">
        <v>0.63</v>
      </c>
      <c r="N2585" s="1719"/>
      <c r="O2585" s="1719"/>
      <c r="P2585" s="1719"/>
      <c r="Q2585" s="1719">
        <v>0.52</v>
      </c>
      <c r="R2585" s="1719"/>
      <c r="S2585" s="1719"/>
      <c r="T2585" s="1719"/>
      <c r="U2585" s="1719"/>
      <c r="V2585" s="1719">
        <v>0.42</v>
      </c>
      <c r="W2585" s="1719"/>
      <c r="X2585" s="1719"/>
      <c r="Y2585" s="1719"/>
      <c r="Z2585" s="1680">
        <v>3.5000000000000001E-3</v>
      </c>
      <c r="AA2585" s="1680"/>
      <c r="AB2585" s="1680"/>
      <c r="AC2585" s="1680"/>
    </row>
    <row r="2586" spans="2:29" ht="28.5" customHeight="1">
      <c r="B2586" s="1053"/>
      <c r="C2586" s="1052" t="s">
        <v>260</v>
      </c>
      <c r="D2586" s="1728" t="s">
        <v>224</v>
      </c>
      <c r="E2586" s="1728"/>
      <c r="F2586" s="1728"/>
      <c r="G2586" s="1066">
        <v>3.0000000000000001E-5</v>
      </c>
      <c r="H2586" s="1719">
        <v>0</v>
      </c>
      <c r="I2586" s="1719"/>
      <c r="J2586" s="1051">
        <v>32.79</v>
      </c>
      <c r="K2586" s="1719">
        <v>233.7</v>
      </c>
      <c r="L2586" s="1719"/>
      <c r="M2586" s="1719">
        <v>0.74</v>
      </c>
      <c r="N2586" s="1719"/>
      <c r="O2586" s="1719"/>
      <c r="P2586" s="1719"/>
      <c r="Q2586" s="1719">
        <v>0.61</v>
      </c>
      <c r="R2586" s="1719"/>
      <c r="S2586" s="1719"/>
      <c r="T2586" s="1719"/>
      <c r="U2586" s="1719"/>
      <c r="V2586" s="1719">
        <v>0.49</v>
      </c>
      <c r="W2586" s="1719"/>
      <c r="X2586" s="1719"/>
      <c r="Y2586" s="1719"/>
      <c r="Z2586" s="1680">
        <v>4.0000000000000001E-3</v>
      </c>
      <c r="AA2586" s="1680"/>
      <c r="AB2586" s="1680"/>
      <c r="AC2586" s="1680"/>
    </row>
    <row r="2587" spans="2:29" ht="19.5" customHeight="1">
      <c r="B2587" s="1053"/>
      <c r="C2587" s="1052" t="s">
        <v>261</v>
      </c>
      <c r="D2587" s="1728" t="s">
        <v>251</v>
      </c>
      <c r="E2587" s="1728"/>
      <c r="F2587" s="1728"/>
      <c r="G2587" s="1066">
        <v>1.0000000000000001E-5</v>
      </c>
      <c r="H2587" s="1719">
        <v>0</v>
      </c>
      <c r="I2587" s="1719"/>
      <c r="J2587" s="1051">
        <v>32.79</v>
      </c>
      <c r="K2587" s="1719">
        <v>233.7</v>
      </c>
      <c r="L2587" s="1719"/>
      <c r="M2587" s="1719">
        <v>0.74</v>
      </c>
      <c r="N2587" s="1719"/>
      <c r="O2587" s="1719"/>
      <c r="P2587" s="1719"/>
      <c r="Q2587" s="1719">
        <v>0.61</v>
      </c>
      <c r="R2587" s="1719"/>
      <c r="S2587" s="1719"/>
      <c r="T2587" s="1719"/>
      <c r="U2587" s="1719"/>
      <c r="V2587" s="1719">
        <v>0.49</v>
      </c>
      <c r="W2587" s="1719"/>
      <c r="X2587" s="1719"/>
      <c r="Y2587" s="1719"/>
      <c r="Z2587" s="1680">
        <v>1.2999999999999999E-3</v>
      </c>
      <c r="AA2587" s="1680"/>
      <c r="AB2587" s="1680"/>
      <c r="AC2587" s="1680"/>
    </row>
    <row r="2588" spans="2:29" ht="19.5" customHeight="1">
      <c r="B2588" s="1053"/>
      <c r="C2588" s="1052" t="s">
        <v>262</v>
      </c>
      <c r="D2588" s="1728" t="s">
        <v>253</v>
      </c>
      <c r="E2588" s="1728"/>
      <c r="F2588" s="1728"/>
      <c r="G2588" s="1066">
        <v>3.0000000000000001E-5</v>
      </c>
      <c r="H2588" s="1719">
        <v>0</v>
      </c>
      <c r="I2588" s="1719"/>
      <c r="J2588" s="1051">
        <v>32.79</v>
      </c>
      <c r="K2588" s="1719">
        <v>233.7</v>
      </c>
      <c r="L2588" s="1719"/>
      <c r="M2588" s="1719">
        <v>0.74</v>
      </c>
      <c r="N2588" s="1719"/>
      <c r="O2588" s="1719"/>
      <c r="P2588" s="1719"/>
      <c r="Q2588" s="1719">
        <v>0.61</v>
      </c>
      <c r="R2588" s="1719"/>
      <c r="S2588" s="1719"/>
      <c r="T2588" s="1719"/>
      <c r="U2588" s="1719"/>
      <c r="V2588" s="1719">
        <v>0.49</v>
      </c>
      <c r="W2588" s="1719"/>
      <c r="X2588" s="1719"/>
      <c r="Y2588" s="1719"/>
      <c r="Z2588" s="1680">
        <v>4.0000000000000001E-3</v>
      </c>
      <c r="AA2588" s="1680"/>
      <c r="AB2588" s="1680"/>
      <c r="AC2588" s="1680"/>
    </row>
    <row r="2589" spans="2:29" ht="2.85" customHeight="1" thickBot="1">
      <c r="B2589" s="1050"/>
      <c r="C2589" s="1068"/>
      <c r="D2589" s="1068"/>
      <c r="E2589" s="1068"/>
      <c r="F2589" s="1068"/>
      <c r="G2589" s="1068"/>
      <c r="H2589" s="1068"/>
      <c r="I2589" s="1068"/>
      <c r="J2589" s="1068"/>
      <c r="K2589" s="1068"/>
      <c r="L2589" s="1068"/>
      <c r="M2589" s="1068"/>
      <c r="N2589" s="1068"/>
      <c r="O2589" s="1068"/>
      <c r="P2589" s="1068"/>
      <c r="Q2589" s="1068"/>
      <c r="R2589" s="1068"/>
      <c r="S2589" s="1068"/>
      <c r="T2589" s="1068"/>
      <c r="U2589" s="1068"/>
      <c r="V2589" s="1068"/>
      <c r="W2589" s="1068"/>
      <c r="X2589" s="1068"/>
      <c r="Y2589" s="1068"/>
      <c r="Z2589" s="1068"/>
      <c r="AA2589" s="1068"/>
      <c r="AB2589" s="1068"/>
      <c r="AC2589" s="1067"/>
    </row>
    <row r="2590" spans="2:29" ht="21" customHeight="1" thickBot="1">
      <c r="B2590" s="1698" t="s">
        <v>35</v>
      </c>
      <c r="C2590" s="1698"/>
      <c r="D2590" s="1698"/>
      <c r="E2590" s="1698"/>
      <c r="F2590" s="1698"/>
      <c r="G2590" s="1047" t="s">
        <v>7</v>
      </c>
      <c r="H2590" s="1699" t="s">
        <v>36</v>
      </c>
      <c r="I2590" s="1699"/>
      <c r="J2590" s="1047" t="s">
        <v>37</v>
      </c>
      <c r="K2590" s="1699" t="s">
        <v>38</v>
      </c>
      <c r="L2590" s="1699"/>
      <c r="M2590" s="1699" t="s">
        <v>39</v>
      </c>
      <c r="N2590" s="1699"/>
      <c r="O2590" s="1699"/>
      <c r="P2590" s="1699"/>
      <c r="Q2590" s="1699" t="s">
        <v>40</v>
      </c>
      <c r="R2590" s="1699"/>
      <c r="S2590" s="1699"/>
      <c r="T2590" s="1699"/>
      <c r="U2590" s="1699"/>
      <c r="V2590" s="1699" t="s">
        <v>41</v>
      </c>
      <c r="W2590" s="1699"/>
      <c r="X2590" s="1699"/>
      <c r="Y2590" s="1699"/>
      <c r="Z2590" s="1686" t="s">
        <v>29</v>
      </c>
      <c r="AA2590" s="1686"/>
      <c r="AB2590" s="1686"/>
      <c r="AC2590" s="1686"/>
    </row>
    <row r="2591" spans="2:29" ht="13.5" thickBot="1">
      <c r="B2591" s="1046"/>
      <c r="C2591" s="1045" t="s">
        <v>263</v>
      </c>
      <c r="D2591" s="1700" t="s">
        <v>255</v>
      </c>
      <c r="E2591" s="1700"/>
      <c r="F2591" s="1700"/>
      <c r="G2591" s="1044">
        <v>2.9999999999999997E-4</v>
      </c>
      <c r="H2591" s="1697">
        <v>0</v>
      </c>
      <c r="I2591" s="1697"/>
      <c r="J2591" s="1043">
        <v>32.79</v>
      </c>
      <c r="K2591" s="1697">
        <v>233.7</v>
      </c>
      <c r="L2591" s="1697"/>
      <c r="M2591" s="1697">
        <v>0.74</v>
      </c>
      <c r="N2591" s="1697"/>
      <c r="O2591" s="1697"/>
      <c r="P2591" s="1697"/>
      <c r="Q2591" s="1697">
        <v>0.61</v>
      </c>
      <c r="R2591" s="1697"/>
      <c r="S2591" s="1697"/>
      <c r="T2591" s="1697"/>
      <c r="U2591" s="1697"/>
      <c r="V2591" s="1697">
        <v>0.49</v>
      </c>
      <c r="W2591" s="1697"/>
      <c r="X2591" s="1697"/>
      <c r="Y2591" s="1697"/>
      <c r="Z2591" s="1688">
        <v>4.0399999999999998E-2</v>
      </c>
      <c r="AA2591" s="1688"/>
      <c r="AB2591" s="1688"/>
      <c r="AC2591" s="1688"/>
    </row>
    <row r="2592" spans="2:29" ht="13.5" thickBot="1">
      <c r="B2592" s="1674"/>
      <c r="C2592" s="1674"/>
      <c r="D2592" s="1674"/>
      <c r="E2592" s="1674"/>
      <c r="F2592" s="1674"/>
      <c r="G2592" s="1674"/>
      <c r="H2592" s="1674"/>
      <c r="I2592" s="1674"/>
      <c r="J2592" s="1675" t="s">
        <v>42</v>
      </c>
      <c r="K2592" s="1675"/>
      <c r="L2592" s="1675"/>
      <c r="M2592" s="1675"/>
      <c r="N2592" s="1675"/>
      <c r="O2592" s="1675"/>
      <c r="P2592" s="1675"/>
      <c r="Q2592" s="1675"/>
      <c r="R2592" s="1675"/>
      <c r="S2592" s="1675"/>
      <c r="T2592" s="1675"/>
      <c r="U2592" s="1675"/>
      <c r="V2592" s="1042"/>
      <c r="W2592" s="1679">
        <v>0.1081</v>
      </c>
      <c r="X2592" s="1679"/>
      <c r="Y2592" s="1679"/>
      <c r="Z2592" s="1679"/>
      <c r="AA2592" s="1679"/>
      <c r="AB2592" s="1679"/>
      <c r="AC2592" s="1679"/>
    </row>
    <row r="2593" spans="2:29">
      <c r="B2593" s="1738"/>
      <c r="C2593" s="1738"/>
      <c r="D2593" s="1738"/>
      <c r="E2593" s="1738"/>
      <c r="F2593" s="1738"/>
      <c r="G2593" s="1738"/>
      <c r="H2593" s="1738"/>
      <c r="I2593" s="1738"/>
      <c r="J2593" s="1710" t="s">
        <v>43</v>
      </c>
      <c r="K2593" s="1710"/>
      <c r="L2593" s="1710"/>
      <c r="M2593" s="1710"/>
      <c r="N2593" s="1710"/>
      <c r="O2593" s="1710"/>
      <c r="P2593" s="1710"/>
      <c r="Q2593" s="1710"/>
      <c r="R2593" s="1710"/>
      <c r="S2593" s="1710"/>
      <c r="T2593" s="1710"/>
      <c r="U2593" s="1710"/>
      <c r="V2593" s="1739"/>
      <c r="W2593" s="1740">
        <v>2.9676</v>
      </c>
      <c r="X2593" s="1740"/>
      <c r="Y2593" s="1740"/>
      <c r="Z2593" s="1740"/>
      <c r="AA2593" s="1740"/>
      <c r="AB2593" s="1740"/>
      <c r="AC2593" s="1740"/>
    </row>
    <row r="2594" spans="2:29">
      <c r="B2594" s="1690"/>
      <c r="C2594" s="1690"/>
      <c r="D2594" s="1690"/>
      <c r="E2594" s="1690"/>
      <c r="F2594" s="1690"/>
      <c r="G2594" s="1690"/>
      <c r="H2594" s="1690"/>
      <c r="I2594" s="1689" t="s">
        <v>44</v>
      </c>
      <c r="J2594" s="1689"/>
      <c r="K2594" s="1689"/>
      <c r="L2594" s="1689"/>
      <c r="M2594" s="1689"/>
      <c r="N2594" s="1040"/>
      <c r="O2594" s="1682">
        <v>22.78</v>
      </c>
      <c r="P2594" s="1682"/>
      <c r="Q2594" s="1682"/>
      <c r="R2594" s="1040"/>
      <c r="S2594" s="1689" t="s">
        <v>45</v>
      </c>
      <c r="T2594" s="1689"/>
      <c r="U2594" s="1689"/>
      <c r="V2594" s="1694"/>
      <c r="W2594" s="1687">
        <f>W2595-W2593</f>
        <v>0.67240000000000011</v>
      </c>
      <c r="X2594" s="1687"/>
      <c r="Y2594" s="1687"/>
      <c r="Z2594" s="1687"/>
      <c r="AA2594" s="1687"/>
      <c r="AB2594" s="1687"/>
      <c r="AC2594" s="1687"/>
    </row>
    <row r="2595" spans="2:29" ht="13.5" thickBot="1">
      <c r="B2595" s="1691"/>
      <c r="C2595" s="1691"/>
      <c r="D2595" s="1691"/>
      <c r="E2595" s="1691"/>
      <c r="F2595" s="1691"/>
      <c r="G2595" s="1691"/>
      <c r="H2595" s="1691"/>
      <c r="I2595" s="1691"/>
      <c r="J2595" s="1692" t="s">
        <v>46</v>
      </c>
      <c r="K2595" s="1692"/>
      <c r="L2595" s="1692"/>
      <c r="M2595" s="1692"/>
      <c r="N2595" s="1692"/>
      <c r="O2595" s="1692"/>
      <c r="P2595" s="1692"/>
      <c r="Q2595" s="1692"/>
      <c r="R2595" s="1692"/>
      <c r="S2595" s="1692"/>
      <c r="T2595" s="1692"/>
      <c r="U2595" s="1692"/>
      <c r="V2595" s="1695"/>
      <c r="W2595" s="1693">
        <f>TRUNC((W2593*O2594/100)+W2593,2)</f>
        <v>3.64</v>
      </c>
      <c r="X2595" s="1693"/>
      <c r="Y2595" s="1693"/>
      <c r="Z2595" s="1693"/>
      <c r="AA2595" s="1693"/>
      <c r="AB2595" s="1693"/>
      <c r="AC2595" s="1693"/>
    </row>
    <row r="2596" spans="2:29" ht="13.5" thickBot="1">
      <c r="B2596" s="1681"/>
      <c r="C2596" s="1681"/>
      <c r="D2596" s="1681"/>
      <c r="E2596" s="1681"/>
      <c r="F2596" s="1681"/>
      <c r="G2596" s="1681"/>
      <c r="H2596" s="1681"/>
      <c r="I2596" s="1681"/>
      <c r="J2596" s="1681"/>
      <c r="K2596" s="1681"/>
      <c r="L2596" s="1681"/>
      <c r="M2596" s="1681"/>
      <c r="N2596" s="1681"/>
      <c r="O2596" s="1681"/>
      <c r="P2596" s="1681"/>
      <c r="Q2596" s="1681"/>
      <c r="R2596" s="1681"/>
      <c r="S2596" s="1681"/>
      <c r="T2596" s="1681"/>
      <c r="U2596" s="1681"/>
      <c r="V2596" s="1681"/>
      <c r="W2596" s="1681"/>
      <c r="X2596" s="1681"/>
      <c r="Y2596" s="1681"/>
      <c r="Z2596" s="1681"/>
      <c r="AA2596" s="1681"/>
      <c r="AB2596" s="1681"/>
      <c r="AC2596" s="1681"/>
    </row>
    <row r="2597" spans="2:29" ht="16.7" customHeight="1" thickBot="1">
      <c r="B2597" s="1676" t="s">
        <v>0</v>
      </c>
      <c r="C2597" s="1677"/>
      <c r="D2597" s="1677"/>
      <c r="E2597" s="1677"/>
      <c r="F2597" s="1677"/>
      <c r="G2597" s="1677"/>
      <c r="H2597" s="1677"/>
      <c r="I2597" s="1677"/>
      <c r="J2597" s="1677"/>
      <c r="K2597" s="1677"/>
      <c r="L2597" s="1677"/>
      <c r="M2597" s="1677"/>
      <c r="N2597" s="1677"/>
      <c r="O2597" s="1677"/>
      <c r="P2597" s="1677"/>
      <c r="Q2597" s="1677"/>
      <c r="R2597" s="1677"/>
      <c r="S2597" s="1677"/>
      <c r="T2597" s="1677"/>
      <c r="U2597" s="1677"/>
      <c r="V2597" s="1677"/>
      <c r="W2597" s="1677"/>
      <c r="X2597" s="1677"/>
      <c r="Y2597" s="1677"/>
      <c r="Z2597" s="1677"/>
      <c r="AA2597" s="1677"/>
      <c r="AB2597" s="1677"/>
      <c r="AC2597" s="1678"/>
    </row>
    <row r="2598" spans="2:29" ht="13.5" thickBot="1">
      <c r="B2598" s="1065"/>
      <c r="C2598" s="1725" t="s">
        <v>1</v>
      </c>
      <c r="D2598" s="1725"/>
      <c r="E2598" s="1726" t="s">
        <v>1877</v>
      </c>
      <c r="F2598" s="1726"/>
      <c r="G2598" s="1726"/>
      <c r="H2598" s="1726"/>
      <c r="I2598" s="1726"/>
      <c r="J2598" s="1726"/>
      <c r="K2598" s="1726"/>
      <c r="L2598" s="1726"/>
      <c r="M2598" s="1726"/>
      <c r="N2598" s="1726"/>
      <c r="O2598" s="1064"/>
      <c r="P2598" s="1724" t="s">
        <v>1807</v>
      </c>
      <c r="Q2598" s="1724"/>
      <c r="R2598" s="1724"/>
      <c r="S2598" s="1064"/>
      <c r="T2598" s="1727" t="s">
        <v>1876</v>
      </c>
      <c r="U2598" s="1727"/>
      <c r="V2598" s="1727"/>
      <c r="W2598" s="1727"/>
      <c r="X2598" s="1064"/>
      <c r="Y2598" s="1064"/>
      <c r="Z2598" s="1064"/>
      <c r="AA2598" s="1064"/>
      <c r="AB2598" s="1064"/>
      <c r="AC2598" s="1063"/>
    </row>
    <row r="2599" spans="2:29" ht="13.5" thickBot="1">
      <c r="B2599" s="1062"/>
      <c r="C2599" s="1725"/>
      <c r="D2599" s="1725"/>
      <c r="E2599" s="1726"/>
      <c r="F2599" s="1726"/>
      <c r="G2599" s="1726"/>
      <c r="H2599" s="1726"/>
      <c r="I2599" s="1726"/>
      <c r="J2599" s="1726"/>
      <c r="K2599" s="1726"/>
      <c r="L2599" s="1726"/>
      <c r="M2599" s="1726"/>
      <c r="N2599" s="1726"/>
      <c r="O2599" s="1061"/>
      <c r="P2599" s="1722" t="s">
        <v>3</v>
      </c>
      <c r="Q2599" s="1722"/>
      <c r="R2599" s="1722"/>
      <c r="S2599" s="1061"/>
      <c r="T2599" s="1723">
        <v>10</v>
      </c>
      <c r="U2599" s="1723"/>
      <c r="V2599" s="1723"/>
      <c r="W2599" s="1723"/>
      <c r="X2599" s="1061"/>
      <c r="Y2599" s="1722" t="s">
        <v>4</v>
      </c>
      <c r="Z2599" s="1722"/>
      <c r="AA2599" s="1061"/>
      <c r="AB2599" s="1060" t="s">
        <v>171</v>
      </c>
      <c r="AC2599" s="1059"/>
    </row>
    <row r="2600" spans="2:29" ht="13.5" thickBot="1">
      <c r="B2600" s="1698" t="s">
        <v>6</v>
      </c>
      <c r="C2600" s="1698"/>
      <c r="D2600" s="1698"/>
      <c r="E2600" s="1698"/>
      <c r="F2600" s="1698"/>
      <c r="G2600" s="1698"/>
      <c r="H2600" s="1698"/>
      <c r="I2600" s="1698"/>
      <c r="J2600" s="1699" t="s">
        <v>7</v>
      </c>
      <c r="K2600" s="1699" t="s">
        <v>8</v>
      </c>
      <c r="L2600" s="1699"/>
      <c r="M2600" s="1699"/>
      <c r="N2600" s="1699"/>
      <c r="O2600" s="1699"/>
      <c r="P2600" s="1699"/>
      <c r="Q2600" s="1699" t="s">
        <v>9</v>
      </c>
      <c r="R2600" s="1699"/>
      <c r="S2600" s="1699"/>
      <c r="T2600" s="1699"/>
      <c r="U2600" s="1699"/>
      <c r="V2600" s="1699"/>
      <c r="W2600" s="1699"/>
      <c r="X2600" s="1699"/>
      <c r="Y2600" s="1699"/>
      <c r="Z2600" s="1686" t="s">
        <v>10</v>
      </c>
      <c r="AA2600" s="1686"/>
      <c r="AB2600" s="1686"/>
      <c r="AC2600" s="1686"/>
    </row>
    <row r="2601" spans="2:29" ht="13.5" thickBot="1">
      <c r="B2601" s="1698"/>
      <c r="C2601" s="1698"/>
      <c r="D2601" s="1698"/>
      <c r="E2601" s="1698"/>
      <c r="F2601" s="1698"/>
      <c r="G2601" s="1698"/>
      <c r="H2601" s="1698"/>
      <c r="I2601" s="1698"/>
      <c r="J2601" s="1699"/>
      <c r="K2601" s="1699" t="s">
        <v>11</v>
      </c>
      <c r="L2601" s="1699"/>
      <c r="M2601" s="1699" t="s">
        <v>12</v>
      </c>
      <c r="N2601" s="1699"/>
      <c r="O2601" s="1699"/>
      <c r="P2601" s="1699"/>
      <c r="Q2601" s="1699" t="s">
        <v>11</v>
      </c>
      <c r="R2601" s="1699"/>
      <c r="S2601" s="1699"/>
      <c r="T2601" s="1699"/>
      <c r="U2601" s="1699"/>
      <c r="V2601" s="1699" t="s">
        <v>12</v>
      </c>
      <c r="W2601" s="1699"/>
      <c r="X2601" s="1699"/>
      <c r="Y2601" s="1699"/>
      <c r="Z2601" s="1686"/>
      <c r="AA2601" s="1686"/>
      <c r="AB2601" s="1686"/>
      <c r="AC2601" s="1686"/>
    </row>
    <row r="2602" spans="2:29" ht="13.5" thickBot="1">
      <c r="B2602" s="1674"/>
      <c r="C2602" s="1674"/>
      <c r="D2602" s="1674"/>
      <c r="E2602" s="1674"/>
      <c r="F2602" s="1674"/>
      <c r="G2602" s="1674"/>
      <c r="H2602" s="1674"/>
      <c r="I2602" s="1674"/>
      <c r="J2602" s="1675" t="s">
        <v>15</v>
      </c>
      <c r="K2602" s="1675"/>
      <c r="L2602" s="1675"/>
      <c r="M2602" s="1675"/>
      <c r="N2602" s="1675"/>
      <c r="O2602" s="1675"/>
      <c r="P2602" s="1675"/>
      <c r="Q2602" s="1675"/>
      <c r="R2602" s="1675"/>
      <c r="S2602" s="1675"/>
      <c r="T2602" s="1675"/>
      <c r="U2602" s="1675"/>
      <c r="V2602" s="1042"/>
      <c r="W2602" s="1679">
        <v>0</v>
      </c>
      <c r="X2602" s="1679"/>
      <c r="Y2602" s="1679"/>
      <c r="Z2602" s="1679"/>
      <c r="AA2602" s="1679"/>
      <c r="AB2602" s="1679"/>
      <c r="AC2602" s="1679"/>
    </row>
    <row r="2603" spans="2:29" ht="23.25" customHeight="1" thickBot="1">
      <c r="B2603" s="1698" t="s">
        <v>16</v>
      </c>
      <c r="C2603" s="1698"/>
      <c r="D2603" s="1698"/>
      <c r="E2603" s="1698"/>
      <c r="F2603" s="1698"/>
      <c r="G2603" s="1698"/>
      <c r="H2603" s="1698"/>
      <c r="I2603" s="1698"/>
      <c r="J2603" s="1698"/>
      <c r="K2603" s="1698"/>
      <c r="L2603" s="1699" t="s">
        <v>17</v>
      </c>
      <c r="M2603" s="1699"/>
      <c r="N2603" s="1699"/>
      <c r="O2603" s="1699"/>
      <c r="P2603" s="1699" t="s">
        <v>7</v>
      </c>
      <c r="Q2603" s="1699"/>
      <c r="R2603" s="1699"/>
      <c r="S2603" s="1699"/>
      <c r="T2603" s="1699"/>
      <c r="U2603" s="1699" t="s">
        <v>18</v>
      </c>
      <c r="V2603" s="1699"/>
      <c r="W2603" s="1699"/>
      <c r="X2603" s="1699"/>
      <c r="Y2603" s="1699"/>
      <c r="Z2603" s="1686" t="s">
        <v>10</v>
      </c>
      <c r="AA2603" s="1686"/>
      <c r="AB2603" s="1686"/>
      <c r="AC2603" s="1686"/>
    </row>
    <row r="2604" spans="2:29" ht="13.5" thickBot="1">
      <c r="B2604" s="1046"/>
      <c r="C2604" s="1045" t="s">
        <v>19</v>
      </c>
      <c r="D2604" s="1700" t="s">
        <v>20</v>
      </c>
      <c r="E2604" s="1700"/>
      <c r="F2604" s="1700"/>
      <c r="G2604" s="1700"/>
      <c r="H2604" s="1700"/>
      <c r="I2604" s="1700"/>
      <c r="J2604" s="1700"/>
      <c r="K2604" s="1700"/>
      <c r="L2604" s="1701">
        <v>0</v>
      </c>
      <c r="M2604" s="1701"/>
      <c r="N2604" s="1701"/>
      <c r="O2604" s="1701"/>
      <c r="P2604" s="1701">
        <v>4</v>
      </c>
      <c r="Q2604" s="1701"/>
      <c r="R2604" s="1701"/>
      <c r="S2604" s="1701"/>
      <c r="T2604" s="1701"/>
      <c r="U2604" s="1697">
        <v>16.656400000000001</v>
      </c>
      <c r="V2604" s="1697"/>
      <c r="W2604" s="1697"/>
      <c r="X2604" s="1697"/>
      <c r="Y2604" s="1697"/>
      <c r="Z2604" s="1688">
        <v>66.625600000000006</v>
      </c>
      <c r="AA2604" s="1688"/>
      <c r="AB2604" s="1688"/>
      <c r="AC2604" s="1688"/>
    </row>
    <row r="2605" spans="2:29" ht="13.5" thickBot="1">
      <c r="B2605" s="1674"/>
      <c r="C2605" s="1674"/>
      <c r="D2605" s="1674"/>
      <c r="E2605" s="1674"/>
      <c r="F2605" s="1674"/>
      <c r="G2605" s="1674"/>
      <c r="H2605" s="1674"/>
      <c r="I2605" s="1674"/>
      <c r="J2605" s="1710" t="s">
        <v>21</v>
      </c>
      <c r="K2605" s="1710"/>
      <c r="L2605" s="1710"/>
      <c r="M2605" s="1710"/>
      <c r="N2605" s="1710"/>
      <c r="O2605" s="1710"/>
      <c r="P2605" s="1710"/>
      <c r="Q2605" s="1710"/>
      <c r="R2605" s="1710"/>
      <c r="S2605" s="1710"/>
      <c r="T2605" s="1710"/>
      <c r="U2605" s="1710"/>
      <c r="V2605" s="1711"/>
      <c r="W2605" s="1712">
        <v>66.625600000000006</v>
      </c>
      <c r="X2605" s="1712"/>
      <c r="Y2605" s="1712"/>
      <c r="Z2605" s="1712"/>
      <c r="AA2605" s="1712"/>
      <c r="AB2605" s="1712"/>
      <c r="AC2605" s="1712"/>
    </row>
    <row r="2606" spans="2:29" ht="13.5" thickBot="1">
      <c r="B2606" s="1674"/>
      <c r="C2606" s="1674"/>
      <c r="D2606" s="1674"/>
      <c r="E2606" s="1674"/>
      <c r="F2606" s="1674"/>
      <c r="G2606" s="1674"/>
      <c r="H2606" s="1674"/>
      <c r="I2606" s="1674"/>
      <c r="J2606" s="1689" t="s">
        <v>22</v>
      </c>
      <c r="K2606" s="1689"/>
      <c r="L2606" s="1689"/>
      <c r="M2606" s="1689"/>
      <c r="N2606" s="1689"/>
      <c r="O2606" s="1689"/>
      <c r="P2606" s="1689"/>
      <c r="Q2606" s="1689"/>
      <c r="R2606" s="1689"/>
      <c r="S2606" s="1689"/>
      <c r="T2606" s="1689"/>
      <c r="U2606" s="1689"/>
      <c r="V2606" s="1711"/>
      <c r="W2606" s="1703">
        <v>66.625600000000006</v>
      </c>
      <c r="X2606" s="1703"/>
      <c r="Y2606" s="1703"/>
      <c r="Z2606" s="1703"/>
      <c r="AA2606" s="1703"/>
      <c r="AB2606" s="1703"/>
      <c r="AC2606" s="1703"/>
    </row>
    <row r="2607" spans="2:29" ht="13.5" thickBot="1">
      <c r="B2607" s="1674"/>
      <c r="C2607" s="1674"/>
      <c r="D2607" s="1674"/>
      <c r="E2607" s="1674"/>
      <c r="F2607" s="1674"/>
      <c r="G2607" s="1674"/>
      <c r="H2607" s="1674"/>
      <c r="I2607" s="1674"/>
      <c r="J2607" s="1689" t="s">
        <v>23</v>
      </c>
      <c r="K2607" s="1689"/>
      <c r="L2607" s="1689"/>
      <c r="M2607" s="1689"/>
      <c r="N2607" s="1689"/>
      <c r="O2607" s="1689"/>
      <c r="P2607" s="1689"/>
      <c r="Q2607" s="1689"/>
      <c r="R2607" s="1689"/>
      <c r="S2607" s="1689"/>
      <c r="T2607" s="1689"/>
      <c r="U2607" s="1689"/>
      <c r="V2607" s="1711"/>
      <c r="W2607" s="1703">
        <v>6.6626000000000003</v>
      </c>
      <c r="X2607" s="1703"/>
      <c r="Y2607" s="1703"/>
      <c r="Z2607" s="1703"/>
      <c r="AA2607" s="1703"/>
      <c r="AB2607" s="1703"/>
      <c r="AC2607" s="1703"/>
    </row>
    <row r="2608" spans="2:29" ht="13.5" thickBot="1">
      <c r="B2608" s="1674"/>
      <c r="C2608" s="1674"/>
      <c r="D2608" s="1674"/>
      <c r="E2608" s="1674"/>
      <c r="F2608" s="1674"/>
      <c r="G2608" s="1674"/>
      <c r="H2608" s="1674"/>
      <c r="I2608" s="1674"/>
      <c r="J2608" s="1689" t="s">
        <v>24</v>
      </c>
      <c r="K2608" s="1689"/>
      <c r="L2608" s="1689"/>
      <c r="M2608" s="1689"/>
      <c r="N2608" s="1689"/>
      <c r="O2608" s="1689"/>
      <c r="P2608" s="1689"/>
      <c r="Q2608" s="1689"/>
      <c r="R2608" s="1689"/>
      <c r="S2608" s="1689"/>
      <c r="T2608" s="1689"/>
      <c r="U2608" s="1689"/>
      <c r="V2608" s="1711"/>
      <c r="W2608" s="1703">
        <v>0</v>
      </c>
      <c r="X2608" s="1703"/>
      <c r="Y2608" s="1703"/>
      <c r="Z2608" s="1703"/>
      <c r="AA2608" s="1703"/>
      <c r="AB2608" s="1703"/>
      <c r="AC2608" s="1703"/>
    </row>
    <row r="2609" spans="2:29" ht="13.5" thickBot="1">
      <c r="B2609" s="1674"/>
      <c r="C2609" s="1674"/>
      <c r="D2609" s="1674"/>
      <c r="E2609" s="1674"/>
      <c r="F2609" s="1674"/>
      <c r="G2609" s="1674"/>
      <c r="H2609" s="1674"/>
      <c r="I2609" s="1674"/>
      <c r="J2609" s="1704" t="s">
        <v>25</v>
      </c>
      <c r="K2609" s="1704"/>
      <c r="L2609" s="1704"/>
      <c r="M2609" s="1704"/>
      <c r="N2609" s="1704"/>
      <c r="O2609" s="1704"/>
      <c r="P2609" s="1704"/>
      <c r="Q2609" s="1704"/>
      <c r="R2609" s="1704"/>
      <c r="S2609" s="1704"/>
      <c r="T2609" s="1704"/>
      <c r="U2609" s="1704"/>
      <c r="V2609" s="1711"/>
      <c r="W2609" s="1705">
        <v>0</v>
      </c>
      <c r="X2609" s="1705"/>
      <c r="Y2609" s="1705"/>
      <c r="Z2609" s="1705"/>
      <c r="AA2609" s="1705"/>
      <c r="AB2609" s="1705"/>
      <c r="AC2609" s="1705"/>
    </row>
    <row r="2610" spans="2:29" ht="21.75" customHeight="1" thickBot="1">
      <c r="B2610" s="1698" t="s">
        <v>26</v>
      </c>
      <c r="C2610" s="1698"/>
      <c r="D2610" s="1698"/>
      <c r="E2610" s="1698"/>
      <c r="F2610" s="1698"/>
      <c r="G2610" s="1698"/>
      <c r="H2610" s="1698"/>
      <c r="I2610" s="1698"/>
      <c r="J2610" s="1698"/>
      <c r="K2610" s="1698"/>
      <c r="L2610" s="1699" t="s">
        <v>7</v>
      </c>
      <c r="M2610" s="1699"/>
      <c r="N2610" s="1699"/>
      <c r="O2610" s="1699"/>
      <c r="P2610" s="1699" t="s">
        <v>27</v>
      </c>
      <c r="Q2610" s="1699"/>
      <c r="R2610" s="1699"/>
      <c r="S2610" s="1699"/>
      <c r="T2610" s="1699"/>
      <c r="U2610" s="1699" t="s">
        <v>28</v>
      </c>
      <c r="V2610" s="1699"/>
      <c r="W2610" s="1699"/>
      <c r="X2610" s="1699"/>
      <c r="Y2610" s="1699"/>
      <c r="Z2610" s="1686" t="s">
        <v>29</v>
      </c>
      <c r="AA2610" s="1686"/>
      <c r="AB2610" s="1686"/>
      <c r="AC2610" s="1686"/>
    </row>
    <row r="2611" spans="2:29">
      <c r="B2611" s="1056"/>
      <c r="C2611" s="1055" t="s">
        <v>265</v>
      </c>
      <c r="D2611" s="1713" t="s">
        <v>266</v>
      </c>
      <c r="E2611" s="1713"/>
      <c r="F2611" s="1713"/>
      <c r="G2611" s="1713"/>
      <c r="H2611" s="1713"/>
      <c r="I2611" s="1713"/>
      <c r="J2611" s="1713"/>
      <c r="K2611" s="1713"/>
      <c r="L2611" s="1714">
        <v>4</v>
      </c>
      <c r="M2611" s="1714"/>
      <c r="N2611" s="1714"/>
      <c r="O2611" s="1714"/>
      <c r="P2611" s="1732" t="s">
        <v>171</v>
      </c>
      <c r="Q2611" s="1732"/>
      <c r="R2611" s="1732"/>
      <c r="S2611" s="1732"/>
      <c r="T2611" s="1732"/>
      <c r="U2611" s="1715">
        <v>0.39710000000000001</v>
      </c>
      <c r="V2611" s="1715"/>
      <c r="W2611" s="1715"/>
      <c r="X2611" s="1715"/>
      <c r="Y2611" s="1715"/>
      <c r="Z2611" s="1716">
        <v>1.5884</v>
      </c>
      <c r="AA2611" s="1716"/>
      <c r="AB2611" s="1716"/>
      <c r="AC2611" s="1716"/>
    </row>
    <row r="2612" spans="2:29">
      <c r="B2612" s="1053"/>
      <c r="C2612" s="1052" t="s">
        <v>267</v>
      </c>
      <c r="D2612" s="1717" t="s">
        <v>268</v>
      </c>
      <c r="E2612" s="1717"/>
      <c r="F2612" s="1717"/>
      <c r="G2612" s="1717"/>
      <c r="H2612" s="1717"/>
      <c r="I2612" s="1717"/>
      <c r="J2612" s="1717"/>
      <c r="K2612" s="1717"/>
      <c r="L2612" s="1718">
        <v>2.0619999999999999E-2</v>
      </c>
      <c r="M2612" s="1718"/>
      <c r="N2612" s="1718"/>
      <c r="O2612" s="1718"/>
      <c r="P2612" s="1733" t="s">
        <v>156</v>
      </c>
      <c r="Q2612" s="1733"/>
      <c r="R2612" s="1733"/>
      <c r="S2612" s="1733"/>
      <c r="T2612" s="1733"/>
      <c r="U2612" s="1719">
        <v>3.9403999999999999</v>
      </c>
      <c r="V2612" s="1719"/>
      <c r="W2612" s="1719"/>
      <c r="X2612" s="1719"/>
      <c r="Y2612" s="1719"/>
      <c r="Z2612" s="1680">
        <v>8.1251048000000006E-2</v>
      </c>
      <c r="AA2612" s="1680"/>
      <c r="AB2612" s="1680"/>
      <c r="AC2612" s="1680"/>
    </row>
    <row r="2613" spans="2:29">
      <c r="B2613" s="1053"/>
      <c r="C2613" s="1052" t="s">
        <v>269</v>
      </c>
      <c r="D2613" s="1717" t="s">
        <v>270</v>
      </c>
      <c r="E2613" s="1717"/>
      <c r="F2613" s="1717"/>
      <c r="G2613" s="1717"/>
      <c r="H2613" s="1717"/>
      <c r="I2613" s="1717"/>
      <c r="J2613" s="1717"/>
      <c r="K2613" s="1717"/>
      <c r="L2613" s="1718">
        <v>0.42</v>
      </c>
      <c r="M2613" s="1718"/>
      <c r="N2613" s="1718"/>
      <c r="O2613" s="1718"/>
      <c r="P2613" s="1733" t="s">
        <v>138</v>
      </c>
      <c r="Q2613" s="1733"/>
      <c r="R2613" s="1733"/>
      <c r="S2613" s="1733"/>
      <c r="T2613" s="1733"/>
      <c r="U2613" s="1719">
        <v>14</v>
      </c>
      <c r="V2613" s="1719"/>
      <c r="W2613" s="1719"/>
      <c r="X2613" s="1719"/>
      <c r="Y2613" s="1719"/>
      <c r="Z2613" s="1680">
        <v>5.88</v>
      </c>
      <c r="AA2613" s="1680"/>
      <c r="AB2613" s="1680"/>
      <c r="AC2613" s="1680"/>
    </row>
    <row r="2614" spans="2:29" ht="13.5" thickBot="1">
      <c r="B2614" s="1050"/>
      <c r="C2614" s="1049" t="s">
        <v>271</v>
      </c>
      <c r="D2614" s="1706" t="s">
        <v>272</v>
      </c>
      <c r="E2614" s="1706"/>
      <c r="F2614" s="1706"/>
      <c r="G2614" s="1706"/>
      <c r="H2614" s="1706"/>
      <c r="I2614" s="1706"/>
      <c r="J2614" s="1706"/>
      <c r="K2614" s="1706"/>
      <c r="L2614" s="1707">
        <v>0.02</v>
      </c>
      <c r="M2614" s="1707"/>
      <c r="N2614" s="1707"/>
      <c r="O2614" s="1707"/>
      <c r="P2614" s="1731" t="s">
        <v>138</v>
      </c>
      <c r="Q2614" s="1731"/>
      <c r="R2614" s="1731"/>
      <c r="S2614" s="1731"/>
      <c r="T2614" s="1731"/>
      <c r="U2614" s="1708">
        <v>26.984300000000001</v>
      </c>
      <c r="V2614" s="1708"/>
      <c r="W2614" s="1708"/>
      <c r="X2614" s="1708"/>
      <c r="Y2614" s="1708"/>
      <c r="Z2614" s="1709">
        <v>0.539686</v>
      </c>
      <c r="AA2614" s="1709"/>
      <c r="AB2614" s="1709"/>
      <c r="AC2614" s="1709"/>
    </row>
    <row r="2615" spans="2:29" ht="13.5" thickBot="1">
      <c r="B2615" s="1674"/>
      <c r="C2615" s="1674"/>
      <c r="D2615" s="1674"/>
      <c r="E2615" s="1674"/>
      <c r="F2615" s="1674"/>
      <c r="G2615" s="1674"/>
      <c r="H2615" s="1674"/>
      <c r="I2615" s="1674"/>
      <c r="J2615" s="1675" t="s">
        <v>30</v>
      </c>
      <c r="K2615" s="1675"/>
      <c r="L2615" s="1675"/>
      <c r="M2615" s="1675"/>
      <c r="N2615" s="1675"/>
      <c r="O2615" s="1675"/>
      <c r="P2615" s="1675"/>
      <c r="Q2615" s="1675"/>
      <c r="R2615" s="1675"/>
      <c r="S2615" s="1675"/>
      <c r="T2615" s="1675"/>
      <c r="U2615" s="1675"/>
      <c r="V2615" s="1042"/>
      <c r="W2615" s="1679">
        <v>8.0893370480000009</v>
      </c>
      <c r="X2615" s="1679"/>
      <c r="Y2615" s="1679"/>
      <c r="Z2615" s="1679"/>
      <c r="AA2615" s="1679"/>
      <c r="AB2615" s="1679"/>
      <c r="AC2615" s="1679"/>
    </row>
    <row r="2616" spans="2:29" ht="21" customHeight="1" thickBot="1">
      <c r="B2616" s="1698" t="s">
        <v>31</v>
      </c>
      <c r="C2616" s="1698"/>
      <c r="D2616" s="1698"/>
      <c r="E2616" s="1698"/>
      <c r="F2616" s="1698"/>
      <c r="G2616" s="1698"/>
      <c r="H2616" s="1698"/>
      <c r="I2616" s="1698"/>
      <c r="J2616" s="1698"/>
      <c r="K2616" s="1698"/>
      <c r="L2616" s="1699" t="s">
        <v>7</v>
      </c>
      <c r="M2616" s="1699"/>
      <c r="N2616" s="1699"/>
      <c r="O2616" s="1699"/>
      <c r="P2616" s="1699" t="s">
        <v>27</v>
      </c>
      <c r="Q2616" s="1699"/>
      <c r="R2616" s="1699"/>
      <c r="S2616" s="1699"/>
      <c r="T2616" s="1699"/>
      <c r="U2616" s="1699" t="s">
        <v>28</v>
      </c>
      <c r="V2616" s="1699"/>
      <c r="W2616" s="1699"/>
      <c r="X2616" s="1699"/>
      <c r="Y2616" s="1699"/>
      <c r="Z2616" s="1686" t="s">
        <v>29</v>
      </c>
      <c r="AA2616" s="1686"/>
      <c r="AB2616" s="1686"/>
      <c r="AC2616" s="1686"/>
    </row>
    <row r="2617" spans="2:29" ht="13.5" thickBot="1">
      <c r="B2617" s="1674"/>
      <c r="C2617" s="1674"/>
      <c r="D2617" s="1674"/>
      <c r="E2617" s="1674"/>
      <c r="F2617" s="1674"/>
      <c r="G2617" s="1674"/>
      <c r="H2617" s="1674"/>
      <c r="I2617" s="1674"/>
      <c r="J2617" s="1675" t="s">
        <v>32</v>
      </c>
      <c r="K2617" s="1675"/>
      <c r="L2617" s="1675"/>
      <c r="M2617" s="1675"/>
      <c r="N2617" s="1675"/>
      <c r="O2617" s="1675"/>
      <c r="P2617" s="1675"/>
      <c r="Q2617" s="1675"/>
      <c r="R2617" s="1675"/>
      <c r="S2617" s="1675"/>
      <c r="T2617" s="1675"/>
      <c r="U2617" s="1675"/>
      <c r="V2617" s="1042"/>
      <c r="W2617" s="1679">
        <v>0</v>
      </c>
      <c r="X2617" s="1679"/>
      <c r="Y2617" s="1679"/>
      <c r="Z2617" s="1679"/>
      <c r="AA2617" s="1679"/>
      <c r="AB2617" s="1679"/>
      <c r="AC2617" s="1679"/>
    </row>
    <row r="2618" spans="2:29" ht="24.75" customHeight="1" thickBot="1">
      <c r="B2618" s="1698" t="s">
        <v>33</v>
      </c>
      <c r="C2618" s="1698"/>
      <c r="D2618" s="1698"/>
      <c r="E2618" s="1698"/>
      <c r="F2618" s="1698"/>
      <c r="G2618" s="1698"/>
      <c r="H2618" s="1698"/>
      <c r="I2618" s="1698"/>
      <c r="J2618" s="1698"/>
      <c r="K2618" s="1698"/>
      <c r="L2618" s="1699" t="s">
        <v>7</v>
      </c>
      <c r="M2618" s="1699"/>
      <c r="N2618" s="1699"/>
      <c r="O2618" s="1699"/>
      <c r="P2618" s="1699" t="s">
        <v>27</v>
      </c>
      <c r="Q2618" s="1699"/>
      <c r="R2618" s="1699"/>
      <c r="S2618" s="1699"/>
      <c r="T2618" s="1699"/>
      <c r="U2618" s="1699" t="s">
        <v>28</v>
      </c>
      <c r="V2618" s="1699"/>
      <c r="W2618" s="1699"/>
      <c r="X2618" s="1699"/>
      <c r="Y2618" s="1699"/>
      <c r="Z2618" s="1686" t="s">
        <v>29</v>
      </c>
      <c r="AA2618" s="1686"/>
      <c r="AB2618" s="1686"/>
      <c r="AC2618" s="1686"/>
    </row>
    <row r="2619" spans="2:29">
      <c r="B2619" s="1056"/>
      <c r="C2619" s="1055" t="s">
        <v>273</v>
      </c>
      <c r="D2619" s="1713" t="s">
        <v>274</v>
      </c>
      <c r="E2619" s="1713"/>
      <c r="F2619" s="1713"/>
      <c r="G2619" s="1713"/>
      <c r="H2619" s="1713"/>
      <c r="I2619" s="1713"/>
      <c r="J2619" s="1713"/>
      <c r="K2619" s="1713"/>
      <c r="L2619" s="1714">
        <v>1.7000000000000001E-4</v>
      </c>
      <c r="M2619" s="1714"/>
      <c r="N2619" s="1714"/>
      <c r="O2619" s="1714"/>
      <c r="P2619" s="1732" t="s">
        <v>81</v>
      </c>
      <c r="Q2619" s="1732"/>
      <c r="R2619" s="1732"/>
      <c r="S2619" s="1732"/>
      <c r="T2619" s="1732"/>
      <c r="U2619" s="1715">
        <v>21.39</v>
      </c>
      <c r="V2619" s="1715"/>
      <c r="W2619" s="1715"/>
      <c r="X2619" s="1715"/>
      <c r="Y2619" s="1715"/>
      <c r="Z2619" s="1716">
        <v>3.5999999999999999E-3</v>
      </c>
      <c r="AA2619" s="1716"/>
      <c r="AB2619" s="1716"/>
      <c r="AC2619" s="1716"/>
    </row>
    <row r="2620" spans="2:29">
      <c r="B2620" s="1053"/>
      <c r="C2620" s="1052" t="s">
        <v>275</v>
      </c>
      <c r="D2620" s="1717" t="s">
        <v>1875</v>
      </c>
      <c r="E2620" s="1717"/>
      <c r="F2620" s="1717"/>
      <c r="G2620" s="1717"/>
      <c r="H2620" s="1717"/>
      <c r="I2620" s="1717"/>
      <c r="J2620" s="1717"/>
      <c r="K2620" s="1717"/>
      <c r="L2620" s="1718">
        <v>2.0000000000000002E-5</v>
      </c>
      <c r="M2620" s="1718"/>
      <c r="N2620" s="1718"/>
      <c r="O2620" s="1718"/>
      <c r="P2620" s="1733" t="s">
        <v>81</v>
      </c>
      <c r="Q2620" s="1733"/>
      <c r="R2620" s="1733"/>
      <c r="S2620" s="1733"/>
      <c r="T2620" s="1733"/>
      <c r="U2620" s="1719">
        <v>21.39</v>
      </c>
      <c r="V2620" s="1719"/>
      <c r="W2620" s="1719"/>
      <c r="X2620" s="1719"/>
      <c r="Y2620" s="1719"/>
      <c r="Z2620" s="1680">
        <v>4.0000000000000002E-4</v>
      </c>
      <c r="AA2620" s="1680"/>
      <c r="AB2620" s="1680"/>
      <c r="AC2620" s="1680"/>
    </row>
    <row r="2621" spans="2:29">
      <c r="B2621" s="1053"/>
      <c r="C2621" s="1052" t="s">
        <v>277</v>
      </c>
      <c r="D2621" s="1717" t="s">
        <v>1874</v>
      </c>
      <c r="E2621" s="1717"/>
      <c r="F2621" s="1717"/>
      <c r="G2621" s="1717"/>
      <c r="H2621" s="1717"/>
      <c r="I2621" s="1717"/>
      <c r="J2621" s="1717"/>
      <c r="K2621" s="1717"/>
      <c r="L2621" s="1718">
        <v>6.9300000000000004E-3</v>
      </c>
      <c r="M2621" s="1718"/>
      <c r="N2621" s="1718"/>
      <c r="O2621" s="1718"/>
      <c r="P2621" s="1733" t="s">
        <v>81</v>
      </c>
      <c r="Q2621" s="1733"/>
      <c r="R2621" s="1733"/>
      <c r="S2621" s="1733"/>
      <c r="T2621" s="1733"/>
      <c r="U2621" s="1719">
        <v>18.05</v>
      </c>
      <c r="V2621" s="1719"/>
      <c r="W2621" s="1719"/>
      <c r="X2621" s="1719"/>
      <c r="Y2621" s="1719"/>
      <c r="Z2621" s="1680">
        <v>0.12509999999999999</v>
      </c>
      <c r="AA2621" s="1680"/>
      <c r="AB2621" s="1680"/>
      <c r="AC2621" s="1680"/>
    </row>
    <row r="2622" spans="2:29" ht="13.5" thickBot="1">
      <c r="B2622" s="1050"/>
      <c r="C2622" s="1049" t="s">
        <v>279</v>
      </c>
      <c r="D2622" s="1706" t="s">
        <v>1873</v>
      </c>
      <c r="E2622" s="1706"/>
      <c r="F2622" s="1706"/>
      <c r="G2622" s="1706"/>
      <c r="H2622" s="1706"/>
      <c r="I2622" s="1706"/>
      <c r="J2622" s="1706"/>
      <c r="K2622" s="1706"/>
      <c r="L2622" s="1707">
        <v>7.3999999999999999E-4</v>
      </c>
      <c r="M2622" s="1707"/>
      <c r="N2622" s="1707"/>
      <c r="O2622" s="1707"/>
      <c r="P2622" s="1731" t="s">
        <v>81</v>
      </c>
      <c r="Q2622" s="1731"/>
      <c r="R2622" s="1731"/>
      <c r="S2622" s="1731"/>
      <c r="T2622" s="1731"/>
      <c r="U2622" s="1708">
        <v>18.05</v>
      </c>
      <c r="V2622" s="1708"/>
      <c r="W2622" s="1708"/>
      <c r="X2622" s="1708"/>
      <c r="Y2622" s="1708"/>
      <c r="Z2622" s="1709">
        <v>1.34E-2</v>
      </c>
      <c r="AA2622" s="1709"/>
      <c r="AB2622" s="1709"/>
      <c r="AC2622" s="1709"/>
    </row>
    <row r="2623" spans="2:29" ht="13.5" thickBot="1">
      <c r="B2623" s="1674"/>
      <c r="C2623" s="1674"/>
      <c r="D2623" s="1674"/>
      <c r="E2623" s="1674"/>
      <c r="F2623" s="1674"/>
      <c r="G2623" s="1674"/>
      <c r="H2623" s="1674"/>
      <c r="I2623" s="1674"/>
      <c r="J2623" s="1675" t="s">
        <v>34</v>
      </c>
      <c r="K2623" s="1675"/>
      <c r="L2623" s="1675"/>
      <c r="M2623" s="1675"/>
      <c r="N2623" s="1675"/>
      <c r="O2623" s="1675"/>
      <c r="P2623" s="1675"/>
      <c r="Q2623" s="1675"/>
      <c r="R2623" s="1675"/>
      <c r="S2623" s="1675"/>
      <c r="T2623" s="1675"/>
      <c r="U2623" s="1675"/>
      <c r="V2623" s="1042"/>
      <c r="W2623" s="1679">
        <v>0.14249999999999999</v>
      </c>
      <c r="X2623" s="1679"/>
      <c r="Y2623" s="1679"/>
      <c r="Z2623" s="1679"/>
      <c r="AA2623" s="1679"/>
      <c r="AB2623" s="1679"/>
      <c r="AC2623" s="1679"/>
    </row>
    <row r="2624" spans="2:29" ht="20.25" customHeight="1" thickBot="1">
      <c r="B2624" s="1698" t="s">
        <v>35</v>
      </c>
      <c r="C2624" s="1698"/>
      <c r="D2624" s="1698"/>
      <c r="E2624" s="1698"/>
      <c r="F2624" s="1698"/>
      <c r="G2624" s="1047" t="s">
        <v>7</v>
      </c>
      <c r="H2624" s="1699" t="s">
        <v>36</v>
      </c>
      <c r="I2624" s="1699"/>
      <c r="J2624" s="1047" t="s">
        <v>37</v>
      </c>
      <c r="K2624" s="1699" t="s">
        <v>38</v>
      </c>
      <c r="L2624" s="1699"/>
      <c r="M2624" s="1699" t="s">
        <v>39</v>
      </c>
      <c r="N2624" s="1699"/>
      <c r="O2624" s="1699"/>
      <c r="P2624" s="1699"/>
      <c r="Q2624" s="1699" t="s">
        <v>40</v>
      </c>
      <c r="R2624" s="1699"/>
      <c r="S2624" s="1699"/>
      <c r="T2624" s="1699"/>
      <c r="U2624" s="1699"/>
      <c r="V2624" s="1699" t="s">
        <v>41</v>
      </c>
      <c r="W2624" s="1699"/>
      <c r="X2624" s="1699"/>
      <c r="Y2624" s="1699"/>
      <c r="Z2624" s="1686" t="s">
        <v>29</v>
      </c>
      <c r="AA2624" s="1686"/>
      <c r="AB2624" s="1686"/>
      <c r="AC2624" s="1686"/>
    </row>
    <row r="2625" spans="2:29" ht="23.25" customHeight="1">
      <c r="B2625" s="1056"/>
      <c r="C2625" s="1055" t="s">
        <v>281</v>
      </c>
      <c r="D2625" s="1730" t="s">
        <v>274</v>
      </c>
      <c r="E2625" s="1730"/>
      <c r="F2625" s="1730"/>
      <c r="G2625" s="1058">
        <v>1.7000000000000001E-4</v>
      </c>
      <c r="H2625" s="1715">
        <v>0</v>
      </c>
      <c r="I2625" s="1715"/>
      <c r="J2625" s="1054">
        <v>32.79</v>
      </c>
      <c r="K2625" s="1715">
        <v>233.7</v>
      </c>
      <c r="L2625" s="1715"/>
      <c r="M2625" s="1715">
        <v>0.63</v>
      </c>
      <c r="N2625" s="1715"/>
      <c r="O2625" s="1715"/>
      <c r="P2625" s="1715"/>
      <c r="Q2625" s="1715">
        <v>0.52</v>
      </c>
      <c r="R2625" s="1715"/>
      <c r="S2625" s="1715"/>
      <c r="T2625" s="1715"/>
      <c r="U2625" s="1715"/>
      <c r="V2625" s="1715">
        <v>0.42</v>
      </c>
      <c r="W2625" s="1715"/>
      <c r="X2625" s="1715"/>
      <c r="Y2625" s="1715"/>
      <c r="Z2625" s="1716">
        <v>1.9599999999999999E-2</v>
      </c>
      <c r="AA2625" s="1716"/>
      <c r="AB2625" s="1716"/>
      <c r="AC2625" s="1716"/>
    </row>
    <row r="2626" spans="2:29" ht="23.25" customHeight="1">
      <c r="B2626" s="1053"/>
      <c r="C2626" s="1052" t="s">
        <v>282</v>
      </c>
      <c r="D2626" s="1728" t="s">
        <v>276</v>
      </c>
      <c r="E2626" s="1728"/>
      <c r="F2626" s="1728"/>
      <c r="G2626" s="1066">
        <v>2.0000000000000002E-5</v>
      </c>
      <c r="H2626" s="1719">
        <v>0</v>
      </c>
      <c r="I2626" s="1719"/>
      <c r="J2626" s="1051">
        <v>32.79</v>
      </c>
      <c r="K2626" s="1719">
        <v>233.7</v>
      </c>
      <c r="L2626" s="1719"/>
      <c r="M2626" s="1719">
        <v>0.63</v>
      </c>
      <c r="N2626" s="1719"/>
      <c r="O2626" s="1719"/>
      <c r="P2626" s="1719"/>
      <c r="Q2626" s="1719">
        <v>0.52</v>
      </c>
      <c r="R2626" s="1719"/>
      <c r="S2626" s="1719"/>
      <c r="T2626" s="1719"/>
      <c r="U2626" s="1719"/>
      <c r="V2626" s="1719">
        <v>0.42</v>
      </c>
      <c r="W2626" s="1719"/>
      <c r="X2626" s="1719"/>
      <c r="Y2626" s="1719"/>
      <c r="Z2626" s="1680">
        <v>2.3E-3</v>
      </c>
      <c r="AA2626" s="1680"/>
      <c r="AB2626" s="1680"/>
      <c r="AC2626" s="1680"/>
    </row>
    <row r="2627" spans="2:29" ht="23.25" customHeight="1">
      <c r="B2627" s="1053"/>
      <c r="C2627" s="1052" t="s">
        <v>283</v>
      </c>
      <c r="D2627" s="1728" t="s">
        <v>278</v>
      </c>
      <c r="E2627" s="1728"/>
      <c r="F2627" s="1728"/>
      <c r="G2627" s="1066">
        <v>6.9300000000000004E-3</v>
      </c>
      <c r="H2627" s="1719">
        <v>0</v>
      </c>
      <c r="I2627" s="1719"/>
      <c r="J2627" s="1051">
        <v>32.79</v>
      </c>
      <c r="K2627" s="1719">
        <v>233.7</v>
      </c>
      <c r="L2627" s="1719"/>
      <c r="M2627" s="1719">
        <v>0.74</v>
      </c>
      <c r="N2627" s="1719"/>
      <c r="O2627" s="1719"/>
      <c r="P2627" s="1719"/>
      <c r="Q2627" s="1719">
        <v>0.61</v>
      </c>
      <c r="R2627" s="1719"/>
      <c r="S2627" s="1719"/>
      <c r="T2627" s="1719"/>
      <c r="U2627" s="1719"/>
      <c r="V2627" s="1719">
        <v>0.49</v>
      </c>
      <c r="W2627" s="1719"/>
      <c r="X2627" s="1719"/>
      <c r="Y2627" s="1719"/>
      <c r="Z2627" s="1680">
        <v>0.93220000000000003</v>
      </c>
      <c r="AA2627" s="1680"/>
      <c r="AB2627" s="1680"/>
      <c r="AC2627" s="1680"/>
    </row>
    <row r="2628" spans="2:29" ht="23.25" customHeight="1" thickBot="1">
      <c r="B2628" s="1050"/>
      <c r="C2628" s="1049" t="s">
        <v>284</v>
      </c>
      <c r="D2628" s="1729" t="s">
        <v>280</v>
      </c>
      <c r="E2628" s="1729"/>
      <c r="F2628" s="1729"/>
      <c r="G2628" s="1057">
        <v>7.3999999999999999E-4</v>
      </c>
      <c r="H2628" s="1708">
        <v>0</v>
      </c>
      <c r="I2628" s="1708"/>
      <c r="J2628" s="1048">
        <v>32.79</v>
      </c>
      <c r="K2628" s="1708">
        <v>233.7</v>
      </c>
      <c r="L2628" s="1708"/>
      <c r="M2628" s="1708">
        <v>0.74</v>
      </c>
      <c r="N2628" s="1708"/>
      <c r="O2628" s="1708"/>
      <c r="P2628" s="1708"/>
      <c r="Q2628" s="1708">
        <v>0.61</v>
      </c>
      <c r="R2628" s="1708"/>
      <c r="S2628" s="1708"/>
      <c r="T2628" s="1708"/>
      <c r="U2628" s="1708"/>
      <c r="V2628" s="1708">
        <v>0.49</v>
      </c>
      <c r="W2628" s="1708"/>
      <c r="X2628" s="1708"/>
      <c r="Y2628" s="1708"/>
      <c r="Z2628" s="1709">
        <v>9.9500000000000005E-2</v>
      </c>
      <c r="AA2628" s="1709"/>
      <c r="AB2628" s="1709"/>
      <c r="AC2628" s="1709"/>
    </row>
    <row r="2629" spans="2:29" ht="13.5" thickBot="1">
      <c r="B2629" s="1674"/>
      <c r="C2629" s="1674"/>
      <c r="D2629" s="1674"/>
      <c r="E2629" s="1674"/>
      <c r="F2629" s="1674"/>
      <c r="G2629" s="1674"/>
      <c r="H2629" s="1674"/>
      <c r="I2629" s="1674"/>
      <c r="J2629" s="1675" t="s">
        <v>42</v>
      </c>
      <c r="K2629" s="1675"/>
      <c r="L2629" s="1675"/>
      <c r="M2629" s="1675"/>
      <c r="N2629" s="1675"/>
      <c r="O2629" s="1675"/>
      <c r="P2629" s="1675"/>
      <c r="Q2629" s="1675"/>
      <c r="R2629" s="1675"/>
      <c r="S2629" s="1675"/>
      <c r="T2629" s="1675"/>
      <c r="U2629" s="1675"/>
      <c r="V2629" s="1042"/>
      <c r="W2629" s="1679">
        <v>1.0536000000000001</v>
      </c>
      <c r="X2629" s="1679"/>
      <c r="Y2629" s="1679"/>
      <c r="Z2629" s="1679"/>
      <c r="AA2629" s="1679"/>
      <c r="AB2629" s="1679"/>
      <c r="AC2629" s="1679"/>
    </row>
    <row r="2630" spans="2:29">
      <c r="B2630" s="1738"/>
      <c r="C2630" s="1738"/>
      <c r="D2630" s="1738"/>
      <c r="E2630" s="1738"/>
      <c r="F2630" s="1738"/>
      <c r="G2630" s="1738"/>
      <c r="H2630" s="1738"/>
      <c r="I2630" s="1738"/>
      <c r="J2630" s="1710" t="s">
        <v>43</v>
      </c>
      <c r="K2630" s="1710"/>
      <c r="L2630" s="1710"/>
      <c r="M2630" s="1710"/>
      <c r="N2630" s="1710"/>
      <c r="O2630" s="1710"/>
      <c r="P2630" s="1710"/>
      <c r="Q2630" s="1710"/>
      <c r="R2630" s="1710"/>
      <c r="S2630" s="1710"/>
      <c r="T2630" s="1710"/>
      <c r="U2630" s="1710"/>
      <c r="V2630" s="1739"/>
      <c r="W2630" s="1740">
        <v>15.948</v>
      </c>
      <c r="X2630" s="1740"/>
      <c r="Y2630" s="1740"/>
      <c r="Z2630" s="1740"/>
      <c r="AA2630" s="1740"/>
      <c r="AB2630" s="1740"/>
      <c r="AC2630" s="1740"/>
    </row>
    <row r="2631" spans="2:29">
      <c r="B2631" s="1690"/>
      <c r="C2631" s="1690"/>
      <c r="D2631" s="1690"/>
      <c r="E2631" s="1690"/>
      <c r="F2631" s="1690"/>
      <c r="G2631" s="1690"/>
      <c r="H2631" s="1690"/>
      <c r="I2631" s="1689" t="s">
        <v>44</v>
      </c>
      <c r="J2631" s="1689"/>
      <c r="K2631" s="1689"/>
      <c r="L2631" s="1689"/>
      <c r="M2631" s="1689"/>
      <c r="N2631" s="1040"/>
      <c r="O2631" s="1682">
        <v>22.78</v>
      </c>
      <c r="P2631" s="1682"/>
      <c r="Q2631" s="1682"/>
      <c r="R2631" s="1040"/>
      <c r="S2631" s="1689" t="s">
        <v>45</v>
      </c>
      <c r="T2631" s="1689"/>
      <c r="U2631" s="1689"/>
      <c r="V2631" s="1694"/>
      <c r="W2631" s="1687">
        <f>W2632-W2630</f>
        <v>3.6319999999999979</v>
      </c>
      <c r="X2631" s="1687"/>
      <c r="Y2631" s="1687"/>
      <c r="Z2631" s="1687"/>
      <c r="AA2631" s="1687"/>
      <c r="AB2631" s="1687"/>
      <c r="AC2631" s="1687"/>
    </row>
    <row r="2632" spans="2:29" ht="13.5" thickBot="1">
      <c r="B2632" s="1691"/>
      <c r="C2632" s="1691"/>
      <c r="D2632" s="1691"/>
      <c r="E2632" s="1691"/>
      <c r="F2632" s="1691"/>
      <c r="G2632" s="1691"/>
      <c r="H2632" s="1691"/>
      <c r="I2632" s="1691"/>
      <c r="J2632" s="1692" t="s">
        <v>46</v>
      </c>
      <c r="K2632" s="1692"/>
      <c r="L2632" s="1692"/>
      <c r="M2632" s="1692"/>
      <c r="N2632" s="1692"/>
      <c r="O2632" s="1692"/>
      <c r="P2632" s="1692"/>
      <c r="Q2632" s="1692"/>
      <c r="R2632" s="1692"/>
      <c r="S2632" s="1692"/>
      <c r="T2632" s="1692"/>
      <c r="U2632" s="1692"/>
      <c r="V2632" s="1695"/>
      <c r="W2632" s="1693">
        <f>TRUNC((W2630*O2631/100)+W2630,2)</f>
        <v>19.579999999999998</v>
      </c>
      <c r="X2632" s="1693"/>
      <c r="Y2632" s="1693"/>
      <c r="Z2632" s="1693"/>
      <c r="AA2632" s="1693"/>
      <c r="AB2632" s="1693"/>
      <c r="AC2632" s="1693"/>
    </row>
    <row r="2633" spans="2:29" ht="13.5" thickBot="1">
      <c r="B2633" s="1681"/>
      <c r="C2633" s="1681"/>
      <c r="D2633" s="1681"/>
      <c r="E2633" s="1681"/>
      <c r="F2633" s="1681"/>
      <c r="G2633" s="1681"/>
      <c r="H2633" s="1681"/>
      <c r="I2633" s="1681"/>
      <c r="J2633" s="1681"/>
      <c r="K2633" s="1681"/>
      <c r="L2633" s="1681"/>
      <c r="M2633" s="1681"/>
      <c r="N2633" s="1681"/>
      <c r="O2633" s="1681"/>
      <c r="P2633" s="1681"/>
      <c r="Q2633" s="1681"/>
      <c r="R2633" s="1681"/>
      <c r="S2633" s="1681"/>
      <c r="T2633" s="1681"/>
      <c r="U2633" s="1681"/>
      <c r="V2633" s="1681"/>
      <c r="W2633" s="1681"/>
      <c r="X2633" s="1681"/>
      <c r="Y2633" s="1681"/>
      <c r="Z2633" s="1681"/>
      <c r="AA2633" s="1681"/>
      <c r="AB2633" s="1681"/>
      <c r="AC2633" s="1681"/>
    </row>
    <row r="2634" spans="2:29" ht="17.45" customHeight="1" thickBot="1">
      <c r="B2634" s="1676" t="s">
        <v>0</v>
      </c>
      <c r="C2634" s="1677"/>
      <c r="D2634" s="1677"/>
      <c r="E2634" s="1677"/>
      <c r="F2634" s="1677"/>
      <c r="G2634" s="1677"/>
      <c r="H2634" s="1677"/>
      <c r="I2634" s="1677"/>
      <c r="J2634" s="1677"/>
      <c r="K2634" s="1677"/>
      <c r="L2634" s="1677"/>
      <c r="M2634" s="1677"/>
      <c r="N2634" s="1677"/>
      <c r="O2634" s="1677"/>
      <c r="P2634" s="1677"/>
      <c r="Q2634" s="1677"/>
      <c r="R2634" s="1677"/>
      <c r="S2634" s="1677"/>
      <c r="T2634" s="1677"/>
      <c r="U2634" s="1677"/>
      <c r="V2634" s="1677"/>
      <c r="W2634" s="1677"/>
      <c r="X2634" s="1677"/>
      <c r="Y2634" s="1677"/>
      <c r="Z2634" s="1677"/>
      <c r="AA2634" s="1677"/>
      <c r="AB2634" s="1677"/>
      <c r="AC2634" s="1678"/>
    </row>
    <row r="2635" spans="2:29" ht="13.5" thickBot="1">
      <c r="B2635" s="1065"/>
      <c r="C2635" s="1725" t="s">
        <v>1</v>
      </c>
      <c r="D2635" s="1725"/>
      <c r="E2635" s="1726" t="s">
        <v>948</v>
      </c>
      <c r="F2635" s="1726"/>
      <c r="G2635" s="1726"/>
      <c r="H2635" s="1726"/>
      <c r="I2635" s="1726"/>
      <c r="J2635" s="1726"/>
      <c r="K2635" s="1726"/>
      <c r="L2635" s="1726"/>
      <c r="M2635" s="1726"/>
      <c r="N2635" s="1726"/>
      <c r="O2635" s="1064"/>
      <c r="P2635" s="1724" t="s">
        <v>1807</v>
      </c>
      <c r="Q2635" s="1724"/>
      <c r="R2635" s="1724"/>
      <c r="S2635" s="1064"/>
      <c r="T2635" s="1727">
        <v>4413996</v>
      </c>
      <c r="U2635" s="1727"/>
      <c r="V2635" s="1727"/>
      <c r="W2635" s="1727"/>
      <c r="X2635" s="1064"/>
      <c r="Y2635" s="1064"/>
      <c r="Z2635" s="1064"/>
      <c r="AA2635" s="1064"/>
      <c r="AB2635" s="1064"/>
      <c r="AC2635" s="1063"/>
    </row>
    <row r="2636" spans="2:29" ht="13.5" thickBot="1">
      <c r="B2636" s="1062"/>
      <c r="C2636" s="1725"/>
      <c r="D2636" s="1725"/>
      <c r="E2636" s="1726"/>
      <c r="F2636" s="1726"/>
      <c r="G2636" s="1726"/>
      <c r="H2636" s="1726"/>
      <c r="I2636" s="1726"/>
      <c r="J2636" s="1726"/>
      <c r="K2636" s="1726"/>
      <c r="L2636" s="1726"/>
      <c r="M2636" s="1726"/>
      <c r="N2636" s="1726"/>
      <c r="O2636" s="1061"/>
      <c r="P2636" s="1722" t="s">
        <v>3</v>
      </c>
      <c r="Q2636" s="1722"/>
      <c r="R2636" s="1722"/>
      <c r="S2636" s="1061"/>
      <c r="T2636" s="1723">
        <v>50</v>
      </c>
      <c r="U2636" s="1723"/>
      <c r="V2636" s="1723"/>
      <c r="W2636" s="1723"/>
      <c r="X2636" s="1061"/>
      <c r="Y2636" s="1722" t="s">
        <v>4</v>
      </c>
      <c r="Z2636" s="1722"/>
      <c r="AA2636" s="1061"/>
      <c r="AB2636" s="1060" t="s">
        <v>5</v>
      </c>
      <c r="AC2636" s="1059"/>
    </row>
    <row r="2637" spans="2:29" ht="13.5" thickBot="1">
      <c r="B2637" s="1698" t="s">
        <v>6</v>
      </c>
      <c r="C2637" s="1698"/>
      <c r="D2637" s="1698"/>
      <c r="E2637" s="1698"/>
      <c r="F2637" s="1698"/>
      <c r="G2637" s="1698"/>
      <c r="H2637" s="1698"/>
      <c r="I2637" s="1698"/>
      <c r="J2637" s="1699" t="s">
        <v>7</v>
      </c>
      <c r="K2637" s="1699" t="s">
        <v>8</v>
      </c>
      <c r="L2637" s="1699"/>
      <c r="M2637" s="1699"/>
      <c r="N2637" s="1699"/>
      <c r="O2637" s="1699"/>
      <c r="P2637" s="1699"/>
      <c r="Q2637" s="1699" t="s">
        <v>9</v>
      </c>
      <c r="R2637" s="1699"/>
      <c r="S2637" s="1699"/>
      <c r="T2637" s="1699"/>
      <c r="U2637" s="1699"/>
      <c r="V2637" s="1699"/>
      <c r="W2637" s="1699"/>
      <c r="X2637" s="1699"/>
      <c r="Y2637" s="1699"/>
      <c r="Z2637" s="1686" t="s">
        <v>10</v>
      </c>
      <c r="AA2637" s="1686"/>
      <c r="AB2637" s="1686"/>
      <c r="AC2637" s="1686"/>
    </row>
    <row r="2638" spans="2:29" ht="13.5" thickBot="1">
      <c r="B2638" s="1698"/>
      <c r="C2638" s="1698"/>
      <c r="D2638" s="1698"/>
      <c r="E2638" s="1698"/>
      <c r="F2638" s="1698"/>
      <c r="G2638" s="1698"/>
      <c r="H2638" s="1698"/>
      <c r="I2638" s="1698"/>
      <c r="J2638" s="1699"/>
      <c r="K2638" s="1699" t="s">
        <v>11</v>
      </c>
      <c r="L2638" s="1699"/>
      <c r="M2638" s="1699" t="s">
        <v>12</v>
      </c>
      <c r="N2638" s="1699"/>
      <c r="O2638" s="1699"/>
      <c r="P2638" s="1699"/>
      <c r="Q2638" s="1699" t="s">
        <v>11</v>
      </c>
      <c r="R2638" s="1699"/>
      <c r="S2638" s="1699"/>
      <c r="T2638" s="1699"/>
      <c r="U2638" s="1699"/>
      <c r="V2638" s="1699" t="s">
        <v>12</v>
      </c>
      <c r="W2638" s="1699"/>
      <c r="X2638" s="1699"/>
      <c r="Y2638" s="1699"/>
      <c r="Z2638" s="1686"/>
      <c r="AA2638" s="1686"/>
      <c r="AB2638" s="1686"/>
      <c r="AC2638" s="1686"/>
    </row>
    <row r="2639" spans="2:29" ht="13.5" thickBot="1">
      <c r="B2639" s="1046"/>
      <c r="C2639" s="1045" t="s">
        <v>150</v>
      </c>
      <c r="D2639" s="1700" t="s">
        <v>151</v>
      </c>
      <c r="E2639" s="1700"/>
      <c r="F2639" s="1700"/>
      <c r="G2639" s="1700"/>
      <c r="H2639" s="1700"/>
      <c r="I2639" s="1700"/>
      <c r="J2639" s="1043">
        <v>1</v>
      </c>
      <c r="K2639" s="1735">
        <v>0.65</v>
      </c>
      <c r="L2639" s="1735"/>
      <c r="M2639" s="1735">
        <v>0.35</v>
      </c>
      <c r="N2639" s="1735"/>
      <c r="O2639" s="1735"/>
      <c r="P2639" s="1735"/>
      <c r="Q2639" s="1697">
        <v>153.91749999999999</v>
      </c>
      <c r="R2639" s="1697"/>
      <c r="S2639" s="1697"/>
      <c r="T2639" s="1697"/>
      <c r="U2639" s="1697"/>
      <c r="V2639" s="1697">
        <v>44.099800000000002</v>
      </c>
      <c r="W2639" s="1697"/>
      <c r="X2639" s="1697"/>
      <c r="Y2639" s="1697"/>
      <c r="Z2639" s="1688">
        <v>115.4813</v>
      </c>
      <c r="AA2639" s="1688"/>
      <c r="AB2639" s="1688"/>
      <c r="AC2639" s="1688"/>
    </row>
    <row r="2640" spans="2:29" ht="13.5" thickBot="1">
      <c r="B2640" s="1674"/>
      <c r="C2640" s="1674"/>
      <c r="D2640" s="1674"/>
      <c r="E2640" s="1674"/>
      <c r="F2640" s="1674"/>
      <c r="G2640" s="1674"/>
      <c r="H2640" s="1674"/>
      <c r="I2640" s="1674"/>
      <c r="J2640" s="1675" t="s">
        <v>15</v>
      </c>
      <c r="K2640" s="1675"/>
      <c r="L2640" s="1675"/>
      <c r="M2640" s="1675"/>
      <c r="N2640" s="1675"/>
      <c r="O2640" s="1675"/>
      <c r="P2640" s="1675"/>
      <c r="Q2640" s="1675"/>
      <c r="R2640" s="1675"/>
      <c r="S2640" s="1675"/>
      <c r="T2640" s="1675"/>
      <c r="U2640" s="1675"/>
      <c r="V2640" s="1042"/>
      <c r="W2640" s="1679">
        <v>115.4813</v>
      </c>
      <c r="X2640" s="1679"/>
      <c r="Y2640" s="1679"/>
      <c r="Z2640" s="1679"/>
      <c r="AA2640" s="1679"/>
      <c r="AB2640" s="1679"/>
      <c r="AC2640" s="1679"/>
    </row>
    <row r="2641" spans="2:29" ht="21" customHeight="1" thickBot="1">
      <c r="B2641" s="1698" t="s">
        <v>16</v>
      </c>
      <c r="C2641" s="1698"/>
      <c r="D2641" s="1698"/>
      <c r="E2641" s="1698"/>
      <c r="F2641" s="1698"/>
      <c r="G2641" s="1698"/>
      <c r="H2641" s="1698"/>
      <c r="I2641" s="1698"/>
      <c r="J2641" s="1698"/>
      <c r="K2641" s="1698"/>
      <c r="L2641" s="1699" t="s">
        <v>17</v>
      </c>
      <c r="M2641" s="1699"/>
      <c r="N2641" s="1699"/>
      <c r="O2641" s="1699"/>
      <c r="P2641" s="1699" t="s">
        <v>7</v>
      </c>
      <c r="Q2641" s="1699"/>
      <c r="R2641" s="1699"/>
      <c r="S2641" s="1699"/>
      <c r="T2641" s="1699"/>
      <c r="U2641" s="1699" t="s">
        <v>18</v>
      </c>
      <c r="V2641" s="1699"/>
      <c r="W2641" s="1699"/>
      <c r="X2641" s="1699"/>
      <c r="Y2641" s="1699"/>
      <c r="Z2641" s="1686" t="s">
        <v>10</v>
      </c>
      <c r="AA2641" s="1686"/>
      <c r="AB2641" s="1686"/>
      <c r="AC2641" s="1686"/>
    </row>
    <row r="2642" spans="2:29" ht="13.5" thickBot="1">
      <c r="B2642" s="1046"/>
      <c r="C2642" s="1045" t="s">
        <v>19</v>
      </c>
      <c r="D2642" s="1700" t="s">
        <v>20</v>
      </c>
      <c r="E2642" s="1700"/>
      <c r="F2642" s="1700"/>
      <c r="G2642" s="1700"/>
      <c r="H2642" s="1700"/>
      <c r="I2642" s="1700"/>
      <c r="J2642" s="1700"/>
      <c r="K2642" s="1700"/>
      <c r="L2642" s="1701">
        <v>0</v>
      </c>
      <c r="M2642" s="1701"/>
      <c r="N2642" s="1701"/>
      <c r="O2642" s="1701"/>
      <c r="P2642" s="1701">
        <v>10</v>
      </c>
      <c r="Q2642" s="1701"/>
      <c r="R2642" s="1701"/>
      <c r="S2642" s="1701"/>
      <c r="T2642" s="1701"/>
      <c r="U2642" s="1697">
        <v>16.656400000000001</v>
      </c>
      <c r="V2642" s="1697"/>
      <c r="W2642" s="1697"/>
      <c r="X2642" s="1697"/>
      <c r="Y2642" s="1697"/>
      <c r="Z2642" s="1688">
        <v>166.56399999999999</v>
      </c>
      <c r="AA2642" s="1688"/>
      <c r="AB2642" s="1688"/>
      <c r="AC2642" s="1688"/>
    </row>
    <row r="2643" spans="2:29" ht="13.5" thickBot="1">
      <c r="B2643" s="1674"/>
      <c r="C2643" s="1674"/>
      <c r="D2643" s="1674"/>
      <c r="E2643" s="1674"/>
      <c r="F2643" s="1674"/>
      <c r="G2643" s="1674"/>
      <c r="H2643" s="1674"/>
      <c r="I2643" s="1674"/>
      <c r="J2643" s="1710" t="s">
        <v>21</v>
      </c>
      <c r="K2643" s="1710"/>
      <c r="L2643" s="1710"/>
      <c r="M2643" s="1710"/>
      <c r="N2643" s="1710"/>
      <c r="O2643" s="1710"/>
      <c r="P2643" s="1710"/>
      <c r="Q2643" s="1710"/>
      <c r="R2643" s="1710"/>
      <c r="S2643" s="1710"/>
      <c r="T2643" s="1710"/>
      <c r="U2643" s="1710"/>
      <c r="V2643" s="1711"/>
      <c r="W2643" s="1712">
        <v>166.56399999999999</v>
      </c>
      <c r="X2643" s="1712"/>
      <c r="Y2643" s="1712"/>
      <c r="Z2643" s="1712"/>
      <c r="AA2643" s="1712"/>
      <c r="AB2643" s="1712"/>
      <c r="AC2643" s="1712"/>
    </row>
    <row r="2644" spans="2:29" ht="13.5" thickBot="1">
      <c r="B2644" s="1674"/>
      <c r="C2644" s="1674"/>
      <c r="D2644" s="1674"/>
      <c r="E2644" s="1674"/>
      <c r="F2644" s="1674"/>
      <c r="G2644" s="1674"/>
      <c r="H2644" s="1674"/>
      <c r="I2644" s="1674"/>
      <c r="J2644" s="1689" t="s">
        <v>22</v>
      </c>
      <c r="K2644" s="1689"/>
      <c r="L2644" s="1689"/>
      <c r="M2644" s="1689"/>
      <c r="N2644" s="1689"/>
      <c r="O2644" s="1689"/>
      <c r="P2644" s="1689"/>
      <c r="Q2644" s="1689"/>
      <c r="R2644" s="1689"/>
      <c r="S2644" s="1689"/>
      <c r="T2644" s="1689"/>
      <c r="U2644" s="1689"/>
      <c r="V2644" s="1711"/>
      <c r="W2644" s="1703">
        <v>282.04500000000002</v>
      </c>
      <c r="X2644" s="1703"/>
      <c r="Y2644" s="1703"/>
      <c r="Z2644" s="1703"/>
      <c r="AA2644" s="1703"/>
      <c r="AB2644" s="1703"/>
      <c r="AC2644" s="1703"/>
    </row>
    <row r="2645" spans="2:29" ht="13.5" thickBot="1">
      <c r="B2645" s="1674"/>
      <c r="C2645" s="1674"/>
      <c r="D2645" s="1674"/>
      <c r="E2645" s="1674"/>
      <c r="F2645" s="1674"/>
      <c r="G2645" s="1674"/>
      <c r="H2645" s="1674"/>
      <c r="I2645" s="1674"/>
      <c r="J2645" s="1689" t="s">
        <v>23</v>
      </c>
      <c r="K2645" s="1689"/>
      <c r="L2645" s="1689"/>
      <c r="M2645" s="1689"/>
      <c r="N2645" s="1689"/>
      <c r="O2645" s="1689"/>
      <c r="P2645" s="1689"/>
      <c r="Q2645" s="1689"/>
      <c r="R2645" s="1689"/>
      <c r="S2645" s="1689"/>
      <c r="T2645" s="1689"/>
      <c r="U2645" s="1689"/>
      <c r="V2645" s="1711"/>
      <c r="W2645" s="1703">
        <v>5.6409000000000002</v>
      </c>
      <c r="X2645" s="1703"/>
      <c r="Y2645" s="1703"/>
      <c r="Z2645" s="1703"/>
      <c r="AA2645" s="1703"/>
      <c r="AB2645" s="1703"/>
      <c r="AC2645" s="1703"/>
    </row>
    <row r="2646" spans="2:29" ht="13.5" thickBot="1">
      <c r="B2646" s="1674"/>
      <c r="C2646" s="1674"/>
      <c r="D2646" s="1674"/>
      <c r="E2646" s="1674"/>
      <c r="F2646" s="1674"/>
      <c r="G2646" s="1674"/>
      <c r="H2646" s="1674"/>
      <c r="I2646" s="1674"/>
      <c r="J2646" s="1689" t="s">
        <v>24</v>
      </c>
      <c r="K2646" s="1689"/>
      <c r="L2646" s="1689"/>
      <c r="M2646" s="1689"/>
      <c r="N2646" s="1689"/>
      <c r="O2646" s="1689"/>
      <c r="P2646" s="1689"/>
      <c r="Q2646" s="1689"/>
      <c r="R2646" s="1689"/>
      <c r="S2646" s="1689"/>
      <c r="T2646" s="1689"/>
      <c r="U2646" s="1689"/>
      <c r="V2646" s="1711"/>
      <c r="W2646" s="1703">
        <v>0</v>
      </c>
      <c r="X2646" s="1703"/>
      <c r="Y2646" s="1703"/>
      <c r="Z2646" s="1703"/>
      <c r="AA2646" s="1703"/>
      <c r="AB2646" s="1703"/>
      <c r="AC2646" s="1703"/>
    </row>
    <row r="2647" spans="2:29" ht="13.5" thickBot="1">
      <c r="B2647" s="1674"/>
      <c r="C2647" s="1674"/>
      <c r="D2647" s="1674"/>
      <c r="E2647" s="1674"/>
      <c r="F2647" s="1674"/>
      <c r="G2647" s="1674"/>
      <c r="H2647" s="1674"/>
      <c r="I2647" s="1674"/>
      <c r="J2647" s="1704" t="s">
        <v>25</v>
      </c>
      <c r="K2647" s="1704"/>
      <c r="L2647" s="1704"/>
      <c r="M2647" s="1704"/>
      <c r="N2647" s="1704"/>
      <c r="O2647" s="1704"/>
      <c r="P2647" s="1704"/>
      <c r="Q2647" s="1704"/>
      <c r="R2647" s="1704"/>
      <c r="S2647" s="1704"/>
      <c r="T2647" s="1704"/>
      <c r="U2647" s="1704"/>
      <c r="V2647" s="1711"/>
      <c r="W2647" s="1705">
        <v>0</v>
      </c>
      <c r="X2647" s="1705"/>
      <c r="Y2647" s="1705"/>
      <c r="Z2647" s="1705"/>
      <c r="AA2647" s="1705"/>
      <c r="AB2647" s="1705"/>
      <c r="AC2647" s="1705"/>
    </row>
    <row r="2648" spans="2:29" ht="23.25" customHeight="1" thickBot="1">
      <c r="B2648" s="1698" t="s">
        <v>26</v>
      </c>
      <c r="C2648" s="1698"/>
      <c r="D2648" s="1698"/>
      <c r="E2648" s="1698"/>
      <c r="F2648" s="1698"/>
      <c r="G2648" s="1698"/>
      <c r="H2648" s="1698"/>
      <c r="I2648" s="1698"/>
      <c r="J2648" s="1698"/>
      <c r="K2648" s="1698"/>
      <c r="L2648" s="1699" t="s">
        <v>7</v>
      </c>
      <c r="M2648" s="1699"/>
      <c r="N2648" s="1699"/>
      <c r="O2648" s="1699"/>
      <c r="P2648" s="1699" t="s">
        <v>27</v>
      </c>
      <c r="Q2648" s="1699"/>
      <c r="R2648" s="1699"/>
      <c r="S2648" s="1699"/>
      <c r="T2648" s="1699"/>
      <c r="U2648" s="1699" t="s">
        <v>28</v>
      </c>
      <c r="V2648" s="1699"/>
      <c r="W2648" s="1699"/>
      <c r="X2648" s="1699"/>
      <c r="Y2648" s="1699"/>
      <c r="Z2648" s="1686" t="s">
        <v>29</v>
      </c>
      <c r="AA2648" s="1686"/>
      <c r="AB2648" s="1686"/>
      <c r="AC2648" s="1686"/>
    </row>
    <row r="2649" spans="2:29" ht="13.5" thickBot="1">
      <c r="B2649" s="1674"/>
      <c r="C2649" s="1674"/>
      <c r="D2649" s="1674"/>
      <c r="E2649" s="1674"/>
      <c r="F2649" s="1674"/>
      <c r="G2649" s="1674"/>
      <c r="H2649" s="1674"/>
      <c r="I2649" s="1674"/>
      <c r="J2649" s="1675" t="s">
        <v>30</v>
      </c>
      <c r="K2649" s="1675"/>
      <c r="L2649" s="1675"/>
      <c r="M2649" s="1675"/>
      <c r="N2649" s="1675"/>
      <c r="O2649" s="1675"/>
      <c r="P2649" s="1675"/>
      <c r="Q2649" s="1675"/>
      <c r="R2649" s="1675"/>
      <c r="S2649" s="1675"/>
      <c r="T2649" s="1675"/>
      <c r="U2649" s="1675"/>
      <c r="V2649" s="1042"/>
      <c r="W2649" s="1679">
        <v>0</v>
      </c>
      <c r="X2649" s="1679"/>
      <c r="Y2649" s="1679"/>
      <c r="Z2649" s="1679"/>
      <c r="AA2649" s="1679"/>
      <c r="AB2649" s="1679"/>
      <c r="AC2649" s="1679"/>
    </row>
    <row r="2650" spans="2:29" ht="20.25" customHeight="1" thickBot="1">
      <c r="B2650" s="1698" t="s">
        <v>31</v>
      </c>
      <c r="C2650" s="1698"/>
      <c r="D2650" s="1698"/>
      <c r="E2650" s="1698"/>
      <c r="F2650" s="1698"/>
      <c r="G2650" s="1698"/>
      <c r="H2650" s="1698"/>
      <c r="I2650" s="1698"/>
      <c r="J2650" s="1698"/>
      <c r="K2650" s="1698"/>
      <c r="L2650" s="1699" t="s">
        <v>7</v>
      </c>
      <c r="M2650" s="1699"/>
      <c r="N2650" s="1699"/>
      <c r="O2650" s="1699"/>
      <c r="P2650" s="1699" t="s">
        <v>27</v>
      </c>
      <c r="Q2650" s="1699"/>
      <c r="R2650" s="1699"/>
      <c r="S2650" s="1699"/>
      <c r="T2650" s="1699"/>
      <c r="U2650" s="1699" t="s">
        <v>28</v>
      </c>
      <c r="V2650" s="1699"/>
      <c r="W2650" s="1699"/>
      <c r="X2650" s="1699"/>
      <c r="Y2650" s="1699"/>
      <c r="Z2650" s="1686" t="s">
        <v>29</v>
      </c>
      <c r="AA2650" s="1686"/>
      <c r="AB2650" s="1686"/>
      <c r="AC2650" s="1686"/>
    </row>
    <row r="2651" spans="2:29" ht="13.5" thickBot="1">
      <c r="B2651" s="1046"/>
      <c r="C2651" s="1045" t="s">
        <v>949</v>
      </c>
      <c r="D2651" s="1700" t="s">
        <v>950</v>
      </c>
      <c r="E2651" s="1700"/>
      <c r="F2651" s="1700"/>
      <c r="G2651" s="1700"/>
      <c r="H2651" s="1700"/>
      <c r="I2651" s="1700"/>
      <c r="J2651" s="1700"/>
      <c r="K2651" s="1700"/>
      <c r="L2651" s="1701">
        <v>1</v>
      </c>
      <c r="M2651" s="1701"/>
      <c r="N2651" s="1701"/>
      <c r="O2651" s="1701"/>
      <c r="P2651" s="1702" t="s">
        <v>5</v>
      </c>
      <c r="Q2651" s="1702"/>
      <c r="R2651" s="1702"/>
      <c r="S2651" s="1702"/>
      <c r="T2651" s="1702"/>
      <c r="U2651" s="1697">
        <v>2.1709000000000001</v>
      </c>
      <c r="V2651" s="1697"/>
      <c r="W2651" s="1697"/>
      <c r="X2651" s="1697"/>
      <c r="Y2651" s="1697"/>
      <c r="Z2651" s="1688">
        <v>2.1709000000000001</v>
      </c>
      <c r="AA2651" s="1688"/>
      <c r="AB2651" s="1688"/>
      <c r="AC2651" s="1688"/>
    </row>
    <row r="2652" spans="2:29" ht="13.5" thickBot="1">
      <c r="B2652" s="1674"/>
      <c r="C2652" s="1674"/>
      <c r="D2652" s="1674"/>
      <c r="E2652" s="1674"/>
      <c r="F2652" s="1674"/>
      <c r="G2652" s="1674"/>
      <c r="H2652" s="1674"/>
      <c r="I2652" s="1674"/>
      <c r="J2652" s="1675" t="s">
        <v>32</v>
      </c>
      <c r="K2652" s="1675"/>
      <c r="L2652" s="1675"/>
      <c r="M2652" s="1675"/>
      <c r="N2652" s="1675"/>
      <c r="O2652" s="1675"/>
      <c r="P2652" s="1675"/>
      <c r="Q2652" s="1675"/>
      <c r="R2652" s="1675"/>
      <c r="S2652" s="1675"/>
      <c r="T2652" s="1675"/>
      <c r="U2652" s="1675"/>
      <c r="V2652" s="1042"/>
      <c r="W2652" s="1679">
        <v>2.1709000000000001</v>
      </c>
      <c r="X2652" s="1679"/>
      <c r="Y2652" s="1679"/>
      <c r="Z2652" s="1679"/>
      <c r="AA2652" s="1679"/>
      <c r="AB2652" s="1679"/>
      <c r="AC2652" s="1679"/>
    </row>
    <row r="2653" spans="2:29" ht="21" customHeight="1" thickBot="1">
      <c r="B2653" s="1698" t="s">
        <v>33</v>
      </c>
      <c r="C2653" s="1698"/>
      <c r="D2653" s="1698"/>
      <c r="E2653" s="1698"/>
      <c r="F2653" s="1698"/>
      <c r="G2653" s="1698"/>
      <c r="H2653" s="1698"/>
      <c r="I2653" s="1698"/>
      <c r="J2653" s="1698"/>
      <c r="K2653" s="1698"/>
      <c r="L2653" s="1699" t="s">
        <v>7</v>
      </c>
      <c r="M2653" s="1699"/>
      <c r="N2653" s="1699"/>
      <c r="O2653" s="1699"/>
      <c r="P2653" s="1699" t="s">
        <v>27</v>
      </c>
      <c r="Q2653" s="1699"/>
      <c r="R2653" s="1699"/>
      <c r="S2653" s="1699"/>
      <c r="T2653" s="1699"/>
      <c r="U2653" s="1699" t="s">
        <v>28</v>
      </c>
      <c r="V2653" s="1699"/>
      <c r="W2653" s="1699"/>
      <c r="X2653" s="1699"/>
      <c r="Y2653" s="1699"/>
      <c r="Z2653" s="1686" t="s">
        <v>29</v>
      </c>
      <c r="AA2653" s="1686"/>
      <c r="AB2653" s="1686"/>
      <c r="AC2653" s="1686"/>
    </row>
    <row r="2654" spans="2:29" ht="13.5" thickBot="1">
      <c r="B2654" s="1046"/>
      <c r="C2654" s="1045" t="s">
        <v>951</v>
      </c>
      <c r="D2654" s="1700" t="s">
        <v>1872</v>
      </c>
      <c r="E2654" s="1700"/>
      <c r="F2654" s="1700"/>
      <c r="G2654" s="1700"/>
      <c r="H2654" s="1700"/>
      <c r="I2654" s="1700"/>
      <c r="J2654" s="1700"/>
      <c r="K2654" s="1700"/>
      <c r="L2654" s="1701">
        <v>2.3E-2</v>
      </c>
      <c r="M2654" s="1701"/>
      <c r="N2654" s="1701"/>
      <c r="O2654" s="1701"/>
      <c r="P2654" s="1702" t="s">
        <v>81</v>
      </c>
      <c r="Q2654" s="1702"/>
      <c r="R2654" s="1702"/>
      <c r="S2654" s="1702"/>
      <c r="T2654" s="1702"/>
      <c r="U2654" s="1697">
        <v>21.39</v>
      </c>
      <c r="V2654" s="1697"/>
      <c r="W2654" s="1697"/>
      <c r="X2654" s="1697"/>
      <c r="Y2654" s="1697"/>
      <c r="Z2654" s="1688">
        <v>0.49199999999999999</v>
      </c>
      <c r="AA2654" s="1688"/>
      <c r="AB2654" s="1688"/>
      <c r="AC2654" s="1688"/>
    </row>
    <row r="2655" spans="2:29" ht="17.45" customHeight="1" thickBot="1">
      <c r="B2655" s="1674"/>
      <c r="C2655" s="1674"/>
      <c r="D2655" s="1674"/>
      <c r="E2655" s="1674"/>
      <c r="F2655" s="1674"/>
      <c r="G2655" s="1674"/>
      <c r="H2655" s="1674"/>
      <c r="I2655" s="1674"/>
      <c r="J2655" s="1675" t="s">
        <v>34</v>
      </c>
      <c r="K2655" s="1675"/>
      <c r="L2655" s="1675"/>
      <c r="M2655" s="1675"/>
      <c r="N2655" s="1675"/>
      <c r="O2655" s="1675"/>
      <c r="P2655" s="1675"/>
      <c r="Q2655" s="1675"/>
      <c r="R2655" s="1675"/>
      <c r="S2655" s="1675"/>
      <c r="T2655" s="1675"/>
      <c r="U2655" s="1675"/>
      <c r="V2655" s="1042"/>
      <c r="W2655" s="1679">
        <v>0.49199999999999999</v>
      </c>
      <c r="X2655" s="1679"/>
      <c r="Y2655" s="1679"/>
      <c r="Z2655" s="1679"/>
      <c r="AA2655" s="1679"/>
      <c r="AB2655" s="1679"/>
      <c r="AC2655" s="1679"/>
    </row>
    <row r="2656" spans="2:29" ht="16.7" customHeight="1" thickBot="1">
      <c r="B2656" s="1698" t="s">
        <v>35</v>
      </c>
      <c r="C2656" s="1698"/>
      <c r="D2656" s="1698"/>
      <c r="E2656" s="1698"/>
      <c r="F2656" s="1698"/>
      <c r="G2656" s="1047" t="s">
        <v>7</v>
      </c>
      <c r="H2656" s="1699" t="s">
        <v>36</v>
      </c>
      <c r="I2656" s="1699"/>
      <c r="J2656" s="1047" t="s">
        <v>37</v>
      </c>
      <c r="K2656" s="1699" t="s">
        <v>38</v>
      </c>
      <c r="L2656" s="1699"/>
      <c r="M2656" s="1699" t="s">
        <v>39</v>
      </c>
      <c r="N2656" s="1699"/>
      <c r="O2656" s="1699"/>
      <c r="P2656" s="1699"/>
      <c r="Q2656" s="1699" t="s">
        <v>40</v>
      </c>
      <c r="R2656" s="1699"/>
      <c r="S2656" s="1699"/>
      <c r="T2656" s="1699"/>
      <c r="U2656" s="1699"/>
      <c r="V2656" s="1699" t="s">
        <v>41</v>
      </c>
      <c r="W2656" s="1699"/>
      <c r="X2656" s="1699"/>
      <c r="Y2656" s="1699"/>
      <c r="Z2656" s="1686" t="s">
        <v>29</v>
      </c>
      <c r="AA2656" s="1686"/>
      <c r="AB2656" s="1686"/>
      <c r="AC2656" s="1686"/>
    </row>
    <row r="2657" spans="2:29" ht="32.25" customHeight="1" thickBot="1">
      <c r="B2657" s="1046"/>
      <c r="C2657" s="1045" t="s">
        <v>952</v>
      </c>
      <c r="D2657" s="1696" t="s">
        <v>1872</v>
      </c>
      <c r="E2657" s="1696"/>
      <c r="F2657" s="1696"/>
      <c r="G2657" s="1044">
        <v>2.3E-2</v>
      </c>
      <c r="H2657" s="1697">
        <v>0</v>
      </c>
      <c r="I2657" s="1697"/>
      <c r="J2657" s="1043">
        <v>32.79</v>
      </c>
      <c r="K2657" s="1697">
        <v>233.7</v>
      </c>
      <c r="L2657" s="1697"/>
      <c r="M2657" s="1697">
        <v>0.63</v>
      </c>
      <c r="N2657" s="1697"/>
      <c r="O2657" s="1697"/>
      <c r="P2657" s="1697"/>
      <c r="Q2657" s="1756">
        <v>0.52</v>
      </c>
      <c r="R2657" s="1756"/>
      <c r="S2657" s="1756"/>
      <c r="T2657" s="1756"/>
      <c r="U2657" s="1756"/>
      <c r="V2657" s="1756">
        <v>0.42</v>
      </c>
      <c r="W2657" s="1756"/>
      <c r="X2657" s="1756"/>
      <c r="Y2657" s="1756"/>
      <c r="Z2657" s="1757">
        <v>2.6497000000000002</v>
      </c>
      <c r="AA2657" s="1757"/>
      <c r="AB2657" s="1757"/>
      <c r="AC2657" s="1757"/>
    </row>
    <row r="2658" spans="2:29" ht="13.5" thickBot="1">
      <c r="B2658" s="1674"/>
      <c r="C2658" s="1674"/>
      <c r="D2658" s="1674"/>
      <c r="E2658" s="1674"/>
      <c r="F2658" s="1674"/>
      <c r="G2658" s="1674"/>
      <c r="H2658" s="1674"/>
      <c r="I2658" s="1674"/>
      <c r="J2658" s="1675" t="s">
        <v>42</v>
      </c>
      <c r="K2658" s="1675"/>
      <c r="L2658" s="1675"/>
      <c r="M2658" s="1675"/>
      <c r="N2658" s="1675"/>
      <c r="O2658" s="1675"/>
      <c r="P2658" s="1675"/>
      <c r="Q2658" s="1675"/>
      <c r="R2658" s="1675"/>
      <c r="S2658" s="1675"/>
      <c r="T2658" s="1675"/>
      <c r="U2658" s="1675"/>
      <c r="V2658" s="1042"/>
      <c r="W2658" s="1742">
        <v>2.6497000000000002</v>
      </c>
      <c r="X2658" s="1742"/>
      <c r="Y2658" s="1742"/>
      <c r="Z2658" s="1742"/>
      <c r="AA2658" s="1742"/>
      <c r="AB2658" s="1742"/>
      <c r="AC2658" s="1742"/>
    </row>
    <row r="2659" spans="2:29">
      <c r="B2659" s="1738"/>
      <c r="C2659" s="1738"/>
      <c r="D2659" s="1738"/>
      <c r="E2659" s="1738"/>
      <c r="F2659" s="1738"/>
      <c r="G2659" s="1738"/>
      <c r="H2659" s="1738"/>
      <c r="I2659" s="1738"/>
      <c r="J2659" s="1710" t="s">
        <v>43</v>
      </c>
      <c r="K2659" s="1710"/>
      <c r="L2659" s="1710"/>
      <c r="M2659" s="1710"/>
      <c r="N2659" s="1710"/>
      <c r="O2659" s="1710"/>
      <c r="P2659" s="1710"/>
      <c r="Q2659" s="1710"/>
      <c r="R2659" s="1710"/>
      <c r="S2659" s="1710"/>
      <c r="T2659" s="1710"/>
      <c r="U2659" s="1710"/>
      <c r="V2659" s="1739"/>
      <c r="W2659" s="1754">
        <v>10.9535</v>
      </c>
      <c r="X2659" s="1754"/>
      <c r="Y2659" s="1754"/>
      <c r="Z2659" s="1754"/>
      <c r="AA2659" s="1754"/>
      <c r="AB2659" s="1754"/>
      <c r="AC2659" s="1754"/>
    </row>
    <row r="2660" spans="2:29">
      <c r="B2660" s="1690"/>
      <c r="C2660" s="1690"/>
      <c r="D2660" s="1690"/>
      <c r="E2660" s="1690"/>
      <c r="F2660" s="1690"/>
      <c r="G2660" s="1690"/>
      <c r="H2660" s="1690"/>
      <c r="I2660" s="1689" t="s">
        <v>44</v>
      </c>
      <c r="J2660" s="1689"/>
      <c r="K2660" s="1689"/>
      <c r="L2660" s="1689"/>
      <c r="M2660" s="1689"/>
      <c r="N2660" s="1040"/>
      <c r="O2660" s="1682">
        <v>22.78</v>
      </c>
      <c r="P2660" s="1682"/>
      <c r="Q2660" s="1682"/>
      <c r="R2660" s="1040"/>
      <c r="S2660" s="1689" t="s">
        <v>45</v>
      </c>
      <c r="T2660" s="1689"/>
      <c r="U2660" s="1689"/>
      <c r="V2660" s="1694"/>
      <c r="W2660" s="1687">
        <f>W2661-W2659</f>
        <v>2.4864999999999995</v>
      </c>
      <c r="X2660" s="1687"/>
      <c r="Y2660" s="1687"/>
      <c r="Z2660" s="1687"/>
      <c r="AA2660" s="1687"/>
      <c r="AB2660" s="1687"/>
      <c r="AC2660" s="1687"/>
    </row>
    <row r="2661" spans="2:29" ht="13.5" thickBot="1">
      <c r="B2661" s="1691"/>
      <c r="C2661" s="1691"/>
      <c r="D2661" s="1691"/>
      <c r="E2661" s="1691"/>
      <c r="F2661" s="1691"/>
      <c r="G2661" s="1691"/>
      <c r="H2661" s="1691"/>
      <c r="I2661" s="1691"/>
      <c r="J2661" s="1692" t="s">
        <v>46</v>
      </c>
      <c r="K2661" s="1692"/>
      <c r="L2661" s="1692"/>
      <c r="M2661" s="1692"/>
      <c r="N2661" s="1692"/>
      <c r="O2661" s="1692"/>
      <c r="P2661" s="1692"/>
      <c r="Q2661" s="1692"/>
      <c r="R2661" s="1692"/>
      <c r="S2661" s="1692"/>
      <c r="T2661" s="1692"/>
      <c r="U2661" s="1692"/>
      <c r="V2661" s="1695"/>
      <c r="W2661" s="1693">
        <f>TRUNC((W2659*O2660/100)+W2659,2)</f>
        <v>13.44</v>
      </c>
      <c r="X2661" s="1693"/>
      <c r="Y2661" s="1693"/>
      <c r="Z2661" s="1693"/>
      <c r="AA2661" s="1693"/>
      <c r="AB2661" s="1693"/>
      <c r="AC2661" s="1693"/>
    </row>
    <row r="2662" spans="2:29" ht="13.5" thickBot="1">
      <c r="B2662" s="1681"/>
      <c r="C2662" s="1681"/>
      <c r="D2662" s="1681"/>
      <c r="E2662" s="1681"/>
      <c r="F2662" s="1681"/>
      <c r="G2662" s="1681"/>
      <c r="H2662" s="1681"/>
      <c r="I2662" s="1681"/>
      <c r="J2662" s="1681"/>
      <c r="K2662" s="1681"/>
      <c r="L2662" s="1681"/>
      <c r="M2662" s="1681"/>
      <c r="N2662" s="1681"/>
      <c r="O2662" s="1681"/>
      <c r="P2662" s="1681"/>
      <c r="Q2662" s="1681"/>
      <c r="R2662" s="1681"/>
      <c r="S2662" s="1681"/>
      <c r="T2662" s="1681"/>
      <c r="U2662" s="1681"/>
      <c r="V2662" s="1681"/>
      <c r="W2662" s="1681"/>
      <c r="X2662" s="1681"/>
      <c r="Y2662" s="1681"/>
      <c r="Z2662" s="1681"/>
      <c r="AA2662" s="1681"/>
      <c r="AB2662" s="1681"/>
      <c r="AC2662" s="1681"/>
    </row>
    <row r="2663" spans="2:29" ht="16.7" customHeight="1" thickBot="1">
      <c r="B2663" s="1676" t="s">
        <v>0</v>
      </c>
      <c r="C2663" s="1677"/>
      <c r="D2663" s="1677"/>
      <c r="E2663" s="1677"/>
      <c r="F2663" s="1677"/>
      <c r="G2663" s="1677"/>
      <c r="H2663" s="1677"/>
      <c r="I2663" s="1677"/>
      <c r="J2663" s="1677"/>
      <c r="K2663" s="1677"/>
      <c r="L2663" s="1677"/>
      <c r="M2663" s="1677"/>
      <c r="N2663" s="1677"/>
      <c r="O2663" s="1677"/>
      <c r="P2663" s="1677"/>
      <c r="Q2663" s="1677"/>
      <c r="R2663" s="1677"/>
      <c r="S2663" s="1677"/>
      <c r="T2663" s="1677"/>
      <c r="U2663" s="1677"/>
      <c r="V2663" s="1677"/>
      <c r="W2663" s="1677"/>
      <c r="X2663" s="1677"/>
      <c r="Y2663" s="1677"/>
      <c r="Z2663" s="1677"/>
      <c r="AA2663" s="1677"/>
      <c r="AB2663" s="1677"/>
      <c r="AC2663" s="1678"/>
    </row>
    <row r="2664" spans="2:29" ht="13.5" thickBot="1">
      <c r="B2664" s="1065"/>
      <c r="C2664" s="1725" t="s">
        <v>1</v>
      </c>
      <c r="D2664" s="1725"/>
      <c r="E2664" s="1726" t="s">
        <v>1871</v>
      </c>
      <c r="F2664" s="1726"/>
      <c r="G2664" s="1726"/>
      <c r="H2664" s="1726"/>
      <c r="I2664" s="1726"/>
      <c r="J2664" s="1726"/>
      <c r="K2664" s="1726"/>
      <c r="L2664" s="1726"/>
      <c r="M2664" s="1726"/>
      <c r="N2664" s="1726"/>
      <c r="O2664" s="1064"/>
      <c r="P2664" s="1724" t="s">
        <v>1807</v>
      </c>
      <c r="Q2664" s="1724"/>
      <c r="R2664" s="1724"/>
      <c r="S2664" s="1064"/>
      <c r="T2664" s="1727">
        <v>4413990</v>
      </c>
      <c r="U2664" s="1727"/>
      <c r="V2664" s="1727"/>
      <c r="W2664" s="1727"/>
      <c r="X2664" s="1064"/>
      <c r="Y2664" s="1064"/>
      <c r="Z2664" s="1064"/>
      <c r="AA2664" s="1064"/>
      <c r="AB2664" s="1064"/>
      <c r="AC2664" s="1063"/>
    </row>
    <row r="2665" spans="2:29" ht="13.5" thickBot="1">
      <c r="B2665" s="1062"/>
      <c r="C2665" s="1725"/>
      <c r="D2665" s="1725"/>
      <c r="E2665" s="1726"/>
      <c r="F2665" s="1726"/>
      <c r="G2665" s="1726"/>
      <c r="H2665" s="1726"/>
      <c r="I2665" s="1726"/>
      <c r="J2665" s="1726"/>
      <c r="K2665" s="1726"/>
      <c r="L2665" s="1726"/>
      <c r="M2665" s="1726"/>
      <c r="N2665" s="1726"/>
      <c r="O2665" s="1061"/>
      <c r="P2665" s="1722" t="s">
        <v>3</v>
      </c>
      <c r="Q2665" s="1722"/>
      <c r="R2665" s="1722"/>
      <c r="S2665" s="1061"/>
      <c r="T2665" s="1723">
        <v>6</v>
      </c>
      <c r="U2665" s="1723"/>
      <c r="V2665" s="1723"/>
      <c r="W2665" s="1723"/>
      <c r="X2665" s="1061"/>
      <c r="Y2665" s="1722" t="s">
        <v>4</v>
      </c>
      <c r="Z2665" s="1722"/>
      <c r="AA2665" s="1061"/>
      <c r="AB2665" s="1060" t="s">
        <v>138</v>
      </c>
      <c r="AC2665" s="1059"/>
    </row>
    <row r="2666" spans="2:29" ht="13.5" thickBot="1">
      <c r="B2666" s="1698" t="s">
        <v>6</v>
      </c>
      <c r="C2666" s="1698"/>
      <c r="D2666" s="1698"/>
      <c r="E2666" s="1698"/>
      <c r="F2666" s="1698"/>
      <c r="G2666" s="1698"/>
      <c r="H2666" s="1698"/>
      <c r="I2666" s="1698"/>
      <c r="J2666" s="1699" t="s">
        <v>7</v>
      </c>
      <c r="K2666" s="1699" t="s">
        <v>8</v>
      </c>
      <c r="L2666" s="1699"/>
      <c r="M2666" s="1699"/>
      <c r="N2666" s="1699"/>
      <c r="O2666" s="1699"/>
      <c r="P2666" s="1699"/>
      <c r="Q2666" s="1699" t="s">
        <v>9</v>
      </c>
      <c r="R2666" s="1699"/>
      <c r="S2666" s="1699"/>
      <c r="T2666" s="1699"/>
      <c r="U2666" s="1699"/>
      <c r="V2666" s="1699"/>
      <c r="W2666" s="1699"/>
      <c r="X2666" s="1699"/>
      <c r="Y2666" s="1699"/>
      <c r="Z2666" s="1686" t="s">
        <v>10</v>
      </c>
      <c r="AA2666" s="1686"/>
      <c r="AB2666" s="1686"/>
      <c r="AC2666" s="1686"/>
    </row>
    <row r="2667" spans="2:29" ht="13.5" thickBot="1">
      <c r="B2667" s="1698"/>
      <c r="C2667" s="1698"/>
      <c r="D2667" s="1698"/>
      <c r="E2667" s="1698"/>
      <c r="F2667" s="1698"/>
      <c r="G2667" s="1698"/>
      <c r="H2667" s="1698"/>
      <c r="I2667" s="1698"/>
      <c r="J2667" s="1699"/>
      <c r="K2667" s="1699" t="s">
        <v>11</v>
      </c>
      <c r="L2667" s="1699"/>
      <c r="M2667" s="1699" t="s">
        <v>12</v>
      </c>
      <c r="N2667" s="1699"/>
      <c r="O2667" s="1699"/>
      <c r="P2667" s="1699"/>
      <c r="Q2667" s="1699" t="s">
        <v>11</v>
      </c>
      <c r="R2667" s="1699"/>
      <c r="S2667" s="1699"/>
      <c r="T2667" s="1699"/>
      <c r="U2667" s="1699"/>
      <c r="V2667" s="1699" t="s">
        <v>12</v>
      </c>
      <c r="W2667" s="1699"/>
      <c r="X2667" s="1699"/>
      <c r="Y2667" s="1699"/>
      <c r="Z2667" s="1686"/>
      <c r="AA2667" s="1686"/>
      <c r="AB2667" s="1686"/>
      <c r="AC2667" s="1686"/>
    </row>
    <row r="2668" spans="2:29" ht="13.5" thickBot="1">
      <c r="B2668" s="1046"/>
      <c r="C2668" s="1045" t="s">
        <v>67</v>
      </c>
      <c r="D2668" s="1700" t="s">
        <v>68</v>
      </c>
      <c r="E2668" s="1700"/>
      <c r="F2668" s="1700"/>
      <c r="G2668" s="1700"/>
      <c r="H2668" s="1700"/>
      <c r="I2668" s="1700"/>
      <c r="J2668" s="1043">
        <v>1.2E-2</v>
      </c>
      <c r="K2668" s="1735">
        <v>1</v>
      </c>
      <c r="L2668" s="1735"/>
      <c r="M2668" s="1735">
        <v>0</v>
      </c>
      <c r="N2668" s="1735"/>
      <c r="O2668" s="1735"/>
      <c r="P2668" s="1735"/>
      <c r="Q2668" s="1697">
        <v>198.9931</v>
      </c>
      <c r="R2668" s="1697"/>
      <c r="S2668" s="1697"/>
      <c r="T2668" s="1697"/>
      <c r="U2668" s="1697"/>
      <c r="V2668" s="1697">
        <v>49.739899999999999</v>
      </c>
      <c r="W2668" s="1697"/>
      <c r="X2668" s="1697"/>
      <c r="Y2668" s="1697"/>
      <c r="Z2668" s="1688">
        <v>2.3879000000000001</v>
      </c>
      <c r="AA2668" s="1688"/>
      <c r="AB2668" s="1688"/>
      <c r="AC2668" s="1688"/>
    </row>
    <row r="2669" spans="2:29" ht="13.5" thickBot="1">
      <c r="B2669" s="1674"/>
      <c r="C2669" s="1674"/>
      <c r="D2669" s="1674"/>
      <c r="E2669" s="1674"/>
      <c r="F2669" s="1674"/>
      <c r="G2669" s="1674"/>
      <c r="H2669" s="1674"/>
      <c r="I2669" s="1674"/>
      <c r="J2669" s="1675" t="s">
        <v>15</v>
      </c>
      <c r="K2669" s="1675"/>
      <c r="L2669" s="1675"/>
      <c r="M2669" s="1675"/>
      <c r="N2669" s="1675"/>
      <c r="O2669" s="1675"/>
      <c r="P2669" s="1675"/>
      <c r="Q2669" s="1675"/>
      <c r="R2669" s="1675"/>
      <c r="S2669" s="1675"/>
      <c r="T2669" s="1675"/>
      <c r="U2669" s="1675"/>
      <c r="V2669" s="1042"/>
      <c r="W2669" s="1679">
        <v>2.3879000000000001</v>
      </c>
      <c r="X2669" s="1679"/>
      <c r="Y2669" s="1679"/>
      <c r="Z2669" s="1679"/>
      <c r="AA2669" s="1679"/>
      <c r="AB2669" s="1679"/>
      <c r="AC2669" s="1679"/>
    </row>
    <row r="2670" spans="2:29" ht="21.75" customHeight="1" thickBot="1">
      <c r="B2670" s="1698" t="s">
        <v>16</v>
      </c>
      <c r="C2670" s="1698"/>
      <c r="D2670" s="1698"/>
      <c r="E2670" s="1698"/>
      <c r="F2670" s="1698"/>
      <c r="G2670" s="1698"/>
      <c r="H2670" s="1698"/>
      <c r="I2670" s="1698"/>
      <c r="J2670" s="1698"/>
      <c r="K2670" s="1698"/>
      <c r="L2670" s="1699" t="s">
        <v>17</v>
      </c>
      <c r="M2670" s="1699"/>
      <c r="N2670" s="1699"/>
      <c r="O2670" s="1699"/>
      <c r="P2670" s="1699" t="s">
        <v>7</v>
      </c>
      <c r="Q2670" s="1699"/>
      <c r="R2670" s="1699"/>
      <c r="S2670" s="1699"/>
      <c r="T2670" s="1699"/>
      <c r="U2670" s="1699" t="s">
        <v>18</v>
      </c>
      <c r="V2670" s="1699"/>
      <c r="W2670" s="1699"/>
      <c r="X2670" s="1699"/>
      <c r="Y2670" s="1699"/>
      <c r="Z2670" s="1686" t="s">
        <v>10</v>
      </c>
      <c r="AA2670" s="1686"/>
      <c r="AB2670" s="1686"/>
      <c r="AC2670" s="1686"/>
    </row>
    <row r="2671" spans="2:29" ht="13.5" thickBot="1">
      <c r="B2671" s="1046"/>
      <c r="C2671" s="1045" t="s">
        <v>406</v>
      </c>
      <c r="D2671" s="1700" t="s">
        <v>407</v>
      </c>
      <c r="E2671" s="1700"/>
      <c r="F2671" s="1700"/>
      <c r="G2671" s="1700"/>
      <c r="H2671" s="1700"/>
      <c r="I2671" s="1700"/>
      <c r="J2671" s="1700"/>
      <c r="K2671" s="1700"/>
      <c r="L2671" s="1701">
        <v>0</v>
      </c>
      <c r="M2671" s="1701"/>
      <c r="N2671" s="1701"/>
      <c r="O2671" s="1701"/>
      <c r="P2671" s="1701">
        <v>1</v>
      </c>
      <c r="Q2671" s="1701"/>
      <c r="R2671" s="1701"/>
      <c r="S2671" s="1701"/>
      <c r="T2671" s="1701"/>
      <c r="U2671" s="1697">
        <v>19.911300000000001</v>
      </c>
      <c r="V2671" s="1697"/>
      <c r="W2671" s="1697"/>
      <c r="X2671" s="1697"/>
      <c r="Y2671" s="1697"/>
      <c r="Z2671" s="1688">
        <v>19.911300000000001</v>
      </c>
      <c r="AA2671" s="1688"/>
      <c r="AB2671" s="1688"/>
      <c r="AC2671" s="1688"/>
    </row>
    <row r="2672" spans="2:29" ht="13.5" thickBot="1">
      <c r="B2672" s="1674"/>
      <c r="C2672" s="1674"/>
      <c r="D2672" s="1674"/>
      <c r="E2672" s="1674"/>
      <c r="F2672" s="1674"/>
      <c r="G2672" s="1674"/>
      <c r="H2672" s="1674"/>
      <c r="I2672" s="1674"/>
      <c r="J2672" s="1710" t="s">
        <v>21</v>
      </c>
      <c r="K2672" s="1710"/>
      <c r="L2672" s="1710"/>
      <c r="M2672" s="1710"/>
      <c r="N2672" s="1710"/>
      <c r="O2672" s="1710"/>
      <c r="P2672" s="1710"/>
      <c r="Q2672" s="1710"/>
      <c r="R2672" s="1710"/>
      <c r="S2672" s="1710"/>
      <c r="T2672" s="1710"/>
      <c r="U2672" s="1710"/>
      <c r="V2672" s="1711"/>
      <c r="W2672" s="1712">
        <v>19.911300000000001</v>
      </c>
      <c r="X2672" s="1712"/>
      <c r="Y2672" s="1712"/>
      <c r="Z2672" s="1712"/>
      <c r="AA2672" s="1712"/>
      <c r="AB2672" s="1712"/>
      <c r="AC2672" s="1712"/>
    </row>
    <row r="2673" spans="2:29" ht="13.5" thickBot="1">
      <c r="B2673" s="1674"/>
      <c r="C2673" s="1674"/>
      <c r="D2673" s="1674"/>
      <c r="E2673" s="1674"/>
      <c r="F2673" s="1674"/>
      <c r="G2673" s="1674"/>
      <c r="H2673" s="1674"/>
      <c r="I2673" s="1674"/>
      <c r="J2673" s="1689" t="s">
        <v>22</v>
      </c>
      <c r="K2673" s="1689"/>
      <c r="L2673" s="1689"/>
      <c r="M2673" s="1689"/>
      <c r="N2673" s="1689"/>
      <c r="O2673" s="1689"/>
      <c r="P2673" s="1689"/>
      <c r="Q2673" s="1689"/>
      <c r="R2673" s="1689"/>
      <c r="S2673" s="1689"/>
      <c r="T2673" s="1689"/>
      <c r="U2673" s="1689"/>
      <c r="V2673" s="1711"/>
      <c r="W2673" s="1703">
        <v>22.299199999999999</v>
      </c>
      <c r="X2673" s="1703"/>
      <c r="Y2673" s="1703"/>
      <c r="Z2673" s="1703"/>
      <c r="AA2673" s="1703"/>
      <c r="AB2673" s="1703"/>
      <c r="AC2673" s="1703"/>
    </row>
    <row r="2674" spans="2:29" ht="13.5" thickBot="1">
      <c r="B2674" s="1674"/>
      <c r="C2674" s="1674"/>
      <c r="D2674" s="1674"/>
      <c r="E2674" s="1674"/>
      <c r="F2674" s="1674"/>
      <c r="G2674" s="1674"/>
      <c r="H2674" s="1674"/>
      <c r="I2674" s="1674"/>
      <c r="J2674" s="1689" t="s">
        <v>23</v>
      </c>
      <c r="K2674" s="1689"/>
      <c r="L2674" s="1689"/>
      <c r="M2674" s="1689"/>
      <c r="N2674" s="1689"/>
      <c r="O2674" s="1689"/>
      <c r="P2674" s="1689"/>
      <c r="Q2674" s="1689"/>
      <c r="R2674" s="1689"/>
      <c r="S2674" s="1689"/>
      <c r="T2674" s="1689"/>
      <c r="U2674" s="1689"/>
      <c r="V2674" s="1711"/>
      <c r="W2674" s="1703">
        <v>3.7164999999999999</v>
      </c>
      <c r="X2674" s="1703"/>
      <c r="Y2674" s="1703"/>
      <c r="Z2674" s="1703"/>
      <c r="AA2674" s="1703"/>
      <c r="AB2674" s="1703"/>
      <c r="AC2674" s="1703"/>
    </row>
    <row r="2675" spans="2:29" ht="13.5" thickBot="1">
      <c r="B2675" s="1674"/>
      <c r="C2675" s="1674"/>
      <c r="D2675" s="1674"/>
      <c r="E2675" s="1674"/>
      <c r="F2675" s="1674"/>
      <c r="G2675" s="1674"/>
      <c r="H2675" s="1674"/>
      <c r="I2675" s="1674"/>
      <c r="J2675" s="1689" t="s">
        <v>24</v>
      </c>
      <c r="K2675" s="1689"/>
      <c r="L2675" s="1689"/>
      <c r="M2675" s="1689"/>
      <c r="N2675" s="1689"/>
      <c r="O2675" s="1689"/>
      <c r="P2675" s="1689"/>
      <c r="Q2675" s="1689"/>
      <c r="R2675" s="1689"/>
      <c r="S2675" s="1689"/>
      <c r="T2675" s="1689"/>
      <c r="U2675" s="1689"/>
      <c r="V2675" s="1711"/>
      <c r="W2675" s="1703">
        <v>0</v>
      </c>
      <c r="X2675" s="1703"/>
      <c r="Y2675" s="1703"/>
      <c r="Z2675" s="1703"/>
      <c r="AA2675" s="1703"/>
      <c r="AB2675" s="1703"/>
      <c r="AC2675" s="1703"/>
    </row>
    <row r="2676" spans="2:29" ht="13.5" thickBot="1">
      <c r="B2676" s="1674"/>
      <c r="C2676" s="1674"/>
      <c r="D2676" s="1674"/>
      <c r="E2676" s="1674"/>
      <c r="F2676" s="1674"/>
      <c r="G2676" s="1674"/>
      <c r="H2676" s="1674"/>
      <c r="I2676" s="1674"/>
      <c r="J2676" s="1704" t="s">
        <v>25</v>
      </c>
      <c r="K2676" s="1704"/>
      <c r="L2676" s="1704"/>
      <c r="M2676" s="1704"/>
      <c r="N2676" s="1704"/>
      <c r="O2676" s="1704"/>
      <c r="P2676" s="1704"/>
      <c r="Q2676" s="1704"/>
      <c r="R2676" s="1704"/>
      <c r="S2676" s="1704"/>
      <c r="T2676" s="1704"/>
      <c r="U2676" s="1704"/>
      <c r="V2676" s="1711"/>
      <c r="W2676" s="1705">
        <v>0</v>
      </c>
      <c r="X2676" s="1705"/>
      <c r="Y2676" s="1705"/>
      <c r="Z2676" s="1705"/>
      <c r="AA2676" s="1705"/>
      <c r="AB2676" s="1705"/>
      <c r="AC2676" s="1705"/>
    </row>
    <row r="2677" spans="2:29" ht="18.75" customHeight="1" thickBot="1">
      <c r="B2677" s="1698" t="s">
        <v>26</v>
      </c>
      <c r="C2677" s="1698"/>
      <c r="D2677" s="1698"/>
      <c r="E2677" s="1698"/>
      <c r="F2677" s="1698"/>
      <c r="G2677" s="1698"/>
      <c r="H2677" s="1698"/>
      <c r="I2677" s="1698"/>
      <c r="J2677" s="1698"/>
      <c r="K2677" s="1698"/>
      <c r="L2677" s="1699" t="s">
        <v>7</v>
      </c>
      <c r="M2677" s="1699"/>
      <c r="N2677" s="1699"/>
      <c r="O2677" s="1699"/>
      <c r="P2677" s="1699" t="s">
        <v>27</v>
      </c>
      <c r="Q2677" s="1699"/>
      <c r="R2677" s="1699"/>
      <c r="S2677" s="1699"/>
      <c r="T2677" s="1699"/>
      <c r="U2677" s="1699" t="s">
        <v>28</v>
      </c>
      <c r="V2677" s="1699"/>
      <c r="W2677" s="1699"/>
      <c r="X2677" s="1699"/>
      <c r="Y2677" s="1699"/>
      <c r="Z2677" s="1686" t="s">
        <v>29</v>
      </c>
      <c r="AA2677" s="1686"/>
      <c r="AB2677" s="1686"/>
      <c r="AC2677" s="1686"/>
    </row>
    <row r="2678" spans="2:29">
      <c r="B2678" s="1056"/>
      <c r="C2678" s="1055" t="s">
        <v>1452</v>
      </c>
      <c r="D2678" s="1713" t="s">
        <v>1453</v>
      </c>
      <c r="E2678" s="1713"/>
      <c r="F2678" s="1713"/>
      <c r="G2678" s="1713"/>
      <c r="H2678" s="1713"/>
      <c r="I2678" s="1713"/>
      <c r="J2678" s="1713"/>
      <c r="K2678" s="1713"/>
      <c r="L2678" s="1714">
        <v>1</v>
      </c>
      <c r="M2678" s="1714"/>
      <c r="N2678" s="1714"/>
      <c r="O2678" s="1714"/>
      <c r="P2678" s="1732" t="s">
        <v>138</v>
      </c>
      <c r="Q2678" s="1732"/>
      <c r="R2678" s="1732"/>
      <c r="S2678" s="1732"/>
      <c r="T2678" s="1732"/>
      <c r="U2678" s="1715">
        <v>8.6176999999999992</v>
      </c>
      <c r="V2678" s="1715"/>
      <c r="W2678" s="1715"/>
      <c r="X2678" s="1715"/>
      <c r="Y2678" s="1715"/>
      <c r="Z2678" s="1716">
        <v>8.6176999999999992</v>
      </c>
      <c r="AA2678" s="1716"/>
      <c r="AB2678" s="1716"/>
      <c r="AC2678" s="1716"/>
    </row>
    <row r="2679" spans="2:29">
      <c r="B2679" s="1053"/>
      <c r="C2679" s="1052" t="s">
        <v>225</v>
      </c>
      <c r="D2679" s="1717" t="s">
        <v>226</v>
      </c>
      <c r="E2679" s="1717"/>
      <c r="F2679" s="1717"/>
      <c r="G2679" s="1717"/>
      <c r="H2679" s="1717"/>
      <c r="I2679" s="1717"/>
      <c r="J2679" s="1717"/>
      <c r="K2679" s="1717"/>
      <c r="L2679" s="1718">
        <v>6.0000000000000001E-3</v>
      </c>
      <c r="M2679" s="1718"/>
      <c r="N2679" s="1718"/>
      <c r="O2679" s="1718"/>
      <c r="P2679" s="1733" t="s">
        <v>156</v>
      </c>
      <c r="Q2679" s="1733"/>
      <c r="R2679" s="1733"/>
      <c r="S2679" s="1733"/>
      <c r="T2679" s="1733"/>
      <c r="U2679" s="1719">
        <v>1.9137999999999999</v>
      </c>
      <c r="V2679" s="1719"/>
      <c r="W2679" s="1719"/>
      <c r="X2679" s="1719"/>
      <c r="Y2679" s="1719"/>
      <c r="Z2679" s="1680">
        <v>1.14828E-2</v>
      </c>
      <c r="AA2679" s="1680"/>
      <c r="AB2679" s="1680"/>
      <c r="AC2679" s="1680"/>
    </row>
    <row r="2680" spans="2:29">
      <c r="B2680" s="1053"/>
      <c r="C2680" s="1052" t="s">
        <v>231</v>
      </c>
      <c r="D2680" s="1717" t="s">
        <v>232</v>
      </c>
      <c r="E2680" s="1717"/>
      <c r="F2680" s="1717"/>
      <c r="G2680" s="1717"/>
      <c r="H2680" s="1717"/>
      <c r="I2680" s="1717"/>
      <c r="J2680" s="1717"/>
      <c r="K2680" s="1717"/>
      <c r="L2680" s="1718">
        <v>0.12</v>
      </c>
      <c r="M2680" s="1718"/>
      <c r="N2680" s="1718"/>
      <c r="O2680" s="1718"/>
      <c r="P2680" s="1733" t="s">
        <v>156</v>
      </c>
      <c r="Q2680" s="1733"/>
      <c r="R2680" s="1733"/>
      <c r="S2680" s="1733"/>
      <c r="T2680" s="1733"/>
      <c r="U2680" s="1719">
        <v>1.6539999999999999</v>
      </c>
      <c r="V2680" s="1719"/>
      <c r="W2680" s="1719"/>
      <c r="X2680" s="1719"/>
      <c r="Y2680" s="1719"/>
      <c r="Z2680" s="1680">
        <v>0.19847999999999999</v>
      </c>
      <c r="AA2680" s="1680"/>
      <c r="AB2680" s="1680"/>
      <c r="AC2680" s="1680"/>
    </row>
    <row r="2681" spans="2:29">
      <c r="B2681" s="1053"/>
      <c r="C2681" s="1052" t="s">
        <v>235</v>
      </c>
      <c r="D2681" s="1717" t="s">
        <v>236</v>
      </c>
      <c r="E2681" s="1717"/>
      <c r="F2681" s="1717"/>
      <c r="G2681" s="1717"/>
      <c r="H2681" s="1717"/>
      <c r="I2681" s="1717"/>
      <c r="J2681" s="1717"/>
      <c r="K2681" s="1717"/>
      <c r="L2681" s="1718">
        <v>1</v>
      </c>
      <c r="M2681" s="1718"/>
      <c r="N2681" s="1718"/>
      <c r="O2681" s="1718"/>
      <c r="P2681" s="1733" t="s">
        <v>156</v>
      </c>
      <c r="Q2681" s="1733"/>
      <c r="R2681" s="1733"/>
      <c r="S2681" s="1733"/>
      <c r="T2681" s="1733"/>
      <c r="U2681" s="1719">
        <v>0.20979999999999999</v>
      </c>
      <c r="V2681" s="1719"/>
      <c r="W2681" s="1719"/>
      <c r="X2681" s="1719"/>
      <c r="Y2681" s="1719"/>
      <c r="Z2681" s="1680">
        <v>0.20979999999999999</v>
      </c>
      <c r="AA2681" s="1680"/>
      <c r="AB2681" s="1680"/>
      <c r="AC2681" s="1680"/>
    </row>
    <row r="2682" spans="2:29">
      <c r="B2682" s="1053"/>
      <c r="C2682" s="1052" t="s">
        <v>237</v>
      </c>
      <c r="D2682" s="1717" t="s">
        <v>238</v>
      </c>
      <c r="E2682" s="1717"/>
      <c r="F2682" s="1717"/>
      <c r="G2682" s="1717"/>
      <c r="H2682" s="1717"/>
      <c r="I2682" s="1717"/>
      <c r="J2682" s="1717"/>
      <c r="K2682" s="1717"/>
      <c r="L2682" s="1718">
        <v>0.15</v>
      </c>
      <c r="M2682" s="1718"/>
      <c r="N2682" s="1718"/>
      <c r="O2682" s="1718"/>
      <c r="P2682" s="1733" t="s">
        <v>156</v>
      </c>
      <c r="Q2682" s="1733"/>
      <c r="R2682" s="1733"/>
      <c r="S2682" s="1733"/>
      <c r="T2682" s="1733"/>
      <c r="U2682" s="1719">
        <v>0.185</v>
      </c>
      <c r="V2682" s="1719"/>
      <c r="W2682" s="1719"/>
      <c r="X2682" s="1719"/>
      <c r="Y2682" s="1719"/>
      <c r="Z2682" s="1680">
        <v>2.775E-2</v>
      </c>
      <c r="AA2682" s="1680"/>
      <c r="AB2682" s="1680"/>
      <c r="AC2682" s="1680"/>
    </row>
    <row r="2683" spans="2:29" ht="13.5" thickBot="1">
      <c r="B2683" s="1050"/>
      <c r="C2683" s="1049" t="s">
        <v>410</v>
      </c>
      <c r="D2683" s="1706" t="s">
        <v>411</v>
      </c>
      <c r="E2683" s="1706"/>
      <c r="F2683" s="1706"/>
      <c r="G2683" s="1706"/>
      <c r="H2683" s="1706"/>
      <c r="I2683" s="1706"/>
      <c r="J2683" s="1706"/>
      <c r="K2683" s="1706"/>
      <c r="L2683" s="1707">
        <v>0.5</v>
      </c>
      <c r="M2683" s="1707"/>
      <c r="N2683" s="1707"/>
      <c r="O2683" s="1707"/>
      <c r="P2683" s="1731" t="s">
        <v>138</v>
      </c>
      <c r="Q2683" s="1731"/>
      <c r="R2683" s="1731"/>
      <c r="S2683" s="1731"/>
      <c r="T2683" s="1731"/>
      <c r="U2683" s="1708">
        <v>4.6973000000000003</v>
      </c>
      <c r="V2683" s="1708"/>
      <c r="W2683" s="1708"/>
      <c r="X2683" s="1708"/>
      <c r="Y2683" s="1708"/>
      <c r="Z2683" s="1709">
        <v>2.3486500000000001</v>
      </c>
      <c r="AA2683" s="1709"/>
      <c r="AB2683" s="1709"/>
      <c r="AC2683" s="1709"/>
    </row>
    <row r="2684" spans="2:29" ht="13.5" thickBot="1">
      <c r="B2684" s="1674"/>
      <c r="C2684" s="1674"/>
      <c r="D2684" s="1674"/>
      <c r="E2684" s="1674"/>
      <c r="F2684" s="1674"/>
      <c r="G2684" s="1674"/>
      <c r="H2684" s="1674"/>
      <c r="I2684" s="1674"/>
      <c r="J2684" s="1675" t="s">
        <v>30</v>
      </c>
      <c r="K2684" s="1675"/>
      <c r="L2684" s="1675"/>
      <c r="M2684" s="1675"/>
      <c r="N2684" s="1675"/>
      <c r="O2684" s="1675"/>
      <c r="P2684" s="1675"/>
      <c r="Q2684" s="1675"/>
      <c r="R2684" s="1675"/>
      <c r="S2684" s="1675"/>
      <c r="T2684" s="1675"/>
      <c r="U2684" s="1675"/>
      <c r="V2684" s="1042"/>
      <c r="W2684" s="1679">
        <v>11.4138628</v>
      </c>
      <c r="X2684" s="1679"/>
      <c r="Y2684" s="1679"/>
      <c r="Z2684" s="1679"/>
      <c r="AA2684" s="1679"/>
      <c r="AB2684" s="1679"/>
      <c r="AC2684" s="1679"/>
    </row>
    <row r="2685" spans="2:29" ht="21.75" customHeight="1" thickBot="1">
      <c r="B2685" s="1698" t="s">
        <v>31</v>
      </c>
      <c r="C2685" s="1698"/>
      <c r="D2685" s="1698"/>
      <c r="E2685" s="1698"/>
      <c r="F2685" s="1698"/>
      <c r="G2685" s="1698"/>
      <c r="H2685" s="1698"/>
      <c r="I2685" s="1698"/>
      <c r="J2685" s="1698"/>
      <c r="K2685" s="1698"/>
      <c r="L2685" s="1699" t="s">
        <v>7</v>
      </c>
      <c r="M2685" s="1699"/>
      <c r="N2685" s="1699"/>
      <c r="O2685" s="1699"/>
      <c r="P2685" s="1699" t="s">
        <v>27</v>
      </c>
      <c r="Q2685" s="1699"/>
      <c r="R2685" s="1699"/>
      <c r="S2685" s="1699"/>
      <c r="T2685" s="1699"/>
      <c r="U2685" s="1699" t="s">
        <v>28</v>
      </c>
      <c r="V2685" s="1699"/>
      <c r="W2685" s="1699"/>
      <c r="X2685" s="1699"/>
      <c r="Y2685" s="1699"/>
      <c r="Z2685" s="1686" t="s">
        <v>29</v>
      </c>
      <c r="AA2685" s="1686"/>
      <c r="AB2685" s="1686"/>
      <c r="AC2685" s="1686"/>
    </row>
    <row r="2686" spans="2:29" ht="13.5" thickBot="1">
      <c r="B2686" s="1046"/>
      <c r="C2686" s="1045" t="s">
        <v>412</v>
      </c>
      <c r="D2686" s="1700" t="s">
        <v>413</v>
      </c>
      <c r="E2686" s="1700"/>
      <c r="F2686" s="1700"/>
      <c r="G2686" s="1700"/>
      <c r="H2686" s="1700"/>
      <c r="I2686" s="1700"/>
      <c r="J2686" s="1700"/>
      <c r="K2686" s="1700"/>
      <c r="L2686" s="1701">
        <v>6.4000000000000001E-2</v>
      </c>
      <c r="M2686" s="1701"/>
      <c r="N2686" s="1701"/>
      <c r="O2686" s="1701"/>
      <c r="P2686" s="1702" t="s">
        <v>47</v>
      </c>
      <c r="Q2686" s="1702"/>
      <c r="R2686" s="1702"/>
      <c r="S2686" s="1702"/>
      <c r="T2686" s="1702"/>
      <c r="U2686" s="1697">
        <v>34.483699999999999</v>
      </c>
      <c r="V2686" s="1697"/>
      <c r="W2686" s="1697"/>
      <c r="X2686" s="1697"/>
      <c r="Y2686" s="1697"/>
      <c r="Z2686" s="1688">
        <v>2.2069567999999999</v>
      </c>
      <c r="AA2686" s="1688"/>
      <c r="AB2686" s="1688"/>
      <c r="AC2686" s="1688"/>
    </row>
    <row r="2687" spans="2:29" ht="16.7" customHeight="1" thickBot="1">
      <c r="B2687" s="1674"/>
      <c r="C2687" s="1674"/>
      <c r="D2687" s="1674"/>
      <c r="E2687" s="1674"/>
      <c r="F2687" s="1674"/>
      <c r="G2687" s="1674"/>
      <c r="H2687" s="1674"/>
      <c r="I2687" s="1674"/>
      <c r="J2687" s="1675" t="s">
        <v>32</v>
      </c>
      <c r="K2687" s="1675"/>
      <c r="L2687" s="1675"/>
      <c r="M2687" s="1675"/>
      <c r="N2687" s="1675"/>
      <c r="O2687" s="1675"/>
      <c r="P2687" s="1675"/>
      <c r="Q2687" s="1675"/>
      <c r="R2687" s="1675"/>
      <c r="S2687" s="1675"/>
      <c r="T2687" s="1675"/>
      <c r="U2687" s="1675"/>
      <c r="V2687" s="1042"/>
      <c r="W2687" s="1679">
        <v>2.2069567999999999</v>
      </c>
      <c r="X2687" s="1679"/>
      <c r="Y2687" s="1679"/>
      <c r="Z2687" s="1679"/>
      <c r="AA2687" s="1679"/>
      <c r="AB2687" s="1679"/>
      <c r="AC2687" s="1679"/>
    </row>
    <row r="2688" spans="2:29" ht="21.75" customHeight="1" thickBot="1">
      <c r="B2688" s="1698" t="s">
        <v>33</v>
      </c>
      <c r="C2688" s="1698"/>
      <c r="D2688" s="1698"/>
      <c r="E2688" s="1698"/>
      <c r="F2688" s="1698"/>
      <c r="G2688" s="1698"/>
      <c r="H2688" s="1698"/>
      <c r="I2688" s="1698"/>
      <c r="J2688" s="1698"/>
      <c r="K2688" s="1698"/>
      <c r="L2688" s="1699" t="s">
        <v>7</v>
      </c>
      <c r="M2688" s="1699"/>
      <c r="N2688" s="1699"/>
      <c r="O2688" s="1699"/>
      <c r="P2688" s="1699" t="s">
        <v>27</v>
      </c>
      <c r="Q2688" s="1699"/>
      <c r="R2688" s="1699"/>
      <c r="S2688" s="1699"/>
      <c r="T2688" s="1699"/>
      <c r="U2688" s="1699" t="s">
        <v>28</v>
      </c>
      <c r="V2688" s="1699"/>
      <c r="W2688" s="1699"/>
      <c r="X2688" s="1699"/>
      <c r="Y2688" s="1699"/>
      <c r="Z2688" s="1686" t="s">
        <v>29</v>
      </c>
      <c r="AA2688" s="1686"/>
      <c r="AB2688" s="1686"/>
      <c r="AC2688" s="1686"/>
    </row>
    <row r="2689" spans="2:29">
      <c r="B2689" s="1056"/>
      <c r="C2689" s="1055" t="s">
        <v>241</v>
      </c>
      <c r="D2689" s="1713" t="s">
        <v>242</v>
      </c>
      <c r="E2689" s="1713"/>
      <c r="F2689" s="1713"/>
      <c r="G2689" s="1713"/>
      <c r="H2689" s="1713"/>
      <c r="I2689" s="1713"/>
      <c r="J2689" s="1713"/>
      <c r="K2689" s="1713"/>
      <c r="L2689" s="1714">
        <v>1.2E-4</v>
      </c>
      <c r="M2689" s="1714"/>
      <c r="N2689" s="1714"/>
      <c r="O2689" s="1714"/>
      <c r="P2689" s="1732" t="s">
        <v>81</v>
      </c>
      <c r="Q2689" s="1732"/>
      <c r="R2689" s="1732"/>
      <c r="S2689" s="1732"/>
      <c r="T2689" s="1732"/>
      <c r="U2689" s="1715">
        <v>18.05</v>
      </c>
      <c r="V2689" s="1715"/>
      <c r="W2689" s="1715"/>
      <c r="X2689" s="1715"/>
      <c r="Y2689" s="1715"/>
      <c r="Z2689" s="1716">
        <v>2.2000000000000001E-3</v>
      </c>
      <c r="AA2689" s="1716"/>
      <c r="AB2689" s="1716"/>
      <c r="AC2689" s="1716"/>
    </row>
    <row r="2690" spans="2:29">
      <c r="B2690" s="1053"/>
      <c r="C2690" s="1052" t="s">
        <v>243</v>
      </c>
      <c r="D2690" s="1717" t="s">
        <v>244</v>
      </c>
      <c r="E2690" s="1717"/>
      <c r="F2690" s="1717"/>
      <c r="G2690" s="1717"/>
      <c r="H2690" s="1717"/>
      <c r="I2690" s="1717"/>
      <c r="J2690" s="1717"/>
      <c r="K2690" s="1717"/>
      <c r="L2690" s="1718">
        <v>1E-3</v>
      </c>
      <c r="M2690" s="1718"/>
      <c r="N2690" s="1718"/>
      <c r="O2690" s="1718"/>
      <c r="P2690" s="1733" t="s">
        <v>81</v>
      </c>
      <c r="Q2690" s="1733"/>
      <c r="R2690" s="1733"/>
      <c r="S2690" s="1733"/>
      <c r="T2690" s="1733"/>
      <c r="U2690" s="1719">
        <v>18.05</v>
      </c>
      <c r="V2690" s="1719"/>
      <c r="W2690" s="1719"/>
      <c r="X2690" s="1719"/>
      <c r="Y2690" s="1719"/>
      <c r="Z2690" s="1680">
        <v>1.8100000000000002E-2</v>
      </c>
      <c r="AA2690" s="1680"/>
      <c r="AB2690" s="1680"/>
      <c r="AC2690" s="1680"/>
    </row>
    <row r="2691" spans="2:29">
      <c r="B2691" s="1053"/>
      <c r="C2691" s="1052" t="s">
        <v>414</v>
      </c>
      <c r="D2691" s="1717" t="s">
        <v>415</v>
      </c>
      <c r="E2691" s="1717"/>
      <c r="F2691" s="1717"/>
      <c r="G2691" s="1717"/>
      <c r="H2691" s="1717"/>
      <c r="I2691" s="1717"/>
      <c r="J2691" s="1717"/>
      <c r="K2691" s="1717"/>
      <c r="L2691" s="1718">
        <v>1.0000000000000001E-5</v>
      </c>
      <c r="M2691" s="1718"/>
      <c r="N2691" s="1718"/>
      <c r="O2691" s="1718"/>
      <c r="P2691" s="1733" t="s">
        <v>81</v>
      </c>
      <c r="Q2691" s="1733"/>
      <c r="R2691" s="1733"/>
      <c r="S2691" s="1733"/>
      <c r="T2691" s="1733"/>
      <c r="U2691" s="1719">
        <v>18.05</v>
      </c>
      <c r="V2691" s="1719"/>
      <c r="W2691" s="1719"/>
      <c r="X2691" s="1719"/>
      <c r="Y2691" s="1719"/>
      <c r="Z2691" s="1680">
        <v>2.0000000000000001E-4</v>
      </c>
      <c r="AA2691" s="1680"/>
      <c r="AB2691" s="1680"/>
      <c r="AC2691" s="1680"/>
    </row>
    <row r="2692" spans="2:29">
      <c r="B2692" s="1053"/>
      <c r="C2692" s="1052" t="s">
        <v>416</v>
      </c>
      <c r="D2692" s="1717" t="s">
        <v>417</v>
      </c>
      <c r="E2692" s="1717"/>
      <c r="F2692" s="1717"/>
      <c r="G2692" s="1717"/>
      <c r="H2692" s="1717"/>
      <c r="I2692" s="1717"/>
      <c r="J2692" s="1717"/>
      <c r="K2692" s="1717"/>
      <c r="L2692" s="1718">
        <v>2E-3</v>
      </c>
      <c r="M2692" s="1718"/>
      <c r="N2692" s="1718"/>
      <c r="O2692" s="1718"/>
      <c r="P2692" s="1733" t="s">
        <v>81</v>
      </c>
      <c r="Q2692" s="1733"/>
      <c r="R2692" s="1733"/>
      <c r="S2692" s="1733"/>
      <c r="T2692" s="1733"/>
      <c r="U2692" s="1719">
        <v>21.39</v>
      </c>
      <c r="V2692" s="1719"/>
      <c r="W2692" s="1719"/>
      <c r="X2692" s="1719"/>
      <c r="Y2692" s="1719"/>
      <c r="Z2692" s="1680">
        <v>4.2799999999999998E-2</v>
      </c>
      <c r="AA2692" s="1680"/>
      <c r="AB2692" s="1680"/>
      <c r="AC2692" s="1680"/>
    </row>
    <row r="2693" spans="2:29">
      <c r="B2693" s="1053"/>
      <c r="C2693" s="1052" t="s">
        <v>245</v>
      </c>
      <c r="D2693" s="1717" t="s">
        <v>246</v>
      </c>
      <c r="E2693" s="1717"/>
      <c r="F2693" s="1717"/>
      <c r="G2693" s="1717"/>
      <c r="H2693" s="1717"/>
      <c r="I2693" s="1717"/>
      <c r="J2693" s="1717"/>
      <c r="K2693" s="1717"/>
      <c r="L2693" s="1718">
        <v>1.4999999999999999E-4</v>
      </c>
      <c r="M2693" s="1718"/>
      <c r="N2693" s="1718"/>
      <c r="O2693" s="1718"/>
      <c r="P2693" s="1733" t="s">
        <v>81</v>
      </c>
      <c r="Q2693" s="1733"/>
      <c r="R2693" s="1733"/>
      <c r="S2693" s="1733"/>
      <c r="T2693" s="1733"/>
      <c r="U2693" s="1719">
        <v>16.55</v>
      </c>
      <c r="V2693" s="1719"/>
      <c r="W2693" s="1719"/>
      <c r="X2693" s="1719"/>
      <c r="Y2693" s="1719"/>
      <c r="Z2693" s="1680">
        <v>2.5000000000000001E-3</v>
      </c>
      <c r="AA2693" s="1680"/>
      <c r="AB2693" s="1680"/>
      <c r="AC2693" s="1680"/>
    </row>
    <row r="2694" spans="2:29" ht="13.5" thickBot="1">
      <c r="B2694" s="1050"/>
      <c r="C2694" s="1049" t="s">
        <v>1870</v>
      </c>
      <c r="D2694" s="1706" t="s">
        <v>1868</v>
      </c>
      <c r="E2694" s="1706"/>
      <c r="F2694" s="1706"/>
      <c r="G2694" s="1706"/>
      <c r="H2694" s="1706"/>
      <c r="I2694" s="1706"/>
      <c r="J2694" s="1706"/>
      <c r="K2694" s="1706"/>
      <c r="L2694" s="1707">
        <v>1.2E-2</v>
      </c>
      <c r="M2694" s="1707"/>
      <c r="N2694" s="1707"/>
      <c r="O2694" s="1707"/>
      <c r="P2694" s="1731" t="s">
        <v>81</v>
      </c>
      <c r="Q2694" s="1731"/>
      <c r="R2694" s="1731"/>
      <c r="S2694" s="1731"/>
      <c r="T2694" s="1731"/>
      <c r="U2694" s="1708">
        <v>21.39</v>
      </c>
      <c r="V2694" s="1708"/>
      <c r="W2694" s="1708"/>
      <c r="X2694" s="1708"/>
      <c r="Y2694" s="1708"/>
      <c r="Z2694" s="1709">
        <v>0.25669999999999998</v>
      </c>
      <c r="AA2694" s="1709"/>
      <c r="AB2694" s="1709"/>
      <c r="AC2694" s="1709"/>
    </row>
    <row r="2695" spans="2:29" ht="13.5" thickBot="1">
      <c r="B2695" s="1674"/>
      <c r="C2695" s="1674"/>
      <c r="D2695" s="1674"/>
      <c r="E2695" s="1674"/>
      <c r="F2695" s="1674"/>
      <c r="G2695" s="1674"/>
      <c r="H2695" s="1674"/>
      <c r="I2695" s="1674"/>
      <c r="J2695" s="1675" t="s">
        <v>34</v>
      </c>
      <c r="K2695" s="1675"/>
      <c r="L2695" s="1675"/>
      <c r="M2695" s="1675"/>
      <c r="N2695" s="1675"/>
      <c r="O2695" s="1675"/>
      <c r="P2695" s="1675"/>
      <c r="Q2695" s="1675"/>
      <c r="R2695" s="1675"/>
      <c r="S2695" s="1675"/>
      <c r="T2695" s="1675"/>
      <c r="U2695" s="1675"/>
      <c r="V2695" s="1042"/>
      <c r="W2695" s="1679">
        <v>0.32250000000000001</v>
      </c>
      <c r="X2695" s="1679"/>
      <c r="Y2695" s="1679"/>
      <c r="Z2695" s="1679"/>
      <c r="AA2695" s="1679"/>
      <c r="AB2695" s="1679"/>
      <c r="AC2695" s="1679"/>
    </row>
    <row r="2696" spans="2:29" ht="21.75" customHeight="1" thickBot="1">
      <c r="B2696" s="1698" t="s">
        <v>35</v>
      </c>
      <c r="C2696" s="1698"/>
      <c r="D2696" s="1698"/>
      <c r="E2696" s="1698"/>
      <c r="F2696" s="1698"/>
      <c r="G2696" s="1047" t="s">
        <v>7</v>
      </c>
      <c r="H2696" s="1699" t="s">
        <v>36</v>
      </c>
      <c r="I2696" s="1699"/>
      <c r="J2696" s="1047" t="s">
        <v>37</v>
      </c>
      <c r="K2696" s="1699" t="s">
        <v>38</v>
      </c>
      <c r="L2696" s="1699"/>
      <c r="M2696" s="1699" t="s">
        <v>39</v>
      </c>
      <c r="N2696" s="1699"/>
      <c r="O2696" s="1699"/>
      <c r="P2696" s="1699"/>
      <c r="Q2696" s="1699" t="s">
        <v>40</v>
      </c>
      <c r="R2696" s="1699"/>
      <c r="S2696" s="1699"/>
      <c r="T2696" s="1699"/>
      <c r="U2696" s="1699"/>
      <c r="V2696" s="1699" t="s">
        <v>41</v>
      </c>
      <c r="W2696" s="1699"/>
      <c r="X2696" s="1699"/>
      <c r="Y2696" s="1699"/>
      <c r="Z2696" s="1686" t="s">
        <v>29</v>
      </c>
      <c r="AA2696" s="1686"/>
      <c r="AB2696" s="1686"/>
      <c r="AC2696" s="1686"/>
    </row>
    <row r="2697" spans="2:29" ht="21.75" customHeight="1">
      <c r="B2697" s="1056"/>
      <c r="C2697" s="1055" t="s">
        <v>256</v>
      </c>
      <c r="D2697" s="1730" t="s">
        <v>242</v>
      </c>
      <c r="E2697" s="1730"/>
      <c r="F2697" s="1730"/>
      <c r="G2697" s="1058">
        <v>1.2E-4</v>
      </c>
      <c r="H2697" s="1715">
        <v>0</v>
      </c>
      <c r="I2697" s="1715"/>
      <c r="J2697" s="1054">
        <v>32.79</v>
      </c>
      <c r="K2697" s="1715">
        <v>233.7</v>
      </c>
      <c r="L2697" s="1715"/>
      <c r="M2697" s="1715">
        <v>0.74</v>
      </c>
      <c r="N2697" s="1715"/>
      <c r="O2697" s="1715"/>
      <c r="P2697" s="1715"/>
      <c r="Q2697" s="1715">
        <v>0.61</v>
      </c>
      <c r="R2697" s="1715"/>
      <c r="S2697" s="1715"/>
      <c r="T2697" s="1715"/>
      <c r="U2697" s="1715"/>
      <c r="V2697" s="1715">
        <v>0.49</v>
      </c>
      <c r="W2697" s="1715"/>
      <c r="X2697" s="1715"/>
      <c r="Y2697" s="1715"/>
      <c r="Z2697" s="1716">
        <v>1.61E-2</v>
      </c>
      <c r="AA2697" s="1716"/>
      <c r="AB2697" s="1716"/>
      <c r="AC2697" s="1716"/>
    </row>
    <row r="2698" spans="2:29" ht="21.75" customHeight="1">
      <c r="B2698" s="1053"/>
      <c r="C2698" s="1052" t="s">
        <v>257</v>
      </c>
      <c r="D2698" s="1728" t="s">
        <v>244</v>
      </c>
      <c r="E2698" s="1728"/>
      <c r="F2698" s="1728"/>
      <c r="G2698" s="1066">
        <v>1E-3</v>
      </c>
      <c r="H2698" s="1719">
        <v>0</v>
      </c>
      <c r="I2698" s="1719"/>
      <c r="J2698" s="1051">
        <v>32.79</v>
      </c>
      <c r="K2698" s="1719">
        <v>233.7</v>
      </c>
      <c r="L2698" s="1719"/>
      <c r="M2698" s="1719">
        <v>0.74</v>
      </c>
      <c r="N2698" s="1719"/>
      <c r="O2698" s="1719"/>
      <c r="P2698" s="1719"/>
      <c r="Q2698" s="1719">
        <v>0.61</v>
      </c>
      <c r="R2698" s="1719"/>
      <c r="S2698" s="1719"/>
      <c r="T2698" s="1719"/>
      <c r="U2698" s="1719"/>
      <c r="V2698" s="1719">
        <v>0.49</v>
      </c>
      <c r="W2698" s="1719"/>
      <c r="X2698" s="1719"/>
      <c r="Y2698" s="1719"/>
      <c r="Z2698" s="1680">
        <v>0.13450000000000001</v>
      </c>
      <c r="AA2698" s="1680"/>
      <c r="AB2698" s="1680"/>
      <c r="AC2698" s="1680"/>
    </row>
    <row r="2699" spans="2:29" ht="21.75" customHeight="1">
      <c r="B2699" s="1053"/>
      <c r="C2699" s="1052" t="s">
        <v>420</v>
      </c>
      <c r="D2699" s="1728" t="s">
        <v>415</v>
      </c>
      <c r="E2699" s="1728"/>
      <c r="F2699" s="1728"/>
      <c r="G2699" s="1066">
        <v>1.0000000000000001E-5</v>
      </c>
      <c r="H2699" s="1719">
        <v>0</v>
      </c>
      <c r="I2699" s="1719"/>
      <c r="J2699" s="1051">
        <v>32.79</v>
      </c>
      <c r="K2699" s="1719">
        <v>233.7</v>
      </c>
      <c r="L2699" s="1719"/>
      <c r="M2699" s="1719">
        <v>0.74</v>
      </c>
      <c r="N2699" s="1719"/>
      <c r="O2699" s="1719"/>
      <c r="P2699" s="1719"/>
      <c r="Q2699" s="1719">
        <v>0.61</v>
      </c>
      <c r="R2699" s="1719"/>
      <c r="S2699" s="1719"/>
      <c r="T2699" s="1719"/>
      <c r="U2699" s="1719"/>
      <c r="V2699" s="1719">
        <v>0.49</v>
      </c>
      <c r="W2699" s="1719"/>
      <c r="X2699" s="1719"/>
      <c r="Y2699" s="1719"/>
      <c r="Z2699" s="1680">
        <v>1.2999999999999999E-3</v>
      </c>
      <c r="AA2699" s="1680"/>
      <c r="AB2699" s="1680"/>
      <c r="AC2699" s="1680"/>
    </row>
    <row r="2700" spans="2:29" ht="21.75" customHeight="1">
      <c r="B2700" s="1053"/>
      <c r="C2700" s="1052" t="s">
        <v>421</v>
      </c>
      <c r="D2700" s="1728" t="s">
        <v>417</v>
      </c>
      <c r="E2700" s="1728"/>
      <c r="F2700" s="1728"/>
      <c r="G2700" s="1066">
        <v>2E-3</v>
      </c>
      <c r="H2700" s="1719">
        <v>0</v>
      </c>
      <c r="I2700" s="1719"/>
      <c r="J2700" s="1051">
        <v>32.79</v>
      </c>
      <c r="K2700" s="1719">
        <v>233.7</v>
      </c>
      <c r="L2700" s="1719"/>
      <c r="M2700" s="1719">
        <v>0.63</v>
      </c>
      <c r="N2700" s="1719"/>
      <c r="O2700" s="1719"/>
      <c r="P2700" s="1719"/>
      <c r="Q2700" s="1719">
        <v>0.52</v>
      </c>
      <c r="R2700" s="1719"/>
      <c r="S2700" s="1719"/>
      <c r="T2700" s="1719"/>
      <c r="U2700" s="1719"/>
      <c r="V2700" s="1719">
        <v>0.42</v>
      </c>
      <c r="W2700" s="1719"/>
      <c r="X2700" s="1719"/>
      <c r="Y2700" s="1719"/>
      <c r="Z2700" s="1680">
        <v>0.23039999999999999</v>
      </c>
      <c r="AA2700" s="1680"/>
      <c r="AB2700" s="1680"/>
      <c r="AC2700" s="1680"/>
    </row>
    <row r="2701" spans="2:29" ht="21.75" customHeight="1">
      <c r="B2701" s="1053"/>
      <c r="C2701" s="1052" t="s">
        <v>258</v>
      </c>
      <c r="D2701" s="1728" t="s">
        <v>246</v>
      </c>
      <c r="E2701" s="1728"/>
      <c r="F2701" s="1728"/>
      <c r="G2701" s="1066">
        <v>1.4999999999999999E-4</v>
      </c>
      <c r="H2701" s="1719">
        <v>0</v>
      </c>
      <c r="I2701" s="1719"/>
      <c r="J2701" s="1051">
        <v>32.79</v>
      </c>
      <c r="K2701" s="1719">
        <v>233.7</v>
      </c>
      <c r="L2701" s="1719"/>
      <c r="M2701" s="1719">
        <v>1.07</v>
      </c>
      <c r="N2701" s="1719"/>
      <c r="O2701" s="1719"/>
      <c r="P2701" s="1719"/>
      <c r="Q2701" s="1719">
        <v>0.88</v>
      </c>
      <c r="R2701" s="1719"/>
      <c r="S2701" s="1719"/>
      <c r="T2701" s="1719"/>
      <c r="U2701" s="1719"/>
      <c r="V2701" s="1719">
        <v>0.71</v>
      </c>
      <c r="W2701" s="1719"/>
      <c r="X2701" s="1719"/>
      <c r="Y2701" s="1719"/>
      <c r="Z2701" s="1680">
        <v>2.92E-2</v>
      </c>
      <c r="AA2701" s="1680"/>
      <c r="AB2701" s="1680"/>
      <c r="AC2701" s="1680"/>
    </row>
    <row r="2702" spans="2:29" ht="21.75" customHeight="1" thickBot="1">
      <c r="B2702" s="1050"/>
      <c r="C2702" s="1049" t="s">
        <v>1869</v>
      </c>
      <c r="D2702" s="1729" t="s">
        <v>1868</v>
      </c>
      <c r="E2702" s="1729"/>
      <c r="F2702" s="1729"/>
      <c r="G2702" s="1057">
        <v>1.2E-2</v>
      </c>
      <c r="H2702" s="1708">
        <v>0</v>
      </c>
      <c r="I2702" s="1708"/>
      <c r="J2702" s="1048">
        <v>32.79</v>
      </c>
      <c r="K2702" s="1708">
        <v>233.7</v>
      </c>
      <c r="L2702" s="1708"/>
      <c r="M2702" s="1708">
        <v>0.63</v>
      </c>
      <c r="N2702" s="1708"/>
      <c r="O2702" s="1708"/>
      <c r="P2702" s="1708"/>
      <c r="Q2702" s="1708">
        <v>0.52</v>
      </c>
      <c r="R2702" s="1708"/>
      <c r="S2702" s="1708"/>
      <c r="T2702" s="1708"/>
      <c r="U2702" s="1708"/>
      <c r="V2702" s="1708">
        <v>0.42</v>
      </c>
      <c r="W2702" s="1708"/>
      <c r="X2702" s="1708"/>
      <c r="Y2702" s="1708"/>
      <c r="Z2702" s="1709">
        <v>1.3825000000000001</v>
      </c>
      <c r="AA2702" s="1709"/>
      <c r="AB2702" s="1709"/>
      <c r="AC2702" s="1709"/>
    </row>
    <row r="2703" spans="2:29" ht="13.5" thickBot="1">
      <c r="B2703" s="1674"/>
      <c r="C2703" s="1674"/>
      <c r="D2703" s="1674"/>
      <c r="E2703" s="1674"/>
      <c r="F2703" s="1674"/>
      <c r="G2703" s="1674"/>
      <c r="H2703" s="1674"/>
      <c r="I2703" s="1674"/>
      <c r="J2703" s="1675" t="s">
        <v>42</v>
      </c>
      <c r="K2703" s="1675"/>
      <c r="L2703" s="1675"/>
      <c r="M2703" s="1675"/>
      <c r="N2703" s="1675"/>
      <c r="O2703" s="1675"/>
      <c r="P2703" s="1675"/>
      <c r="Q2703" s="1675"/>
      <c r="R2703" s="1675"/>
      <c r="S2703" s="1675"/>
      <c r="T2703" s="1675"/>
      <c r="U2703" s="1675"/>
      <c r="V2703" s="1042"/>
      <c r="W2703" s="1679">
        <v>1.794</v>
      </c>
      <c r="X2703" s="1679"/>
      <c r="Y2703" s="1679"/>
      <c r="Z2703" s="1679"/>
      <c r="AA2703" s="1679"/>
      <c r="AB2703" s="1679"/>
      <c r="AC2703" s="1679"/>
    </row>
    <row r="2704" spans="2:29">
      <c r="B2704" s="1738"/>
      <c r="C2704" s="1738"/>
      <c r="D2704" s="1738"/>
      <c r="E2704" s="1738"/>
      <c r="F2704" s="1738"/>
      <c r="G2704" s="1738"/>
      <c r="H2704" s="1738"/>
      <c r="I2704" s="1738"/>
      <c r="J2704" s="1710" t="s">
        <v>43</v>
      </c>
      <c r="K2704" s="1710"/>
      <c r="L2704" s="1710"/>
      <c r="M2704" s="1710"/>
      <c r="N2704" s="1710"/>
      <c r="O2704" s="1710"/>
      <c r="P2704" s="1710"/>
      <c r="Q2704" s="1710"/>
      <c r="R2704" s="1710"/>
      <c r="S2704" s="1710"/>
      <c r="T2704" s="1710"/>
      <c r="U2704" s="1710"/>
      <c r="V2704" s="1739"/>
      <c r="W2704" s="1740">
        <v>19.453900000000001</v>
      </c>
      <c r="X2704" s="1740"/>
      <c r="Y2704" s="1740"/>
      <c r="Z2704" s="1740"/>
      <c r="AA2704" s="1740"/>
      <c r="AB2704" s="1740"/>
      <c r="AC2704" s="1740"/>
    </row>
    <row r="2705" spans="2:29">
      <c r="B2705" s="1690"/>
      <c r="C2705" s="1690"/>
      <c r="D2705" s="1690"/>
      <c r="E2705" s="1690"/>
      <c r="F2705" s="1690"/>
      <c r="G2705" s="1690"/>
      <c r="H2705" s="1690"/>
      <c r="I2705" s="1689" t="s">
        <v>44</v>
      </c>
      <c r="J2705" s="1689"/>
      <c r="K2705" s="1689"/>
      <c r="L2705" s="1689"/>
      <c r="M2705" s="1689"/>
      <c r="N2705" s="1040"/>
      <c r="O2705" s="1682">
        <v>22.78</v>
      </c>
      <c r="P2705" s="1682"/>
      <c r="Q2705" s="1682"/>
      <c r="R2705" s="1040"/>
      <c r="S2705" s="1689" t="s">
        <v>45</v>
      </c>
      <c r="T2705" s="1689"/>
      <c r="U2705" s="1689"/>
      <c r="V2705" s="1694"/>
      <c r="W2705" s="1687">
        <f>W2706-W2704</f>
        <v>4.4260999999999981</v>
      </c>
      <c r="X2705" s="1687"/>
      <c r="Y2705" s="1687"/>
      <c r="Z2705" s="1687"/>
      <c r="AA2705" s="1687"/>
      <c r="AB2705" s="1687"/>
      <c r="AC2705" s="1687"/>
    </row>
    <row r="2706" spans="2:29" ht="13.5" thickBot="1">
      <c r="B2706" s="1691"/>
      <c r="C2706" s="1691"/>
      <c r="D2706" s="1691"/>
      <c r="E2706" s="1691"/>
      <c r="F2706" s="1691"/>
      <c r="G2706" s="1691"/>
      <c r="H2706" s="1691"/>
      <c r="I2706" s="1691"/>
      <c r="J2706" s="1692" t="s">
        <v>46</v>
      </c>
      <c r="K2706" s="1692"/>
      <c r="L2706" s="1692"/>
      <c r="M2706" s="1692"/>
      <c r="N2706" s="1692"/>
      <c r="O2706" s="1692"/>
      <c r="P2706" s="1692"/>
      <c r="Q2706" s="1692"/>
      <c r="R2706" s="1692"/>
      <c r="S2706" s="1692"/>
      <c r="T2706" s="1692"/>
      <c r="U2706" s="1692"/>
      <c r="V2706" s="1695"/>
      <c r="W2706" s="1693">
        <f>TRUNC((W2704*O2705/100)+W2704,2)</f>
        <v>23.88</v>
      </c>
      <c r="X2706" s="1693"/>
      <c r="Y2706" s="1693"/>
      <c r="Z2706" s="1693"/>
      <c r="AA2706" s="1693"/>
      <c r="AB2706" s="1693"/>
      <c r="AC2706" s="1693"/>
    </row>
    <row r="2707" spans="2:29" ht="13.5" thickBot="1">
      <c r="B2707" s="1681"/>
      <c r="C2707" s="1681"/>
      <c r="D2707" s="1681"/>
      <c r="E2707" s="1681"/>
      <c r="F2707" s="1681"/>
      <c r="G2707" s="1681"/>
      <c r="H2707" s="1681"/>
      <c r="I2707" s="1681"/>
      <c r="J2707" s="1681"/>
      <c r="K2707" s="1681"/>
      <c r="L2707" s="1681"/>
      <c r="M2707" s="1681"/>
      <c r="N2707" s="1681"/>
      <c r="O2707" s="1681"/>
      <c r="P2707" s="1681"/>
      <c r="Q2707" s="1681"/>
      <c r="R2707" s="1681"/>
      <c r="S2707" s="1681"/>
      <c r="T2707" s="1681"/>
      <c r="U2707" s="1681"/>
      <c r="V2707" s="1681"/>
      <c r="W2707" s="1681"/>
      <c r="X2707" s="1681"/>
      <c r="Y2707" s="1681"/>
      <c r="Z2707" s="1681"/>
      <c r="AA2707" s="1681"/>
      <c r="AB2707" s="1681"/>
      <c r="AC2707" s="1681"/>
    </row>
    <row r="2708" spans="2:29" ht="17.45" customHeight="1" thickBot="1">
      <c r="B2708" s="1676" t="s">
        <v>0</v>
      </c>
      <c r="C2708" s="1677"/>
      <c r="D2708" s="1677"/>
      <c r="E2708" s="1677"/>
      <c r="F2708" s="1677"/>
      <c r="G2708" s="1677"/>
      <c r="H2708" s="1677"/>
      <c r="I2708" s="1677"/>
      <c r="J2708" s="1677"/>
      <c r="K2708" s="1677"/>
      <c r="L2708" s="1677"/>
      <c r="M2708" s="1677"/>
      <c r="N2708" s="1677"/>
      <c r="O2708" s="1677"/>
      <c r="P2708" s="1677"/>
      <c r="Q2708" s="1677"/>
      <c r="R2708" s="1677"/>
      <c r="S2708" s="1677"/>
      <c r="T2708" s="1677"/>
      <c r="U2708" s="1677"/>
      <c r="V2708" s="1677"/>
      <c r="W2708" s="1677"/>
      <c r="X2708" s="1677"/>
      <c r="Y2708" s="1677"/>
      <c r="Z2708" s="1677"/>
      <c r="AA2708" s="1677"/>
      <c r="AB2708" s="1677"/>
      <c r="AC2708" s="1678"/>
    </row>
    <row r="2709" spans="2:29" ht="13.5" thickBot="1">
      <c r="B2709" s="1065"/>
      <c r="C2709" s="1725" t="s">
        <v>1</v>
      </c>
      <c r="D2709" s="1725"/>
      <c r="E2709" s="1726" t="s">
        <v>167</v>
      </c>
      <c r="F2709" s="1726"/>
      <c r="G2709" s="1726"/>
      <c r="H2709" s="1726"/>
      <c r="I2709" s="1726"/>
      <c r="J2709" s="1726"/>
      <c r="K2709" s="1726"/>
      <c r="L2709" s="1726"/>
      <c r="M2709" s="1726"/>
      <c r="N2709" s="1726"/>
      <c r="O2709" s="1064"/>
      <c r="P2709" s="1724" t="s">
        <v>1807</v>
      </c>
      <c r="Q2709" s="1724"/>
      <c r="R2709" s="1724"/>
      <c r="S2709" s="1064"/>
      <c r="T2709" s="1727" t="s">
        <v>1867</v>
      </c>
      <c r="U2709" s="1727"/>
      <c r="V2709" s="1727"/>
      <c r="W2709" s="1727"/>
      <c r="X2709" s="1064"/>
      <c r="Y2709" s="1064"/>
      <c r="Z2709" s="1064"/>
      <c r="AA2709" s="1064"/>
      <c r="AB2709" s="1064"/>
      <c r="AC2709" s="1063"/>
    </row>
    <row r="2710" spans="2:29" ht="13.5" thickBot="1">
      <c r="B2710" s="1062"/>
      <c r="C2710" s="1725"/>
      <c r="D2710" s="1725"/>
      <c r="E2710" s="1726"/>
      <c r="F2710" s="1726"/>
      <c r="G2710" s="1726"/>
      <c r="H2710" s="1726"/>
      <c r="I2710" s="1726"/>
      <c r="J2710" s="1726"/>
      <c r="K2710" s="1726"/>
      <c r="L2710" s="1726"/>
      <c r="M2710" s="1726"/>
      <c r="N2710" s="1726"/>
      <c r="O2710" s="1061"/>
      <c r="P2710" s="1722" t="s">
        <v>3</v>
      </c>
      <c r="Q2710" s="1722"/>
      <c r="R2710" s="1722"/>
      <c r="S2710" s="1061"/>
      <c r="T2710" s="1723">
        <v>109.62</v>
      </c>
      <c r="U2710" s="1723"/>
      <c r="V2710" s="1723"/>
      <c r="W2710" s="1723"/>
      <c r="X2710" s="1061"/>
      <c r="Y2710" s="1722" t="s">
        <v>4</v>
      </c>
      <c r="Z2710" s="1722"/>
      <c r="AA2710" s="1061"/>
      <c r="AB2710" s="1060" t="s">
        <v>47</v>
      </c>
      <c r="AC2710" s="1059"/>
    </row>
    <row r="2711" spans="2:29" ht="13.5" thickBot="1">
      <c r="B2711" s="1698" t="s">
        <v>6</v>
      </c>
      <c r="C2711" s="1698"/>
      <c r="D2711" s="1698"/>
      <c r="E2711" s="1698"/>
      <c r="F2711" s="1698"/>
      <c r="G2711" s="1698"/>
      <c r="H2711" s="1698"/>
      <c r="I2711" s="1698"/>
      <c r="J2711" s="1699" t="s">
        <v>7</v>
      </c>
      <c r="K2711" s="1699" t="s">
        <v>8</v>
      </c>
      <c r="L2711" s="1699"/>
      <c r="M2711" s="1699"/>
      <c r="N2711" s="1699"/>
      <c r="O2711" s="1699"/>
      <c r="P2711" s="1699"/>
      <c r="Q2711" s="1699" t="s">
        <v>9</v>
      </c>
      <c r="R2711" s="1699"/>
      <c r="S2711" s="1699"/>
      <c r="T2711" s="1699"/>
      <c r="U2711" s="1699"/>
      <c r="V2711" s="1699"/>
      <c r="W2711" s="1699"/>
      <c r="X2711" s="1699"/>
      <c r="Y2711" s="1699"/>
      <c r="Z2711" s="1686" t="s">
        <v>10</v>
      </c>
      <c r="AA2711" s="1686"/>
      <c r="AB2711" s="1686"/>
      <c r="AC2711" s="1686"/>
    </row>
    <row r="2712" spans="2:29" ht="13.5" thickBot="1">
      <c r="B2712" s="1698"/>
      <c r="C2712" s="1698"/>
      <c r="D2712" s="1698"/>
      <c r="E2712" s="1698"/>
      <c r="F2712" s="1698"/>
      <c r="G2712" s="1698"/>
      <c r="H2712" s="1698"/>
      <c r="I2712" s="1698"/>
      <c r="J2712" s="1699"/>
      <c r="K2712" s="1699" t="s">
        <v>11</v>
      </c>
      <c r="L2712" s="1699"/>
      <c r="M2712" s="1699" t="s">
        <v>12</v>
      </c>
      <c r="N2712" s="1699"/>
      <c r="O2712" s="1699"/>
      <c r="P2712" s="1699"/>
      <c r="Q2712" s="1699" t="s">
        <v>11</v>
      </c>
      <c r="R2712" s="1699"/>
      <c r="S2712" s="1699"/>
      <c r="T2712" s="1699"/>
      <c r="U2712" s="1699"/>
      <c r="V2712" s="1699" t="s">
        <v>12</v>
      </c>
      <c r="W2712" s="1699"/>
      <c r="X2712" s="1699"/>
      <c r="Y2712" s="1699"/>
      <c r="Z2712" s="1686"/>
      <c r="AA2712" s="1686"/>
      <c r="AB2712" s="1686"/>
      <c r="AC2712" s="1686"/>
    </row>
    <row r="2713" spans="2:29" ht="13.5" thickBot="1">
      <c r="B2713" s="1046"/>
      <c r="C2713" s="1045" t="s">
        <v>168</v>
      </c>
      <c r="D2713" s="1700" t="s">
        <v>169</v>
      </c>
      <c r="E2713" s="1700"/>
      <c r="F2713" s="1700"/>
      <c r="G2713" s="1700"/>
      <c r="H2713" s="1700"/>
      <c r="I2713" s="1700"/>
      <c r="J2713" s="1043">
        <v>1</v>
      </c>
      <c r="K2713" s="1735">
        <v>1</v>
      </c>
      <c r="L2713" s="1735"/>
      <c r="M2713" s="1735">
        <v>0</v>
      </c>
      <c r="N2713" s="1735"/>
      <c r="O2713" s="1735"/>
      <c r="P2713" s="1735"/>
      <c r="Q2713" s="1697">
        <v>168.0043</v>
      </c>
      <c r="R2713" s="1697"/>
      <c r="S2713" s="1697"/>
      <c r="T2713" s="1697"/>
      <c r="U2713" s="1697"/>
      <c r="V2713" s="1697">
        <v>67.277000000000001</v>
      </c>
      <c r="W2713" s="1697"/>
      <c r="X2713" s="1697"/>
      <c r="Y2713" s="1697"/>
      <c r="Z2713" s="1688">
        <v>168.0043</v>
      </c>
      <c r="AA2713" s="1688"/>
      <c r="AB2713" s="1688"/>
      <c r="AC2713" s="1688"/>
    </row>
    <row r="2714" spans="2:29" ht="13.5" thickBot="1">
      <c r="B2714" s="1674"/>
      <c r="C2714" s="1674"/>
      <c r="D2714" s="1674"/>
      <c r="E2714" s="1674"/>
      <c r="F2714" s="1674"/>
      <c r="G2714" s="1674"/>
      <c r="H2714" s="1674"/>
      <c r="I2714" s="1674"/>
      <c r="J2714" s="1675" t="s">
        <v>15</v>
      </c>
      <c r="K2714" s="1675"/>
      <c r="L2714" s="1675"/>
      <c r="M2714" s="1675"/>
      <c r="N2714" s="1675"/>
      <c r="O2714" s="1675"/>
      <c r="P2714" s="1675"/>
      <c r="Q2714" s="1675"/>
      <c r="R2714" s="1675"/>
      <c r="S2714" s="1675"/>
      <c r="T2714" s="1675"/>
      <c r="U2714" s="1675"/>
      <c r="V2714" s="1042"/>
      <c r="W2714" s="1679">
        <v>168.0043</v>
      </c>
      <c r="X2714" s="1679"/>
      <c r="Y2714" s="1679"/>
      <c r="Z2714" s="1679"/>
      <c r="AA2714" s="1679"/>
      <c r="AB2714" s="1679"/>
      <c r="AC2714" s="1679"/>
    </row>
    <row r="2715" spans="2:29" ht="20.25" customHeight="1" thickBot="1">
      <c r="B2715" s="1698" t="s">
        <v>16</v>
      </c>
      <c r="C2715" s="1698"/>
      <c r="D2715" s="1698"/>
      <c r="E2715" s="1698"/>
      <c r="F2715" s="1698"/>
      <c r="G2715" s="1698"/>
      <c r="H2715" s="1698"/>
      <c r="I2715" s="1698"/>
      <c r="J2715" s="1698"/>
      <c r="K2715" s="1698"/>
      <c r="L2715" s="1699" t="s">
        <v>17</v>
      </c>
      <c r="M2715" s="1699"/>
      <c r="N2715" s="1699"/>
      <c r="O2715" s="1699"/>
      <c r="P2715" s="1699" t="s">
        <v>7</v>
      </c>
      <c r="Q2715" s="1699"/>
      <c r="R2715" s="1699"/>
      <c r="S2715" s="1699"/>
      <c r="T2715" s="1699"/>
      <c r="U2715" s="1699" t="s">
        <v>18</v>
      </c>
      <c r="V2715" s="1699"/>
      <c r="W2715" s="1699"/>
      <c r="X2715" s="1699"/>
      <c r="Y2715" s="1699"/>
      <c r="Z2715" s="1686" t="s">
        <v>10</v>
      </c>
      <c r="AA2715" s="1686"/>
      <c r="AB2715" s="1686"/>
      <c r="AC2715" s="1686"/>
    </row>
    <row r="2716" spans="2:29" ht="13.5" thickBot="1">
      <c r="B2716" s="1046"/>
      <c r="C2716" s="1045" t="s">
        <v>19</v>
      </c>
      <c r="D2716" s="1700" t="s">
        <v>20</v>
      </c>
      <c r="E2716" s="1700"/>
      <c r="F2716" s="1700"/>
      <c r="G2716" s="1700"/>
      <c r="H2716" s="1700"/>
      <c r="I2716" s="1700"/>
      <c r="J2716" s="1700"/>
      <c r="K2716" s="1700"/>
      <c r="L2716" s="1701">
        <v>0</v>
      </c>
      <c r="M2716" s="1701"/>
      <c r="N2716" s="1701"/>
      <c r="O2716" s="1701"/>
      <c r="P2716" s="1701">
        <v>2</v>
      </c>
      <c r="Q2716" s="1701"/>
      <c r="R2716" s="1701"/>
      <c r="S2716" s="1701"/>
      <c r="T2716" s="1701"/>
      <c r="U2716" s="1697">
        <v>16.656400000000001</v>
      </c>
      <c r="V2716" s="1697"/>
      <c r="W2716" s="1697"/>
      <c r="X2716" s="1697"/>
      <c r="Y2716" s="1697"/>
      <c r="Z2716" s="1688">
        <v>33.312800000000003</v>
      </c>
      <c r="AA2716" s="1688"/>
      <c r="AB2716" s="1688"/>
      <c r="AC2716" s="1688"/>
    </row>
    <row r="2717" spans="2:29" ht="13.5" thickBot="1">
      <c r="B2717" s="1674"/>
      <c r="C2717" s="1674"/>
      <c r="D2717" s="1674"/>
      <c r="E2717" s="1674"/>
      <c r="F2717" s="1674"/>
      <c r="G2717" s="1674"/>
      <c r="H2717" s="1674"/>
      <c r="I2717" s="1674"/>
      <c r="J2717" s="1710" t="s">
        <v>21</v>
      </c>
      <c r="K2717" s="1710"/>
      <c r="L2717" s="1710"/>
      <c r="M2717" s="1710"/>
      <c r="N2717" s="1710"/>
      <c r="O2717" s="1710"/>
      <c r="P2717" s="1710"/>
      <c r="Q2717" s="1710"/>
      <c r="R2717" s="1710"/>
      <c r="S2717" s="1710"/>
      <c r="T2717" s="1710"/>
      <c r="U2717" s="1710"/>
      <c r="V2717" s="1711"/>
      <c r="W2717" s="1712">
        <v>33.312800000000003</v>
      </c>
      <c r="X2717" s="1712"/>
      <c r="Y2717" s="1712"/>
      <c r="Z2717" s="1712"/>
      <c r="AA2717" s="1712"/>
      <c r="AB2717" s="1712"/>
      <c r="AC2717" s="1712"/>
    </row>
    <row r="2718" spans="2:29" ht="13.5" thickBot="1">
      <c r="B2718" s="1674"/>
      <c r="C2718" s="1674"/>
      <c r="D2718" s="1674"/>
      <c r="E2718" s="1674"/>
      <c r="F2718" s="1674"/>
      <c r="G2718" s="1674"/>
      <c r="H2718" s="1674"/>
      <c r="I2718" s="1674"/>
      <c r="J2718" s="1689" t="s">
        <v>22</v>
      </c>
      <c r="K2718" s="1689"/>
      <c r="L2718" s="1689"/>
      <c r="M2718" s="1689"/>
      <c r="N2718" s="1689"/>
      <c r="O2718" s="1689"/>
      <c r="P2718" s="1689"/>
      <c r="Q2718" s="1689"/>
      <c r="R2718" s="1689"/>
      <c r="S2718" s="1689"/>
      <c r="T2718" s="1689"/>
      <c r="U2718" s="1689"/>
      <c r="V2718" s="1711"/>
      <c r="W2718" s="1703">
        <v>201.31710000000001</v>
      </c>
      <c r="X2718" s="1703"/>
      <c r="Y2718" s="1703"/>
      <c r="Z2718" s="1703"/>
      <c r="AA2718" s="1703"/>
      <c r="AB2718" s="1703"/>
      <c r="AC2718" s="1703"/>
    </row>
    <row r="2719" spans="2:29" ht="13.5" thickBot="1">
      <c r="B2719" s="1674"/>
      <c r="C2719" s="1674"/>
      <c r="D2719" s="1674"/>
      <c r="E2719" s="1674"/>
      <c r="F2719" s="1674"/>
      <c r="G2719" s="1674"/>
      <c r="H2719" s="1674"/>
      <c r="I2719" s="1674"/>
      <c r="J2719" s="1689" t="s">
        <v>23</v>
      </c>
      <c r="K2719" s="1689"/>
      <c r="L2719" s="1689"/>
      <c r="M2719" s="1689"/>
      <c r="N2719" s="1689"/>
      <c r="O2719" s="1689"/>
      <c r="P2719" s="1689"/>
      <c r="Q2719" s="1689"/>
      <c r="R2719" s="1689"/>
      <c r="S2719" s="1689"/>
      <c r="T2719" s="1689"/>
      <c r="U2719" s="1689"/>
      <c r="V2719" s="1711"/>
      <c r="W2719" s="1703">
        <v>1.8365</v>
      </c>
      <c r="X2719" s="1703"/>
      <c r="Y2719" s="1703"/>
      <c r="Z2719" s="1703"/>
      <c r="AA2719" s="1703"/>
      <c r="AB2719" s="1703"/>
      <c r="AC2719" s="1703"/>
    </row>
    <row r="2720" spans="2:29" ht="13.5" thickBot="1">
      <c r="B2720" s="1674"/>
      <c r="C2720" s="1674"/>
      <c r="D2720" s="1674"/>
      <c r="E2720" s="1674"/>
      <c r="F2720" s="1674"/>
      <c r="G2720" s="1674"/>
      <c r="H2720" s="1674"/>
      <c r="I2720" s="1674"/>
      <c r="J2720" s="1689" t="s">
        <v>24</v>
      </c>
      <c r="K2720" s="1689"/>
      <c r="L2720" s="1689"/>
      <c r="M2720" s="1689"/>
      <c r="N2720" s="1689"/>
      <c r="O2720" s="1689"/>
      <c r="P2720" s="1689"/>
      <c r="Q2720" s="1689"/>
      <c r="R2720" s="1689"/>
      <c r="S2720" s="1689"/>
      <c r="T2720" s="1689"/>
      <c r="U2720" s="1689"/>
      <c r="V2720" s="1711"/>
      <c r="W2720" s="1703">
        <v>6.4549999999999996E-2</v>
      </c>
      <c r="X2720" s="1703"/>
      <c r="Y2720" s="1703"/>
      <c r="Z2720" s="1703"/>
      <c r="AA2720" s="1703"/>
      <c r="AB2720" s="1703"/>
      <c r="AC2720" s="1703"/>
    </row>
    <row r="2721" spans="2:29" ht="13.5" thickBot="1">
      <c r="B2721" s="1674"/>
      <c r="C2721" s="1674"/>
      <c r="D2721" s="1674"/>
      <c r="E2721" s="1674"/>
      <c r="F2721" s="1674"/>
      <c r="G2721" s="1674"/>
      <c r="H2721" s="1674"/>
      <c r="I2721" s="1674"/>
      <c r="J2721" s="1704" t="s">
        <v>25</v>
      </c>
      <c r="K2721" s="1704"/>
      <c r="L2721" s="1704"/>
      <c r="M2721" s="1704"/>
      <c r="N2721" s="1704"/>
      <c r="O2721" s="1704"/>
      <c r="P2721" s="1704"/>
      <c r="Q2721" s="1704"/>
      <c r="R2721" s="1704"/>
      <c r="S2721" s="1704"/>
      <c r="T2721" s="1704"/>
      <c r="U2721" s="1704"/>
      <c r="V2721" s="1711"/>
      <c r="W2721" s="1705">
        <v>0</v>
      </c>
      <c r="X2721" s="1705"/>
      <c r="Y2721" s="1705"/>
      <c r="Z2721" s="1705"/>
      <c r="AA2721" s="1705"/>
      <c r="AB2721" s="1705"/>
      <c r="AC2721" s="1705"/>
    </row>
    <row r="2722" spans="2:29" ht="21" customHeight="1" thickBot="1">
      <c r="B2722" s="1698" t="s">
        <v>26</v>
      </c>
      <c r="C2722" s="1698"/>
      <c r="D2722" s="1698"/>
      <c r="E2722" s="1698"/>
      <c r="F2722" s="1698"/>
      <c r="G2722" s="1698"/>
      <c r="H2722" s="1698"/>
      <c r="I2722" s="1698"/>
      <c r="J2722" s="1698"/>
      <c r="K2722" s="1698"/>
      <c r="L2722" s="1699" t="s">
        <v>7</v>
      </c>
      <c r="M2722" s="1699"/>
      <c r="N2722" s="1699"/>
      <c r="O2722" s="1699"/>
      <c r="P2722" s="1699" t="s">
        <v>27</v>
      </c>
      <c r="Q2722" s="1699"/>
      <c r="R2722" s="1699"/>
      <c r="S2722" s="1699"/>
      <c r="T2722" s="1699"/>
      <c r="U2722" s="1699" t="s">
        <v>28</v>
      </c>
      <c r="V2722" s="1699"/>
      <c r="W2722" s="1699"/>
      <c r="X2722" s="1699"/>
      <c r="Y2722" s="1699"/>
      <c r="Z2722" s="1686" t="s">
        <v>29</v>
      </c>
      <c r="AA2722" s="1686"/>
      <c r="AB2722" s="1686"/>
      <c r="AC2722" s="1686"/>
    </row>
    <row r="2723" spans="2:29" ht="13.5" thickBot="1">
      <c r="B2723" s="1674"/>
      <c r="C2723" s="1674"/>
      <c r="D2723" s="1674"/>
      <c r="E2723" s="1674"/>
      <c r="F2723" s="1674"/>
      <c r="G2723" s="1674"/>
      <c r="H2723" s="1674"/>
      <c r="I2723" s="1674"/>
      <c r="J2723" s="1675" t="s">
        <v>30</v>
      </c>
      <c r="K2723" s="1675"/>
      <c r="L2723" s="1675"/>
      <c r="M2723" s="1675"/>
      <c r="N2723" s="1675"/>
      <c r="O2723" s="1675"/>
      <c r="P2723" s="1675"/>
      <c r="Q2723" s="1675"/>
      <c r="R2723" s="1675"/>
      <c r="S2723" s="1675"/>
      <c r="T2723" s="1675"/>
      <c r="U2723" s="1675"/>
      <c r="V2723" s="1042"/>
      <c r="W2723" s="1679">
        <v>0</v>
      </c>
      <c r="X2723" s="1679"/>
      <c r="Y2723" s="1679"/>
      <c r="Z2723" s="1679"/>
      <c r="AA2723" s="1679"/>
      <c r="AB2723" s="1679"/>
      <c r="AC2723" s="1679"/>
    </row>
    <row r="2724" spans="2:29" ht="24" customHeight="1" thickBot="1">
      <c r="B2724" s="1698" t="s">
        <v>31</v>
      </c>
      <c r="C2724" s="1698"/>
      <c r="D2724" s="1698"/>
      <c r="E2724" s="1698"/>
      <c r="F2724" s="1698"/>
      <c r="G2724" s="1698"/>
      <c r="H2724" s="1698"/>
      <c r="I2724" s="1698"/>
      <c r="J2724" s="1698"/>
      <c r="K2724" s="1698"/>
      <c r="L2724" s="1699" t="s">
        <v>7</v>
      </c>
      <c r="M2724" s="1699"/>
      <c r="N2724" s="1699"/>
      <c r="O2724" s="1699"/>
      <c r="P2724" s="1699" t="s">
        <v>27</v>
      </c>
      <c r="Q2724" s="1699"/>
      <c r="R2724" s="1699"/>
      <c r="S2724" s="1699"/>
      <c r="T2724" s="1699"/>
      <c r="U2724" s="1699" t="s">
        <v>28</v>
      </c>
      <c r="V2724" s="1699"/>
      <c r="W2724" s="1699"/>
      <c r="X2724" s="1699"/>
      <c r="Y2724" s="1699"/>
      <c r="Z2724" s="1686" t="s">
        <v>29</v>
      </c>
      <c r="AA2724" s="1686"/>
      <c r="AB2724" s="1686"/>
      <c r="AC2724" s="1686"/>
    </row>
    <row r="2725" spans="2:29" ht="13.5" thickBot="1">
      <c r="B2725" s="1674"/>
      <c r="C2725" s="1674"/>
      <c r="D2725" s="1674"/>
      <c r="E2725" s="1674"/>
      <c r="F2725" s="1674"/>
      <c r="G2725" s="1674"/>
      <c r="H2725" s="1674"/>
      <c r="I2725" s="1674"/>
      <c r="J2725" s="1675" t="s">
        <v>32</v>
      </c>
      <c r="K2725" s="1675"/>
      <c r="L2725" s="1675"/>
      <c r="M2725" s="1675"/>
      <c r="N2725" s="1675"/>
      <c r="O2725" s="1675"/>
      <c r="P2725" s="1675"/>
      <c r="Q2725" s="1675"/>
      <c r="R2725" s="1675"/>
      <c r="S2725" s="1675"/>
      <c r="T2725" s="1675"/>
      <c r="U2725" s="1675"/>
      <c r="V2725" s="1042"/>
      <c r="W2725" s="1679">
        <v>0</v>
      </c>
      <c r="X2725" s="1679"/>
      <c r="Y2725" s="1679"/>
      <c r="Z2725" s="1679"/>
      <c r="AA2725" s="1679"/>
      <c r="AB2725" s="1679"/>
      <c r="AC2725" s="1679"/>
    </row>
    <row r="2726" spans="2:29" ht="22.5" customHeight="1" thickBot="1">
      <c r="B2726" s="1698" t="s">
        <v>33</v>
      </c>
      <c r="C2726" s="1698"/>
      <c r="D2726" s="1698"/>
      <c r="E2726" s="1698"/>
      <c r="F2726" s="1698"/>
      <c r="G2726" s="1698"/>
      <c r="H2726" s="1698"/>
      <c r="I2726" s="1698"/>
      <c r="J2726" s="1698"/>
      <c r="K2726" s="1698"/>
      <c r="L2726" s="1699" t="s">
        <v>7</v>
      </c>
      <c r="M2726" s="1699"/>
      <c r="N2726" s="1699"/>
      <c r="O2726" s="1699"/>
      <c r="P2726" s="1699" t="s">
        <v>27</v>
      </c>
      <c r="Q2726" s="1699"/>
      <c r="R2726" s="1699"/>
      <c r="S2726" s="1699"/>
      <c r="T2726" s="1699"/>
      <c r="U2726" s="1699" t="s">
        <v>28</v>
      </c>
      <c r="V2726" s="1699"/>
      <c r="W2726" s="1699"/>
      <c r="X2726" s="1699"/>
      <c r="Y2726" s="1699"/>
      <c r="Z2726" s="1686" t="s">
        <v>29</v>
      </c>
      <c r="AA2726" s="1686"/>
      <c r="AB2726" s="1686"/>
      <c r="AC2726" s="1686"/>
    </row>
    <row r="2727" spans="2:29" ht="13.5" thickBot="1">
      <c r="B2727" s="1674"/>
      <c r="C2727" s="1674"/>
      <c r="D2727" s="1674"/>
      <c r="E2727" s="1674"/>
      <c r="F2727" s="1674"/>
      <c r="G2727" s="1674"/>
      <c r="H2727" s="1674"/>
      <c r="I2727" s="1674"/>
      <c r="J2727" s="1675" t="s">
        <v>34</v>
      </c>
      <c r="K2727" s="1675"/>
      <c r="L2727" s="1675"/>
      <c r="M2727" s="1675"/>
      <c r="N2727" s="1675"/>
      <c r="O2727" s="1675"/>
      <c r="P2727" s="1675"/>
      <c r="Q2727" s="1675"/>
      <c r="R2727" s="1675"/>
      <c r="S2727" s="1675"/>
      <c r="T2727" s="1675"/>
      <c r="U2727" s="1675"/>
      <c r="V2727" s="1042"/>
      <c r="W2727" s="1679">
        <v>0</v>
      </c>
      <c r="X2727" s="1679"/>
      <c r="Y2727" s="1679"/>
      <c r="Z2727" s="1679"/>
      <c r="AA2727" s="1679"/>
      <c r="AB2727" s="1679"/>
      <c r="AC2727" s="1679"/>
    </row>
    <row r="2728" spans="2:29" ht="21" customHeight="1" thickBot="1">
      <c r="B2728" s="1698" t="s">
        <v>35</v>
      </c>
      <c r="C2728" s="1698"/>
      <c r="D2728" s="1698"/>
      <c r="E2728" s="1698"/>
      <c r="F2728" s="1698"/>
      <c r="G2728" s="1047" t="s">
        <v>7</v>
      </c>
      <c r="H2728" s="1699" t="s">
        <v>36</v>
      </c>
      <c r="I2728" s="1699"/>
      <c r="J2728" s="1047" t="s">
        <v>37</v>
      </c>
      <c r="K2728" s="1699" t="s">
        <v>38</v>
      </c>
      <c r="L2728" s="1699"/>
      <c r="M2728" s="1699" t="s">
        <v>39</v>
      </c>
      <c r="N2728" s="1699"/>
      <c r="O2728" s="1699"/>
      <c r="P2728" s="1699"/>
      <c r="Q2728" s="1699" t="s">
        <v>40</v>
      </c>
      <c r="R2728" s="1699"/>
      <c r="S2728" s="1699"/>
      <c r="T2728" s="1699"/>
      <c r="U2728" s="1699"/>
      <c r="V2728" s="1699" t="s">
        <v>41</v>
      </c>
      <c r="W2728" s="1699"/>
      <c r="X2728" s="1699"/>
      <c r="Y2728" s="1699"/>
      <c r="Z2728" s="1686" t="s">
        <v>29</v>
      </c>
      <c r="AA2728" s="1686"/>
      <c r="AB2728" s="1686"/>
      <c r="AC2728" s="1686"/>
    </row>
    <row r="2729" spans="2:29" ht="13.5" thickBot="1">
      <c r="B2729" s="1674"/>
      <c r="C2729" s="1674"/>
      <c r="D2729" s="1674"/>
      <c r="E2729" s="1674"/>
      <c r="F2729" s="1674"/>
      <c r="G2729" s="1674"/>
      <c r="H2729" s="1674"/>
      <c r="I2729" s="1674"/>
      <c r="J2729" s="1675" t="s">
        <v>42</v>
      </c>
      <c r="K2729" s="1675"/>
      <c r="L2729" s="1675"/>
      <c r="M2729" s="1675"/>
      <c r="N2729" s="1675"/>
      <c r="O2729" s="1675"/>
      <c r="P2729" s="1675"/>
      <c r="Q2729" s="1675"/>
      <c r="R2729" s="1675"/>
      <c r="S2729" s="1675"/>
      <c r="T2729" s="1675"/>
      <c r="U2729" s="1675"/>
      <c r="V2729" s="1042"/>
      <c r="W2729" s="1679">
        <v>0</v>
      </c>
      <c r="X2729" s="1679"/>
      <c r="Y2729" s="1679"/>
      <c r="Z2729" s="1679"/>
      <c r="AA2729" s="1679"/>
      <c r="AB2729" s="1679"/>
      <c r="AC2729" s="1679"/>
    </row>
    <row r="2730" spans="2:29">
      <c r="B2730" s="1738"/>
      <c r="C2730" s="1738"/>
      <c r="D2730" s="1738"/>
      <c r="E2730" s="1738"/>
      <c r="F2730" s="1738"/>
      <c r="G2730" s="1738"/>
      <c r="H2730" s="1738"/>
      <c r="I2730" s="1738"/>
      <c r="J2730" s="1710" t="s">
        <v>43</v>
      </c>
      <c r="K2730" s="1710"/>
      <c r="L2730" s="1710"/>
      <c r="M2730" s="1710"/>
      <c r="N2730" s="1710"/>
      <c r="O2730" s="1710"/>
      <c r="P2730" s="1710"/>
      <c r="Q2730" s="1710"/>
      <c r="R2730" s="1710"/>
      <c r="S2730" s="1710"/>
      <c r="T2730" s="1710"/>
      <c r="U2730" s="1710"/>
      <c r="V2730" s="1739"/>
      <c r="W2730" s="1740">
        <v>1.9011</v>
      </c>
      <c r="X2730" s="1740"/>
      <c r="Y2730" s="1740"/>
      <c r="Z2730" s="1740"/>
      <c r="AA2730" s="1740"/>
      <c r="AB2730" s="1740"/>
      <c r="AC2730" s="1740"/>
    </row>
    <row r="2731" spans="2:29">
      <c r="B2731" s="1690"/>
      <c r="C2731" s="1690"/>
      <c r="D2731" s="1690"/>
      <c r="E2731" s="1690"/>
      <c r="F2731" s="1690"/>
      <c r="G2731" s="1690"/>
      <c r="H2731" s="1690"/>
      <c r="I2731" s="1689" t="s">
        <v>44</v>
      </c>
      <c r="J2731" s="1689"/>
      <c r="K2731" s="1689"/>
      <c r="L2731" s="1689"/>
      <c r="M2731" s="1689"/>
      <c r="N2731" s="1040"/>
      <c r="O2731" s="1682">
        <v>22.78</v>
      </c>
      <c r="P2731" s="1682"/>
      <c r="Q2731" s="1682"/>
      <c r="R2731" s="1040"/>
      <c r="S2731" s="1689" t="s">
        <v>45</v>
      </c>
      <c r="T2731" s="1689"/>
      <c r="U2731" s="1689"/>
      <c r="V2731" s="1694"/>
      <c r="W2731" s="1687">
        <f>W2732-W2730</f>
        <v>0.42890000000000006</v>
      </c>
      <c r="X2731" s="1687"/>
      <c r="Y2731" s="1687"/>
      <c r="Z2731" s="1687"/>
      <c r="AA2731" s="1687"/>
      <c r="AB2731" s="1687"/>
      <c r="AC2731" s="1687"/>
    </row>
    <row r="2732" spans="2:29" ht="13.5" thickBot="1">
      <c r="B2732" s="1691"/>
      <c r="C2732" s="1691"/>
      <c r="D2732" s="1691"/>
      <c r="E2732" s="1691"/>
      <c r="F2732" s="1691"/>
      <c r="G2732" s="1691"/>
      <c r="H2732" s="1691"/>
      <c r="I2732" s="1691"/>
      <c r="J2732" s="1692" t="s">
        <v>46</v>
      </c>
      <c r="K2732" s="1692"/>
      <c r="L2732" s="1692"/>
      <c r="M2732" s="1692"/>
      <c r="N2732" s="1692"/>
      <c r="O2732" s="1692"/>
      <c r="P2732" s="1692"/>
      <c r="Q2732" s="1692"/>
      <c r="R2732" s="1692"/>
      <c r="S2732" s="1692"/>
      <c r="T2732" s="1692"/>
      <c r="U2732" s="1692"/>
      <c r="V2732" s="1695"/>
      <c r="W2732" s="1693">
        <f>TRUNC((W2730*O2731/100)+W2730,2)</f>
        <v>2.33</v>
      </c>
      <c r="X2732" s="1693"/>
      <c r="Y2732" s="1693"/>
      <c r="Z2732" s="1693"/>
      <c r="AA2732" s="1693"/>
      <c r="AB2732" s="1693"/>
      <c r="AC2732" s="1693"/>
    </row>
    <row r="2733" spans="2:29">
      <c r="B2733" s="1681"/>
      <c r="C2733" s="1681"/>
      <c r="D2733" s="1681"/>
      <c r="E2733" s="1681"/>
      <c r="F2733" s="1681"/>
      <c r="G2733" s="1681"/>
      <c r="H2733" s="1681"/>
      <c r="I2733" s="1681"/>
      <c r="J2733" s="1681"/>
      <c r="K2733" s="1681"/>
      <c r="L2733" s="1681"/>
      <c r="M2733" s="1681"/>
      <c r="N2733" s="1681"/>
      <c r="O2733" s="1681"/>
      <c r="P2733" s="1681"/>
      <c r="Q2733" s="1681"/>
      <c r="R2733" s="1681"/>
      <c r="S2733" s="1681"/>
      <c r="T2733" s="1681"/>
      <c r="U2733" s="1681"/>
      <c r="V2733" s="1681"/>
      <c r="W2733" s="1681"/>
      <c r="X2733" s="1681"/>
      <c r="Y2733" s="1681"/>
      <c r="Z2733" s="1681"/>
      <c r="AA2733" s="1681"/>
      <c r="AB2733" s="1681"/>
      <c r="AC2733" s="1681"/>
    </row>
    <row r="2734" spans="2:29" ht="13.5" thickBot="1">
      <c r="B2734" s="1683" t="s">
        <v>1866</v>
      </c>
      <c r="C2734" s="1684"/>
      <c r="D2734" s="1684"/>
      <c r="E2734" s="1684"/>
      <c r="F2734" s="1684"/>
      <c r="G2734" s="1684"/>
      <c r="H2734" s="1684"/>
      <c r="I2734" s="1684"/>
      <c r="J2734" s="1684"/>
      <c r="K2734" s="1684"/>
      <c r="L2734" s="1684"/>
      <c r="M2734" s="1684"/>
      <c r="N2734" s="1684"/>
      <c r="O2734" s="1684"/>
      <c r="P2734" s="1684"/>
      <c r="Q2734" s="1684"/>
      <c r="R2734" s="1684"/>
      <c r="S2734" s="1684"/>
      <c r="T2734" s="1684"/>
      <c r="U2734" s="1684"/>
      <c r="V2734" s="1684"/>
      <c r="W2734" s="1684"/>
      <c r="X2734" s="1684"/>
      <c r="Y2734" s="1684"/>
      <c r="Z2734" s="1684"/>
      <c r="AA2734" s="1684"/>
      <c r="AB2734" s="1684"/>
      <c r="AC2734" s="1685"/>
    </row>
    <row r="2735" spans="2:29" ht="16.7" customHeight="1" thickBot="1">
      <c r="B2735" s="1676" t="s">
        <v>0</v>
      </c>
      <c r="C2735" s="1677"/>
      <c r="D2735" s="1677"/>
      <c r="E2735" s="1677"/>
      <c r="F2735" s="1677"/>
      <c r="G2735" s="1677"/>
      <c r="H2735" s="1677"/>
      <c r="I2735" s="1677"/>
      <c r="J2735" s="1677"/>
      <c r="K2735" s="1677"/>
      <c r="L2735" s="1677"/>
      <c r="M2735" s="1677"/>
      <c r="N2735" s="1677"/>
      <c r="O2735" s="1677"/>
      <c r="P2735" s="1677"/>
      <c r="Q2735" s="1677"/>
      <c r="R2735" s="1677"/>
      <c r="S2735" s="1677"/>
      <c r="T2735" s="1677"/>
      <c r="U2735" s="1677"/>
      <c r="V2735" s="1677"/>
      <c r="W2735" s="1677"/>
      <c r="X2735" s="1677"/>
      <c r="Y2735" s="1677"/>
      <c r="Z2735" s="1677"/>
      <c r="AA2735" s="1677"/>
      <c r="AB2735" s="1677"/>
      <c r="AC2735" s="1678"/>
    </row>
    <row r="2736" spans="2:29" ht="13.5" thickBot="1">
      <c r="B2736" s="1065"/>
      <c r="C2736" s="1725" t="s">
        <v>1</v>
      </c>
      <c r="D2736" s="1725"/>
      <c r="E2736" s="1726" t="s">
        <v>1865</v>
      </c>
      <c r="F2736" s="1726"/>
      <c r="G2736" s="1726"/>
      <c r="H2736" s="1726"/>
      <c r="I2736" s="1726"/>
      <c r="J2736" s="1726"/>
      <c r="K2736" s="1726"/>
      <c r="L2736" s="1726"/>
      <c r="M2736" s="1726"/>
      <c r="N2736" s="1726"/>
      <c r="O2736" s="1064"/>
      <c r="P2736" s="1724" t="s">
        <v>1807</v>
      </c>
      <c r="Q2736" s="1724"/>
      <c r="R2736" s="1724"/>
      <c r="S2736" s="1064"/>
      <c r="T2736" s="1727" t="s">
        <v>1864</v>
      </c>
      <c r="U2736" s="1727"/>
      <c r="V2736" s="1727"/>
      <c r="W2736" s="1727"/>
      <c r="X2736" s="1064"/>
      <c r="Y2736" s="1064"/>
      <c r="Z2736" s="1064"/>
      <c r="AA2736" s="1064"/>
      <c r="AB2736" s="1064"/>
      <c r="AC2736" s="1063"/>
    </row>
    <row r="2737" spans="2:29" ht="13.5" thickBot="1">
      <c r="B2737" s="1062"/>
      <c r="C2737" s="1725"/>
      <c r="D2737" s="1725"/>
      <c r="E2737" s="1726"/>
      <c r="F2737" s="1726"/>
      <c r="G2737" s="1726"/>
      <c r="H2737" s="1726"/>
      <c r="I2737" s="1726"/>
      <c r="J2737" s="1726"/>
      <c r="K2737" s="1726"/>
      <c r="L2737" s="1726"/>
      <c r="M2737" s="1726"/>
      <c r="N2737" s="1726"/>
      <c r="O2737" s="1061"/>
      <c r="P2737" s="1722" t="s">
        <v>3</v>
      </c>
      <c r="Q2737" s="1722"/>
      <c r="R2737" s="1722"/>
      <c r="S2737" s="1061"/>
      <c r="T2737" s="1723">
        <v>1</v>
      </c>
      <c r="U2737" s="1723"/>
      <c r="V2737" s="1723"/>
      <c r="W2737" s="1723"/>
      <c r="X2737" s="1061"/>
      <c r="Y2737" s="1722" t="s">
        <v>4</v>
      </c>
      <c r="Z2737" s="1722"/>
      <c r="AA2737" s="1061"/>
      <c r="AB2737" s="1060" t="s">
        <v>47</v>
      </c>
      <c r="AC2737" s="1059"/>
    </row>
    <row r="2738" spans="2:29" ht="13.5" thickBot="1">
      <c r="B2738" s="1698" t="s">
        <v>6</v>
      </c>
      <c r="C2738" s="1698"/>
      <c r="D2738" s="1698"/>
      <c r="E2738" s="1698"/>
      <c r="F2738" s="1698"/>
      <c r="G2738" s="1698"/>
      <c r="H2738" s="1698"/>
      <c r="I2738" s="1698"/>
      <c r="J2738" s="1699" t="s">
        <v>7</v>
      </c>
      <c r="K2738" s="1699" t="s">
        <v>8</v>
      </c>
      <c r="L2738" s="1699"/>
      <c r="M2738" s="1699"/>
      <c r="N2738" s="1699"/>
      <c r="O2738" s="1699"/>
      <c r="P2738" s="1699"/>
      <c r="Q2738" s="1699" t="s">
        <v>9</v>
      </c>
      <c r="R2738" s="1699"/>
      <c r="S2738" s="1699"/>
      <c r="T2738" s="1699"/>
      <c r="U2738" s="1699"/>
      <c r="V2738" s="1699"/>
      <c r="W2738" s="1699"/>
      <c r="X2738" s="1699"/>
      <c r="Y2738" s="1699"/>
      <c r="Z2738" s="1686" t="s">
        <v>10</v>
      </c>
      <c r="AA2738" s="1686"/>
      <c r="AB2738" s="1686"/>
      <c r="AC2738" s="1686"/>
    </row>
    <row r="2739" spans="2:29" ht="13.5" thickBot="1">
      <c r="B2739" s="1698"/>
      <c r="C2739" s="1698"/>
      <c r="D2739" s="1698"/>
      <c r="E2739" s="1698"/>
      <c r="F2739" s="1698"/>
      <c r="G2739" s="1698"/>
      <c r="H2739" s="1698"/>
      <c r="I2739" s="1698"/>
      <c r="J2739" s="1699"/>
      <c r="K2739" s="1699" t="s">
        <v>11</v>
      </c>
      <c r="L2739" s="1699"/>
      <c r="M2739" s="1699" t="s">
        <v>12</v>
      </c>
      <c r="N2739" s="1699"/>
      <c r="O2739" s="1699"/>
      <c r="P2739" s="1699"/>
      <c r="Q2739" s="1699" t="s">
        <v>11</v>
      </c>
      <c r="R2739" s="1699"/>
      <c r="S2739" s="1699"/>
      <c r="T2739" s="1699"/>
      <c r="U2739" s="1699"/>
      <c r="V2739" s="1699" t="s">
        <v>12</v>
      </c>
      <c r="W2739" s="1699"/>
      <c r="X2739" s="1699"/>
      <c r="Y2739" s="1699"/>
      <c r="Z2739" s="1686"/>
      <c r="AA2739" s="1686"/>
      <c r="AB2739" s="1686"/>
      <c r="AC2739" s="1686"/>
    </row>
    <row r="2740" spans="2:29" ht="13.5" thickBot="1">
      <c r="B2740" s="1674"/>
      <c r="C2740" s="1674"/>
      <c r="D2740" s="1674"/>
      <c r="E2740" s="1674"/>
      <c r="F2740" s="1674"/>
      <c r="G2740" s="1674"/>
      <c r="H2740" s="1674"/>
      <c r="I2740" s="1674"/>
      <c r="J2740" s="1675" t="s">
        <v>15</v>
      </c>
      <c r="K2740" s="1675"/>
      <c r="L2740" s="1675"/>
      <c r="M2740" s="1675"/>
      <c r="N2740" s="1675"/>
      <c r="O2740" s="1675"/>
      <c r="P2740" s="1675"/>
      <c r="Q2740" s="1675"/>
      <c r="R2740" s="1675"/>
      <c r="S2740" s="1675"/>
      <c r="T2740" s="1675"/>
      <c r="U2740" s="1675"/>
      <c r="V2740" s="1042"/>
      <c r="W2740" s="1679">
        <v>0</v>
      </c>
      <c r="X2740" s="1679"/>
      <c r="Y2740" s="1679"/>
      <c r="Z2740" s="1679"/>
      <c r="AA2740" s="1679"/>
      <c r="AB2740" s="1679"/>
      <c r="AC2740" s="1679"/>
    </row>
    <row r="2741" spans="2:29" ht="21.75" customHeight="1" thickBot="1">
      <c r="B2741" s="1698" t="s">
        <v>16</v>
      </c>
      <c r="C2741" s="1698"/>
      <c r="D2741" s="1698"/>
      <c r="E2741" s="1698"/>
      <c r="F2741" s="1698"/>
      <c r="G2741" s="1698"/>
      <c r="H2741" s="1698"/>
      <c r="I2741" s="1698"/>
      <c r="J2741" s="1698"/>
      <c r="K2741" s="1698"/>
      <c r="L2741" s="1699" t="s">
        <v>17</v>
      </c>
      <c r="M2741" s="1699"/>
      <c r="N2741" s="1699"/>
      <c r="O2741" s="1699"/>
      <c r="P2741" s="1699" t="s">
        <v>7</v>
      </c>
      <c r="Q2741" s="1699"/>
      <c r="R2741" s="1699"/>
      <c r="S2741" s="1699"/>
      <c r="T2741" s="1699"/>
      <c r="U2741" s="1699" t="s">
        <v>18</v>
      </c>
      <c r="V2741" s="1699"/>
      <c r="W2741" s="1699"/>
      <c r="X2741" s="1699"/>
      <c r="Y2741" s="1699"/>
      <c r="Z2741" s="1686" t="s">
        <v>10</v>
      </c>
      <c r="AA2741" s="1686"/>
      <c r="AB2741" s="1686"/>
      <c r="AC2741" s="1686"/>
    </row>
    <row r="2742" spans="2:29" ht="13.5" thickBot="1">
      <c r="B2742" s="1674"/>
      <c r="C2742" s="1674"/>
      <c r="D2742" s="1674"/>
      <c r="E2742" s="1674"/>
      <c r="F2742" s="1674"/>
      <c r="G2742" s="1674"/>
      <c r="H2742" s="1674"/>
      <c r="I2742" s="1674"/>
      <c r="J2742" s="1710" t="s">
        <v>21</v>
      </c>
      <c r="K2742" s="1710"/>
      <c r="L2742" s="1710"/>
      <c r="M2742" s="1710"/>
      <c r="N2742" s="1710"/>
      <c r="O2742" s="1710"/>
      <c r="P2742" s="1710"/>
      <c r="Q2742" s="1710"/>
      <c r="R2742" s="1710"/>
      <c r="S2742" s="1710"/>
      <c r="T2742" s="1710"/>
      <c r="U2742" s="1710"/>
      <c r="V2742" s="1711"/>
      <c r="W2742" s="1712">
        <v>0</v>
      </c>
      <c r="X2742" s="1712"/>
      <c r="Y2742" s="1712"/>
      <c r="Z2742" s="1712"/>
      <c r="AA2742" s="1712"/>
      <c r="AB2742" s="1712"/>
      <c r="AC2742" s="1712"/>
    </row>
    <row r="2743" spans="2:29" ht="13.5" thickBot="1">
      <c r="B2743" s="1674"/>
      <c r="C2743" s="1674"/>
      <c r="D2743" s="1674"/>
      <c r="E2743" s="1674"/>
      <c r="F2743" s="1674"/>
      <c r="G2743" s="1674"/>
      <c r="H2743" s="1674"/>
      <c r="I2743" s="1674"/>
      <c r="J2743" s="1689" t="s">
        <v>22</v>
      </c>
      <c r="K2743" s="1689"/>
      <c r="L2743" s="1689"/>
      <c r="M2743" s="1689"/>
      <c r="N2743" s="1689"/>
      <c r="O2743" s="1689"/>
      <c r="P2743" s="1689"/>
      <c r="Q2743" s="1689"/>
      <c r="R2743" s="1689"/>
      <c r="S2743" s="1689"/>
      <c r="T2743" s="1689"/>
      <c r="U2743" s="1689"/>
      <c r="V2743" s="1711"/>
      <c r="W2743" s="1703">
        <v>0</v>
      </c>
      <c r="X2743" s="1703"/>
      <c r="Y2743" s="1703"/>
      <c r="Z2743" s="1703"/>
      <c r="AA2743" s="1703"/>
      <c r="AB2743" s="1703"/>
      <c r="AC2743" s="1703"/>
    </row>
    <row r="2744" spans="2:29" ht="13.5" thickBot="1">
      <c r="B2744" s="1674"/>
      <c r="C2744" s="1674"/>
      <c r="D2744" s="1674"/>
      <c r="E2744" s="1674"/>
      <c r="F2744" s="1674"/>
      <c r="G2744" s="1674"/>
      <c r="H2744" s="1674"/>
      <c r="I2744" s="1674"/>
      <c r="J2744" s="1689" t="s">
        <v>23</v>
      </c>
      <c r="K2744" s="1689"/>
      <c r="L2744" s="1689"/>
      <c r="M2744" s="1689"/>
      <c r="N2744" s="1689"/>
      <c r="O2744" s="1689"/>
      <c r="P2744" s="1689"/>
      <c r="Q2744" s="1689"/>
      <c r="R2744" s="1689"/>
      <c r="S2744" s="1689"/>
      <c r="T2744" s="1689"/>
      <c r="U2744" s="1689"/>
      <c r="V2744" s="1711"/>
      <c r="W2744" s="1703">
        <v>0</v>
      </c>
      <c r="X2744" s="1703"/>
      <c r="Y2744" s="1703"/>
      <c r="Z2744" s="1703"/>
      <c r="AA2744" s="1703"/>
      <c r="AB2744" s="1703"/>
      <c r="AC2744" s="1703"/>
    </row>
    <row r="2745" spans="2:29" ht="13.5" thickBot="1">
      <c r="B2745" s="1674"/>
      <c r="C2745" s="1674"/>
      <c r="D2745" s="1674"/>
      <c r="E2745" s="1674"/>
      <c r="F2745" s="1674"/>
      <c r="G2745" s="1674"/>
      <c r="H2745" s="1674"/>
      <c r="I2745" s="1674"/>
      <c r="J2745" s="1689" t="s">
        <v>24</v>
      </c>
      <c r="K2745" s="1689"/>
      <c r="L2745" s="1689"/>
      <c r="M2745" s="1689"/>
      <c r="N2745" s="1689"/>
      <c r="O2745" s="1689"/>
      <c r="P2745" s="1689"/>
      <c r="Q2745" s="1689"/>
      <c r="R2745" s="1689"/>
      <c r="S2745" s="1689"/>
      <c r="T2745" s="1689"/>
      <c r="U2745" s="1689"/>
      <c r="V2745" s="1711"/>
      <c r="W2745" s="1703">
        <v>0</v>
      </c>
      <c r="X2745" s="1703"/>
      <c r="Y2745" s="1703"/>
      <c r="Z2745" s="1703"/>
      <c r="AA2745" s="1703"/>
      <c r="AB2745" s="1703"/>
      <c r="AC2745" s="1703"/>
    </row>
    <row r="2746" spans="2:29" ht="13.5" thickBot="1">
      <c r="B2746" s="1674"/>
      <c r="C2746" s="1674"/>
      <c r="D2746" s="1674"/>
      <c r="E2746" s="1674"/>
      <c r="F2746" s="1674"/>
      <c r="G2746" s="1674"/>
      <c r="H2746" s="1674"/>
      <c r="I2746" s="1674"/>
      <c r="J2746" s="1704" t="s">
        <v>25</v>
      </c>
      <c r="K2746" s="1704"/>
      <c r="L2746" s="1704"/>
      <c r="M2746" s="1704"/>
      <c r="N2746" s="1704"/>
      <c r="O2746" s="1704"/>
      <c r="P2746" s="1704"/>
      <c r="Q2746" s="1704"/>
      <c r="R2746" s="1704"/>
      <c r="S2746" s="1704"/>
      <c r="T2746" s="1704"/>
      <c r="U2746" s="1704"/>
      <c r="V2746" s="1711"/>
      <c r="W2746" s="1705">
        <v>0</v>
      </c>
      <c r="X2746" s="1705"/>
      <c r="Y2746" s="1705"/>
      <c r="Z2746" s="1705"/>
      <c r="AA2746" s="1705"/>
      <c r="AB2746" s="1705"/>
      <c r="AC2746" s="1705"/>
    </row>
    <row r="2747" spans="2:29" ht="21" customHeight="1" thickBot="1">
      <c r="B2747" s="1698" t="s">
        <v>26</v>
      </c>
      <c r="C2747" s="1698"/>
      <c r="D2747" s="1698"/>
      <c r="E2747" s="1698"/>
      <c r="F2747" s="1698"/>
      <c r="G2747" s="1698"/>
      <c r="H2747" s="1698"/>
      <c r="I2747" s="1698"/>
      <c r="J2747" s="1698"/>
      <c r="K2747" s="1698"/>
      <c r="L2747" s="1699" t="s">
        <v>7</v>
      </c>
      <c r="M2747" s="1699"/>
      <c r="N2747" s="1699"/>
      <c r="O2747" s="1699"/>
      <c r="P2747" s="1699" t="s">
        <v>27</v>
      </c>
      <c r="Q2747" s="1699"/>
      <c r="R2747" s="1699"/>
      <c r="S2747" s="1699"/>
      <c r="T2747" s="1699"/>
      <c r="U2747" s="1699" t="s">
        <v>28</v>
      </c>
      <c r="V2747" s="1699"/>
      <c r="W2747" s="1699"/>
      <c r="X2747" s="1699"/>
      <c r="Y2747" s="1699"/>
      <c r="Z2747" s="1686" t="s">
        <v>29</v>
      </c>
      <c r="AA2747" s="1686"/>
      <c r="AB2747" s="1686"/>
      <c r="AC2747" s="1686"/>
    </row>
    <row r="2748" spans="2:29" ht="13.5" thickBot="1">
      <c r="B2748" s="1046"/>
      <c r="C2748" s="1045" t="s">
        <v>1863</v>
      </c>
      <c r="D2748" s="1700" t="s">
        <v>1862</v>
      </c>
      <c r="E2748" s="1700"/>
      <c r="F2748" s="1700"/>
      <c r="G2748" s="1700"/>
      <c r="H2748" s="1700"/>
      <c r="I2748" s="1700"/>
      <c r="J2748" s="1700"/>
      <c r="K2748" s="1700"/>
      <c r="L2748" s="1701">
        <v>1</v>
      </c>
      <c r="M2748" s="1701"/>
      <c r="N2748" s="1701"/>
      <c r="O2748" s="1701"/>
      <c r="P2748" s="1702" t="s">
        <v>47</v>
      </c>
      <c r="Q2748" s="1702"/>
      <c r="R2748" s="1702"/>
      <c r="S2748" s="1702"/>
      <c r="T2748" s="1702"/>
      <c r="U2748" s="1697">
        <v>0</v>
      </c>
      <c r="V2748" s="1697"/>
      <c r="W2748" s="1697"/>
      <c r="X2748" s="1697"/>
      <c r="Y2748" s="1697"/>
      <c r="Z2748" s="1688">
        <v>0</v>
      </c>
      <c r="AA2748" s="1688"/>
      <c r="AB2748" s="1688"/>
      <c r="AC2748" s="1688"/>
    </row>
    <row r="2749" spans="2:29" ht="13.5" thickBot="1">
      <c r="B2749" s="1674"/>
      <c r="C2749" s="1674"/>
      <c r="D2749" s="1674"/>
      <c r="E2749" s="1674"/>
      <c r="F2749" s="1674"/>
      <c r="G2749" s="1674"/>
      <c r="H2749" s="1674"/>
      <c r="I2749" s="1674"/>
      <c r="J2749" s="1675" t="s">
        <v>30</v>
      </c>
      <c r="K2749" s="1675"/>
      <c r="L2749" s="1675"/>
      <c r="M2749" s="1675"/>
      <c r="N2749" s="1675"/>
      <c r="O2749" s="1675"/>
      <c r="P2749" s="1675"/>
      <c r="Q2749" s="1675"/>
      <c r="R2749" s="1675"/>
      <c r="S2749" s="1675"/>
      <c r="T2749" s="1675"/>
      <c r="U2749" s="1675"/>
      <c r="V2749" s="1042"/>
      <c r="W2749" s="1679">
        <v>0</v>
      </c>
      <c r="X2749" s="1679"/>
      <c r="Y2749" s="1679"/>
      <c r="Z2749" s="1679"/>
      <c r="AA2749" s="1679"/>
      <c r="AB2749" s="1679"/>
      <c r="AC2749" s="1679"/>
    </row>
    <row r="2750" spans="2:29" ht="21" customHeight="1" thickBot="1">
      <c r="B2750" s="1698" t="s">
        <v>31</v>
      </c>
      <c r="C2750" s="1698"/>
      <c r="D2750" s="1698"/>
      <c r="E2750" s="1698"/>
      <c r="F2750" s="1698"/>
      <c r="G2750" s="1698"/>
      <c r="H2750" s="1698"/>
      <c r="I2750" s="1698"/>
      <c r="J2750" s="1698"/>
      <c r="K2750" s="1698"/>
      <c r="L2750" s="1699" t="s">
        <v>7</v>
      </c>
      <c r="M2750" s="1699"/>
      <c r="N2750" s="1699"/>
      <c r="O2750" s="1699"/>
      <c r="P2750" s="1699" t="s">
        <v>27</v>
      </c>
      <c r="Q2750" s="1699"/>
      <c r="R2750" s="1699"/>
      <c r="S2750" s="1699"/>
      <c r="T2750" s="1699"/>
      <c r="U2750" s="1699" t="s">
        <v>28</v>
      </c>
      <c r="V2750" s="1699"/>
      <c r="W2750" s="1699"/>
      <c r="X2750" s="1699"/>
      <c r="Y2750" s="1699"/>
      <c r="Z2750" s="1686" t="s">
        <v>29</v>
      </c>
      <c r="AA2750" s="1686"/>
      <c r="AB2750" s="1686"/>
      <c r="AC2750" s="1686"/>
    </row>
    <row r="2751" spans="2:29" ht="13.5" thickBot="1">
      <c r="B2751" s="1674"/>
      <c r="C2751" s="1674"/>
      <c r="D2751" s="1674"/>
      <c r="E2751" s="1674"/>
      <c r="F2751" s="1674"/>
      <c r="G2751" s="1674"/>
      <c r="H2751" s="1674"/>
      <c r="I2751" s="1674"/>
      <c r="J2751" s="1675" t="s">
        <v>32</v>
      </c>
      <c r="K2751" s="1675"/>
      <c r="L2751" s="1675"/>
      <c r="M2751" s="1675"/>
      <c r="N2751" s="1675"/>
      <c r="O2751" s="1675"/>
      <c r="P2751" s="1675"/>
      <c r="Q2751" s="1675"/>
      <c r="R2751" s="1675"/>
      <c r="S2751" s="1675"/>
      <c r="T2751" s="1675"/>
      <c r="U2751" s="1675"/>
      <c r="V2751" s="1042"/>
      <c r="W2751" s="1679">
        <v>0</v>
      </c>
      <c r="X2751" s="1679"/>
      <c r="Y2751" s="1679"/>
      <c r="Z2751" s="1679"/>
      <c r="AA2751" s="1679"/>
      <c r="AB2751" s="1679"/>
      <c r="AC2751" s="1679"/>
    </row>
    <row r="2752" spans="2:29" ht="23.25" customHeight="1" thickBot="1">
      <c r="B2752" s="1698" t="s">
        <v>33</v>
      </c>
      <c r="C2752" s="1698"/>
      <c r="D2752" s="1698"/>
      <c r="E2752" s="1698"/>
      <c r="F2752" s="1698"/>
      <c r="G2752" s="1698"/>
      <c r="H2752" s="1698"/>
      <c r="I2752" s="1698"/>
      <c r="J2752" s="1698"/>
      <c r="K2752" s="1698"/>
      <c r="L2752" s="1699" t="s">
        <v>7</v>
      </c>
      <c r="M2752" s="1699"/>
      <c r="N2752" s="1699"/>
      <c r="O2752" s="1699"/>
      <c r="P2752" s="1699" t="s">
        <v>27</v>
      </c>
      <c r="Q2752" s="1699"/>
      <c r="R2752" s="1699"/>
      <c r="S2752" s="1699"/>
      <c r="T2752" s="1699"/>
      <c r="U2752" s="1699" t="s">
        <v>28</v>
      </c>
      <c r="V2752" s="1699"/>
      <c r="W2752" s="1699"/>
      <c r="X2752" s="1699"/>
      <c r="Y2752" s="1699"/>
      <c r="Z2752" s="1686" t="s">
        <v>29</v>
      </c>
      <c r="AA2752" s="1686"/>
      <c r="AB2752" s="1686"/>
      <c r="AC2752" s="1686"/>
    </row>
    <row r="2753" spans="2:29" ht="13.5" thickBot="1">
      <c r="B2753" s="1674"/>
      <c r="C2753" s="1674"/>
      <c r="D2753" s="1674"/>
      <c r="E2753" s="1674"/>
      <c r="F2753" s="1674"/>
      <c r="G2753" s="1674"/>
      <c r="H2753" s="1674"/>
      <c r="I2753" s="1674"/>
      <c r="J2753" s="1675" t="s">
        <v>34</v>
      </c>
      <c r="K2753" s="1675"/>
      <c r="L2753" s="1675"/>
      <c r="M2753" s="1675"/>
      <c r="N2753" s="1675"/>
      <c r="O2753" s="1675"/>
      <c r="P2753" s="1675"/>
      <c r="Q2753" s="1675"/>
      <c r="R2753" s="1675"/>
      <c r="S2753" s="1675"/>
      <c r="T2753" s="1675"/>
      <c r="U2753" s="1675"/>
      <c r="V2753" s="1042"/>
      <c r="W2753" s="1679">
        <v>0</v>
      </c>
      <c r="X2753" s="1679"/>
      <c r="Y2753" s="1679"/>
      <c r="Z2753" s="1679"/>
      <c r="AA2753" s="1679"/>
      <c r="AB2753" s="1679"/>
      <c r="AC2753" s="1679"/>
    </row>
    <row r="2754" spans="2:29" ht="21" customHeight="1" thickBot="1">
      <c r="B2754" s="1698" t="s">
        <v>35</v>
      </c>
      <c r="C2754" s="1698"/>
      <c r="D2754" s="1698"/>
      <c r="E2754" s="1698"/>
      <c r="F2754" s="1698"/>
      <c r="G2754" s="1047" t="s">
        <v>7</v>
      </c>
      <c r="H2754" s="1699" t="s">
        <v>36</v>
      </c>
      <c r="I2754" s="1699"/>
      <c r="J2754" s="1047" t="s">
        <v>37</v>
      </c>
      <c r="K2754" s="1699" t="s">
        <v>38</v>
      </c>
      <c r="L2754" s="1699"/>
      <c r="M2754" s="1699" t="s">
        <v>39</v>
      </c>
      <c r="N2754" s="1699"/>
      <c r="O2754" s="1699"/>
      <c r="P2754" s="1699"/>
      <c r="Q2754" s="1699" t="s">
        <v>40</v>
      </c>
      <c r="R2754" s="1699"/>
      <c r="S2754" s="1699"/>
      <c r="T2754" s="1699"/>
      <c r="U2754" s="1699"/>
      <c r="V2754" s="1699" t="s">
        <v>41</v>
      </c>
      <c r="W2754" s="1699"/>
      <c r="X2754" s="1699"/>
      <c r="Y2754" s="1699"/>
      <c r="Z2754" s="1686" t="s">
        <v>29</v>
      </c>
      <c r="AA2754" s="1686"/>
      <c r="AB2754" s="1686"/>
      <c r="AC2754" s="1686"/>
    </row>
    <row r="2755" spans="2:29" ht="13.5" thickBot="1">
      <c r="B2755" s="1674"/>
      <c r="C2755" s="1674"/>
      <c r="D2755" s="1674"/>
      <c r="E2755" s="1674"/>
      <c r="F2755" s="1674"/>
      <c r="G2755" s="1674"/>
      <c r="H2755" s="1674"/>
      <c r="I2755" s="1674"/>
      <c r="J2755" s="1675" t="s">
        <v>42</v>
      </c>
      <c r="K2755" s="1675"/>
      <c r="L2755" s="1675"/>
      <c r="M2755" s="1675"/>
      <c r="N2755" s="1675"/>
      <c r="O2755" s="1675"/>
      <c r="P2755" s="1675"/>
      <c r="Q2755" s="1675"/>
      <c r="R2755" s="1675"/>
      <c r="S2755" s="1675"/>
      <c r="T2755" s="1675"/>
      <c r="U2755" s="1675"/>
      <c r="V2755" s="1042"/>
      <c r="W2755" s="1679">
        <v>0</v>
      </c>
      <c r="X2755" s="1679"/>
      <c r="Y2755" s="1679"/>
      <c r="Z2755" s="1679"/>
      <c r="AA2755" s="1679"/>
      <c r="AB2755" s="1679"/>
      <c r="AC2755" s="1679"/>
    </row>
    <row r="2756" spans="2:29">
      <c r="B2756" s="1690"/>
      <c r="C2756" s="1690"/>
      <c r="D2756" s="1690"/>
      <c r="E2756" s="1690"/>
      <c r="F2756" s="1690"/>
      <c r="G2756" s="1690"/>
      <c r="H2756" s="1690"/>
      <c r="I2756" s="1690"/>
      <c r="J2756" s="1689" t="s">
        <v>43</v>
      </c>
      <c r="K2756" s="1689"/>
      <c r="L2756" s="1689"/>
      <c r="M2756" s="1689"/>
      <c r="N2756" s="1689"/>
      <c r="O2756" s="1689"/>
      <c r="P2756" s="1689"/>
      <c r="Q2756" s="1689"/>
      <c r="R2756" s="1689"/>
      <c r="S2756" s="1689"/>
      <c r="T2756" s="1689"/>
      <c r="U2756" s="1689"/>
      <c r="V2756" s="1694"/>
      <c r="W2756" s="1687">
        <v>0</v>
      </c>
      <c r="X2756" s="1687"/>
      <c r="Y2756" s="1687"/>
      <c r="Z2756" s="1687"/>
      <c r="AA2756" s="1687"/>
      <c r="AB2756" s="1687"/>
      <c r="AC2756" s="1687"/>
    </row>
    <row r="2757" spans="2:29">
      <c r="B2757" s="1690"/>
      <c r="C2757" s="1690"/>
      <c r="D2757" s="1690"/>
      <c r="E2757" s="1690"/>
      <c r="F2757" s="1690"/>
      <c r="G2757" s="1690"/>
      <c r="H2757" s="1690"/>
      <c r="I2757" s="1689" t="s">
        <v>44</v>
      </c>
      <c r="J2757" s="1689"/>
      <c r="K2757" s="1689"/>
      <c r="L2757" s="1689"/>
      <c r="M2757" s="1689"/>
      <c r="N2757" s="1040"/>
      <c r="O2757" s="1682">
        <v>0</v>
      </c>
      <c r="P2757" s="1682"/>
      <c r="Q2757" s="1682"/>
      <c r="R2757" s="1040"/>
      <c r="S2757" s="1689" t="s">
        <v>45</v>
      </c>
      <c r="T2757" s="1689"/>
      <c r="U2757" s="1689"/>
      <c r="V2757" s="1694"/>
      <c r="W2757" s="1687">
        <v>0</v>
      </c>
      <c r="X2757" s="1687"/>
      <c r="Y2757" s="1687"/>
      <c r="Z2757" s="1687"/>
      <c r="AA2757" s="1687"/>
      <c r="AB2757" s="1687"/>
      <c r="AC2757" s="1687"/>
    </row>
    <row r="2758" spans="2:29">
      <c r="B2758" s="1690"/>
      <c r="C2758" s="1690"/>
      <c r="D2758" s="1690"/>
      <c r="E2758" s="1690"/>
      <c r="F2758" s="1690"/>
      <c r="G2758" s="1690"/>
      <c r="H2758" s="1690"/>
      <c r="I2758" s="1690"/>
      <c r="J2758" s="1689" t="s">
        <v>46</v>
      </c>
      <c r="K2758" s="1689"/>
      <c r="L2758" s="1689"/>
      <c r="M2758" s="1689"/>
      <c r="N2758" s="1689"/>
      <c r="O2758" s="1689"/>
      <c r="P2758" s="1689"/>
      <c r="Q2758" s="1689"/>
      <c r="R2758" s="1689"/>
      <c r="S2758" s="1689"/>
      <c r="T2758" s="1689"/>
      <c r="U2758" s="1689"/>
      <c r="V2758" s="1694"/>
      <c r="W2758" s="1687">
        <v>0</v>
      </c>
      <c r="X2758" s="1687"/>
      <c r="Y2758" s="1687"/>
      <c r="Z2758" s="1687"/>
      <c r="AA2758" s="1687"/>
      <c r="AB2758" s="1687"/>
      <c r="AC2758" s="1687"/>
    </row>
    <row r="2759" spans="2:29" ht="13.5" thickBot="1">
      <c r="B2759" s="1681"/>
      <c r="C2759" s="1681"/>
      <c r="D2759" s="1681"/>
      <c r="E2759" s="1681"/>
      <c r="F2759" s="1681"/>
      <c r="G2759" s="1681"/>
      <c r="H2759" s="1681"/>
      <c r="I2759" s="1681"/>
      <c r="J2759" s="1681"/>
      <c r="K2759" s="1681"/>
      <c r="L2759" s="1681"/>
      <c r="M2759" s="1681"/>
      <c r="N2759" s="1681"/>
      <c r="O2759" s="1681"/>
      <c r="P2759" s="1681"/>
      <c r="Q2759" s="1681"/>
      <c r="R2759" s="1681"/>
      <c r="S2759" s="1681"/>
      <c r="T2759" s="1681"/>
      <c r="U2759" s="1681"/>
      <c r="V2759" s="1681"/>
      <c r="W2759" s="1681"/>
      <c r="X2759" s="1681"/>
      <c r="Y2759" s="1681"/>
      <c r="Z2759" s="1681"/>
      <c r="AA2759" s="1681"/>
      <c r="AB2759" s="1681"/>
      <c r="AC2759" s="1681"/>
    </row>
    <row r="2760" spans="2:29" ht="17.45" customHeight="1" thickBot="1">
      <c r="B2760" s="1676" t="s">
        <v>0</v>
      </c>
      <c r="C2760" s="1677"/>
      <c r="D2760" s="1677"/>
      <c r="E2760" s="1677"/>
      <c r="F2760" s="1677"/>
      <c r="G2760" s="1677"/>
      <c r="H2760" s="1677"/>
      <c r="I2760" s="1677"/>
      <c r="J2760" s="1677"/>
      <c r="K2760" s="1677"/>
      <c r="L2760" s="1677"/>
      <c r="M2760" s="1677"/>
      <c r="N2760" s="1677"/>
      <c r="O2760" s="1677"/>
      <c r="P2760" s="1677"/>
      <c r="Q2760" s="1677"/>
      <c r="R2760" s="1677"/>
      <c r="S2760" s="1677"/>
      <c r="T2760" s="1677"/>
      <c r="U2760" s="1677"/>
      <c r="V2760" s="1677"/>
      <c r="W2760" s="1677"/>
      <c r="X2760" s="1677"/>
      <c r="Y2760" s="1677"/>
      <c r="Z2760" s="1677"/>
      <c r="AA2760" s="1677"/>
      <c r="AB2760" s="1677"/>
      <c r="AC2760" s="1678"/>
    </row>
    <row r="2761" spans="2:29" ht="13.5" thickBot="1">
      <c r="B2761" s="1065"/>
      <c r="C2761" s="1725" t="s">
        <v>1</v>
      </c>
      <c r="D2761" s="1725"/>
      <c r="E2761" s="1726" t="s">
        <v>179</v>
      </c>
      <c r="F2761" s="1726"/>
      <c r="G2761" s="1726"/>
      <c r="H2761" s="1726"/>
      <c r="I2761" s="1726"/>
      <c r="J2761" s="1726"/>
      <c r="K2761" s="1726"/>
      <c r="L2761" s="1726"/>
      <c r="M2761" s="1726"/>
      <c r="N2761" s="1726"/>
      <c r="O2761" s="1064"/>
      <c r="P2761" s="1724" t="s">
        <v>1807</v>
      </c>
      <c r="Q2761" s="1724"/>
      <c r="R2761" s="1724"/>
      <c r="S2761" s="1064"/>
      <c r="T2761" s="1727" t="s">
        <v>1861</v>
      </c>
      <c r="U2761" s="1727"/>
      <c r="V2761" s="1727"/>
      <c r="W2761" s="1727"/>
      <c r="X2761" s="1064"/>
      <c r="Y2761" s="1064"/>
      <c r="Z2761" s="1064"/>
      <c r="AA2761" s="1064"/>
      <c r="AB2761" s="1064"/>
      <c r="AC2761" s="1063"/>
    </row>
    <row r="2762" spans="2:29" ht="13.5" thickBot="1">
      <c r="B2762" s="1062"/>
      <c r="C2762" s="1725"/>
      <c r="D2762" s="1725"/>
      <c r="E2762" s="1726"/>
      <c r="F2762" s="1726"/>
      <c r="G2762" s="1726"/>
      <c r="H2762" s="1726"/>
      <c r="I2762" s="1726"/>
      <c r="J2762" s="1726"/>
      <c r="K2762" s="1726"/>
      <c r="L2762" s="1726"/>
      <c r="M2762" s="1726"/>
      <c r="N2762" s="1726"/>
      <c r="O2762" s="1061"/>
      <c r="P2762" s="1722" t="s">
        <v>3</v>
      </c>
      <c r="Q2762" s="1722"/>
      <c r="R2762" s="1722"/>
      <c r="S2762" s="1061"/>
      <c r="T2762" s="1723">
        <v>0.67</v>
      </c>
      <c r="U2762" s="1723"/>
      <c r="V2762" s="1723"/>
      <c r="W2762" s="1723"/>
      <c r="X2762" s="1061"/>
      <c r="Y2762" s="1722" t="s">
        <v>4</v>
      </c>
      <c r="Z2762" s="1722"/>
      <c r="AA2762" s="1061"/>
      <c r="AB2762" s="1060" t="s">
        <v>47</v>
      </c>
      <c r="AC2762" s="1059"/>
    </row>
    <row r="2763" spans="2:29" ht="13.5" thickBot="1">
      <c r="B2763" s="1698" t="s">
        <v>6</v>
      </c>
      <c r="C2763" s="1698"/>
      <c r="D2763" s="1698"/>
      <c r="E2763" s="1698"/>
      <c r="F2763" s="1698"/>
      <c r="G2763" s="1698"/>
      <c r="H2763" s="1698"/>
      <c r="I2763" s="1698"/>
      <c r="J2763" s="1699" t="s">
        <v>7</v>
      </c>
      <c r="K2763" s="1699" t="s">
        <v>8</v>
      </c>
      <c r="L2763" s="1699"/>
      <c r="M2763" s="1699"/>
      <c r="N2763" s="1699"/>
      <c r="O2763" s="1699"/>
      <c r="P2763" s="1699"/>
      <c r="Q2763" s="1699" t="s">
        <v>9</v>
      </c>
      <c r="R2763" s="1699"/>
      <c r="S2763" s="1699"/>
      <c r="T2763" s="1699"/>
      <c r="U2763" s="1699"/>
      <c r="V2763" s="1699"/>
      <c r="W2763" s="1699"/>
      <c r="X2763" s="1699"/>
      <c r="Y2763" s="1699"/>
      <c r="Z2763" s="1686" t="s">
        <v>10</v>
      </c>
      <c r="AA2763" s="1686"/>
      <c r="AB2763" s="1686"/>
      <c r="AC2763" s="1686"/>
    </row>
    <row r="2764" spans="2:29" ht="13.5" thickBot="1">
      <c r="B2764" s="1698"/>
      <c r="C2764" s="1698"/>
      <c r="D2764" s="1698"/>
      <c r="E2764" s="1698"/>
      <c r="F2764" s="1698"/>
      <c r="G2764" s="1698"/>
      <c r="H2764" s="1698"/>
      <c r="I2764" s="1698"/>
      <c r="J2764" s="1699"/>
      <c r="K2764" s="1699" t="s">
        <v>11</v>
      </c>
      <c r="L2764" s="1699"/>
      <c r="M2764" s="1699" t="s">
        <v>12</v>
      </c>
      <c r="N2764" s="1699"/>
      <c r="O2764" s="1699"/>
      <c r="P2764" s="1699"/>
      <c r="Q2764" s="1699" t="s">
        <v>11</v>
      </c>
      <c r="R2764" s="1699"/>
      <c r="S2764" s="1699"/>
      <c r="T2764" s="1699"/>
      <c r="U2764" s="1699"/>
      <c r="V2764" s="1699" t="s">
        <v>12</v>
      </c>
      <c r="W2764" s="1699"/>
      <c r="X2764" s="1699"/>
      <c r="Y2764" s="1699"/>
      <c r="Z2764" s="1686"/>
      <c r="AA2764" s="1686"/>
      <c r="AB2764" s="1686"/>
      <c r="AC2764" s="1686"/>
    </row>
    <row r="2765" spans="2:29" ht="13.5" thickBot="1">
      <c r="B2765" s="1674"/>
      <c r="C2765" s="1674"/>
      <c r="D2765" s="1674"/>
      <c r="E2765" s="1674"/>
      <c r="F2765" s="1674"/>
      <c r="G2765" s="1674"/>
      <c r="H2765" s="1674"/>
      <c r="I2765" s="1674"/>
      <c r="J2765" s="1675" t="s">
        <v>15</v>
      </c>
      <c r="K2765" s="1675"/>
      <c r="L2765" s="1675"/>
      <c r="M2765" s="1675"/>
      <c r="N2765" s="1675"/>
      <c r="O2765" s="1675"/>
      <c r="P2765" s="1675"/>
      <c r="Q2765" s="1675"/>
      <c r="R2765" s="1675"/>
      <c r="S2765" s="1675"/>
      <c r="T2765" s="1675"/>
      <c r="U2765" s="1675"/>
      <c r="V2765" s="1042"/>
      <c r="W2765" s="1679">
        <v>0</v>
      </c>
      <c r="X2765" s="1679"/>
      <c r="Y2765" s="1679"/>
      <c r="Z2765" s="1679"/>
      <c r="AA2765" s="1679"/>
      <c r="AB2765" s="1679"/>
      <c r="AC2765" s="1679"/>
    </row>
    <row r="2766" spans="2:29" ht="21.75" customHeight="1" thickBot="1">
      <c r="B2766" s="1698" t="s">
        <v>16</v>
      </c>
      <c r="C2766" s="1698"/>
      <c r="D2766" s="1698"/>
      <c r="E2766" s="1698"/>
      <c r="F2766" s="1698"/>
      <c r="G2766" s="1698"/>
      <c r="H2766" s="1698"/>
      <c r="I2766" s="1698"/>
      <c r="J2766" s="1698"/>
      <c r="K2766" s="1698"/>
      <c r="L2766" s="1699" t="s">
        <v>17</v>
      </c>
      <c r="M2766" s="1699"/>
      <c r="N2766" s="1699"/>
      <c r="O2766" s="1699"/>
      <c r="P2766" s="1699" t="s">
        <v>7</v>
      </c>
      <c r="Q2766" s="1699"/>
      <c r="R2766" s="1699"/>
      <c r="S2766" s="1699"/>
      <c r="T2766" s="1699"/>
      <c r="U2766" s="1699" t="s">
        <v>18</v>
      </c>
      <c r="V2766" s="1699"/>
      <c r="W2766" s="1699"/>
      <c r="X2766" s="1699"/>
      <c r="Y2766" s="1699"/>
      <c r="Z2766" s="1686" t="s">
        <v>10</v>
      </c>
      <c r="AA2766" s="1686"/>
      <c r="AB2766" s="1686"/>
      <c r="AC2766" s="1686"/>
    </row>
    <row r="2767" spans="2:29" ht="13.5" thickBot="1">
      <c r="B2767" s="1046"/>
      <c r="C2767" s="1045" t="s">
        <v>19</v>
      </c>
      <c r="D2767" s="1700" t="s">
        <v>20</v>
      </c>
      <c r="E2767" s="1700"/>
      <c r="F2767" s="1700"/>
      <c r="G2767" s="1700"/>
      <c r="H2767" s="1700"/>
      <c r="I2767" s="1700"/>
      <c r="J2767" s="1700"/>
      <c r="K2767" s="1700"/>
      <c r="L2767" s="1701">
        <v>0</v>
      </c>
      <c r="M2767" s="1701"/>
      <c r="N2767" s="1701"/>
      <c r="O2767" s="1701"/>
      <c r="P2767" s="1701">
        <v>1</v>
      </c>
      <c r="Q2767" s="1701"/>
      <c r="R2767" s="1701"/>
      <c r="S2767" s="1701"/>
      <c r="T2767" s="1701"/>
      <c r="U2767" s="1697">
        <v>16.656400000000001</v>
      </c>
      <c r="V2767" s="1697"/>
      <c r="W2767" s="1697"/>
      <c r="X2767" s="1697"/>
      <c r="Y2767" s="1697"/>
      <c r="Z2767" s="1688">
        <v>16.656400000000001</v>
      </c>
      <c r="AA2767" s="1688"/>
      <c r="AB2767" s="1688"/>
      <c r="AC2767" s="1688"/>
    </row>
    <row r="2768" spans="2:29" ht="13.5" thickBot="1">
      <c r="B2768" s="1674"/>
      <c r="C2768" s="1674"/>
      <c r="D2768" s="1674"/>
      <c r="E2768" s="1674"/>
      <c r="F2768" s="1674"/>
      <c r="G2768" s="1674"/>
      <c r="H2768" s="1674"/>
      <c r="I2768" s="1674"/>
      <c r="J2768" s="1710" t="s">
        <v>21</v>
      </c>
      <c r="K2768" s="1710"/>
      <c r="L2768" s="1710"/>
      <c r="M2768" s="1710"/>
      <c r="N2768" s="1710"/>
      <c r="O2768" s="1710"/>
      <c r="P2768" s="1710"/>
      <c r="Q2768" s="1710"/>
      <c r="R2768" s="1710"/>
      <c r="S2768" s="1710"/>
      <c r="T2768" s="1710"/>
      <c r="U2768" s="1710"/>
      <c r="V2768" s="1711"/>
      <c r="W2768" s="1712">
        <v>16.656400000000001</v>
      </c>
      <c r="X2768" s="1712"/>
      <c r="Y2768" s="1712"/>
      <c r="Z2768" s="1712"/>
      <c r="AA2768" s="1712"/>
      <c r="AB2768" s="1712"/>
      <c r="AC2768" s="1712"/>
    </row>
    <row r="2769" spans="2:29" ht="13.5" thickBot="1">
      <c r="B2769" s="1674"/>
      <c r="C2769" s="1674"/>
      <c r="D2769" s="1674"/>
      <c r="E2769" s="1674"/>
      <c r="F2769" s="1674"/>
      <c r="G2769" s="1674"/>
      <c r="H2769" s="1674"/>
      <c r="I2769" s="1674"/>
      <c r="J2769" s="1689" t="s">
        <v>22</v>
      </c>
      <c r="K2769" s="1689"/>
      <c r="L2769" s="1689"/>
      <c r="M2769" s="1689"/>
      <c r="N2769" s="1689"/>
      <c r="O2769" s="1689"/>
      <c r="P2769" s="1689"/>
      <c r="Q2769" s="1689"/>
      <c r="R2769" s="1689"/>
      <c r="S2769" s="1689"/>
      <c r="T2769" s="1689"/>
      <c r="U2769" s="1689"/>
      <c r="V2769" s="1711"/>
      <c r="W2769" s="1703">
        <v>16.656400000000001</v>
      </c>
      <c r="X2769" s="1703"/>
      <c r="Y2769" s="1703"/>
      <c r="Z2769" s="1703"/>
      <c r="AA2769" s="1703"/>
      <c r="AB2769" s="1703"/>
      <c r="AC2769" s="1703"/>
    </row>
    <row r="2770" spans="2:29" ht="13.5" thickBot="1">
      <c r="B2770" s="1674"/>
      <c r="C2770" s="1674"/>
      <c r="D2770" s="1674"/>
      <c r="E2770" s="1674"/>
      <c r="F2770" s="1674"/>
      <c r="G2770" s="1674"/>
      <c r="H2770" s="1674"/>
      <c r="I2770" s="1674"/>
      <c r="J2770" s="1689" t="s">
        <v>23</v>
      </c>
      <c r="K2770" s="1689"/>
      <c r="L2770" s="1689"/>
      <c r="M2770" s="1689"/>
      <c r="N2770" s="1689"/>
      <c r="O2770" s="1689"/>
      <c r="P2770" s="1689"/>
      <c r="Q2770" s="1689"/>
      <c r="R2770" s="1689"/>
      <c r="S2770" s="1689"/>
      <c r="T2770" s="1689"/>
      <c r="U2770" s="1689"/>
      <c r="V2770" s="1711"/>
      <c r="W2770" s="1703">
        <v>24.860299999999999</v>
      </c>
      <c r="X2770" s="1703"/>
      <c r="Y2770" s="1703"/>
      <c r="Z2770" s="1703"/>
      <c r="AA2770" s="1703"/>
      <c r="AB2770" s="1703"/>
      <c r="AC2770" s="1703"/>
    </row>
    <row r="2771" spans="2:29" ht="13.5" thickBot="1">
      <c r="B2771" s="1674"/>
      <c r="C2771" s="1674"/>
      <c r="D2771" s="1674"/>
      <c r="E2771" s="1674"/>
      <c r="F2771" s="1674"/>
      <c r="G2771" s="1674"/>
      <c r="H2771" s="1674"/>
      <c r="I2771" s="1674"/>
      <c r="J2771" s="1689" t="s">
        <v>24</v>
      </c>
      <c r="K2771" s="1689"/>
      <c r="L2771" s="1689"/>
      <c r="M2771" s="1689"/>
      <c r="N2771" s="1689"/>
      <c r="O2771" s="1689"/>
      <c r="P2771" s="1689"/>
      <c r="Q2771" s="1689"/>
      <c r="R2771" s="1689"/>
      <c r="S2771" s="1689"/>
      <c r="T2771" s="1689"/>
      <c r="U2771" s="1689"/>
      <c r="V2771" s="1711"/>
      <c r="W2771" s="1703">
        <v>0</v>
      </c>
      <c r="X2771" s="1703"/>
      <c r="Y2771" s="1703"/>
      <c r="Z2771" s="1703"/>
      <c r="AA2771" s="1703"/>
      <c r="AB2771" s="1703"/>
      <c r="AC2771" s="1703"/>
    </row>
    <row r="2772" spans="2:29" ht="13.5" thickBot="1">
      <c r="B2772" s="1674"/>
      <c r="C2772" s="1674"/>
      <c r="D2772" s="1674"/>
      <c r="E2772" s="1674"/>
      <c r="F2772" s="1674"/>
      <c r="G2772" s="1674"/>
      <c r="H2772" s="1674"/>
      <c r="I2772" s="1674"/>
      <c r="J2772" s="1704" t="s">
        <v>25</v>
      </c>
      <c r="K2772" s="1704"/>
      <c r="L2772" s="1704"/>
      <c r="M2772" s="1704"/>
      <c r="N2772" s="1704"/>
      <c r="O2772" s="1704"/>
      <c r="P2772" s="1704"/>
      <c r="Q2772" s="1704"/>
      <c r="R2772" s="1704"/>
      <c r="S2772" s="1704"/>
      <c r="T2772" s="1704"/>
      <c r="U2772" s="1704"/>
      <c r="V2772" s="1711"/>
      <c r="W2772" s="1705">
        <v>0</v>
      </c>
      <c r="X2772" s="1705"/>
      <c r="Y2772" s="1705"/>
      <c r="Z2772" s="1705"/>
      <c r="AA2772" s="1705"/>
      <c r="AB2772" s="1705"/>
      <c r="AC2772" s="1705"/>
    </row>
    <row r="2773" spans="2:29" ht="21.75" customHeight="1" thickBot="1">
      <c r="B2773" s="1698" t="s">
        <v>26</v>
      </c>
      <c r="C2773" s="1698"/>
      <c r="D2773" s="1698"/>
      <c r="E2773" s="1698"/>
      <c r="F2773" s="1698"/>
      <c r="G2773" s="1698"/>
      <c r="H2773" s="1698"/>
      <c r="I2773" s="1698"/>
      <c r="J2773" s="1698"/>
      <c r="K2773" s="1698"/>
      <c r="L2773" s="1699" t="s">
        <v>7</v>
      </c>
      <c r="M2773" s="1699"/>
      <c r="N2773" s="1699"/>
      <c r="O2773" s="1699"/>
      <c r="P2773" s="1699" t="s">
        <v>27</v>
      </c>
      <c r="Q2773" s="1699"/>
      <c r="R2773" s="1699"/>
      <c r="S2773" s="1699"/>
      <c r="T2773" s="1699"/>
      <c r="U2773" s="1699" t="s">
        <v>28</v>
      </c>
      <c r="V2773" s="1699"/>
      <c r="W2773" s="1699"/>
      <c r="X2773" s="1699"/>
      <c r="Y2773" s="1699"/>
      <c r="Z2773" s="1686" t="s">
        <v>29</v>
      </c>
      <c r="AA2773" s="1686"/>
      <c r="AB2773" s="1686"/>
      <c r="AC2773" s="1686"/>
    </row>
    <row r="2774" spans="2:29" ht="13.5" thickBot="1">
      <c r="B2774" s="1674"/>
      <c r="C2774" s="1674"/>
      <c r="D2774" s="1674"/>
      <c r="E2774" s="1674"/>
      <c r="F2774" s="1674"/>
      <c r="G2774" s="1674"/>
      <c r="H2774" s="1674"/>
      <c r="I2774" s="1674"/>
      <c r="J2774" s="1675" t="s">
        <v>30</v>
      </c>
      <c r="K2774" s="1675"/>
      <c r="L2774" s="1675"/>
      <c r="M2774" s="1675"/>
      <c r="N2774" s="1675"/>
      <c r="O2774" s="1675"/>
      <c r="P2774" s="1675"/>
      <c r="Q2774" s="1675"/>
      <c r="R2774" s="1675"/>
      <c r="S2774" s="1675"/>
      <c r="T2774" s="1675"/>
      <c r="U2774" s="1675"/>
      <c r="V2774" s="1042"/>
      <c r="W2774" s="1679">
        <v>0</v>
      </c>
      <c r="X2774" s="1679"/>
      <c r="Y2774" s="1679"/>
      <c r="Z2774" s="1679"/>
      <c r="AA2774" s="1679"/>
      <c r="AB2774" s="1679"/>
      <c r="AC2774" s="1679"/>
    </row>
    <row r="2775" spans="2:29" ht="21" customHeight="1" thickBot="1">
      <c r="B2775" s="1698" t="s">
        <v>31</v>
      </c>
      <c r="C2775" s="1698"/>
      <c r="D2775" s="1698"/>
      <c r="E2775" s="1698"/>
      <c r="F2775" s="1698"/>
      <c r="G2775" s="1698"/>
      <c r="H2775" s="1698"/>
      <c r="I2775" s="1698"/>
      <c r="J2775" s="1698"/>
      <c r="K2775" s="1698"/>
      <c r="L2775" s="1699" t="s">
        <v>7</v>
      </c>
      <c r="M2775" s="1699"/>
      <c r="N2775" s="1699"/>
      <c r="O2775" s="1699"/>
      <c r="P2775" s="1699" t="s">
        <v>27</v>
      </c>
      <c r="Q2775" s="1699"/>
      <c r="R2775" s="1699"/>
      <c r="S2775" s="1699"/>
      <c r="T2775" s="1699"/>
      <c r="U2775" s="1699" t="s">
        <v>28</v>
      </c>
      <c r="V2775" s="1699"/>
      <c r="W2775" s="1699"/>
      <c r="X2775" s="1699"/>
      <c r="Y2775" s="1699"/>
      <c r="Z2775" s="1686" t="s">
        <v>29</v>
      </c>
      <c r="AA2775" s="1686"/>
      <c r="AB2775" s="1686"/>
      <c r="AC2775" s="1686"/>
    </row>
    <row r="2776" spans="2:29" ht="13.5" thickBot="1">
      <c r="B2776" s="1674"/>
      <c r="C2776" s="1674"/>
      <c r="D2776" s="1674"/>
      <c r="E2776" s="1674"/>
      <c r="F2776" s="1674"/>
      <c r="G2776" s="1674"/>
      <c r="H2776" s="1674"/>
      <c r="I2776" s="1674"/>
      <c r="J2776" s="1675" t="s">
        <v>32</v>
      </c>
      <c r="K2776" s="1675"/>
      <c r="L2776" s="1675"/>
      <c r="M2776" s="1675"/>
      <c r="N2776" s="1675"/>
      <c r="O2776" s="1675"/>
      <c r="P2776" s="1675"/>
      <c r="Q2776" s="1675"/>
      <c r="R2776" s="1675"/>
      <c r="S2776" s="1675"/>
      <c r="T2776" s="1675"/>
      <c r="U2776" s="1675"/>
      <c r="V2776" s="1042"/>
      <c r="W2776" s="1679">
        <v>0</v>
      </c>
      <c r="X2776" s="1679"/>
      <c r="Y2776" s="1679"/>
      <c r="Z2776" s="1679"/>
      <c r="AA2776" s="1679"/>
      <c r="AB2776" s="1679"/>
      <c r="AC2776" s="1679"/>
    </row>
    <row r="2777" spans="2:29" ht="21" customHeight="1" thickBot="1">
      <c r="B2777" s="1698" t="s">
        <v>33</v>
      </c>
      <c r="C2777" s="1698"/>
      <c r="D2777" s="1698"/>
      <c r="E2777" s="1698"/>
      <c r="F2777" s="1698"/>
      <c r="G2777" s="1698"/>
      <c r="H2777" s="1698"/>
      <c r="I2777" s="1698"/>
      <c r="J2777" s="1698"/>
      <c r="K2777" s="1698"/>
      <c r="L2777" s="1699" t="s">
        <v>7</v>
      </c>
      <c r="M2777" s="1699"/>
      <c r="N2777" s="1699"/>
      <c r="O2777" s="1699"/>
      <c r="P2777" s="1699" t="s">
        <v>27</v>
      </c>
      <c r="Q2777" s="1699"/>
      <c r="R2777" s="1699"/>
      <c r="S2777" s="1699"/>
      <c r="T2777" s="1699"/>
      <c r="U2777" s="1699" t="s">
        <v>28</v>
      </c>
      <c r="V2777" s="1699"/>
      <c r="W2777" s="1699"/>
      <c r="X2777" s="1699"/>
      <c r="Y2777" s="1699"/>
      <c r="Z2777" s="1686" t="s">
        <v>29</v>
      </c>
      <c r="AA2777" s="1686"/>
      <c r="AB2777" s="1686"/>
      <c r="AC2777" s="1686"/>
    </row>
    <row r="2778" spans="2:29" ht="13.5" thickBot="1">
      <c r="B2778" s="1674"/>
      <c r="C2778" s="1674"/>
      <c r="D2778" s="1674"/>
      <c r="E2778" s="1674"/>
      <c r="F2778" s="1674"/>
      <c r="G2778" s="1674"/>
      <c r="H2778" s="1674"/>
      <c r="I2778" s="1674"/>
      <c r="J2778" s="1675" t="s">
        <v>34</v>
      </c>
      <c r="K2778" s="1675"/>
      <c r="L2778" s="1675"/>
      <c r="M2778" s="1675"/>
      <c r="N2778" s="1675"/>
      <c r="O2778" s="1675"/>
      <c r="P2778" s="1675"/>
      <c r="Q2778" s="1675"/>
      <c r="R2778" s="1675"/>
      <c r="S2778" s="1675"/>
      <c r="T2778" s="1675"/>
      <c r="U2778" s="1675"/>
      <c r="V2778" s="1042"/>
      <c r="W2778" s="1679">
        <v>0</v>
      </c>
      <c r="X2778" s="1679"/>
      <c r="Y2778" s="1679"/>
      <c r="Z2778" s="1679"/>
      <c r="AA2778" s="1679"/>
      <c r="AB2778" s="1679"/>
      <c r="AC2778" s="1679"/>
    </row>
    <row r="2779" spans="2:29" ht="19.5" customHeight="1" thickBot="1">
      <c r="B2779" s="1698" t="s">
        <v>35</v>
      </c>
      <c r="C2779" s="1698"/>
      <c r="D2779" s="1698"/>
      <c r="E2779" s="1698"/>
      <c r="F2779" s="1698"/>
      <c r="G2779" s="1047" t="s">
        <v>7</v>
      </c>
      <c r="H2779" s="1699" t="s">
        <v>36</v>
      </c>
      <c r="I2779" s="1699"/>
      <c r="J2779" s="1047" t="s">
        <v>37</v>
      </c>
      <c r="K2779" s="1699" t="s">
        <v>38</v>
      </c>
      <c r="L2779" s="1699"/>
      <c r="M2779" s="1699" t="s">
        <v>39</v>
      </c>
      <c r="N2779" s="1699"/>
      <c r="O2779" s="1699"/>
      <c r="P2779" s="1699"/>
      <c r="Q2779" s="1699" t="s">
        <v>40</v>
      </c>
      <c r="R2779" s="1699"/>
      <c r="S2779" s="1699"/>
      <c r="T2779" s="1699"/>
      <c r="U2779" s="1699"/>
      <c r="V2779" s="1699" t="s">
        <v>41</v>
      </c>
      <c r="W2779" s="1699"/>
      <c r="X2779" s="1699"/>
      <c r="Y2779" s="1699"/>
      <c r="Z2779" s="1686" t="s">
        <v>29</v>
      </c>
      <c r="AA2779" s="1686"/>
      <c r="AB2779" s="1686"/>
      <c r="AC2779" s="1686"/>
    </row>
    <row r="2780" spans="2:29" ht="13.5" thickBot="1">
      <c r="B2780" s="1674"/>
      <c r="C2780" s="1674"/>
      <c r="D2780" s="1674"/>
      <c r="E2780" s="1674"/>
      <c r="F2780" s="1674"/>
      <c r="G2780" s="1674"/>
      <c r="H2780" s="1674"/>
      <c r="I2780" s="1674"/>
      <c r="J2780" s="1675" t="s">
        <v>42</v>
      </c>
      <c r="K2780" s="1675"/>
      <c r="L2780" s="1675"/>
      <c r="M2780" s="1675"/>
      <c r="N2780" s="1675"/>
      <c r="O2780" s="1675"/>
      <c r="P2780" s="1675"/>
      <c r="Q2780" s="1675"/>
      <c r="R2780" s="1675"/>
      <c r="S2780" s="1675"/>
      <c r="T2780" s="1675"/>
      <c r="U2780" s="1675"/>
      <c r="V2780" s="1042"/>
      <c r="W2780" s="1679">
        <v>0</v>
      </c>
      <c r="X2780" s="1679"/>
      <c r="Y2780" s="1679"/>
      <c r="Z2780" s="1679"/>
      <c r="AA2780" s="1679"/>
      <c r="AB2780" s="1679"/>
      <c r="AC2780" s="1679"/>
    </row>
    <row r="2781" spans="2:29">
      <c r="B2781" s="1690"/>
      <c r="C2781" s="1690"/>
      <c r="D2781" s="1690"/>
      <c r="E2781" s="1690"/>
      <c r="F2781" s="1690"/>
      <c r="G2781" s="1690"/>
      <c r="H2781" s="1690"/>
      <c r="I2781" s="1690"/>
      <c r="J2781" s="1689" t="s">
        <v>43</v>
      </c>
      <c r="K2781" s="1689"/>
      <c r="L2781" s="1689"/>
      <c r="M2781" s="1689"/>
      <c r="N2781" s="1689"/>
      <c r="O2781" s="1689"/>
      <c r="P2781" s="1689"/>
      <c r="Q2781" s="1689"/>
      <c r="R2781" s="1689"/>
      <c r="S2781" s="1689"/>
      <c r="T2781" s="1689"/>
      <c r="U2781" s="1689"/>
      <c r="V2781" s="1694"/>
      <c r="W2781" s="1687">
        <v>24.860299999999999</v>
      </c>
      <c r="X2781" s="1687"/>
      <c r="Y2781" s="1687"/>
      <c r="Z2781" s="1687"/>
      <c r="AA2781" s="1687"/>
      <c r="AB2781" s="1687"/>
      <c r="AC2781" s="1687"/>
    </row>
    <row r="2782" spans="2:29">
      <c r="B2782" s="1690"/>
      <c r="C2782" s="1690"/>
      <c r="D2782" s="1690"/>
      <c r="E2782" s="1690"/>
      <c r="F2782" s="1690"/>
      <c r="G2782" s="1690"/>
      <c r="H2782" s="1690"/>
      <c r="I2782" s="1689" t="s">
        <v>44</v>
      </c>
      <c r="J2782" s="1689"/>
      <c r="K2782" s="1689"/>
      <c r="L2782" s="1689"/>
      <c r="M2782" s="1689"/>
      <c r="N2782" s="1040"/>
      <c r="O2782" s="1682">
        <v>0</v>
      </c>
      <c r="P2782" s="1682"/>
      <c r="Q2782" s="1682"/>
      <c r="R2782" s="1040"/>
      <c r="S2782" s="1689" t="s">
        <v>45</v>
      </c>
      <c r="T2782" s="1689"/>
      <c r="U2782" s="1689"/>
      <c r="V2782" s="1694"/>
      <c r="W2782" s="1687">
        <v>0</v>
      </c>
      <c r="X2782" s="1687"/>
      <c r="Y2782" s="1687"/>
      <c r="Z2782" s="1687"/>
      <c r="AA2782" s="1687"/>
      <c r="AB2782" s="1687"/>
      <c r="AC2782" s="1687"/>
    </row>
    <row r="2783" spans="2:29">
      <c r="B2783" s="1690"/>
      <c r="C2783" s="1690"/>
      <c r="D2783" s="1690"/>
      <c r="E2783" s="1690"/>
      <c r="F2783" s="1690"/>
      <c r="G2783" s="1690"/>
      <c r="H2783" s="1690"/>
      <c r="I2783" s="1690"/>
      <c r="J2783" s="1689" t="s">
        <v>46</v>
      </c>
      <c r="K2783" s="1689"/>
      <c r="L2783" s="1689"/>
      <c r="M2783" s="1689"/>
      <c r="N2783" s="1689"/>
      <c r="O2783" s="1689"/>
      <c r="P2783" s="1689"/>
      <c r="Q2783" s="1689"/>
      <c r="R2783" s="1689"/>
      <c r="S2783" s="1689"/>
      <c r="T2783" s="1689"/>
      <c r="U2783" s="1689"/>
      <c r="V2783" s="1694"/>
      <c r="W2783" s="1687">
        <v>24.860299999999999</v>
      </c>
      <c r="X2783" s="1687"/>
      <c r="Y2783" s="1687"/>
      <c r="Z2783" s="1687"/>
      <c r="AA2783" s="1687"/>
      <c r="AB2783" s="1687"/>
      <c r="AC2783" s="1687"/>
    </row>
    <row r="2784" spans="2:29" ht="13.5" thickBot="1">
      <c r="B2784" s="1681"/>
      <c r="C2784" s="1681"/>
      <c r="D2784" s="1681"/>
      <c r="E2784" s="1681"/>
      <c r="F2784" s="1681"/>
      <c r="G2784" s="1681"/>
      <c r="H2784" s="1681"/>
      <c r="I2784" s="1681"/>
      <c r="J2784" s="1681"/>
      <c r="K2784" s="1681"/>
      <c r="L2784" s="1681"/>
      <c r="M2784" s="1681"/>
      <c r="N2784" s="1681"/>
      <c r="O2784" s="1681"/>
      <c r="P2784" s="1681"/>
      <c r="Q2784" s="1681"/>
      <c r="R2784" s="1681"/>
      <c r="S2784" s="1681"/>
      <c r="T2784" s="1681"/>
      <c r="U2784" s="1681"/>
      <c r="V2784" s="1681"/>
      <c r="W2784" s="1681"/>
      <c r="X2784" s="1681"/>
      <c r="Y2784" s="1681"/>
      <c r="Z2784" s="1681"/>
      <c r="AA2784" s="1681"/>
      <c r="AB2784" s="1681"/>
      <c r="AC2784" s="1681"/>
    </row>
    <row r="2785" spans="2:29" ht="16.7" customHeight="1" thickBot="1">
      <c r="B2785" s="1676" t="s">
        <v>0</v>
      </c>
      <c r="C2785" s="1677"/>
      <c r="D2785" s="1677"/>
      <c r="E2785" s="1677"/>
      <c r="F2785" s="1677"/>
      <c r="G2785" s="1677"/>
      <c r="H2785" s="1677"/>
      <c r="I2785" s="1677"/>
      <c r="J2785" s="1677"/>
      <c r="K2785" s="1677"/>
      <c r="L2785" s="1677"/>
      <c r="M2785" s="1677"/>
      <c r="N2785" s="1677"/>
      <c r="O2785" s="1677"/>
      <c r="P2785" s="1677"/>
      <c r="Q2785" s="1677"/>
      <c r="R2785" s="1677"/>
      <c r="S2785" s="1677"/>
      <c r="T2785" s="1677"/>
      <c r="U2785" s="1677"/>
      <c r="V2785" s="1677"/>
      <c r="W2785" s="1677"/>
      <c r="X2785" s="1677"/>
      <c r="Y2785" s="1677"/>
      <c r="Z2785" s="1677"/>
      <c r="AA2785" s="1677"/>
      <c r="AB2785" s="1677"/>
      <c r="AC2785" s="1678"/>
    </row>
    <row r="2786" spans="2:29" ht="13.5" thickBot="1">
      <c r="B2786" s="1065"/>
      <c r="C2786" s="1725" t="s">
        <v>1</v>
      </c>
      <c r="D2786" s="1725"/>
      <c r="E2786" s="1726" t="s">
        <v>1860</v>
      </c>
      <c r="F2786" s="1726"/>
      <c r="G2786" s="1726"/>
      <c r="H2786" s="1726"/>
      <c r="I2786" s="1726"/>
      <c r="J2786" s="1726"/>
      <c r="K2786" s="1726"/>
      <c r="L2786" s="1726"/>
      <c r="M2786" s="1726"/>
      <c r="N2786" s="1726"/>
      <c r="O2786" s="1064"/>
      <c r="P2786" s="1724" t="s">
        <v>1807</v>
      </c>
      <c r="Q2786" s="1724"/>
      <c r="R2786" s="1724"/>
      <c r="S2786" s="1064"/>
      <c r="T2786" s="1727" t="s">
        <v>1859</v>
      </c>
      <c r="U2786" s="1727"/>
      <c r="V2786" s="1727"/>
      <c r="W2786" s="1727"/>
      <c r="X2786" s="1064"/>
      <c r="Y2786" s="1064"/>
      <c r="Z2786" s="1064"/>
      <c r="AA2786" s="1064"/>
      <c r="AB2786" s="1064"/>
      <c r="AC2786" s="1063"/>
    </row>
    <row r="2787" spans="2:29" ht="13.5" thickBot="1">
      <c r="B2787" s="1062"/>
      <c r="C2787" s="1725"/>
      <c r="D2787" s="1725"/>
      <c r="E2787" s="1726"/>
      <c r="F2787" s="1726"/>
      <c r="G2787" s="1726"/>
      <c r="H2787" s="1726"/>
      <c r="I2787" s="1726"/>
      <c r="J2787" s="1726"/>
      <c r="K2787" s="1726"/>
      <c r="L2787" s="1726"/>
      <c r="M2787" s="1726"/>
      <c r="N2787" s="1726"/>
      <c r="O2787" s="1061"/>
      <c r="P2787" s="1722" t="s">
        <v>3</v>
      </c>
      <c r="Q2787" s="1722"/>
      <c r="R2787" s="1722"/>
      <c r="S2787" s="1061"/>
      <c r="T2787" s="1723">
        <v>0.4</v>
      </c>
      <c r="U2787" s="1723"/>
      <c r="V2787" s="1723"/>
      <c r="W2787" s="1723"/>
      <c r="X2787" s="1061"/>
      <c r="Y2787" s="1722" t="s">
        <v>4</v>
      </c>
      <c r="Z2787" s="1722"/>
      <c r="AA2787" s="1061"/>
      <c r="AB2787" s="1060" t="s">
        <v>47</v>
      </c>
      <c r="AC2787" s="1059"/>
    </row>
    <row r="2788" spans="2:29" ht="13.5" thickBot="1">
      <c r="B2788" s="1698" t="s">
        <v>6</v>
      </c>
      <c r="C2788" s="1698"/>
      <c r="D2788" s="1698"/>
      <c r="E2788" s="1698"/>
      <c r="F2788" s="1698"/>
      <c r="G2788" s="1698"/>
      <c r="H2788" s="1698"/>
      <c r="I2788" s="1698"/>
      <c r="J2788" s="1699" t="s">
        <v>7</v>
      </c>
      <c r="K2788" s="1699" t="s">
        <v>8</v>
      </c>
      <c r="L2788" s="1699"/>
      <c r="M2788" s="1699"/>
      <c r="N2788" s="1699"/>
      <c r="O2788" s="1699"/>
      <c r="P2788" s="1699"/>
      <c r="Q2788" s="1699" t="s">
        <v>9</v>
      </c>
      <c r="R2788" s="1699"/>
      <c r="S2788" s="1699"/>
      <c r="T2788" s="1699"/>
      <c r="U2788" s="1699"/>
      <c r="V2788" s="1699"/>
      <c r="W2788" s="1699"/>
      <c r="X2788" s="1699"/>
      <c r="Y2788" s="1699"/>
      <c r="Z2788" s="1686" t="s">
        <v>10</v>
      </c>
      <c r="AA2788" s="1686"/>
      <c r="AB2788" s="1686"/>
      <c r="AC2788" s="1686"/>
    </row>
    <row r="2789" spans="2:29" ht="13.5" thickBot="1">
      <c r="B2789" s="1698"/>
      <c r="C2789" s="1698"/>
      <c r="D2789" s="1698"/>
      <c r="E2789" s="1698"/>
      <c r="F2789" s="1698"/>
      <c r="G2789" s="1698"/>
      <c r="H2789" s="1698"/>
      <c r="I2789" s="1698"/>
      <c r="J2789" s="1699"/>
      <c r="K2789" s="1699" t="s">
        <v>11</v>
      </c>
      <c r="L2789" s="1699"/>
      <c r="M2789" s="1699" t="s">
        <v>12</v>
      </c>
      <c r="N2789" s="1699"/>
      <c r="O2789" s="1699"/>
      <c r="P2789" s="1699"/>
      <c r="Q2789" s="1699" t="s">
        <v>11</v>
      </c>
      <c r="R2789" s="1699"/>
      <c r="S2789" s="1699"/>
      <c r="T2789" s="1699"/>
      <c r="U2789" s="1699"/>
      <c r="V2789" s="1699" t="s">
        <v>12</v>
      </c>
      <c r="W2789" s="1699"/>
      <c r="X2789" s="1699"/>
      <c r="Y2789" s="1699"/>
      <c r="Z2789" s="1686"/>
      <c r="AA2789" s="1686"/>
      <c r="AB2789" s="1686"/>
      <c r="AC2789" s="1686"/>
    </row>
    <row r="2790" spans="2:29" ht="13.5" thickBot="1">
      <c r="B2790" s="1674"/>
      <c r="C2790" s="1674"/>
      <c r="D2790" s="1674"/>
      <c r="E2790" s="1674"/>
      <c r="F2790" s="1674"/>
      <c r="G2790" s="1674"/>
      <c r="H2790" s="1674"/>
      <c r="I2790" s="1674"/>
      <c r="J2790" s="1675" t="s">
        <v>15</v>
      </c>
      <c r="K2790" s="1675"/>
      <c r="L2790" s="1675"/>
      <c r="M2790" s="1675"/>
      <c r="N2790" s="1675"/>
      <c r="O2790" s="1675"/>
      <c r="P2790" s="1675"/>
      <c r="Q2790" s="1675"/>
      <c r="R2790" s="1675"/>
      <c r="S2790" s="1675"/>
      <c r="T2790" s="1675"/>
      <c r="U2790" s="1675"/>
      <c r="V2790" s="1042"/>
      <c r="W2790" s="1679">
        <v>0</v>
      </c>
      <c r="X2790" s="1679"/>
      <c r="Y2790" s="1679"/>
      <c r="Z2790" s="1679"/>
      <c r="AA2790" s="1679"/>
      <c r="AB2790" s="1679"/>
      <c r="AC2790" s="1679"/>
    </row>
    <row r="2791" spans="2:29" ht="21" customHeight="1" thickBot="1">
      <c r="B2791" s="1698" t="s">
        <v>16</v>
      </c>
      <c r="C2791" s="1698"/>
      <c r="D2791" s="1698"/>
      <c r="E2791" s="1698"/>
      <c r="F2791" s="1698"/>
      <c r="G2791" s="1698"/>
      <c r="H2791" s="1698"/>
      <c r="I2791" s="1698"/>
      <c r="J2791" s="1698"/>
      <c r="K2791" s="1698"/>
      <c r="L2791" s="1699" t="s">
        <v>17</v>
      </c>
      <c r="M2791" s="1699"/>
      <c r="N2791" s="1699"/>
      <c r="O2791" s="1699"/>
      <c r="P2791" s="1699" t="s">
        <v>7</v>
      </c>
      <c r="Q2791" s="1699"/>
      <c r="R2791" s="1699"/>
      <c r="S2791" s="1699"/>
      <c r="T2791" s="1699"/>
      <c r="U2791" s="1699" t="s">
        <v>18</v>
      </c>
      <c r="V2791" s="1699"/>
      <c r="W2791" s="1699"/>
      <c r="X2791" s="1699"/>
      <c r="Y2791" s="1699"/>
      <c r="Z2791" s="1686" t="s">
        <v>10</v>
      </c>
      <c r="AA2791" s="1686"/>
      <c r="AB2791" s="1686"/>
      <c r="AC2791" s="1686"/>
    </row>
    <row r="2792" spans="2:29" ht="13.5" thickBot="1">
      <c r="B2792" s="1046"/>
      <c r="C2792" s="1045" t="s">
        <v>19</v>
      </c>
      <c r="D2792" s="1700" t="s">
        <v>20</v>
      </c>
      <c r="E2792" s="1700"/>
      <c r="F2792" s="1700"/>
      <c r="G2792" s="1700"/>
      <c r="H2792" s="1700"/>
      <c r="I2792" s="1700"/>
      <c r="J2792" s="1700"/>
      <c r="K2792" s="1700"/>
      <c r="L2792" s="1701">
        <v>0</v>
      </c>
      <c r="M2792" s="1701"/>
      <c r="N2792" s="1701"/>
      <c r="O2792" s="1701"/>
      <c r="P2792" s="1701">
        <v>1</v>
      </c>
      <c r="Q2792" s="1701"/>
      <c r="R2792" s="1701"/>
      <c r="S2792" s="1701"/>
      <c r="T2792" s="1701"/>
      <c r="U2792" s="1697">
        <v>16.656400000000001</v>
      </c>
      <c r="V2792" s="1697"/>
      <c r="W2792" s="1697"/>
      <c r="X2792" s="1697"/>
      <c r="Y2792" s="1697"/>
      <c r="Z2792" s="1688">
        <v>16.656400000000001</v>
      </c>
      <c r="AA2792" s="1688"/>
      <c r="AB2792" s="1688"/>
      <c r="AC2792" s="1688"/>
    </row>
    <row r="2793" spans="2:29" ht="13.5" thickBot="1">
      <c r="B2793" s="1674"/>
      <c r="C2793" s="1674"/>
      <c r="D2793" s="1674"/>
      <c r="E2793" s="1674"/>
      <c r="F2793" s="1674"/>
      <c r="G2793" s="1674"/>
      <c r="H2793" s="1674"/>
      <c r="I2793" s="1674"/>
      <c r="J2793" s="1710" t="s">
        <v>21</v>
      </c>
      <c r="K2793" s="1710"/>
      <c r="L2793" s="1710"/>
      <c r="M2793" s="1710"/>
      <c r="N2793" s="1710"/>
      <c r="O2793" s="1710"/>
      <c r="P2793" s="1710"/>
      <c r="Q2793" s="1710"/>
      <c r="R2793" s="1710"/>
      <c r="S2793" s="1710"/>
      <c r="T2793" s="1710"/>
      <c r="U2793" s="1710"/>
      <c r="V2793" s="1711"/>
      <c r="W2793" s="1712">
        <v>16.656400000000001</v>
      </c>
      <c r="X2793" s="1712"/>
      <c r="Y2793" s="1712"/>
      <c r="Z2793" s="1712"/>
      <c r="AA2793" s="1712"/>
      <c r="AB2793" s="1712"/>
      <c r="AC2793" s="1712"/>
    </row>
    <row r="2794" spans="2:29" ht="13.5" thickBot="1">
      <c r="B2794" s="1674"/>
      <c r="C2794" s="1674"/>
      <c r="D2794" s="1674"/>
      <c r="E2794" s="1674"/>
      <c r="F2794" s="1674"/>
      <c r="G2794" s="1674"/>
      <c r="H2794" s="1674"/>
      <c r="I2794" s="1674"/>
      <c r="J2794" s="1689" t="s">
        <v>22</v>
      </c>
      <c r="K2794" s="1689"/>
      <c r="L2794" s="1689"/>
      <c r="M2794" s="1689"/>
      <c r="N2794" s="1689"/>
      <c r="O2794" s="1689"/>
      <c r="P2794" s="1689"/>
      <c r="Q2794" s="1689"/>
      <c r="R2794" s="1689"/>
      <c r="S2794" s="1689"/>
      <c r="T2794" s="1689"/>
      <c r="U2794" s="1689"/>
      <c r="V2794" s="1711"/>
      <c r="W2794" s="1703">
        <v>16.656400000000001</v>
      </c>
      <c r="X2794" s="1703"/>
      <c r="Y2794" s="1703"/>
      <c r="Z2794" s="1703"/>
      <c r="AA2794" s="1703"/>
      <c r="AB2794" s="1703"/>
      <c r="AC2794" s="1703"/>
    </row>
    <row r="2795" spans="2:29" ht="13.5" thickBot="1">
      <c r="B2795" s="1674"/>
      <c r="C2795" s="1674"/>
      <c r="D2795" s="1674"/>
      <c r="E2795" s="1674"/>
      <c r="F2795" s="1674"/>
      <c r="G2795" s="1674"/>
      <c r="H2795" s="1674"/>
      <c r="I2795" s="1674"/>
      <c r="J2795" s="1689" t="s">
        <v>23</v>
      </c>
      <c r="K2795" s="1689"/>
      <c r="L2795" s="1689"/>
      <c r="M2795" s="1689"/>
      <c r="N2795" s="1689"/>
      <c r="O2795" s="1689"/>
      <c r="P2795" s="1689"/>
      <c r="Q2795" s="1689"/>
      <c r="R2795" s="1689"/>
      <c r="S2795" s="1689"/>
      <c r="T2795" s="1689"/>
      <c r="U2795" s="1689"/>
      <c r="V2795" s="1711"/>
      <c r="W2795" s="1703">
        <v>41.640999999999998</v>
      </c>
      <c r="X2795" s="1703"/>
      <c r="Y2795" s="1703"/>
      <c r="Z2795" s="1703"/>
      <c r="AA2795" s="1703"/>
      <c r="AB2795" s="1703"/>
      <c r="AC2795" s="1703"/>
    </row>
    <row r="2796" spans="2:29" ht="13.5" thickBot="1">
      <c r="B2796" s="1674"/>
      <c r="C2796" s="1674"/>
      <c r="D2796" s="1674"/>
      <c r="E2796" s="1674"/>
      <c r="F2796" s="1674"/>
      <c r="G2796" s="1674"/>
      <c r="H2796" s="1674"/>
      <c r="I2796" s="1674"/>
      <c r="J2796" s="1689" t="s">
        <v>24</v>
      </c>
      <c r="K2796" s="1689"/>
      <c r="L2796" s="1689"/>
      <c r="M2796" s="1689"/>
      <c r="N2796" s="1689"/>
      <c r="O2796" s="1689"/>
      <c r="P2796" s="1689"/>
      <c r="Q2796" s="1689"/>
      <c r="R2796" s="1689"/>
      <c r="S2796" s="1689"/>
      <c r="T2796" s="1689"/>
      <c r="U2796" s="1689"/>
      <c r="V2796" s="1711"/>
      <c r="W2796" s="1703">
        <v>1.4636800000000001</v>
      </c>
      <c r="X2796" s="1703"/>
      <c r="Y2796" s="1703"/>
      <c r="Z2796" s="1703"/>
      <c r="AA2796" s="1703"/>
      <c r="AB2796" s="1703"/>
      <c r="AC2796" s="1703"/>
    </row>
    <row r="2797" spans="2:29" ht="13.5" thickBot="1">
      <c r="B2797" s="1674"/>
      <c r="C2797" s="1674"/>
      <c r="D2797" s="1674"/>
      <c r="E2797" s="1674"/>
      <c r="F2797" s="1674"/>
      <c r="G2797" s="1674"/>
      <c r="H2797" s="1674"/>
      <c r="I2797" s="1674"/>
      <c r="J2797" s="1704" t="s">
        <v>25</v>
      </c>
      <c r="K2797" s="1704"/>
      <c r="L2797" s="1704"/>
      <c r="M2797" s="1704"/>
      <c r="N2797" s="1704"/>
      <c r="O2797" s="1704"/>
      <c r="P2797" s="1704"/>
      <c r="Q2797" s="1704"/>
      <c r="R2797" s="1704"/>
      <c r="S2797" s="1704"/>
      <c r="T2797" s="1704"/>
      <c r="U2797" s="1704"/>
      <c r="V2797" s="1711"/>
      <c r="W2797" s="1705">
        <v>0</v>
      </c>
      <c r="X2797" s="1705"/>
      <c r="Y2797" s="1705"/>
      <c r="Z2797" s="1705"/>
      <c r="AA2797" s="1705"/>
      <c r="AB2797" s="1705"/>
      <c r="AC2797" s="1705"/>
    </row>
    <row r="2798" spans="2:29" ht="24" customHeight="1" thickBot="1">
      <c r="B2798" s="1698" t="s">
        <v>26</v>
      </c>
      <c r="C2798" s="1698"/>
      <c r="D2798" s="1698"/>
      <c r="E2798" s="1698"/>
      <c r="F2798" s="1698"/>
      <c r="G2798" s="1698"/>
      <c r="H2798" s="1698"/>
      <c r="I2798" s="1698"/>
      <c r="J2798" s="1698"/>
      <c r="K2798" s="1698"/>
      <c r="L2798" s="1699" t="s">
        <v>7</v>
      </c>
      <c r="M2798" s="1699"/>
      <c r="N2798" s="1699"/>
      <c r="O2798" s="1699"/>
      <c r="P2798" s="1699" t="s">
        <v>27</v>
      </c>
      <c r="Q2798" s="1699"/>
      <c r="R2798" s="1699"/>
      <c r="S2798" s="1699"/>
      <c r="T2798" s="1699"/>
      <c r="U2798" s="1699" t="s">
        <v>28</v>
      </c>
      <c r="V2798" s="1699"/>
      <c r="W2798" s="1699"/>
      <c r="X2798" s="1699"/>
      <c r="Y2798" s="1699"/>
      <c r="Z2798" s="1686" t="s">
        <v>29</v>
      </c>
      <c r="AA2798" s="1686"/>
      <c r="AB2798" s="1686"/>
      <c r="AC2798" s="1686"/>
    </row>
    <row r="2799" spans="2:29" ht="13.5" thickBot="1">
      <c r="B2799" s="1674"/>
      <c r="C2799" s="1674"/>
      <c r="D2799" s="1674"/>
      <c r="E2799" s="1674"/>
      <c r="F2799" s="1674"/>
      <c r="G2799" s="1674"/>
      <c r="H2799" s="1674"/>
      <c r="I2799" s="1674"/>
      <c r="J2799" s="1675" t="s">
        <v>30</v>
      </c>
      <c r="K2799" s="1675"/>
      <c r="L2799" s="1675"/>
      <c r="M2799" s="1675"/>
      <c r="N2799" s="1675"/>
      <c r="O2799" s="1675"/>
      <c r="P2799" s="1675"/>
      <c r="Q2799" s="1675"/>
      <c r="R2799" s="1675"/>
      <c r="S2799" s="1675"/>
      <c r="T2799" s="1675"/>
      <c r="U2799" s="1675"/>
      <c r="V2799" s="1042"/>
      <c r="W2799" s="1679">
        <v>0</v>
      </c>
      <c r="X2799" s="1679"/>
      <c r="Y2799" s="1679"/>
      <c r="Z2799" s="1679"/>
      <c r="AA2799" s="1679"/>
      <c r="AB2799" s="1679"/>
      <c r="AC2799" s="1679"/>
    </row>
    <row r="2800" spans="2:29" ht="21.75" customHeight="1" thickBot="1">
      <c r="B2800" s="1698" t="s">
        <v>31</v>
      </c>
      <c r="C2800" s="1698"/>
      <c r="D2800" s="1698"/>
      <c r="E2800" s="1698"/>
      <c r="F2800" s="1698"/>
      <c r="G2800" s="1698"/>
      <c r="H2800" s="1698"/>
      <c r="I2800" s="1698"/>
      <c r="J2800" s="1698"/>
      <c r="K2800" s="1698"/>
      <c r="L2800" s="1699" t="s">
        <v>7</v>
      </c>
      <c r="M2800" s="1699"/>
      <c r="N2800" s="1699"/>
      <c r="O2800" s="1699"/>
      <c r="P2800" s="1699" t="s">
        <v>27</v>
      </c>
      <c r="Q2800" s="1699"/>
      <c r="R2800" s="1699"/>
      <c r="S2800" s="1699"/>
      <c r="T2800" s="1699"/>
      <c r="U2800" s="1699" t="s">
        <v>28</v>
      </c>
      <c r="V2800" s="1699"/>
      <c r="W2800" s="1699"/>
      <c r="X2800" s="1699"/>
      <c r="Y2800" s="1699"/>
      <c r="Z2800" s="1686" t="s">
        <v>29</v>
      </c>
      <c r="AA2800" s="1686"/>
      <c r="AB2800" s="1686"/>
      <c r="AC2800" s="1686"/>
    </row>
    <row r="2801" spans="2:29" ht="13.5" thickBot="1">
      <c r="B2801" s="1674"/>
      <c r="C2801" s="1674"/>
      <c r="D2801" s="1674"/>
      <c r="E2801" s="1674"/>
      <c r="F2801" s="1674"/>
      <c r="G2801" s="1674"/>
      <c r="H2801" s="1674"/>
      <c r="I2801" s="1674"/>
      <c r="J2801" s="1675" t="s">
        <v>32</v>
      </c>
      <c r="K2801" s="1675"/>
      <c r="L2801" s="1675"/>
      <c r="M2801" s="1675"/>
      <c r="N2801" s="1675"/>
      <c r="O2801" s="1675"/>
      <c r="P2801" s="1675"/>
      <c r="Q2801" s="1675"/>
      <c r="R2801" s="1675"/>
      <c r="S2801" s="1675"/>
      <c r="T2801" s="1675"/>
      <c r="U2801" s="1675"/>
      <c r="V2801" s="1042"/>
      <c r="W2801" s="1679">
        <v>0</v>
      </c>
      <c r="X2801" s="1679"/>
      <c r="Y2801" s="1679"/>
      <c r="Z2801" s="1679"/>
      <c r="AA2801" s="1679"/>
      <c r="AB2801" s="1679"/>
      <c r="AC2801" s="1679"/>
    </row>
    <row r="2802" spans="2:29" ht="21.75" customHeight="1" thickBot="1">
      <c r="B2802" s="1698" t="s">
        <v>33</v>
      </c>
      <c r="C2802" s="1698"/>
      <c r="D2802" s="1698"/>
      <c r="E2802" s="1698"/>
      <c r="F2802" s="1698"/>
      <c r="G2802" s="1698"/>
      <c r="H2802" s="1698"/>
      <c r="I2802" s="1698"/>
      <c r="J2802" s="1698"/>
      <c r="K2802" s="1698"/>
      <c r="L2802" s="1699" t="s">
        <v>7</v>
      </c>
      <c r="M2802" s="1699"/>
      <c r="N2802" s="1699"/>
      <c r="O2802" s="1699"/>
      <c r="P2802" s="1699" t="s">
        <v>27</v>
      </c>
      <c r="Q2802" s="1699"/>
      <c r="R2802" s="1699"/>
      <c r="S2802" s="1699"/>
      <c r="T2802" s="1699"/>
      <c r="U2802" s="1699" t="s">
        <v>28</v>
      </c>
      <c r="V2802" s="1699"/>
      <c r="W2802" s="1699"/>
      <c r="X2802" s="1699"/>
      <c r="Y2802" s="1699"/>
      <c r="Z2802" s="1686" t="s">
        <v>29</v>
      </c>
      <c r="AA2802" s="1686"/>
      <c r="AB2802" s="1686"/>
      <c r="AC2802" s="1686"/>
    </row>
    <row r="2803" spans="2:29" ht="13.5" thickBot="1">
      <c r="B2803" s="1674"/>
      <c r="C2803" s="1674"/>
      <c r="D2803" s="1674"/>
      <c r="E2803" s="1674"/>
      <c r="F2803" s="1674"/>
      <c r="G2803" s="1674"/>
      <c r="H2803" s="1674"/>
      <c r="I2803" s="1674"/>
      <c r="J2803" s="1675" t="s">
        <v>34</v>
      </c>
      <c r="K2803" s="1675"/>
      <c r="L2803" s="1675"/>
      <c r="M2803" s="1675"/>
      <c r="N2803" s="1675"/>
      <c r="O2803" s="1675"/>
      <c r="P2803" s="1675"/>
      <c r="Q2803" s="1675"/>
      <c r="R2803" s="1675"/>
      <c r="S2803" s="1675"/>
      <c r="T2803" s="1675"/>
      <c r="U2803" s="1675"/>
      <c r="V2803" s="1042"/>
      <c r="W2803" s="1679">
        <v>0</v>
      </c>
      <c r="X2803" s="1679"/>
      <c r="Y2803" s="1679"/>
      <c r="Z2803" s="1679"/>
      <c r="AA2803" s="1679"/>
      <c r="AB2803" s="1679"/>
      <c r="AC2803" s="1679"/>
    </row>
    <row r="2804" spans="2:29" ht="20.25" customHeight="1" thickBot="1">
      <c r="B2804" s="1698" t="s">
        <v>35</v>
      </c>
      <c r="C2804" s="1698"/>
      <c r="D2804" s="1698"/>
      <c r="E2804" s="1698"/>
      <c r="F2804" s="1698"/>
      <c r="G2804" s="1047" t="s">
        <v>7</v>
      </c>
      <c r="H2804" s="1699" t="s">
        <v>36</v>
      </c>
      <c r="I2804" s="1699"/>
      <c r="J2804" s="1047" t="s">
        <v>37</v>
      </c>
      <c r="K2804" s="1699" t="s">
        <v>38</v>
      </c>
      <c r="L2804" s="1699"/>
      <c r="M2804" s="1699" t="s">
        <v>39</v>
      </c>
      <c r="N2804" s="1699"/>
      <c r="O2804" s="1699"/>
      <c r="P2804" s="1699"/>
      <c r="Q2804" s="1699" t="s">
        <v>40</v>
      </c>
      <c r="R2804" s="1699"/>
      <c r="S2804" s="1699"/>
      <c r="T2804" s="1699"/>
      <c r="U2804" s="1699"/>
      <c r="V2804" s="1699" t="s">
        <v>41</v>
      </c>
      <c r="W2804" s="1699"/>
      <c r="X2804" s="1699"/>
      <c r="Y2804" s="1699"/>
      <c r="Z2804" s="1686" t="s">
        <v>29</v>
      </c>
      <c r="AA2804" s="1686"/>
      <c r="AB2804" s="1686"/>
      <c r="AC2804" s="1686"/>
    </row>
    <row r="2805" spans="2:29" ht="13.5" thickBot="1">
      <c r="B2805" s="1674"/>
      <c r="C2805" s="1674"/>
      <c r="D2805" s="1674"/>
      <c r="E2805" s="1674"/>
      <c r="F2805" s="1674"/>
      <c r="G2805" s="1674"/>
      <c r="H2805" s="1674"/>
      <c r="I2805" s="1674"/>
      <c r="J2805" s="1675" t="s">
        <v>42</v>
      </c>
      <c r="K2805" s="1675"/>
      <c r="L2805" s="1675"/>
      <c r="M2805" s="1675"/>
      <c r="N2805" s="1675"/>
      <c r="O2805" s="1675"/>
      <c r="P2805" s="1675"/>
      <c r="Q2805" s="1675"/>
      <c r="R2805" s="1675"/>
      <c r="S2805" s="1675"/>
      <c r="T2805" s="1675"/>
      <c r="U2805" s="1675"/>
      <c r="V2805" s="1042"/>
      <c r="W2805" s="1679">
        <v>0</v>
      </c>
      <c r="X2805" s="1679"/>
      <c r="Y2805" s="1679"/>
      <c r="Z2805" s="1679"/>
      <c r="AA2805" s="1679"/>
      <c r="AB2805" s="1679"/>
      <c r="AC2805" s="1679"/>
    </row>
    <row r="2806" spans="2:29">
      <c r="B2806" s="1690"/>
      <c r="C2806" s="1690"/>
      <c r="D2806" s="1690"/>
      <c r="E2806" s="1690"/>
      <c r="F2806" s="1690"/>
      <c r="G2806" s="1690"/>
      <c r="H2806" s="1690"/>
      <c r="I2806" s="1690"/>
      <c r="J2806" s="1689" t="s">
        <v>43</v>
      </c>
      <c r="K2806" s="1689"/>
      <c r="L2806" s="1689"/>
      <c r="M2806" s="1689"/>
      <c r="N2806" s="1689"/>
      <c r="O2806" s="1689"/>
      <c r="P2806" s="1689"/>
      <c r="Q2806" s="1689"/>
      <c r="R2806" s="1689"/>
      <c r="S2806" s="1689"/>
      <c r="T2806" s="1689"/>
      <c r="U2806" s="1689"/>
      <c r="V2806" s="1694"/>
      <c r="W2806" s="1687">
        <v>43.104700000000001</v>
      </c>
      <c r="X2806" s="1687"/>
      <c r="Y2806" s="1687"/>
      <c r="Z2806" s="1687"/>
      <c r="AA2806" s="1687"/>
      <c r="AB2806" s="1687"/>
      <c r="AC2806" s="1687"/>
    </row>
    <row r="2807" spans="2:29">
      <c r="B2807" s="1690"/>
      <c r="C2807" s="1690"/>
      <c r="D2807" s="1690"/>
      <c r="E2807" s="1690"/>
      <c r="F2807" s="1690"/>
      <c r="G2807" s="1690"/>
      <c r="H2807" s="1690"/>
      <c r="I2807" s="1689" t="s">
        <v>44</v>
      </c>
      <c r="J2807" s="1689"/>
      <c r="K2807" s="1689"/>
      <c r="L2807" s="1689"/>
      <c r="M2807" s="1689"/>
      <c r="N2807" s="1040"/>
      <c r="O2807" s="1682">
        <v>0</v>
      </c>
      <c r="P2807" s="1682"/>
      <c r="Q2807" s="1682"/>
      <c r="R2807" s="1040"/>
      <c r="S2807" s="1689" t="s">
        <v>45</v>
      </c>
      <c r="T2807" s="1689"/>
      <c r="U2807" s="1689"/>
      <c r="V2807" s="1694"/>
      <c r="W2807" s="1687">
        <v>0</v>
      </c>
      <c r="X2807" s="1687"/>
      <c r="Y2807" s="1687"/>
      <c r="Z2807" s="1687"/>
      <c r="AA2807" s="1687"/>
      <c r="AB2807" s="1687"/>
      <c r="AC2807" s="1687"/>
    </row>
    <row r="2808" spans="2:29">
      <c r="B2808" s="1690"/>
      <c r="C2808" s="1690"/>
      <c r="D2808" s="1690"/>
      <c r="E2808" s="1690"/>
      <c r="F2808" s="1690"/>
      <c r="G2808" s="1690"/>
      <c r="H2808" s="1690"/>
      <c r="I2808" s="1690"/>
      <c r="J2808" s="1689" t="s">
        <v>46</v>
      </c>
      <c r="K2808" s="1689"/>
      <c r="L2808" s="1689"/>
      <c r="M2808" s="1689"/>
      <c r="N2808" s="1689"/>
      <c r="O2808" s="1689"/>
      <c r="P2808" s="1689"/>
      <c r="Q2808" s="1689"/>
      <c r="R2808" s="1689"/>
      <c r="S2808" s="1689"/>
      <c r="T2808" s="1689"/>
      <c r="U2808" s="1689"/>
      <c r="V2808" s="1694"/>
      <c r="W2808" s="1687">
        <v>43.104700000000001</v>
      </c>
      <c r="X2808" s="1687"/>
      <c r="Y2808" s="1687"/>
      <c r="Z2808" s="1687"/>
      <c r="AA2808" s="1687"/>
      <c r="AB2808" s="1687"/>
      <c r="AC2808" s="1687"/>
    </row>
    <row r="2809" spans="2:29" ht="13.5" thickBot="1">
      <c r="B2809" s="1681"/>
      <c r="C2809" s="1681"/>
      <c r="D2809" s="1681"/>
      <c r="E2809" s="1681"/>
      <c r="F2809" s="1681"/>
      <c r="G2809" s="1681"/>
      <c r="H2809" s="1681"/>
      <c r="I2809" s="1681"/>
      <c r="J2809" s="1681"/>
      <c r="K2809" s="1681"/>
      <c r="L2809" s="1681"/>
      <c r="M2809" s="1681"/>
      <c r="N2809" s="1681"/>
      <c r="O2809" s="1681"/>
      <c r="P2809" s="1681"/>
      <c r="Q2809" s="1681"/>
      <c r="R2809" s="1681"/>
      <c r="S2809" s="1681"/>
      <c r="T2809" s="1681"/>
      <c r="U2809" s="1681"/>
      <c r="V2809" s="1681"/>
      <c r="W2809" s="1681"/>
      <c r="X2809" s="1681"/>
      <c r="Y2809" s="1681"/>
      <c r="Z2809" s="1681"/>
      <c r="AA2809" s="1681"/>
      <c r="AB2809" s="1681"/>
      <c r="AC2809" s="1681"/>
    </row>
    <row r="2810" spans="2:29" ht="17.45" customHeight="1" thickBot="1">
      <c r="B2810" s="1676" t="s">
        <v>0</v>
      </c>
      <c r="C2810" s="1677"/>
      <c r="D2810" s="1677"/>
      <c r="E2810" s="1677"/>
      <c r="F2810" s="1677"/>
      <c r="G2810" s="1677"/>
      <c r="H2810" s="1677"/>
      <c r="I2810" s="1677"/>
      <c r="J2810" s="1677"/>
      <c r="K2810" s="1677"/>
      <c r="L2810" s="1677"/>
      <c r="M2810" s="1677"/>
      <c r="N2810" s="1677"/>
      <c r="O2810" s="1677"/>
      <c r="P2810" s="1677"/>
      <c r="Q2810" s="1677"/>
      <c r="R2810" s="1677"/>
      <c r="S2810" s="1677"/>
      <c r="T2810" s="1677"/>
      <c r="U2810" s="1677"/>
      <c r="V2810" s="1677"/>
      <c r="W2810" s="1677"/>
      <c r="X2810" s="1677"/>
      <c r="Y2810" s="1677"/>
      <c r="Z2810" s="1677"/>
      <c r="AA2810" s="1677"/>
      <c r="AB2810" s="1677"/>
      <c r="AC2810" s="1678"/>
    </row>
    <row r="2811" spans="2:29" ht="13.5" thickBot="1">
      <c r="B2811" s="1065"/>
      <c r="C2811" s="1725" t="s">
        <v>1</v>
      </c>
      <c r="D2811" s="1725"/>
      <c r="E2811" s="1726" t="s">
        <v>950</v>
      </c>
      <c r="F2811" s="1726"/>
      <c r="G2811" s="1726"/>
      <c r="H2811" s="1726"/>
      <c r="I2811" s="1726"/>
      <c r="J2811" s="1726"/>
      <c r="K2811" s="1726"/>
      <c r="L2811" s="1726"/>
      <c r="M2811" s="1726"/>
      <c r="N2811" s="1726"/>
      <c r="O2811" s="1064"/>
      <c r="P2811" s="1724" t="s">
        <v>1807</v>
      </c>
      <c r="Q2811" s="1724"/>
      <c r="R2811" s="1724"/>
      <c r="S2811" s="1064"/>
      <c r="T2811" s="1727" t="s">
        <v>1858</v>
      </c>
      <c r="U2811" s="1727"/>
      <c r="V2811" s="1727"/>
      <c r="W2811" s="1727"/>
      <c r="X2811" s="1064"/>
      <c r="Y2811" s="1064"/>
      <c r="Z2811" s="1064"/>
      <c r="AA2811" s="1064"/>
      <c r="AB2811" s="1064"/>
      <c r="AC2811" s="1063"/>
    </row>
    <row r="2812" spans="2:29" ht="13.5" thickBot="1">
      <c r="B2812" s="1062"/>
      <c r="C2812" s="1725"/>
      <c r="D2812" s="1725"/>
      <c r="E2812" s="1726"/>
      <c r="F2812" s="1726"/>
      <c r="G2812" s="1726"/>
      <c r="H2812" s="1726"/>
      <c r="I2812" s="1726"/>
      <c r="J2812" s="1726"/>
      <c r="K2812" s="1726"/>
      <c r="L2812" s="1726"/>
      <c r="M2812" s="1726"/>
      <c r="N2812" s="1726"/>
      <c r="O2812" s="1061"/>
      <c r="P2812" s="1722" t="s">
        <v>3</v>
      </c>
      <c r="Q2812" s="1722"/>
      <c r="R2812" s="1722"/>
      <c r="S2812" s="1061"/>
      <c r="T2812" s="1723">
        <v>100</v>
      </c>
      <c r="U2812" s="1723"/>
      <c r="V2812" s="1723"/>
      <c r="W2812" s="1723"/>
      <c r="X2812" s="1061"/>
      <c r="Y2812" s="1722" t="s">
        <v>4</v>
      </c>
      <c r="Z2812" s="1722"/>
      <c r="AA2812" s="1061"/>
      <c r="AB2812" s="1060" t="s">
        <v>5</v>
      </c>
      <c r="AC2812" s="1059"/>
    </row>
    <row r="2813" spans="2:29" ht="13.5" thickBot="1">
      <c r="B2813" s="1698" t="s">
        <v>6</v>
      </c>
      <c r="C2813" s="1698"/>
      <c r="D2813" s="1698"/>
      <c r="E2813" s="1698"/>
      <c r="F2813" s="1698"/>
      <c r="G2813" s="1698"/>
      <c r="H2813" s="1698"/>
      <c r="I2813" s="1698"/>
      <c r="J2813" s="1699" t="s">
        <v>7</v>
      </c>
      <c r="K2813" s="1699" t="s">
        <v>8</v>
      </c>
      <c r="L2813" s="1699"/>
      <c r="M2813" s="1699"/>
      <c r="N2813" s="1699"/>
      <c r="O2813" s="1699"/>
      <c r="P2813" s="1699"/>
      <c r="Q2813" s="1699" t="s">
        <v>9</v>
      </c>
      <c r="R2813" s="1699"/>
      <c r="S2813" s="1699"/>
      <c r="T2813" s="1699"/>
      <c r="U2813" s="1699"/>
      <c r="V2813" s="1699"/>
      <c r="W2813" s="1699"/>
      <c r="X2813" s="1699"/>
      <c r="Y2813" s="1699"/>
      <c r="Z2813" s="1686" t="s">
        <v>10</v>
      </c>
      <c r="AA2813" s="1686"/>
      <c r="AB2813" s="1686"/>
      <c r="AC2813" s="1686"/>
    </row>
    <row r="2814" spans="2:29" ht="13.5" thickBot="1">
      <c r="B2814" s="1698"/>
      <c r="C2814" s="1698"/>
      <c r="D2814" s="1698"/>
      <c r="E2814" s="1698"/>
      <c r="F2814" s="1698"/>
      <c r="G2814" s="1698"/>
      <c r="H2814" s="1698"/>
      <c r="I2814" s="1698"/>
      <c r="J2814" s="1699"/>
      <c r="K2814" s="1699" t="s">
        <v>11</v>
      </c>
      <c r="L2814" s="1699"/>
      <c r="M2814" s="1699" t="s">
        <v>12</v>
      </c>
      <c r="N2814" s="1699"/>
      <c r="O2814" s="1699"/>
      <c r="P2814" s="1699"/>
      <c r="Q2814" s="1699" t="s">
        <v>11</v>
      </c>
      <c r="R2814" s="1699"/>
      <c r="S2814" s="1699"/>
      <c r="T2814" s="1699"/>
      <c r="U2814" s="1699"/>
      <c r="V2814" s="1699" t="s">
        <v>12</v>
      </c>
      <c r="W2814" s="1699"/>
      <c r="X2814" s="1699"/>
      <c r="Y2814" s="1699"/>
      <c r="Z2814" s="1686"/>
      <c r="AA2814" s="1686"/>
      <c r="AB2814" s="1686"/>
      <c r="AC2814" s="1686"/>
    </row>
    <row r="2815" spans="2:29" ht="13.5" thickBot="1">
      <c r="B2815" s="1046"/>
      <c r="C2815" s="1045" t="s">
        <v>69</v>
      </c>
      <c r="D2815" s="1700" t="s">
        <v>70</v>
      </c>
      <c r="E2815" s="1700"/>
      <c r="F2815" s="1700"/>
      <c r="G2815" s="1700"/>
      <c r="H2815" s="1700"/>
      <c r="I2815" s="1700"/>
      <c r="J2815" s="1043">
        <v>1</v>
      </c>
      <c r="K2815" s="1735">
        <v>0.2</v>
      </c>
      <c r="L2815" s="1735"/>
      <c r="M2815" s="1735">
        <v>0.8</v>
      </c>
      <c r="N2815" s="1735"/>
      <c r="O2815" s="1735"/>
      <c r="P2815" s="1735"/>
      <c r="Q2815" s="1697">
        <v>124.6725</v>
      </c>
      <c r="R2815" s="1697"/>
      <c r="S2815" s="1697"/>
      <c r="T2815" s="1697"/>
      <c r="U2815" s="1697"/>
      <c r="V2815" s="1697">
        <v>31.983799999999999</v>
      </c>
      <c r="W2815" s="1697"/>
      <c r="X2815" s="1697"/>
      <c r="Y2815" s="1697"/>
      <c r="Z2815" s="1688">
        <v>50.521500000000003</v>
      </c>
      <c r="AA2815" s="1688"/>
      <c r="AB2815" s="1688"/>
      <c r="AC2815" s="1688"/>
    </row>
    <row r="2816" spans="2:29" ht="13.5" thickBot="1">
      <c r="B2816" s="1674"/>
      <c r="C2816" s="1674"/>
      <c r="D2816" s="1674"/>
      <c r="E2816" s="1674"/>
      <c r="F2816" s="1674"/>
      <c r="G2816" s="1674"/>
      <c r="H2816" s="1674"/>
      <c r="I2816" s="1674"/>
      <c r="J2816" s="1675" t="s">
        <v>15</v>
      </c>
      <c r="K2816" s="1675"/>
      <c r="L2816" s="1675"/>
      <c r="M2816" s="1675"/>
      <c r="N2816" s="1675"/>
      <c r="O2816" s="1675"/>
      <c r="P2816" s="1675"/>
      <c r="Q2816" s="1675"/>
      <c r="R2816" s="1675"/>
      <c r="S2816" s="1675"/>
      <c r="T2816" s="1675"/>
      <c r="U2816" s="1675"/>
      <c r="V2816" s="1042"/>
      <c r="W2816" s="1679">
        <v>50.521500000000003</v>
      </c>
      <c r="X2816" s="1679"/>
      <c r="Y2816" s="1679"/>
      <c r="Z2816" s="1679"/>
      <c r="AA2816" s="1679"/>
      <c r="AB2816" s="1679"/>
      <c r="AC2816" s="1679"/>
    </row>
    <row r="2817" spans="2:29" ht="22.5" customHeight="1" thickBot="1">
      <c r="B2817" s="1698" t="s">
        <v>16</v>
      </c>
      <c r="C2817" s="1698"/>
      <c r="D2817" s="1698"/>
      <c r="E2817" s="1698"/>
      <c r="F2817" s="1698"/>
      <c r="G2817" s="1698"/>
      <c r="H2817" s="1698"/>
      <c r="I2817" s="1698"/>
      <c r="J2817" s="1698"/>
      <c r="K2817" s="1698"/>
      <c r="L2817" s="1699" t="s">
        <v>17</v>
      </c>
      <c r="M2817" s="1699"/>
      <c r="N2817" s="1699"/>
      <c r="O2817" s="1699"/>
      <c r="P2817" s="1699" t="s">
        <v>7</v>
      </c>
      <c r="Q2817" s="1699"/>
      <c r="R2817" s="1699"/>
      <c r="S2817" s="1699"/>
      <c r="T2817" s="1699"/>
      <c r="U2817" s="1699" t="s">
        <v>18</v>
      </c>
      <c r="V2817" s="1699"/>
      <c r="W2817" s="1699"/>
      <c r="X2817" s="1699"/>
      <c r="Y2817" s="1699"/>
      <c r="Z2817" s="1686" t="s">
        <v>10</v>
      </c>
      <c r="AA2817" s="1686"/>
      <c r="AB2817" s="1686"/>
      <c r="AC2817" s="1686"/>
    </row>
    <row r="2818" spans="2:29" ht="13.5" thickBot="1">
      <c r="B2818" s="1046"/>
      <c r="C2818" s="1045" t="s">
        <v>19</v>
      </c>
      <c r="D2818" s="1700" t="s">
        <v>20</v>
      </c>
      <c r="E2818" s="1700"/>
      <c r="F2818" s="1700"/>
      <c r="G2818" s="1700"/>
      <c r="H2818" s="1700"/>
      <c r="I2818" s="1700"/>
      <c r="J2818" s="1700"/>
      <c r="K2818" s="1700"/>
      <c r="L2818" s="1701">
        <v>0</v>
      </c>
      <c r="M2818" s="1701"/>
      <c r="N2818" s="1701"/>
      <c r="O2818" s="1701"/>
      <c r="P2818" s="1701">
        <v>10</v>
      </c>
      <c r="Q2818" s="1701"/>
      <c r="R2818" s="1701"/>
      <c r="S2818" s="1701"/>
      <c r="T2818" s="1701"/>
      <c r="U2818" s="1697">
        <v>16.656400000000001</v>
      </c>
      <c r="V2818" s="1697"/>
      <c r="W2818" s="1697"/>
      <c r="X2818" s="1697"/>
      <c r="Y2818" s="1697"/>
      <c r="Z2818" s="1688">
        <v>166.56399999999999</v>
      </c>
      <c r="AA2818" s="1688"/>
      <c r="AB2818" s="1688"/>
      <c r="AC2818" s="1688"/>
    </row>
    <row r="2819" spans="2:29" ht="13.5" thickBot="1">
      <c r="B2819" s="1674"/>
      <c r="C2819" s="1674"/>
      <c r="D2819" s="1674"/>
      <c r="E2819" s="1674"/>
      <c r="F2819" s="1674"/>
      <c r="G2819" s="1674"/>
      <c r="H2819" s="1674"/>
      <c r="I2819" s="1674"/>
      <c r="J2819" s="1710" t="s">
        <v>21</v>
      </c>
      <c r="K2819" s="1710"/>
      <c r="L2819" s="1710"/>
      <c r="M2819" s="1710"/>
      <c r="N2819" s="1710"/>
      <c r="O2819" s="1710"/>
      <c r="P2819" s="1710"/>
      <c r="Q2819" s="1710"/>
      <c r="R2819" s="1710"/>
      <c r="S2819" s="1710"/>
      <c r="T2819" s="1710"/>
      <c r="U2819" s="1710"/>
      <c r="V2819" s="1711"/>
      <c r="W2819" s="1712">
        <v>166.56399999999999</v>
      </c>
      <c r="X2819" s="1712"/>
      <c r="Y2819" s="1712"/>
      <c r="Z2819" s="1712"/>
      <c r="AA2819" s="1712"/>
      <c r="AB2819" s="1712"/>
      <c r="AC2819" s="1712"/>
    </row>
    <row r="2820" spans="2:29" ht="13.5" thickBot="1">
      <c r="B2820" s="1674"/>
      <c r="C2820" s="1674"/>
      <c r="D2820" s="1674"/>
      <c r="E2820" s="1674"/>
      <c r="F2820" s="1674"/>
      <c r="G2820" s="1674"/>
      <c r="H2820" s="1674"/>
      <c r="I2820" s="1674"/>
      <c r="J2820" s="1689" t="s">
        <v>22</v>
      </c>
      <c r="K2820" s="1689"/>
      <c r="L2820" s="1689"/>
      <c r="M2820" s="1689"/>
      <c r="N2820" s="1689"/>
      <c r="O2820" s="1689"/>
      <c r="P2820" s="1689"/>
      <c r="Q2820" s="1689"/>
      <c r="R2820" s="1689"/>
      <c r="S2820" s="1689"/>
      <c r="T2820" s="1689"/>
      <c r="U2820" s="1689"/>
      <c r="V2820" s="1711"/>
      <c r="W2820" s="1703">
        <v>217.08</v>
      </c>
      <c r="X2820" s="1703"/>
      <c r="Y2820" s="1703"/>
      <c r="Z2820" s="1703"/>
      <c r="AA2820" s="1703"/>
      <c r="AB2820" s="1703"/>
      <c r="AC2820" s="1703"/>
    </row>
    <row r="2821" spans="2:29" ht="13.5" thickBot="1">
      <c r="B2821" s="1674"/>
      <c r="C2821" s="1674"/>
      <c r="D2821" s="1674"/>
      <c r="E2821" s="1674"/>
      <c r="F2821" s="1674"/>
      <c r="G2821" s="1674"/>
      <c r="H2821" s="1674"/>
      <c r="I2821" s="1674"/>
      <c r="J2821" s="1689" t="s">
        <v>23</v>
      </c>
      <c r="K2821" s="1689"/>
      <c r="L2821" s="1689"/>
      <c r="M2821" s="1689"/>
      <c r="N2821" s="1689"/>
      <c r="O2821" s="1689"/>
      <c r="P2821" s="1689"/>
      <c r="Q2821" s="1689"/>
      <c r="R2821" s="1689"/>
      <c r="S2821" s="1689"/>
      <c r="T2821" s="1689"/>
      <c r="U2821" s="1689"/>
      <c r="V2821" s="1711"/>
      <c r="W2821" s="1703">
        <v>2.1707999999999998</v>
      </c>
      <c r="X2821" s="1703"/>
      <c r="Y2821" s="1703"/>
      <c r="Z2821" s="1703"/>
      <c r="AA2821" s="1703"/>
      <c r="AB2821" s="1703"/>
      <c r="AC2821" s="1703"/>
    </row>
    <row r="2822" spans="2:29" ht="13.5" thickBot="1">
      <c r="B2822" s="1674"/>
      <c r="C2822" s="1674"/>
      <c r="D2822" s="1674"/>
      <c r="E2822" s="1674"/>
      <c r="F2822" s="1674"/>
      <c r="G2822" s="1674"/>
      <c r="H2822" s="1674"/>
      <c r="I2822" s="1674"/>
      <c r="J2822" s="1689" t="s">
        <v>24</v>
      </c>
      <c r="K2822" s="1689"/>
      <c r="L2822" s="1689"/>
      <c r="M2822" s="1689"/>
      <c r="N2822" s="1689"/>
      <c r="O2822" s="1689"/>
      <c r="P2822" s="1689"/>
      <c r="Q2822" s="1689"/>
      <c r="R2822" s="1689"/>
      <c r="S2822" s="1689"/>
      <c r="T2822" s="1689"/>
      <c r="U2822" s="1689"/>
      <c r="V2822" s="1711"/>
      <c r="W2822" s="1703">
        <v>0</v>
      </c>
      <c r="X2822" s="1703"/>
      <c r="Y2822" s="1703"/>
      <c r="Z2822" s="1703"/>
      <c r="AA2822" s="1703"/>
      <c r="AB2822" s="1703"/>
      <c r="AC2822" s="1703"/>
    </row>
    <row r="2823" spans="2:29" ht="13.5" thickBot="1">
      <c r="B2823" s="1674"/>
      <c r="C2823" s="1674"/>
      <c r="D2823" s="1674"/>
      <c r="E2823" s="1674"/>
      <c r="F2823" s="1674"/>
      <c r="G2823" s="1674"/>
      <c r="H2823" s="1674"/>
      <c r="I2823" s="1674"/>
      <c r="J2823" s="1704" t="s">
        <v>25</v>
      </c>
      <c r="K2823" s="1704"/>
      <c r="L2823" s="1704"/>
      <c r="M2823" s="1704"/>
      <c r="N2823" s="1704"/>
      <c r="O2823" s="1704"/>
      <c r="P2823" s="1704"/>
      <c r="Q2823" s="1704"/>
      <c r="R2823" s="1704"/>
      <c r="S2823" s="1704"/>
      <c r="T2823" s="1704"/>
      <c r="U2823" s="1704"/>
      <c r="V2823" s="1711"/>
      <c r="W2823" s="1705">
        <v>0</v>
      </c>
      <c r="X2823" s="1705"/>
      <c r="Y2823" s="1705"/>
      <c r="Z2823" s="1705"/>
      <c r="AA2823" s="1705"/>
      <c r="AB2823" s="1705"/>
      <c r="AC2823" s="1705"/>
    </row>
    <row r="2824" spans="2:29" ht="21.75" customHeight="1" thickBot="1">
      <c r="B2824" s="1698" t="s">
        <v>26</v>
      </c>
      <c r="C2824" s="1698"/>
      <c r="D2824" s="1698"/>
      <c r="E2824" s="1698"/>
      <c r="F2824" s="1698"/>
      <c r="G2824" s="1698"/>
      <c r="H2824" s="1698"/>
      <c r="I2824" s="1698"/>
      <c r="J2824" s="1698"/>
      <c r="K2824" s="1698"/>
      <c r="L2824" s="1699" t="s">
        <v>7</v>
      </c>
      <c r="M2824" s="1699"/>
      <c r="N2824" s="1699"/>
      <c r="O2824" s="1699"/>
      <c r="P2824" s="1699" t="s">
        <v>27</v>
      </c>
      <c r="Q2824" s="1699"/>
      <c r="R2824" s="1699"/>
      <c r="S2824" s="1699"/>
      <c r="T2824" s="1699"/>
      <c r="U2824" s="1699" t="s">
        <v>28</v>
      </c>
      <c r="V2824" s="1699"/>
      <c r="W2824" s="1699"/>
      <c r="X2824" s="1699"/>
      <c r="Y2824" s="1699"/>
      <c r="Z2824" s="1686" t="s">
        <v>29</v>
      </c>
      <c r="AA2824" s="1686"/>
      <c r="AB2824" s="1686"/>
      <c r="AC2824" s="1686"/>
    </row>
    <row r="2825" spans="2:29" ht="13.5" thickBot="1">
      <c r="B2825" s="1674"/>
      <c r="C2825" s="1674"/>
      <c r="D2825" s="1674"/>
      <c r="E2825" s="1674"/>
      <c r="F2825" s="1674"/>
      <c r="G2825" s="1674"/>
      <c r="H2825" s="1674"/>
      <c r="I2825" s="1674"/>
      <c r="J2825" s="1675" t="s">
        <v>30</v>
      </c>
      <c r="K2825" s="1675"/>
      <c r="L2825" s="1675"/>
      <c r="M2825" s="1675"/>
      <c r="N2825" s="1675"/>
      <c r="O2825" s="1675"/>
      <c r="P2825" s="1675"/>
      <c r="Q2825" s="1675"/>
      <c r="R2825" s="1675"/>
      <c r="S2825" s="1675"/>
      <c r="T2825" s="1675"/>
      <c r="U2825" s="1675"/>
      <c r="V2825" s="1042"/>
      <c r="W2825" s="1679">
        <v>0</v>
      </c>
      <c r="X2825" s="1679"/>
      <c r="Y2825" s="1679"/>
      <c r="Z2825" s="1679"/>
      <c r="AA2825" s="1679"/>
      <c r="AB2825" s="1679"/>
      <c r="AC2825" s="1679"/>
    </row>
    <row r="2826" spans="2:29" ht="21.75" customHeight="1" thickBot="1">
      <c r="B2826" s="1698" t="s">
        <v>31</v>
      </c>
      <c r="C2826" s="1698"/>
      <c r="D2826" s="1698"/>
      <c r="E2826" s="1698"/>
      <c r="F2826" s="1698"/>
      <c r="G2826" s="1698"/>
      <c r="H2826" s="1698"/>
      <c r="I2826" s="1698"/>
      <c r="J2826" s="1698"/>
      <c r="K2826" s="1698"/>
      <c r="L2826" s="1699" t="s">
        <v>7</v>
      </c>
      <c r="M2826" s="1699"/>
      <c r="N2826" s="1699"/>
      <c r="O2826" s="1699"/>
      <c r="P2826" s="1699" t="s">
        <v>27</v>
      </c>
      <c r="Q2826" s="1699"/>
      <c r="R2826" s="1699"/>
      <c r="S2826" s="1699"/>
      <c r="T2826" s="1699"/>
      <c r="U2826" s="1699" t="s">
        <v>28</v>
      </c>
      <c r="V2826" s="1699"/>
      <c r="W2826" s="1699"/>
      <c r="X2826" s="1699"/>
      <c r="Y2826" s="1699"/>
      <c r="Z2826" s="1686" t="s">
        <v>29</v>
      </c>
      <c r="AA2826" s="1686"/>
      <c r="AB2826" s="1686"/>
      <c r="AC2826" s="1686"/>
    </row>
    <row r="2827" spans="2:29" ht="13.5" thickBot="1">
      <c r="B2827" s="1674"/>
      <c r="C2827" s="1674"/>
      <c r="D2827" s="1674"/>
      <c r="E2827" s="1674"/>
      <c r="F2827" s="1674"/>
      <c r="G2827" s="1674"/>
      <c r="H2827" s="1674"/>
      <c r="I2827" s="1674"/>
      <c r="J2827" s="1675" t="s">
        <v>32</v>
      </c>
      <c r="K2827" s="1675"/>
      <c r="L2827" s="1675"/>
      <c r="M2827" s="1675"/>
      <c r="N2827" s="1675"/>
      <c r="O2827" s="1675"/>
      <c r="P2827" s="1675"/>
      <c r="Q2827" s="1675"/>
      <c r="R2827" s="1675"/>
      <c r="S2827" s="1675"/>
      <c r="T2827" s="1675"/>
      <c r="U2827" s="1675"/>
      <c r="V2827" s="1042"/>
      <c r="W2827" s="1679">
        <v>0</v>
      </c>
      <c r="X2827" s="1679"/>
      <c r="Y2827" s="1679"/>
      <c r="Z2827" s="1679"/>
      <c r="AA2827" s="1679"/>
      <c r="AB2827" s="1679"/>
      <c r="AC2827" s="1679"/>
    </row>
    <row r="2828" spans="2:29" ht="23.25" customHeight="1" thickBot="1">
      <c r="B2828" s="1698" t="s">
        <v>33</v>
      </c>
      <c r="C2828" s="1698"/>
      <c r="D2828" s="1698"/>
      <c r="E2828" s="1698"/>
      <c r="F2828" s="1698"/>
      <c r="G2828" s="1698"/>
      <c r="H2828" s="1698"/>
      <c r="I2828" s="1698"/>
      <c r="J2828" s="1698"/>
      <c r="K2828" s="1698"/>
      <c r="L2828" s="1699" t="s">
        <v>7</v>
      </c>
      <c r="M2828" s="1699"/>
      <c r="N2828" s="1699"/>
      <c r="O2828" s="1699"/>
      <c r="P2828" s="1699" t="s">
        <v>27</v>
      </c>
      <c r="Q2828" s="1699"/>
      <c r="R2828" s="1699"/>
      <c r="S2828" s="1699"/>
      <c r="T2828" s="1699"/>
      <c r="U2828" s="1699" t="s">
        <v>28</v>
      </c>
      <c r="V2828" s="1699"/>
      <c r="W2828" s="1699"/>
      <c r="X2828" s="1699"/>
      <c r="Y2828" s="1699"/>
      <c r="Z2828" s="1686" t="s">
        <v>29</v>
      </c>
      <c r="AA2828" s="1686"/>
      <c r="AB2828" s="1686"/>
      <c r="AC2828" s="1686"/>
    </row>
    <row r="2829" spans="2:29" ht="17.45" customHeight="1" thickBot="1">
      <c r="B2829" s="1674"/>
      <c r="C2829" s="1674"/>
      <c r="D2829" s="1674"/>
      <c r="E2829" s="1674"/>
      <c r="F2829" s="1674"/>
      <c r="G2829" s="1674"/>
      <c r="H2829" s="1674"/>
      <c r="I2829" s="1674"/>
      <c r="J2829" s="1675" t="s">
        <v>34</v>
      </c>
      <c r="K2829" s="1675"/>
      <c r="L2829" s="1675"/>
      <c r="M2829" s="1675"/>
      <c r="N2829" s="1675"/>
      <c r="O2829" s="1675"/>
      <c r="P2829" s="1675"/>
      <c r="Q2829" s="1675"/>
      <c r="R2829" s="1675"/>
      <c r="S2829" s="1675"/>
      <c r="T2829" s="1675"/>
      <c r="U2829" s="1675"/>
      <c r="V2829" s="1042"/>
      <c r="W2829" s="1679">
        <v>0</v>
      </c>
      <c r="X2829" s="1679"/>
      <c r="Y2829" s="1679"/>
      <c r="Z2829" s="1679"/>
      <c r="AA2829" s="1679"/>
      <c r="AB2829" s="1679"/>
      <c r="AC2829" s="1679"/>
    </row>
    <row r="2830" spans="2:29" ht="20.25" customHeight="1" thickBot="1">
      <c r="B2830" s="1698" t="s">
        <v>35</v>
      </c>
      <c r="C2830" s="1698"/>
      <c r="D2830" s="1698"/>
      <c r="E2830" s="1698"/>
      <c r="F2830" s="1698"/>
      <c r="G2830" s="1047" t="s">
        <v>7</v>
      </c>
      <c r="H2830" s="1699" t="s">
        <v>36</v>
      </c>
      <c r="I2830" s="1699"/>
      <c r="J2830" s="1047" t="s">
        <v>37</v>
      </c>
      <c r="K2830" s="1699" t="s">
        <v>38</v>
      </c>
      <c r="L2830" s="1699"/>
      <c r="M2830" s="1699" t="s">
        <v>39</v>
      </c>
      <c r="N2830" s="1699"/>
      <c r="O2830" s="1699"/>
      <c r="P2830" s="1699"/>
      <c r="Q2830" s="1699" t="s">
        <v>40</v>
      </c>
      <c r="R2830" s="1699"/>
      <c r="S2830" s="1699"/>
      <c r="T2830" s="1699"/>
      <c r="U2830" s="1699"/>
      <c r="V2830" s="1699" t="s">
        <v>41</v>
      </c>
      <c r="W2830" s="1699"/>
      <c r="X2830" s="1699"/>
      <c r="Y2830" s="1699"/>
      <c r="Z2830" s="1686" t="s">
        <v>29</v>
      </c>
      <c r="AA2830" s="1686"/>
      <c r="AB2830" s="1686"/>
      <c r="AC2830" s="1686"/>
    </row>
    <row r="2831" spans="2:29" ht="13.5" thickBot="1">
      <c r="B2831" s="1674"/>
      <c r="C2831" s="1674"/>
      <c r="D2831" s="1674"/>
      <c r="E2831" s="1674"/>
      <c r="F2831" s="1674"/>
      <c r="G2831" s="1674"/>
      <c r="H2831" s="1674"/>
      <c r="I2831" s="1674"/>
      <c r="J2831" s="1675" t="s">
        <v>42</v>
      </c>
      <c r="K2831" s="1675"/>
      <c r="L2831" s="1675"/>
      <c r="M2831" s="1675"/>
      <c r="N2831" s="1675"/>
      <c r="O2831" s="1675"/>
      <c r="P2831" s="1675"/>
      <c r="Q2831" s="1675"/>
      <c r="R2831" s="1675"/>
      <c r="S2831" s="1675"/>
      <c r="T2831" s="1675"/>
      <c r="U2831" s="1675"/>
      <c r="V2831" s="1042"/>
      <c r="W2831" s="1679">
        <v>0</v>
      </c>
      <c r="X2831" s="1679"/>
      <c r="Y2831" s="1679"/>
      <c r="Z2831" s="1679"/>
      <c r="AA2831" s="1679"/>
      <c r="AB2831" s="1679"/>
      <c r="AC2831" s="1679"/>
    </row>
    <row r="2832" spans="2:29">
      <c r="B2832" s="1690"/>
      <c r="C2832" s="1690"/>
      <c r="D2832" s="1690"/>
      <c r="E2832" s="1690"/>
      <c r="F2832" s="1690"/>
      <c r="G2832" s="1690"/>
      <c r="H2832" s="1690"/>
      <c r="I2832" s="1690"/>
      <c r="J2832" s="1689" t="s">
        <v>43</v>
      </c>
      <c r="K2832" s="1689"/>
      <c r="L2832" s="1689"/>
      <c r="M2832" s="1689"/>
      <c r="N2832" s="1689"/>
      <c r="O2832" s="1689"/>
      <c r="P2832" s="1689"/>
      <c r="Q2832" s="1689"/>
      <c r="R2832" s="1689"/>
      <c r="S2832" s="1689"/>
      <c r="T2832" s="1689"/>
      <c r="U2832" s="1689"/>
      <c r="V2832" s="1694"/>
      <c r="W2832" s="1687">
        <v>2.1709000000000001</v>
      </c>
      <c r="X2832" s="1687"/>
      <c r="Y2832" s="1687"/>
      <c r="Z2832" s="1687"/>
      <c r="AA2832" s="1687"/>
      <c r="AB2832" s="1687"/>
      <c r="AC2832" s="1687"/>
    </row>
    <row r="2833" spans="2:29">
      <c r="B2833" s="1690"/>
      <c r="C2833" s="1690"/>
      <c r="D2833" s="1690"/>
      <c r="E2833" s="1690"/>
      <c r="F2833" s="1690"/>
      <c r="G2833" s="1690"/>
      <c r="H2833" s="1690"/>
      <c r="I2833" s="1689" t="s">
        <v>44</v>
      </c>
      <c r="J2833" s="1689"/>
      <c r="K2833" s="1689"/>
      <c r="L2833" s="1689"/>
      <c r="M2833" s="1689"/>
      <c r="N2833" s="1040"/>
      <c r="O2833" s="1682">
        <v>0</v>
      </c>
      <c r="P2833" s="1682"/>
      <c r="Q2833" s="1682"/>
      <c r="R2833" s="1040"/>
      <c r="S2833" s="1689" t="s">
        <v>45</v>
      </c>
      <c r="T2833" s="1689"/>
      <c r="U2833" s="1689"/>
      <c r="V2833" s="1694"/>
      <c r="W2833" s="1687">
        <v>0</v>
      </c>
      <c r="X2833" s="1687"/>
      <c r="Y2833" s="1687"/>
      <c r="Z2833" s="1687"/>
      <c r="AA2833" s="1687"/>
      <c r="AB2833" s="1687"/>
      <c r="AC2833" s="1687"/>
    </row>
    <row r="2834" spans="2:29">
      <c r="B2834" s="1690"/>
      <c r="C2834" s="1690"/>
      <c r="D2834" s="1690"/>
      <c r="E2834" s="1690"/>
      <c r="F2834" s="1690"/>
      <c r="G2834" s="1690"/>
      <c r="H2834" s="1690"/>
      <c r="I2834" s="1690"/>
      <c r="J2834" s="1689" t="s">
        <v>46</v>
      </c>
      <c r="K2834" s="1689"/>
      <c r="L2834" s="1689"/>
      <c r="M2834" s="1689"/>
      <c r="N2834" s="1689"/>
      <c r="O2834" s="1689"/>
      <c r="P2834" s="1689"/>
      <c r="Q2834" s="1689"/>
      <c r="R2834" s="1689"/>
      <c r="S2834" s="1689"/>
      <c r="T2834" s="1689"/>
      <c r="U2834" s="1689"/>
      <c r="V2834" s="1694"/>
      <c r="W2834" s="1687">
        <v>2.1709000000000001</v>
      </c>
      <c r="X2834" s="1687"/>
      <c r="Y2834" s="1687"/>
      <c r="Z2834" s="1687"/>
      <c r="AA2834" s="1687"/>
      <c r="AB2834" s="1687"/>
      <c r="AC2834" s="1687"/>
    </row>
    <row r="2835" spans="2:29" ht="13.5" thickBot="1">
      <c r="B2835" s="1681"/>
      <c r="C2835" s="1681"/>
      <c r="D2835" s="1681"/>
      <c r="E2835" s="1681"/>
      <c r="F2835" s="1681"/>
      <c r="G2835" s="1681"/>
      <c r="H2835" s="1681"/>
      <c r="I2835" s="1681"/>
      <c r="J2835" s="1681"/>
      <c r="K2835" s="1681"/>
      <c r="L2835" s="1681"/>
      <c r="M2835" s="1681"/>
      <c r="N2835" s="1681"/>
      <c r="O2835" s="1681"/>
      <c r="P2835" s="1681"/>
      <c r="Q2835" s="1681"/>
      <c r="R2835" s="1681"/>
      <c r="S2835" s="1681"/>
      <c r="T2835" s="1681"/>
      <c r="U2835" s="1681"/>
      <c r="V2835" s="1681"/>
      <c r="W2835" s="1681"/>
      <c r="X2835" s="1681"/>
      <c r="Y2835" s="1681"/>
      <c r="Z2835" s="1681"/>
      <c r="AA2835" s="1681"/>
      <c r="AB2835" s="1681"/>
      <c r="AC2835" s="1681"/>
    </row>
    <row r="2836" spans="2:29" ht="17.45" customHeight="1" thickBot="1">
      <c r="B2836" s="1676" t="s">
        <v>0</v>
      </c>
      <c r="C2836" s="1677"/>
      <c r="D2836" s="1677"/>
      <c r="E2836" s="1677"/>
      <c r="F2836" s="1677"/>
      <c r="G2836" s="1677"/>
      <c r="H2836" s="1677"/>
      <c r="I2836" s="1677"/>
      <c r="J2836" s="1677"/>
      <c r="K2836" s="1677"/>
      <c r="L2836" s="1677"/>
      <c r="M2836" s="1677"/>
      <c r="N2836" s="1677"/>
      <c r="O2836" s="1677"/>
      <c r="P2836" s="1677"/>
      <c r="Q2836" s="1677"/>
      <c r="R2836" s="1677"/>
      <c r="S2836" s="1677"/>
      <c r="T2836" s="1677"/>
      <c r="U2836" s="1677"/>
      <c r="V2836" s="1677"/>
      <c r="W2836" s="1677"/>
      <c r="X2836" s="1677"/>
      <c r="Y2836" s="1677"/>
      <c r="Z2836" s="1677"/>
      <c r="AA2836" s="1677"/>
      <c r="AB2836" s="1677"/>
      <c r="AC2836" s="1678"/>
    </row>
    <row r="2837" spans="2:29" ht="13.5" thickBot="1">
      <c r="B2837" s="1065"/>
      <c r="C2837" s="1725" t="s">
        <v>1</v>
      </c>
      <c r="D2837" s="1725"/>
      <c r="E2837" s="1726" t="s">
        <v>1851</v>
      </c>
      <c r="F2837" s="1726"/>
      <c r="G2837" s="1726"/>
      <c r="H2837" s="1726"/>
      <c r="I2837" s="1726"/>
      <c r="J2837" s="1726"/>
      <c r="K2837" s="1726"/>
      <c r="L2837" s="1726"/>
      <c r="M2837" s="1726"/>
      <c r="N2837" s="1726"/>
      <c r="O2837" s="1064"/>
      <c r="P2837" s="1724" t="s">
        <v>1807</v>
      </c>
      <c r="Q2837" s="1724"/>
      <c r="R2837" s="1724"/>
      <c r="S2837" s="1064"/>
      <c r="T2837" s="1727" t="s">
        <v>1857</v>
      </c>
      <c r="U2837" s="1727"/>
      <c r="V2837" s="1727"/>
      <c r="W2837" s="1727"/>
      <c r="X2837" s="1064"/>
      <c r="Y2837" s="1064"/>
      <c r="Z2837" s="1064"/>
      <c r="AA2837" s="1064"/>
      <c r="AB2837" s="1064"/>
      <c r="AC2837" s="1063"/>
    </row>
    <row r="2838" spans="2:29" ht="13.5" thickBot="1">
      <c r="B2838" s="1062"/>
      <c r="C2838" s="1725"/>
      <c r="D2838" s="1725"/>
      <c r="E2838" s="1726"/>
      <c r="F2838" s="1726"/>
      <c r="G2838" s="1726"/>
      <c r="H2838" s="1726"/>
      <c r="I2838" s="1726"/>
      <c r="J2838" s="1726"/>
      <c r="K2838" s="1726"/>
      <c r="L2838" s="1726"/>
      <c r="M2838" s="1726"/>
      <c r="N2838" s="1726"/>
      <c r="O2838" s="1061"/>
      <c r="P2838" s="1722" t="s">
        <v>3</v>
      </c>
      <c r="Q2838" s="1722"/>
      <c r="R2838" s="1722"/>
      <c r="S2838" s="1061"/>
      <c r="T2838" s="1723">
        <v>3.62</v>
      </c>
      <c r="U2838" s="1723"/>
      <c r="V2838" s="1723"/>
      <c r="W2838" s="1723"/>
      <c r="X2838" s="1061"/>
      <c r="Y2838" s="1722" t="s">
        <v>4</v>
      </c>
      <c r="Z2838" s="1722"/>
      <c r="AA2838" s="1061"/>
      <c r="AB2838" s="1060" t="s">
        <v>47</v>
      </c>
      <c r="AC2838" s="1059"/>
    </row>
    <row r="2839" spans="2:29" ht="13.5" thickBot="1">
      <c r="B2839" s="1698" t="s">
        <v>6</v>
      </c>
      <c r="C2839" s="1698"/>
      <c r="D2839" s="1698"/>
      <c r="E2839" s="1698"/>
      <c r="F2839" s="1698"/>
      <c r="G2839" s="1698"/>
      <c r="H2839" s="1698"/>
      <c r="I2839" s="1698"/>
      <c r="J2839" s="1699" t="s">
        <v>7</v>
      </c>
      <c r="K2839" s="1699" t="s">
        <v>8</v>
      </c>
      <c r="L2839" s="1699"/>
      <c r="M2839" s="1699"/>
      <c r="N2839" s="1699"/>
      <c r="O2839" s="1699"/>
      <c r="P2839" s="1699"/>
      <c r="Q2839" s="1699" t="s">
        <v>9</v>
      </c>
      <c r="R2839" s="1699"/>
      <c r="S2839" s="1699"/>
      <c r="T2839" s="1699"/>
      <c r="U2839" s="1699"/>
      <c r="V2839" s="1699"/>
      <c r="W2839" s="1699"/>
      <c r="X2839" s="1699"/>
      <c r="Y2839" s="1699"/>
      <c r="Z2839" s="1686" t="s">
        <v>10</v>
      </c>
      <c r="AA2839" s="1686"/>
      <c r="AB2839" s="1686"/>
      <c r="AC2839" s="1686"/>
    </row>
    <row r="2840" spans="2:29" ht="13.5" thickBot="1">
      <c r="B2840" s="1698"/>
      <c r="C2840" s="1698"/>
      <c r="D2840" s="1698"/>
      <c r="E2840" s="1698"/>
      <c r="F2840" s="1698"/>
      <c r="G2840" s="1698"/>
      <c r="H2840" s="1698"/>
      <c r="I2840" s="1698"/>
      <c r="J2840" s="1699"/>
      <c r="K2840" s="1699" t="s">
        <v>11</v>
      </c>
      <c r="L2840" s="1699"/>
      <c r="M2840" s="1699" t="s">
        <v>12</v>
      </c>
      <c r="N2840" s="1699"/>
      <c r="O2840" s="1699"/>
      <c r="P2840" s="1699"/>
      <c r="Q2840" s="1699" t="s">
        <v>11</v>
      </c>
      <c r="R2840" s="1699"/>
      <c r="S2840" s="1699"/>
      <c r="T2840" s="1699"/>
      <c r="U2840" s="1699"/>
      <c r="V2840" s="1699" t="s">
        <v>12</v>
      </c>
      <c r="W2840" s="1699"/>
      <c r="X2840" s="1699"/>
      <c r="Y2840" s="1699"/>
      <c r="Z2840" s="1686"/>
      <c r="AA2840" s="1686"/>
      <c r="AB2840" s="1686"/>
      <c r="AC2840" s="1686"/>
    </row>
    <row r="2841" spans="2:29">
      <c r="B2841" s="1056"/>
      <c r="C2841" s="1055" t="s">
        <v>441</v>
      </c>
      <c r="D2841" s="1713" t="s">
        <v>442</v>
      </c>
      <c r="E2841" s="1713"/>
      <c r="F2841" s="1713"/>
      <c r="G2841" s="1713"/>
      <c r="H2841" s="1713"/>
      <c r="I2841" s="1713"/>
      <c r="J2841" s="1054">
        <v>1</v>
      </c>
      <c r="K2841" s="1721">
        <v>0.13</v>
      </c>
      <c r="L2841" s="1721"/>
      <c r="M2841" s="1721">
        <v>0.87</v>
      </c>
      <c r="N2841" s="1721"/>
      <c r="O2841" s="1721"/>
      <c r="P2841" s="1721"/>
      <c r="Q2841" s="1715">
        <v>0.95850000000000002</v>
      </c>
      <c r="R2841" s="1715"/>
      <c r="S2841" s="1715"/>
      <c r="T2841" s="1715"/>
      <c r="U2841" s="1715"/>
      <c r="V2841" s="1715">
        <v>0.63090000000000002</v>
      </c>
      <c r="W2841" s="1715"/>
      <c r="X2841" s="1715"/>
      <c r="Y2841" s="1715"/>
      <c r="Z2841" s="1716">
        <v>0.67349999999999999</v>
      </c>
      <c r="AA2841" s="1716"/>
      <c r="AB2841" s="1716"/>
      <c r="AC2841" s="1716"/>
    </row>
    <row r="2842" spans="2:29">
      <c r="B2842" s="1053"/>
      <c r="C2842" s="1052" t="s">
        <v>443</v>
      </c>
      <c r="D2842" s="1717" t="s">
        <v>444</v>
      </c>
      <c r="E2842" s="1717"/>
      <c r="F2842" s="1717"/>
      <c r="G2842" s="1717"/>
      <c r="H2842" s="1717"/>
      <c r="I2842" s="1717"/>
      <c r="J2842" s="1051">
        <v>3</v>
      </c>
      <c r="K2842" s="1734">
        <v>0.37</v>
      </c>
      <c r="L2842" s="1734"/>
      <c r="M2842" s="1734">
        <v>0.63</v>
      </c>
      <c r="N2842" s="1734"/>
      <c r="O2842" s="1734"/>
      <c r="P2842" s="1734"/>
      <c r="Q2842" s="1719">
        <v>0.75800000000000001</v>
      </c>
      <c r="R2842" s="1719"/>
      <c r="S2842" s="1719"/>
      <c r="T2842" s="1719"/>
      <c r="U2842" s="1719"/>
      <c r="V2842" s="1719">
        <v>0.51049999999999995</v>
      </c>
      <c r="W2842" s="1719"/>
      <c r="X2842" s="1719"/>
      <c r="Y2842" s="1719"/>
      <c r="Z2842" s="1680">
        <v>1.8062</v>
      </c>
      <c r="AA2842" s="1680"/>
      <c r="AB2842" s="1680"/>
      <c r="AC2842" s="1680"/>
    </row>
    <row r="2843" spans="2:29">
      <c r="B2843" s="1053"/>
      <c r="C2843" s="1052" t="s">
        <v>445</v>
      </c>
      <c r="D2843" s="1717" t="s">
        <v>446</v>
      </c>
      <c r="E2843" s="1717"/>
      <c r="F2843" s="1717"/>
      <c r="G2843" s="1717"/>
      <c r="H2843" s="1717"/>
      <c r="I2843" s="1717"/>
      <c r="J2843" s="1051">
        <v>4</v>
      </c>
      <c r="K2843" s="1734">
        <v>0.95</v>
      </c>
      <c r="L2843" s="1734"/>
      <c r="M2843" s="1734">
        <v>0.05</v>
      </c>
      <c r="N2843" s="1734"/>
      <c r="O2843" s="1734"/>
      <c r="P2843" s="1734"/>
      <c r="Q2843" s="1719">
        <v>0.32040000000000002</v>
      </c>
      <c r="R2843" s="1719"/>
      <c r="S2843" s="1719"/>
      <c r="T2843" s="1719"/>
      <c r="U2843" s="1719"/>
      <c r="V2843" s="1719">
        <v>0.21579999999999999</v>
      </c>
      <c r="W2843" s="1719"/>
      <c r="X2843" s="1719"/>
      <c r="Y2843" s="1719"/>
      <c r="Z2843" s="1680">
        <v>1.2606999999999999</v>
      </c>
      <c r="AA2843" s="1680"/>
      <c r="AB2843" s="1680"/>
      <c r="AC2843" s="1680"/>
    </row>
    <row r="2844" spans="2:29" ht="13.5" thickBot="1">
      <c r="B2844" s="1050"/>
      <c r="C2844" s="1049" t="s">
        <v>447</v>
      </c>
      <c r="D2844" s="1706" t="s">
        <v>448</v>
      </c>
      <c r="E2844" s="1706"/>
      <c r="F2844" s="1706"/>
      <c r="G2844" s="1706"/>
      <c r="H2844" s="1706"/>
      <c r="I2844" s="1706"/>
      <c r="J2844" s="1048">
        <v>1</v>
      </c>
      <c r="K2844" s="1720">
        <v>1</v>
      </c>
      <c r="L2844" s="1720"/>
      <c r="M2844" s="1720">
        <v>0</v>
      </c>
      <c r="N2844" s="1720"/>
      <c r="O2844" s="1720"/>
      <c r="P2844" s="1720"/>
      <c r="Q2844" s="1708">
        <v>35.926400000000001</v>
      </c>
      <c r="R2844" s="1708"/>
      <c r="S2844" s="1708"/>
      <c r="T2844" s="1708"/>
      <c r="U2844" s="1708"/>
      <c r="V2844" s="1708">
        <v>21.393999999999998</v>
      </c>
      <c r="W2844" s="1708"/>
      <c r="X2844" s="1708"/>
      <c r="Y2844" s="1708"/>
      <c r="Z2844" s="1709">
        <v>35.926400000000001</v>
      </c>
      <c r="AA2844" s="1709"/>
      <c r="AB2844" s="1709"/>
      <c r="AC2844" s="1709"/>
    </row>
    <row r="2845" spans="2:29" ht="13.5" thickBot="1">
      <c r="B2845" s="1674"/>
      <c r="C2845" s="1674"/>
      <c r="D2845" s="1674"/>
      <c r="E2845" s="1674"/>
      <c r="F2845" s="1674"/>
      <c r="G2845" s="1674"/>
      <c r="H2845" s="1674"/>
      <c r="I2845" s="1674"/>
      <c r="J2845" s="1675" t="s">
        <v>15</v>
      </c>
      <c r="K2845" s="1675"/>
      <c r="L2845" s="1675"/>
      <c r="M2845" s="1675"/>
      <c r="N2845" s="1675"/>
      <c r="O2845" s="1675"/>
      <c r="P2845" s="1675"/>
      <c r="Q2845" s="1675"/>
      <c r="R2845" s="1675"/>
      <c r="S2845" s="1675"/>
      <c r="T2845" s="1675"/>
      <c r="U2845" s="1675"/>
      <c r="V2845" s="1042"/>
      <c r="W2845" s="1679">
        <v>39.666800000000002</v>
      </c>
      <c r="X2845" s="1679"/>
      <c r="Y2845" s="1679"/>
      <c r="Z2845" s="1679"/>
      <c r="AA2845" s="1679"/>
      <c r="AB2845" s="1679"/>
      <c r="AC2845" s="1679"/>
    </row>
    <row r="2846" spans="2:29" ht="21.75" customHeight="1" thickBot="1">
      <c r="B2846" s="1698" t="s">
        <v>16</v>
      </c>
      <c r="C2846" s="1698"/>
      <c r="D2846" s="1698"/>
      <c r="E2846" s="1698"/>
      <c r="F2846" s="1698"/>
      <c r="G2846" s="1698"/>
      <c r="H2846" s="1698"/>
      <c r="I2846" s="1698"/>
      <c r="J2846" s="1698"/>
      <c r="K2846" s="1698"/>
      <c r="L2846" s="1699" t="s">
        <v>17</v>
      </c>
      <c r="M2846" s="1699"/>
      <c r="N2846" s="1699"/>
      <c r="O2846" s="1699"/>
      <c r="P2846" s="1699" t="s">
        <v>7</v>
      </c>
      <c r="Q2846" s="1699"/>
      <c r="R2846" s="1699"/>
      <c r="S2846" s="1699"/>
      <c r="T2846" s="1699"/>
      <c r="U2846" s="1699" t="s">
        <v>18</v>
      </c>
      <c r="V2846" s="1699"/>
      <c r="W2846" s="1699"/>
      <c r="X2846" s="1699"/>
      <c r="Y2846" s="1699"/>
      <c r="Z2846" s="1686" t="s">
        <v>10</v>
      </c>
      <c r="AA2846" s="1686"/>
      <c r="AB2846" s="1686"/>
      <c r="AC2846" s="1686"/>
    </row>
    <row r="2847" spans="2:29">
      <c r="B2847" s="1056"/>
      <c r="C2847" s="1055" t="s">
        <v>196</v>
      </c>
      <c r="D2847" s="1713" t="s">
        <v>197</v>
      </c>
      <c r="E2847" s="1713"/>
      <c r="F2847" s="1713"/>
      <c r="G2847" s="1713"/>
      <c r="H2847" s="1713"/>
      <c r="I2847" s="1713"/>
      <c r="J2847" s="1713"/>
      <c r="K2847" s="1713"/>
      <c r="L2847" s="1714">
        <v>0</v>
      </c>
      <c r="M2847" s="1714"/>
      <c r="N2847" s="1714"/>
      <c r="O2847" s="1714"/>
      <c r="P2847" s="1714">
        <v>1</v>
      </c>
      <c r="Q2847" s="1714"/>
      <c r="R2847" s="1714"/>
      <c r="S2847" s="1714"/>
      <c r="T2847" s="1714"/>
      <c r="U2847" s="1715">
        <v>21.977699999999999</v>
      </c>
      <c r="V2847" s="1715"/>
      <c r="W2847" s="1715"/>
      <c r="X2847" s="1715"/>
      <c r="Y2847" s="1715"/>
      <c r="Z2847" s="1716">
        <v>21.977699999999999</v>
      </c>
      <c r="AA2847" s="1716"/>
      <c r="AB2847" s="1716"/>
      <c r="AC2847" s="1716"/>
    </row>
    <row r="2848" spans="2:29" ht="13.5" thickBot="1">
      <c r="B2848" s="1050"/>
      <c r="C2848" s="1049" t="s">
        <v>19</v>
      </c>
      <c r="D2848" s="1706" t="s">
        <v>20</v>
      </c>
      <c r="E2848" s="1706"/>
      <c r="F2848" s="1706"/>
      <c r="G2848" s="1706"/>
      <c r="H2848" s="1706"/>
      <c r="I2848" s="1706"/>
      <c r="J2848" s="1706"/>
      <c r="K2848" s="1706"/>
      <c r="L2848" s="1707">
        <v>0</v>
      </c>
      <c r="M2848" s="1707"/>
      <c r="N2848" s="1707"/>
      <c r="O2848" s="1707"/>
      <c r="P2848" s="1707">
        <v>10</v>
      </c>
      <c r="Q2848" s="1707"/>
      <c r="R2848" s="1707"/>
      <c r="S2848" s="1707"/>
      <c r="T2848" s="1707"/>
      <c r="U2848" s="1708">
        <v>16.656400000000001</v>
      </c>
      <c r="V2848" s="1708"/>
      <c r="W2848" s="1708"/>
      <c r="X2848" s="1708"/>
      <c r="Y2848" s="1708"/>
      <c r="Z2848" s="1709">
        <v>166.56399999999999</v>
      </c>
      <c r="AA2848" s="1709"/>
      <c r="AB2848" s="1709"/>
      <c r="AC2848" s="1709"/>
    </row>
    <row r="2849" spans="2:29" ht="13.5" thickBot="1">
      <c r="B2849" s="1674"/>
      <c r="C2849" s="1674"/>
      <c r="D2849" s="1674"/>
      <c r="E2849" s="1674"/>
      <c r="F2849" s="1674"/>
      <c r="G2849" s="1674"/>
      <c r="H2849" s="1674"/>
      <c r="I2849" s="1674"/>
      <c r="J2849" s="1710" t="s">
        <v>21</v>
      </c>
      <c r="K2849" s="1710"/>
      <c r="L2849" s="1710"/>
      <c r="M2849" s="1710"/>
      <c r="N2849" s="1710"/>
      <c r="O2849" s="1710"/>
      <c r="P2849" s="1710"/>
      <c r="Q2849" s="1710"/>
      <c r="R2849" s="1710"/>
      <c r="S2849" s="1710"/>
      <c r="T2849" s="1710"/>
      <c r="U2849" s="1710"/>
      <c r="V2849" s="1711"/>
      <c r="W2849" s="1712">
        <v>188.54169999999999</v>
      </c>
      <c r="X2849" s="1712"/>
      <c r="Y2849" s="1712"/>
      <c r="Z2849" s="1712"/>
      <c r="AA2849" s="1712"/>
      <c r="AB2849" s="1712"/>
      <c r="AC2849" s="1712"/>
    </row>
    <row r="2850" spans="2:29" ht="13.5" thickBot="1">
      <c r="B2850" s="1674"/>
      <c r="C2850" s="1674"/>
      <c r="D2850" s="1674"/>
      <c r="E2850" s="1674"/>
      <c r="F2850" s="1674"/>
      <c r="G2850" s="1674"/>
      <c r="H2850" s="1674"/>
      <c r="I2850" s="1674"/>
      <c r="J2850" s="1689" t="s">
        <v>22</v>
      </c>
      <c r="K2850" s="1689"/>
      <c r="L2850" s="1689"/>
      <c r="M2850" s="1689"/>
      <c r="N2850" s="1689"/>
      <c r="O2850" s="1689"/>
      <c r="P2850" s="1689"/>
      <c r="Q2850" s="1689"/>
      <c r="R2850" s="1689"/>
      <c r="S2850" s="1689"/>
      <c r="T2850" s="1689"/>
      <c r="U2850" s="1689"/>
      <c r="V2850" s="1711"/>
      <c r="W2850" s="1703">
        <v>228.20840000000001</v>
      </c>
      <c r="X2850" s="1703"/>
      <c r="Y2850" s="1703"/>
      <c r="Z2850" s="1703"/>
      <c r="AA2850" s="1703"/>
      <c r="AB2850" s="1703"/>
      <c r="AC2850" s="1703"/>
    </row>
    <row r="2851" spans="2:29" ht="13.5" thickBot="1">
      <c r="B2851" s="1674"/>
      <c r="C2851" s="1674"/>
      <c r="D2851" s="1674"/>
      <c r="E2851" s="1674"/>
      <c r="F2851" s="1674"/>
      <c r="G2851" s="1674"/>
      <c r="H2851" s="1674"/>
      <c r="I2851" s="1674"/>
      <c r="J2851" s="1689" t="s">
        <v>23</v>
      </c>
      <c r="K2851" s="1689"/>
      <c r="L2851" s="1689"/>
      <c r="M2851" s="1689"/>
      <c r="N2851" s="1689"/>
      <c r="O2851" s="1689"/>
      <c r="P2851" s="1689"/>
      <c r="Q2851" s="1689"/>
      <c r="R2851" s="1689"/>
      <c r="S2851" s="1689"/>
      <c r="T2851" s="1689"/>
      <c r="U2851" s="1689"/>
      <c r="V2851" s="1711"/>
      <c r="W2851" s="1703">
        <v>63.040999999999997</v>
      </c>
      <c r="X2851" s="1703"/>
      <c r="Y2851" s="1703"/>
      <c r="Z2851" s="1703"/>
      <c r="AA2851" s="1703"/>
      <c r="AB2851" s="1703"/>
      <c r="AC2851" s="1703"/>
    </row>
    <row r="2852" spans="2:29" ht="13.5" thickBot="1">
      <c r="B2852" s="1674"/>
      <c r="C2852" s="1674"/>
      <c r="D2852" s="1674"/>
      <c r="E2852" s="1674"/>
      <c r="F2852" s="1674"/>
      <c r="G2852" s="1674"/>
      <c r="H2852" s="1674"/>
      <c r="I2852" s="1674"/>
      <c r="J2852" s="1689" t="s">
        <v>24</v>
      </c>
      <c r="K2852" s="1689"/>
      <c r="L2852" s="1689"/>
      <c r="M2852" s="1689"/>
      <c r="N2852" s="1689"/>
      <c r="O2852" s="1689"/>
      <c r="P2852" s="1689"/>
      <c r="Q2852" s="1689"/>
      <c r="R2852" s="1689"/>
      <c r="S2852" s="1689"/>
      <c r="T2852" s="1689"/>
      <c r="U2852" s="1689"/>
      <c r="V2852" s="1711"/>
      <c r="W2852" s="1703">
        <v>0</v>
      </c>
      <c r="X2852" s="1703"/>
      <c r="Y2852" s="1703"/>
      <c r="Z2852" s="1703"/>
      <c r="AA2852" s="1703"/>
      <c r="AB2852" s="1703"/>
      <c r="AC2852" s="1703"/>
    </row>
    <row r="2853" spans="2:29" ht="13.5" thickBot="1">
      <c r="B2853" s="1674"/>
      <c r="C2853" s="1674"/>
      <c r="D2853" s="1674"/>
      <c r="E2853" s="1674"/>
      <c r="F2853" s="1674"/>
      <c r="G2853" s="1674"/>
      <c r="H2853" s="1674"/>
      <c r="I2853" s="1674"/>
      <c r="J2853" s="1704" t="s">
        <v>25</v>
      </c>
      <c r="K2853" s="1704"/>
      <c r="L2853" s="1704"/>
      <c r="M2853" s="1704"/>
      <c r="N2853" s="1704"/>
      <c r="O2853" s="1704"/>
      <c r="P2853" s="1704"/>
      <c r="Q2853" s="1704"/>
      <c r="R2853" s="1704"/>
      <c r="S2853" s="1704"/>
      <c r="T2853" s="1704"/>
      <c r="U2853" s="1704"/>
      <c r="V2853" s="1711"/>
      <c r="W2853" s="1705">
        <v>0</v>
      </c>
      <c r="X2853" s="1705"/>
      <c r="Y2853" s="1705"/>
      <c r="Z2853" s="1705"/>
      <c r="AA2853" s="1705"/>
      <c r="AB2853" s="1705"/>
      <c r="AC2853" s="1705"/>
    </row>
    <row r="2854" spans="2:29" ht="21.75" customHeight="1" thickBot="1">
      <c r="B2854" s="1698" t="s">
        <v>26</v>
      </c>
      <c r="C2854" s="1698"/>
      <c r="D2854" s="1698"/>
      <c r="E2854" s="1698"/>
      <c r="F2854" s="1698"/>
      <c r="G2854" s="1698"/>
      <c r="H2854" s="1698"/>
      <c r="I2854" s="1698"/>
      <c r="J2854" s="1698"/>
      <c r="K2854" s="1698"/>
      <c r="L2854" s="1699" t="s">
        <v>7</v>
      </c>
      <c r="M2854" s="1699"/>
      <c r="N2854" s="1699"/>
      <c r="O2854" s="1699"/>
      <c r="P2854" s="1699" t="s">
        <v>27</v>
      </c>
      <c r="Q2854" s="1699"/>
      <c r="R2854" s="1699"/>
      <c r="S2854" s="1699"/>
      <c r="T2854" s="1699"/>
      <c r="U2854" s="1699" t="s">
        <v>28</v>
      </c>
      <c r="V2854" s="1699"/>
      <c r="W2854" s="1699"/>
      <c r="X2854" s="1699"/>
      <c r="Y2854" s="1699"/>
      <c r="Z2854" s="1686" t="s">
        <v>29</v>
      </c>
      <c r="AA2854" s="1686"/>
      <c r="AB2854" s="1686"/>
      <c r="AC2854" s="1686"/>
    </row>
    <row r="2855" spans="2:29">
      <c r="B2855" s="1056"/>
      <c r="C2855" s="1055" t="s">
        <v>449</v>
      </c>
      <c r="D2855" s="1713" t="s">
        <v>450</v>
      </c>
      <c r="E2855" s="1713"/>
      <c r="F2855" s="1713"/>
      <c r="G2855" s="1713"/>
      <c r="H2855" s="1713"/>
      <c r="I2855" s="1713"/>
      <c r="J2855" s="1713"/>
      <c r="K2855" s="1713"/>
      <c r="L2855" s="1714">
        <v>0.61585999999999996</v>
      </c>
      <c r="M2855" s="1714"/>
      <c r="N2855" s="1714"/>
      <c r="O2855" s="1714"/>
      <c r="P2855" s="1732" t="s">
        <v>47</v>
      </c>
      <c r="Q2855" s="1732"/>
      <c r="R2855" s="1732"/>
      <c r="S2855" s="1732"/>
      <c r="T2855" s="1732"/>
      <c r="U2855" s="1715">
        <v>59.47</v>
      </c>
      <c r="V2855" s="1715"/>
      <c r="W2855" s="1715"/>
      <c r="X2855" s="1715"/>
      <c r="Y2855" s="1715"/>
      <c r="Z2855" s="1716">
        <v>36.6252</v>
      </c>
      <c r="AA2855" s="1716"/>
      <c r="AB2855" s="1716"/>
      <c r="AC2855" s="1716"/>
    </row>
    <row r="2856" spans="2:29">
      <c r="B2856" s="1053"/>
      <c r="C2856" s="1052" t="s">
        <v>123</v>
      </c>
      <c r="D2856" s="1717" t="s">
        <v>124</v>
      </c>
      <c r="E2856" s="1717"/>
      <c r="F2856" s="1717"/>
      <c r="G2856" s="1717"/>
      <c r="H2856" s="1717"/>
      <c r="I2856" s="1717"/>
      <c r="J2856" s="1717"/>
      <c r="K2856" s="1717"/>
      <c r="L2856" s="1718">
        <v>0.36753999999999998</v>
      </c>
      <c r="M2856" s="1718"/>
      <c r="N2856" s="1718"/>
      <c r="O2856" s="1718"/>
      <c r="P2856" s="1733" t="s">
        <v>47</v>
      </c>
      <c r="Q2856" s="1733"/>
      <c r="R2856" s="1733"/>
      <c r="S2856" s="1733"/>
      <c r="T2856" s="1733"/>
      <c r="U2856" s="1719">
        <v>56.49</v>
      </c>
      <c r="V2856" s="1719"/>
      <c r="W2856" s="1719"/>
      <c r="X2856" s="1719"/>
      <c r="Y2856" s="1719"/>
      <c r="Z2856" s="1680">
        <v>20.7623</v>
      </c>
      <c r="AA2856" s="1680"/>
      <c r="AB2856" s="1680"/>
      <c r="AC2856" s="1680"/>
    </row>
    <row r="2857" spans="2:29">
      <c r="B2857" s="1053"/>
      <c r="C2857" s="1052" t="s">
        <v>451</v>
      </c>
      <c r="D2857" s="1717" t="s">
        <v>452</v>
      </c>
      <c r="E2857" s="1717"/>
      <c r="F2857" s="1717"/>
      <c r="G2857" s="1717"/>
      <c r="H2857" s="1717"/>
      <c r="I2857" s="1717"/>
      <c r="J2857" s="1717"/>
      <c r="K2857" s="1717"/>
      <c r="L2857" s="1718">
        <v>0.36753999999999998</v>
      </c>
      <c r="M2857" s="1718"/>
      <c r="N2857" s="1718"/>
      <c r="O2857" s="1718"/>
      <c r="P2857" s="1733" t="s">
        <v>47</v>
      </c>
      <c r="Q2857" s="1733"/>
      <c r="R2857" s="1733"/>
      <c r="S2857" s="1733"/>
      <c r="T2857" s="1733"/>
      <c r="U2857" s="1719">
        <v>56.49</v>
      </c>
      <c r="V2857" s="1719"/>
      <c r="W2857" s="1719"/>
      <c r="X2857" s="1719"/>
      <c r="Y2857" s="1719"/>
      <c r="Z2857" s="1680">
        <v>20.7623</v>
      </c>
      <c r="AA2857" s="1680"/>
      <c r="AB2857" s="1680"/>
      <c r="AC2857" s="1680"/>
    </row>
    <row r="2858" spans="2:29" ht="13.5" thickBot="1">
      <c r="B2858" s="1050"/>
      <c r="C2858" s="1049" t="s">
        <v>453</v>
      </c>
      <c r="D2858" s="1706" t="s">
        <v>454</v>
      </c>
      <c r="E2858" s="1706"/>
      <c r="F2858" s="1706"/>
      <c r="G2858" s="1706"/>
      <c r="H2858" s="1706"/>
      <c r="I2858" s="1706"/>
      <c r="J2858" s="1706"/>
      <c r="K2858" s="1706"/>
      <c r="L2858" s="1707">
        <v>313.50229000000002</v>
      </c>
      <c r="M2858" s="1707"/>
      <c r="N2858" s="1707"/>
      <c r="O2858" s="1707"/>
      <c r="P2858" s="1731" t="s">
        <v>156</v>
      </c>
      <c r="Q2858" s="1731"/>
      <c r="R2858" s="1731"/>
      <c r="S2858" s="1731"/>
      <c r="T2858" s="1731"/>
      <c r="U2858" s="1708">
        <v>0.43</v>
      </c>
      <c r="V2858" s="1708"/>
      <c r="W2858" s="1708"/>
      <c r="X2858" s="1708"/>
      <c r="Y2858" s="1708"/>
      <c r="Z2858" s="1709">
        <v>134.80600000000001</v>
      </c>
      <c r="AA2858" s="1709"/>
      <c r="AB2858" s="1709"/>
      <c r="AC2858" s="1709"/>
    </row>
    <row r="2859" spans="2:29" ht="13.5" thickBot="1">
      <c r="B2859" s="1674"/>
      <c r="C2859" s="1674"/>
      <c r="D2859" s="1674"/>
      <c r="E2859" s="1674"/>
      <c r="F2859" s="1674"/>
      <c r="G2859" s="1674"/>
      <c r="H2859" s="1674"/>
      <c r="I2859" s="1674"/>
      <c r="J2859" s="1675" t="s">
        <v>30</v>
      </c>
      <c r="K2859" s="1675"/>
      <c r="L2859" s="1675"/>
      <c r="M2859" s="1675"/>
      <c r="N2859" s="1675"/>
      <c r="O2859" s="1675"/>
      <c r="P2859" s="1675"/>
      <c r="Q2859" s="1675"/>
      <c r="R2859" s="1675"/>
      <c r="S2859" s="1675"/>
      <c r="T2859" s="1675"/>
      <c r="U2859" s="1675"/>
      <c r="V2859" s="1042"/>
      <c r="W2859" s="1679">
        <v>212.95580000000001</v>
      </c>
      <c r="X2859" s="1679"/>
      <c r="Y2859" s="1679"/>
      <c r="Z2859" s="1679"/>
      <c r="AA2859" s="1679"/>
      <c r="AB2859" s="1679"/>
      <c r="AC2859" s="1679"/>
    </row>
    <row r="2860" spans="2:29" ht="23.25" customHeight="1" thickBot="1">
      <c r="B2860" s="1698" t="s">
        <v>31</v>
      </c>
      <c r="C2860" s="1698"/>
      <c r="D2860" s="1698"/>
      <c r="E2860" s="1698"/>
      <c r="F2860" s="1698"/>
      <c r="G2860" s="1698"/>
      <c r="H2860" s="1698"/>
      <c r="I2860" s="1698"/>
      <c r="J2860" s="1698"/>
      <c r="K2860" s="1698"/>
      <c r="L2860" s="1699" t="s">
        <v>7</v>
      </c>
      <c r="M2860" s="1699"/>
      <c r="N2860" s="1699"/>
      <c r="O2860" s="1699"/>
      <c r="P2860" s="1699" t="s">
        <v>27</v>
      </c>
      <c r="Q2860" s="1699"/>
      <c r="R2860" s="1699"/>
      <c r="S2860" s="1699"/>
      <c r="T2860" s="1699"/>
      <c r="U2860" s="1699" t="s">
        <v>28</v>
      </c>
      <c r="V2860" s="1699"/>
      <c r="W2860" s="1699"/>
      <c r="X2860" s="1699"/>
      <c r="Y2860" s="1699"/>
      <c r="Z2860" s="1686" t="s">
        <v>29</v>
      </c>
      <c r="AA2860" s="1686"/>
      <c r="AB2860" s="1686"/>
      <c r="AC2860" s="1686"/>
    </row>
    <row r="2861" spans="2:29" ht="13.5" thickBot="1">
      <c r="B2861" s="1674"/>
      <c r="C2861" s="1674"/>
      <c r="D2861" s="1674"/>
      <c r="E2861" s="1674"/>
      <c r="F2861" s="1674"/>
      <c r="G2861" s="1674"/>
      <c r="H2861" s="1674"/>
      <c r="I2861" s="1674"/>
      <c r="J2861" s="1675" t="s">
        <v>32</v>
      </c>
      <c r="K2861" s="1675"/>
      <c r="L2861" s="1675"/>
      <c r="M2861" s="1675"/>
      <c r="N2861" s="1675"/>
      <c r="O2861" s="1675"/>
      <c r="P2861" s="1675"/>
      <c r="Q2861" s="1675"/>
      <c r="R2861" s="1675"/>
      <c r="S2861" s="1675"/>
      <c r="T2861" s="1675"/>
      <c r="U2861" s="1675"/>
      <c r="V2861" s="1042"/>
      <c r="W2861" s="1679">
        <v>0</v>
      </c>
      <c r="X2861" s="1679"/>
      <c r="Y2861" s="1679"/>
      <c r="Z2861" s="1679"/>
      <c r="AA2861" s="1679"/>
      <c r="AB2861" s="1679"/>
      <c r="AC2861" s="1679"/>
    </row>
    <row r="2862" spans="2:29" ht="21.75" customHeight="1" thickBot="1">
      <c r="B2862" s="1698" t="s">
        <v>33</v>
      </c>
      <c r="C2862" s="1698"/>
      <c r="D2862" s="1698"/>
      <c r="E2862" s="1698"/>
      <c r="F2862" s="1698"/>
      <c r="G2862" s="1698"/>
      <c r="H2862" s="1698"/>
      <c r="I2862" s="1698"/>
      <c r="J2862" s="1698"/>
      <c r="K2862" s="1698"/>
      <c r="L2862" s="1699" t="s">
        <v>7</v>
      </c>
      <c r="M2862" s="1699"/>
      <c r="N2862" s="1699"/>
      <c r="O2862" s="1699"/>
      <c r="P2862" s="1699" t="s">
        <v>27</v>
      </c>
      <c r="Q2862" s="1699"/>
      <c r="R2862" s="1699"/>
      <c r="S2862" s="1699"/>
      <c r="T2862" s="1699"/>
      <c r="U2862" s="1699" t="s">
        <v>28</v>
      </c>
      <c r="V2862" s="1699"/>
      <c r="W2862" s="1699"/>
      <c r="X2862" s="1699"/>
      <c r="Y2862" s="1699"/>
      <c r="Z2862" s="1686" t="s">
        <v>29</v>
      </c>
      <c r="AA2862" s="1686"/>
      <c r="AB2862" s="1686"/>
      <c r="AC2862" s="1686"/>
    </row>
    <row r="2863" spans="2:29">
      <c r="B2863" s="1056"/>
      <c r="C2863" s="1055" t="s">
        <v>455</v>
      </c>
      <c r="D2863" s="1713" t="s">
        <v>456</v>
      </c>
      <c r="E2863" s="1713"/>
      <c r="F2863" s="1713"/>
      <c r="G2863" s="1713"/>
      <c r="H2863" s="1713"/>
      <c r="I2863" s="1713"/>
      <c r="J2863" s="1713"/>
      <c r="K2863" s="1713"/>
      <c r="L2863" s="1714">
        <v>0.92379</v>
      </c>
      <c r="M2863" s="1714"/>
      <c r="N2863" s="1714"/>
      <c r="O2863" s="1714"/>
      <c r="P2863" s="1732" t="s">
        <v>81</v>
      </c>
      <c r="Q2863" s="1732"/>
      <c r="R2863" s="1732"/>
      <c r="S2863" s="1732"/>
      <c r="T2863" s="1732"/>
      <c r="U2863" s="1715">
        <v>0.94</v>
      </c>
      <c r="V2863" s="1715"/>
      <c r="W2863" s="1715"/>
      <c r="X2863" s="1715"/>
      <c r="Y2863" s="1715"/>
      <c r="Z2863" s="1716">
        <v>0.86839999999999995</v>
      </c>
      <c r="AA2863" s="1716"/>
      <c r="AB2863" s="1716"/>
      <c r="AC2863" s="1716"/>
    </row>
    <row r="2864" spans="2:29">
      <c r="B2864" s="1053"/>
      <c r="C2864" s="1052" t="s">
        <v>457</v>
      </c>
      <c r="D2864" s="1717" t="s">
        <v>458</v>
      </c>
      <c r="E2864" s="1717"/>
      <c r="F2864" s="1717"/>
      <c r="G2864" s="1717"/>
      <c r="H2864" s="1717"/>
      <c r="I2864" s="1717"/>
      <c r="J2864" s="1717"/>
      <c r="K2864" s="1717"/>
      <c r="L2864" s="1718">
        <v>0.3135</v>
      </c>
      <c r="M2864" s="1718"/>
      <c r="N2864" s="1718"/>
      <c r="O2864" s="1718"/>
      <c r="P2864" s="1733" t="s">
        <v>81</v>
      </c>
      <c r="Q2864" s="1733"/>
      <c r="R2864" s="1733"/>
      <c r="S2864" s="1733"/>
      <c r="T2864" s="1733"/>
      <c r="U2864" s="1719">
        <v>21.39</v>
      </c>
      <c r="V2864" s="1719"/>
      <c r="W2864" s="1719"/>
      <c r="X2864" s="1719"/>
      <c r="Y2864" s="1719"/>
      <c r="Z2864" s="1680">
        <v>6.7058</v>
      </c>
      <c r="AA2864" s="1680"/>
      <c r="AB2864" s="1680"/>
      <c r="AC2864" s="1680"/>
    </row>
    <row r="2865" spans="2:29">
      <c r="B2865" s="1053"/>
      <c r="C2865" s="1052" t="s">
        <v>459</v>
      </c>
      <c r="D2865" s="1717" t="s">
        <v>127</v>
      </c>
      <c r="E2865" s="1717"/>
      <c r="F2865" s="1717"/>
      <c r="G2865" s="1717"/>
      <c r="H2865" s="1717"/>
      <c r="I2865" s="1717"/>
      <c r="J2865" s="1717"/>
      <c r="K2865" s="1717"/>
      <c r="L2865" s="1718">
        <v>0.55130999999999997</v>
      </c>
      <c r="M2865" s="1718"/>
      <c r="N2865" s="1718"/>
      <c r="O2865" s="1718"/>
      <c r="P2865" s="1733" t="s">
        <v>81</v>
      </c>
      <c r="Q2865" s="1733"/>
      <c r="R2865" s="1733"/>
      <c r="S2865" s="1733"/>
      <c r="T2865" s="1733"/>
      <c r="U2865" s="1719">
        <v>0.94</v>
      </c>
      <c r="V2865" s="1719"/>
      <c r="W2865" s="1719"/>
      <c r="X2865" s="1719"/>
      <c r="Y2865" s="1719"/>
      <c r="Z2865" s="1680">
        <v>0.51819999999999999</v>
      </c>
      <c r="AA2865" s="1680"/>
      <c r="AB2865" s="1680"/>
      <c r="AC2865" s="1680"/>
    </row>
    <row r="2866" spans="2:29" ht="13.5" thickBot="1">
      <c r="B2866" s="1050"/>
      <c r="C2866" s="1049" t="s">
        <v>460</v>
      </c>
      <c r="D2866" s="1706" t="s">
        <v>461</v>
      </c>
      <c r="E2866" s="1706"/>
      <c r="F2866" s="1706"/>
      <c r="G2866" s="1706"/>
      <c r="H2866" s="1706"/>
      <c r="I2866" s="1706"/>
      <c r="J2866" s="1706"/>
      <c r="K2866" s="1706"/>
      <c r="L2866" s="1707">
        <v>0.55130999999999997</v>
      </c>
      <c r="M2866" s="1707"/>
      <c r="N2866" s="1707"/>
      <c r="O2866" s="1707"/>
      <c r="P2866" s="1731" t="s">
        <v>81</v>
      </c>
      <c r="Q2866" s="1731"/>
      <c r="R2866" s="1731"/>
      <c r="S2866" s="1731"/>
      <c r="T2866" s="1731"/>
      <c r="U2866" s="1708">
        <v>0.94</v>
      </c>
      <c r="V2866" s="1708"/>
      <c r="W2866" s="1708"/>
      <c r="X2866" s="1708"/>
      <c r="Y2866" s="1708"/>
      <c r="Z2866" s="1709">
        <v>0.51819999999999999</v>
      </c>
      <c r="AA2866" s="1709"/>
      <c r="AB2866" s="1709"/>
      <c r="AC2866" s="1709"/>
    </row>
    <row r="2867" spans="2:29" ht="13.5" thickBot="1">
      <c r="B2867" s="1674"/>
      <c r="C2867" s="1674"/>
      <c r="D2867" s="1674"/>
      <c r="E2867" s="1674"/>
      <c r="F2867" s="1674"/>
      <c r="G2867" s="1674"/>
      <c r="H2867" s="1674"/>
      <c r="I2867" s="1674"/>
      <c r="J2867" s="1675" t="s">
        <v>34</v>
      </c>
      <c r="K2867" s="1675"/>
      <c r="L2867" s="1675"/>
      <c r="M2867" s="1675"/>
      <c r="N2867" s="1675"/>
      <c r="O2867" s="1675"/>
      <c r="P2867" s="1675"/>
      <c r="Q2867" s="1675"/>
      <c r="R2867" s="1675"/>
      <c r="S2867" s="1675"/>
      <c r="T2867" s="1675"/>
      <c r="U2867" s="1675"/>
      <c r="V2867" s="1042"/>
      <c r="W2867" s="1679">
        <v>8.6105999999999998</v>
      </c>
      <c r="X2867" s="1679"/>
      <c r="Y2867" s="1679"/>
      <c r="Z2867" s="1679"/>
      <c r="AA2867" s="1679"/>
      <c r="AB2867" s="1679"/>
      <c r="AC2867" s="1679"/>
    </row>
    <row r="2868" spans="2:29" ht="16.7" customHeight="1" thickBot="1">
      <c r="B2868" s="1698" t="s">
        <v>35</v>
      </c>
      <c r="C2868" s="1698"/>
      <c r="D2868" s="1698"/>
      <c r="E2868" s="1698"/>
      <c r="F2868" s="1698"/>
      <c r="G2868" s="1047" t="s">
        <v>7</v>
      </c>
      <c r="H2868" s="1699" t="s">
        <v>36</v>
      </c>
      <c r="I2868" s="1699"/>
      <c r="J2868" s="1047" t="s">
        <v>37</v>
      </c>
      <c r="K2868" s="1699" t="s">
        <v>38</v>
      </c>
      <c r="L2868" s="1699"/>
      <c r="M2868" s="1699" t="s">
        <v>39</v>
      </c>
      <c r="N2868" s="1699"/>
      <c r="O2868" s="1699"/>
      <c r="P2868" s="1699"/>
      <c r="Q2868" s="1699" t="s">
        <v>40</v>
      </c>
      <c r="R2868" s="1699"/>
      <c r="S2868" s="1699"/>
      <c r="T2868" s="1699"/>
      <c r="U2868" s="1699"/>
      <c r="V2868" s="1699" t="s">
        <v>41</v>
      </c>
      <c r="W2868" s="1699"/>
      <c r="X2868" s="1699"/>
      <c r="Y2868" s="1699"/>
      <c r="Z2868" s="1686" t="s">
        <v>29</v>
      </c>
      <c r="AA2868" s="1686"/>
      <c r="AB2868" s="1686"/>
      <c r="AC2868" s="1686"/>
    </row>
    <row r="2869" spans="2:29" ht="18.75" customHeight="1">
      <c r="B2869" s="1056"/>
      <c r="C2869" s="1055" t="s">
        <v>462</v>
      </c>
      <c r="D2869" s="1730" t="s">
        <v>456</v>
      </c>
      <c r="E2869" s="1730"/>
      <c r="F2869" s="1730"/>
      <c r="G2869" s="1058">
        <v>0.92379</v>
      </c>
      <c r="H2869" s="1715">
        <v>0</v>
      </c>
      <c r="I2869" s="1715"/>
      <c r="J2869" s="1054">
        <v>82.58</v>
      </c>
      <c r="K2869" s="1715">
        <v>147.75</v>
      </c>
      <c r="L2869" s="1715"/>
      <c r="M2869" s="1715">
        <v>0.65</v>
      </c>
      <c r="N2869" s="1715"/>
      <c r="O2869" s="1715"/>
      <c r="P2869" s="1715"/>
      <c r="Q2869" s="1715">
        <v>0.53</v>
      </c>
      <c r="R2869" s="1715"/>
      <c r="S2869" s="1715"/>
      <c r="T2869" s="1715"/>
      <c r="U2869" s="1715"/>
      <c r="V2869" s="1715">
        <v>0.43</v>
      </c>
      <c r="W2869" s="1715"/>
      <c r="X2869" s="1715"/>
      <c r="Y2869" s="1715"/>
      <c r="Z2869" s="1716">
        <v>99.122600000000006</v>
      </c>
      <c r="AA2869" s="1716"/>
      <c r="AB2869" s="1716"/>
      <c r="AC2869" s="1716"/>
    </row>
    <row r="2870" spans="2:29" ht="18.75" customHeight="1">
      <c r="B2870" s="1053"/>
      <c r="C2870" s="1052" t="s">
        <v>463</v>
      </c>
      <c r="D2870" s="1728" t="s">
        <v>458</v>
      </c>
      <c r="E2870" s="1728"/>
      <c r="F2870" s="1728"/>
      <c r="G2870" s="1066">
        <v>0.3135</v>
      </c>
      <c r="H2870" s="1719">
        <v>0</v>
      </c>
      <c r="I2870" s="1719"/>
      <c r="J2870" s="1051">
        <v>32.79</v>
      </c>
      <c r="K2870" s="1719">
        <v>233.7</v>
      </c>
      <c r="L2870" s="1719"/>
      <c r="M2870" s="1719">
        <v>0.63</v>
      </c>
      <c r="N2870" s="1719"/>
      <c r="O2870" s="1719"/>
      <c r="P2870" s="1719"/>
      <c r="Q2870" s="1719">
        <v>0.52</v>
      </c>
      <c r="R2870" s="1719"/>
      <c r="S2870" s="1719"/>
      <c r="T2870" s="1719"/>
      <c r="U2870" s="1719"/>
      <c r="V2870" s="1719">
        <v>0.42</v>
      </c>
      <c r="W2870" s="1719"/>
      <c r="X2870" s="1719"/>
      <c r="Y2870" s="1719"/>
      <c r="Z2870" s="1680">
        <v>36.116700000000002</v>
      </c>
      <c r="AA2870" s="1680"/>
      <c r="AB2870" s="1680"/>
      <c r="AC2870" s="1680"/>
    </row>
    <row r="2871" spans="2:29" ht="18.75" customHeight="1">
      <c r="B2871" s="1053"/>
      <c r="C2871" s="1052" t="s">
        <v>128</v>
      </c>
      <c r="D2871" s="1728" t="s">
        <v>127</v>
      </c>
      <c r="E2871" s="1728"/>
      <c r="F2871" s="1728"/>
      <c r="G2871" s="1066">
        <v>0.55130999999999997</v>
      </c>
      <c r="H2871" s="1719">
        <v>0</v>
      </c>
      <c r="I2871" s="1719"/>
      <c r="J2871" s="1051">
        <v>32.79</v>
      </c>
      <c r="K2871" s="1719">
        <v>127.2</v>
      </c>
      <c r="L2871" s="1719"/>
      <c r="M2871" s="1719">
        <v>0.65</v>
      </c>
      <c r="N2871" s="1719"/>
      <c r="O2871" s="1719"/>
      <c r="P2871" s="1719"/>
      <c r="Q2871" s="1719">
        <v>0.53</v>
      </c>
      <c r="R2871" s="1719"/>
      <c r="S2871" s="1719"/>
      <c r="T2871" s="1719"/>
      <c r="U2871" s="1719"/>
      <c r="V2871" s="1719">
        <v>0.43</v>
      </c>
      <c r="W2871" s="1719"/>
      <c r="X2871" s="1719"/>
      <c r="Y2871" s="1719"/>
      <c r="Z2871" s="1680">
        <v>39.735500000000002</v>
      </c>
      <c r="AA2871" s="1680"/>
      <c r="AB2871" s="1680"/>
      <c r="AC2871" s="1680"/>
    </row>
    <row r="2872" spans="2:29" ht="18.75" customHeight="1" thickBot="1">
      <c r="B2872" s="1050"/>
      <c r="C2872" s="1049" t="s">
        <v>464</v>
      </c>
      <c r="D2872" s="1729" t="s">
        <v>461</v>
      </c>
      <c r="E2872" s="1729"/>
      <c r="F2872" s="1729"/>
      <c r="G2872" s="1057">
        <v>0.55130999999999997</v>
      </c>
      <c r="H2872" s="1708">
        <v>0</v>
      </c>
      <c r="I2872" s="1708"/>
      <c r="J2872" s="1048">
        <v>32.79</v>
      </c>
      <c r="K2872" s="1708">
        <v>127.2</v>
      </c>
      <c r="L2872" s="1708"/>
      <c r="M2872" s="1708">
        <v>0.65</v>
      </c>
      <c r="N2872" s="1708"/>
      <c r="O2872" s="1708"/>
      <c r="P2872" s="1708"/>
      <c r="Q2872" s="1708">
        <v>0.53</v>
      </c>
      <c r="R2872" s="1708"/>
      <c r="S2872" s="1708"/>
      <c r="T2872" s="1708"/>
      <c r="U2872" s="1708"/>
      <c r="V2872" s="1708">
        <v>0.43</v>
      </c>
      <c r="W2872" s="1708"/>
      <c r="X2872" s="1708"/>
      <c r="Y2872" s="1708"/>
      <c r="Z2872" s="1709">
        <v>39.735500000000002</v>
      </c>
      <c r="AA2872" s="1709"/>
      <c r="AB2872" s="1709"/>
      <c r="AC2872" s="1709"/>
    </row>
    <row r="2873" spans="2:29" ht="13.5" thickBot="1">
      <c r="B2873" s="1674"/>
      <c r="C2873" s="1674"/>
      <c r="D2873" s="1674"/>
      <c r="E2873" s="1674"/>
      <c r="F2873" s="1674"/>
      <c r="G2873" s="1674"/>
      <c r="H2873" s="1674"/>
      <c r="I2873" s="1674"/>
      <c r="J2873" s="1675" t="s">
        <v>42</v>
      </c>
      <c r="K2873" s="1675"/>
      <c r="L2873" s="1675"/>
      <c r="M2873" s="1675"/>
      <c r="N2873" s="1675"/>
      <c r="O2873" s="1675"/>
      <c r="P2873" s="1675"/>
      <c r="Q2873" s="1675"/>
      <c r="R2873" s="1675"/>
      <c r="S2873" s="1675"/>
      <c r="T2873" s="1675"/>
      <c r="U2873" s="1675"/>
      <c r="V2873" s="1042"/>
      <c r="W2873" s="1679">
        <v>214.71029999999999</v>
      </c>
      <c r="X2873" s="1679"/>
      <c r="Y2873" s="1679"/>
      <c r="Z2873" s="1679"/>
      <c r="AA2873" s="1679"/>
      <c r="AB2873" s="1679"/>
      <c r="AC2873" s="1679"/>
    </row>
    <row r="2874" spans="2:29">
      <c r="B2874" s="1690"/>
      <c r="C2874" s="1690"/>
      <c r="D2874" s="1690"/>
      <c r="E2874" s="1690"/>
      <c r="F2874" s="1690"/>
      <c r="G2874" s="1690"/>
      <c r="H2874" s="1690"/>
      <c r="I2874" s="1690"/>
      <c r="J2874" s="1689" t="s">
        <v>43</v>
      </c>
      <c r="K2874" s="1689"/>
      <c r="L2874" s="1689"/>
      <c r="M2874" s="1689"/>
      <c r="N2874" s="1689"/>
      <c r="O2874" s="1689"/>
      <c r="P2874" s="1689"/>
      <c r="Q2874" s="1689"/>
      <c r="R2874" s="1689"/>
      <c r="S2874" s="1689"/>
      <c r="T2874" s="1689"/>
      <c r="U2874" s="1689"/>
      <c r="V2874" s="1694"/>
      <c r="W2874" s="1687">
        <v>499.31779999999998</v>
      </c>
      <c r="X2874" s="1687"/>
      <c r="Y2874" s="1687"/>
      <c r="Z2874" s="1687"/>
      <c r="AA2874" s="1687"/>
      <c r="AB2874" s="1687"/>
      <c r="AC2874" s="1687"/>
    </row>
    <row r="2875" spans="2:29">
      <c r="B2875" s="1690"/>
      <c r="C2875" s="1690"/>
      <c r="D2875" s="1690"/>
      <c r="E2875" s="1690"/>
      <c r="F2875" s="1690"/>
      <c r="G2875" s="1690"/>
      <c r="H2875" s="1690"/>
      <c r="I2875" s="1689" t="s">
        <v>44</v>
      </c>
      <c r="J2875" s="1689"/>
      <c r="K2875" s="1689"/>
      <c r="L2875" s="1689"/>
      <c r="M2875" s="1689"/>
      <c r="N2875" s="1040"/>
      <c r="O2875" s="1682">
        <v>0</v>
      </c>
      <c r="P2875" s="1682"/>
      <c r="Q2875" s="1682"/>
      <c r="R2875" s="1040"/>
      <c r="S2875" s="1689" t="s">
        <v>45</v>
      </c>
      <c r="T2875" s="1689"/>
      <c r="U2875" s="1689"/>
      <c r="V2875" s="1694"/>
      <c r="W2875" s="1687">
        <v>0</v>
      </c>
      <c r="X2875" s="1687"/>
      <c r="Y2875" s="1687"/>
      <c r="Z2875" s="1687"/>
      <c r="AA2875" s="1687"/>
      <c r="AB2875" s="1687"/>
      <c r="AC2875" s="1687"/>
    </row>
    <row r="2876" spans="2:29">
      <c r="B2876" s="1690"/>
      <c r="C2876" s="1690"/>
      <c r="D2876" s="1690"/>
      <c r="E2876" s="1690"/>
      <c r="F2876" s="1690"/>
      <c r="G2876" s="1690"/>
      <c r="H2876" s="1690"/>
      <c r="I2876" s="1690"/>
      <c r="J2876" s="1689" t="s">
        <v>46</v>
      </c>
      <c r="K2876" s="1689"/>
      <c r="L2876" s="1689"/>
      <c r="M2876" s="1689"/>
      <c r="N2876" s="1689"/>
      <c r="O2876" s="1689"/>
      <c r="P2876" s="1689"/>
      <c r="Q2876" s="1689"/>
      <c r="R2876" s="1689"/>
      <c r="S2876" s="1689"/>
      <c r="T2876" s="1689"/>
      <c r="U2876" s="1689"/>
      <c r="V2876" s="1694"/>
      <c r="W2876" s="1687">
        <v>499.31779999999998</v>
      </c>
      <c r="X2876" s="1687"/>
      <c r="Y2876" s="1687"/>
      <c r="Z2876" s="1687"/>
      <c r="AA2876" s="1687"/>
      <c r="AB2876" s="1687"/>
      <c r="AC2876" s="1687"/>
    </row>
    <row r="2877" spans="2:29" ht="13.5" thickBot="1">
      <c r="B2877" s="1681"/>
      <c r="C2877" s="1681"/>
      <c r="D2877" s="1681"/>
      <c r="E2877" s="1681"/>
      <c r="F2877" s="1681"/>
      <c r="G2877" s="1681"/>
      <c r="H2877" s="1681"/>
      <c r="I2877" s="1681"/>
      <c r="J2877" s="1681"/>
      <c r="K2877" s="1681"/>
      <c r="L2877" s="1681"/>
      <c r="M2877" s="1681"/>
      <c r="N2877" s="1681"/>
      <c r="O2877" s="1681"/>
      <c r="P2877" s="1681"/>
      <c r="Q2877" s="1681"/>
      <c r="R2877" s="1681"/>
      <c r="S2877" s="1681"/>
      <c r="T2877" s="1681"/>
      <c r="U2877" s="1681"/>
      <c r="V2877" s="1681"/>
      <c r="W2877" s="1681"/>
      <c r="X2877" s="1681"/>
      <c r="Y2877" s="1681"/>
      <c r="Z2877" s="1681"/>
      <c r="AA2877" s="1681"/>
      <c r="AB2877" s="1681"/>
      <c r="AC2877" s="1681"/>
    </row>
    <row r="2878" spans="2:29" ht="17.45" customHeight="1" thickBot="1">
      <c r="B2878" s="1676" t="s">
        <v>0</v>
      </c>
      <c r="C2878" s="1677"/>
      <c r="D2878" s="1677"/>
      <c r="E2878" s="1677"/>
      <c r="F2878" s="1677"/>
      <c r="G2878" s="1677"/>
      <c r="H2878" s="1677"/>
      <c r="I2878" s="1677"/>
      <c r="J2878" s="1677"/>
      <c r="K2878" s="1677"/>
      <c r="L2878" s="1677"/>
      <c r="M2878" s="1677"/>
      <c r="N2878" s="1677"/>
      <c r="O2878" s="1677"/>
      <c r="P2878" s="1677"/>
      <c r="Q2878" s="1677"/>
      <c r="R2878" s="1677"/>
      <c r="S2878" s="1677"/>
      <c r="T2878" s="1677"/>
      <c r="U2878" s="1677"/>
      <c r="V2878" s="1677"/>
      <c r="W2878" s="1677"/>
      <c r="X2878" s="1677"/>
      <c r="Y2878" s="1677"/>
      <c r="Z2878" s="1677"/>
      <c r="AA2878" s="1677"/>
      <c r="AB2878" s="1677"/>
      <c r="AC2878" s="1678"/>
    </row>
    <row r="2879" spans="2:29" ht="13.5" thickBot="1">
      <c r="B2879" s="1065"/>
      <c r="C2879" s="1725" t="s">
        <v>1</v>
      </c>
      <c r="D2879" s="1725"/>
      <c r="E2879" s="1726" t="s">
        <v>177</v>
      </c>
      <c r="F2879" s="1726"/>
      <c r="G2879" s="1726"/>
      <c r="H2879" s="1726"/>
      <c r="I2879" s="1726"/>
      <c r="J2879" s="1726"/>
      <c r="K2879" s="1726"/>
      <c r="L2879" s="1726"/>
      <c r="M2879" s="1726"/>
      <c r="N2879" s="1726"/>
      <c r="O2879" s="1064"/>
      <c r="P2879" s="1724" t="s">
        <v>1807</v>
      </c>
      <c r="Q2879" s="1724"/>
      <c r="R2879" s="1724"/>
      <c r="S2879" s="1064"/>
      <c r="T2879" s="1727">
        <v>3108022</v>
      </c>
      <c r="U2879" s="1727"/>
      <c r="V2879" s="1727"/>
      <c r="W2879" s="1727"/>
      <c r="X2879" s="1064"/>
      <c r="Y2879" s="1064"/>
      <c r="Z2879" s="1064"/>
      <c r="AA2879" s="1064"/>
      <c r="AB2879" s="1064"/>
      <c r="AC2879" s="1063"/>
    </row>
    <row r="2880" spans="2:29" ht="13.5" thickBot="1">
      <c r="B2880" s="1062"/>
      <c r="C2880" s="1725"/>
      <c r="D2880" s="1725"/>
      <c r="E2880" s="1726"/>
      <c r="F2880" s="1726"/>
      <c r="G2880" s="1726"/>
      <c r="H2880" s="1726"/>
      <c r="I2880" s="1726"/>
      <c r="J2880" s="1726"/>
      <c r="K2880" s="1726"/>
      <c r="L2880" s="1726"/>
      <c r="M2880" s="1726"/>
      <c r="N2880" s="1726"/>
      <c r="O2880" s="1061"/>
      <c r="P2880" s="1722" t="s">
        <v>3</v>
      </c>
      <c r="Q2880" s="1722"/>
      <c r="R2880" s="1722"/>
      <c r="S2880" s="1061"/>
      <c r="T2880" s="1723">
        <v>100</v>
      </c>
      <c r="U2880" s="1723"/>
      <c r="V2880" s="1723"/>
      <c r="W2880" s="1723"/>
      <c r="X2880" s="1061"/>
      <c r="Y2880" s="1722" t="s">
        <v>4</v>
      </c>
      <c r="Z2880" s="1722"/>
      <c r="AA2880" s="1061"/>
      <c r="AB2880" s="1060" t="s">
        <v>171</v>
      </c>
      <c r="AC2880" s="1059"/>
    </row>
    <row r="2881" spans="2:29" ht="13.5" thickBot="1">
      <c r="B2881" s="1698" t="s">
        <v>6</v>
      </c>
      <c r="C2881" s="1698"/>
      <c r="D2881" s="1698"/>
      <c r="E2881" s="1698"/>
      <c r="F2881" s="1698"/>
      <c r="G2881" s="1698"/>
      <c r="H2881" s="1698"/>
      <c r="I2881" s="1698"/>
      <c r="J2881" s="1699" t="s">
        <v>7</v>
      </c>
      <c r="K2881" s="1699" t="s">
        <v>8</v>
      </c>
      <c r="L2881" s="1699"/>
      <c r="M2881" s="1699"/>
      <c r="N2881" s="1699"/>
      <c r="O2881" s="1699"/>
      <c r="P2881" s="1699"/>
      <c r="Q2881" s="1699" t="s">
        <v>9</v>
      </c>
      <c r="R2881" s="1699"/>
      <c r="S2881" s="1699"/>
      <c r="T2881" s="1699"/>
      <c r="U2881" s="1699"/>
      <c r="V2881" s="1699"/>
      <c r="W2881" s="1699"/>
      <c r="X2881" s="1699"/>
      <c r="Y2881" s="1699"/>
      <c r="Z2881" s="1686" t="s">
        <v>10</v>
      </c>
      <c r="AA2881" s="1686"/>
      <c r="AB2881" s="1686"/>
      <c r="AC2881" s="1686"/>
    </row>
    <row r="2882" spans="2:29" ht="13.5" thickBot="1">
      <c r="B2882" s="1698"/>
      <c r="C2882" s="1698"/>
      <c r="D2882" s="1698"/>
      <c r="E2882" s="1698"/>
      <c r="F2882" s="1698"/>
      <c r="G2882" s="1698"/>
      <c r="H2882" s="1698"/>
      <c r="I2882" s="1698"/>
      <c r="J2882" s="1699"/>
      <c r="K2882" s="1699" t="s">
        <v>11</v>
      </c>
      <c r="L2882" s="1699"/>
      <c r="M2882" s="1699" t="s">
        <v>12</v>
      </c>
      <c r="N2882" s="1699"/>
      <c r="O2882" s="1699"/>
      <c r="P2882" s="1699"/>
      <c r="Q2882" s="1699" t="s">
        <v>11</v>
      </c>
      <c r="R2882" s="1699"/>
      <c r="S2882" s="1699"/>
      <c r="T2882" s="1699"/>
      <c r="U2882" s="1699"/>
      <c r="V2882" s="1699" t="s">
        <v>12</v>
      </c>
      <c r="W2882" s="1699"/>
      <c r="X2882" s="1699"/>
      <c r="Y2882" s="1699"/>
      <c r="Z2882" s="1686"/>
      <c r="AA2882" s="1686"/>
      <c r="AB2882" s="1686"/>
      <c r="AC2882" s="1686"/>
    </row>
    <row r="2883" spans="2:29" ht="13.5" thickBot="1">
      <c r="B2883" s="1674"/>
      <c r="C2883" s="1674"/>
      <c r="D2883" s="1674"/>
      <c r="E2883" s="1674"/>
      <c r="F2883" s="1674"/>
      <c r="G2883" s="1674"/>
      <c r="H2883" s="1674"/>
      <c r="I2883" s="1674"/>
      <c r="J2883" s="1675" t="s">
        <v>15</v>
      </c>
      <c r="K2883" s="1675"/>
      <c r="L2883" s="1675"/>
      <c r="M2883" s="1675"/>
      <c r="N2883" s="1675"/>
      <c r="O2883" s="1675"/>
      <c r="P2883" s="1675"/>
      <c r="Q2883" s="1675"/>
      <c r="R2883" s="1675"/>
      <c r="S2883" s="1675"/>
      <c r="T2883" s="1675"/>
      <c r="U2883" s="1675"/>
      <c r="V2883" s="1042"/>
      <c r="W2883" s="1679">
        <v>0</v>
      </c>
      <c r="X2883" s="1679"/>
      <c r="Y2883" s="1679"/>
      <c r="Z2883" s="1679"/>
      <c r="AA2883" s="1679"/>
      <c r="AB2883" s="1679"/>
      <c r="AC2883" s="1679"/>
    </row>
    <row r="2884" spans="2:29" ht="21.75" customHeight="1" thickBot="1">
      <c r="B2884" s="1698" t="s">
        <v>16</v>
      </c>
      <c r="C2884" s="1698"/>
      <c r="D2884" s="1698"/>
      <c r="E2884" s="1698"/>
      <c r="F2884" s="1698"/>
      <c r="G2884" s="1698"/>
      <c r="H2884" s="1698"/>
      <c r="I2884" s="1698"/>
      <c r="J2884" s="1698"/>
      <c r="K2884" s="1698"/>
      <c r="L2884" s="1699" t="s">
        <v>17</v>
      </c>
      <c r="M2884" s="1699"/>
      <c r="N2884" s="1699"/>
      <c r="O2884" s="1699"/>
      <c r="P2884" s="1699" t="s">
        <v>7</v>
      </c>
      <c r="Q2884" s="1699"/>
      <c r="R2884" s="1699"/>
      <c r="S2884" s="1699"/>
      <c r="T2884" s="1699"/>
      <c r="U2884" s="1699" t="s">
        <v>18</v>
      </c>
      <c r="V2884" s="1699"/>
      <c r="W2884" s="1699"/>
      <c r="X2884" s="1699"/>
      <c r="Y2884" s="1699"/>
      <c r="Z2884" s="1686" t="s">
        <v>10</v>
      </c>
      <c r="AA2884" s="1686"/>
      <c r="AB2884" s="1686"/>
      <c r="AC2884" s="1686"/>
    </row>
    <row r="2885" spans="2:29">
      <c r="B2885" s="1056"/>
      <c r="C2885" s="1055" t="s">
        <v>355</v>
      </c>
      <c r="D2885" s="1713" t="s">
        <v>356</v>
      </c>
      <c r="E2885" s="1713"/>
      <c r="F2885" s="1713"/>
      <c r="G2885" s="1713"/>
      <c r="H2885" s="1713"/>
      <c r="I2885" s="1713"/>
      <c r="J2885" s="1713"/>
      <c r="K2885" s="1713"/>
      <c r="L2885" s="1714">
        <v>0</v>
      </c>
      <c r="M2885" s="1714"/>
      <c r="N2885" s="1714"/>
      <c r="O2885" s="1714"/>
      <c r="P2885" s="1714">
        <v>1</v>
      </c>
      <c r="Q2885" s="1714"/>
      <c r="R2885" s="1714"/>
      <c r="S2885" s="1714"/>
      <c r="T2885" s="1714"/>
      <c r="U2885" s="1715">
        <v>19.0931</v>
      </c>
      <c r="V2885" s="1715"/>
      <c r="W2885" s="1715"/>
      <c r="X2885" s="1715"/>
      <c r="Y2885" s="1715"/>
      <c r="Z2885" s="1716">
        <v>19.0931</v>
      </c>
      <c r="AA2885" s="1716"/>
      <c r="AB2885" s="1716"/>
      <c r="AC2885" s="1716"/>
    </row>
    <row r="2886" spans="2:29" ht="13.5" thickBot="1">
      <c r="B2886" s="1050"/>
      <c r="C2886" s="1049" t="s">
        <v>375</v>
      </c>
      <c r="D2886" s="1706" t="s">
        <v>376</v>
      </c>
      <c r="E2886" s="1706"/>
      <c r="F2886" s="1706"/>
      <c r="G2886" s="1706"/>
      <c r="H2886" s="1706"/>
      <c r="I2886" s="1706"/>
      <c r="J2886" s="1706"/>
      <c r="K2886" s="1706"/>
      <c r="L2886" s="1707">
        <v>0</v>
      </c>
      <c r="M2886" s="1707"/>
      <c r="N2886" s="1707"/>
      <c r="O2886" s="1707"/>
      <c r="P2886" s="1707">
        <v>1</v>
      </c>
      <c r="Q2886" s="1707"/>
      <c r="R2886" s="1707"/>
      <c r="S2886" s="1707"/>
      <c r="T2886" s="1707"/>
      <c r="U2886" s="1708">
        <v>22.346</v>
      </c>
      <c r="V2886" s="1708"/>
      <c r="W2886" s="1708"/>
      <c r="X2886" s="1708"/>
      <c r="Y2886" s="1708"/>
      <c r="Z2886" s="1709">
        <v>22.346</v>
      </c>
      <c r="AA2886" s="1709"/>
      <c r="AB2886" s="1709"/>
      <c r="AC2886" s="1709"/>
    </row>
    <row r="2887" spans="2:29" ht="13.5" thickBot="1">
      <c r="B2887" s="1674"/>
      <c r="C2887" s="1674"/>
      <c r="D2887" s="1674"/>
      <c r="E2887" s="1674"/>
      <c r="F2887" s="1674"/>
      <c r="G2887" s="1674"/>
      <c r="H2887" s="1674"/>
      <c r="I2887" s="1674"/>
      <c r="J2887" s="1710" t="s">
        <v>21</v>
      </c>
      <c r="K2887" s="1710"/>
      <c r="L2887" s="1710"/>
      <c r="M2887" s="1710"/>
      <c r="N2887" s="1710"/>
      <c r="O2887" s="1710"/>
      <c r="P2887" s="1710"/>
      <c r="Q2887" s="1710"/>
      <c r="R2887" s="1710"/>
      <c r="S2887" s="1710"/>
      <c r="T2887" s="1710"/>
      <c r="U2887" s="1710"/>
      <c r="V2887" s="1711"/>
      <c r="W2887" s="1712">
        <v>41.439100000000003</v>
      </c>
      <c r="X2887" s="1712"/>
      <c r="Y2887" s="1712"/>
      <c r="Z2887" s="1712"/>
      <c r="AA2887" s="1712"/>
      <c r="AB2887" s="1712"/>
      <c r="AC2887" s="1712"/>
    </row>
    <row r="2888" spans="2:29" ht="13.5" thickBot="1">
      <c r="B2888" s="1674"/>
      <c r="C2888" s="1674"/>
      <c r="D2888" s="1674"/>
      <c r="E2888" s="1674"/>
      <c r="F2888" s="1674"/>
      <c r="G2888" s="1674"/>
      <c r="H2888" s="1674"/>
      <c r="I2888" s="1674"/>
      <c r="J2888" s="1689" t="s">
        <v>22</v>
      </c>
      <c r="K2888" s="1689"/>
      <c r="L2888" s="1689"/>
      <c r="M2888" s="1689"/>
      <c r="N2888" s="1689"/>
      <c r="O2888" s="1689"/>
      <c r="P2888" s="1689"/>
      <c r="Q2888" s="1689"/>
      <c r="R2888" s="1689"/>
      <c r="S2888" s="1689"/>
      <c r="T2888" s="1689"/>
      <c r="U2888" s="1689"/>
      <c r="V2888" s="1711"/>
      <c r="W2888" s="1703">
        <v>41.44</v>
      </c>
      <c r="X2888" s="1703"/>
      <c r="Y2888" s="1703"/>
      <c r="Z2888" s="1703"/>
      <c r="AA2888" s="1703"/>
      <c r="AB2888" s="1703"/>
      <c r="AC2888" s="1703"/>
    </row>
    <row r="2889" spans="2:29" ht="13.5" thickBot="1">
      <c r="B2889" s="1674"/>
      <c r="C2889" s="1674"/>
      <c r="D2889" s="1674"/>
      <c r="E2889" s="1674"/>
      <c r="F2889" s="1674"/>
      <c r="G2889" s="1674"/>
      <c r="H2889" s="1674"/>
      <c r="I2889" s="1674"/>
      <c r="J2889" s="1689" t="s">
        <v>23</v>
      </c>
      <c r="K2889" s="1689"/>
      <c r="L2889" s="1689"/>
      <c r="M2889" s="1689"/>
      <c r="N2889" s="1689"/>
      <c r="O2889" s="1689"/>
      <c r="P2889" s="1689"/>
      <c r="Q2889" s="1689"/>
      <c r="R2889" s="1689"/>
      <c r="S2889" s="1689"/>
      <c r="T2889" s="1689"/>
      <c r="U2889" s="1689"/>
      <c r="V2889" s="1711"/>
      <c r="W2889" s="1703">
        <v>0.41439999999999999</v>
      </c>
      <c r="X2889" s="1703"/>
      <c r="Y2889" s="1703"/>
      <c r="Z2889" s="1703"/>
      <c r="AA2889" s="1703"/>
      <c r="AB2889" s="1703"/>
      <c r="AC2889" s="1703"/>
    </row>
    <row r="2890" spans="2:29" ht="13.5" thickBot="1">
      <c r="B2890" s="1674"/>
      <c r="C2890" s="1674"/>
      <c r="D2890" s="1674"/>
      <c r="E2890" s="1674"/>
      <c r="F2890" s="1674"/>
      <c r="G2890" s="1674"/>
      <c r="H2890" s="1674"/>
      <c r="I2890" s="1674"/>
      <c r="J2890" s="1689" t="s">
        <v>24</v>
      </c>
      <c r="K2890" s="1689"/>
      <c r="L2890" s="1689"/>
      <c r="M2890" s="1689"/>
      <c r="N2890" s="1689"/>
      <c r="O2890" s="1689"/>
      <c r="P2890" s="1689"/>
      <c r="Q2890" s="1689"/>
      <c r="R2890" s="1689"/>
      <c r="S2890" s="1689"/>
      <c r="T2890" s="1689"/>
      <c r="U2890" s="1689"/>
      <c r="V2890" s="1711"/>
      <c r="W2890" s="1703">
        <v>0</v>
      </c>
      <c r="X2890" s="1703"/>
      <c r="Y2890" s="1703"/>
      <c r="Z2890" s="1703"/>
      <c r="AA2890" s="1703"/>
      <c r="AB2890" s="1703"/>
      <c r="AC2890" s="1703"/>
    </row>
    <row r="2891" spans="2:29" ht="13.5" thickBot="1">
      <c r="B2891" s="1674"/>
      <c r="C2891" s="1674"/>
      <c r="D2891" s="1674"/>
      <c r="E2891" s="1674"/>
      <c r="F2891" s="1674"/>
      <c r="G2891" s="1674"/>
      <c r="H2891" s="1674"/>
      <c r="I2891" s="1674"/>
      <c r="J2891" s="1704" t="s">
        <v>25</v>
      </c>
      <c r="K2891" s="1704"/>
      <c r="L2891" s="1704"/>
      <c r="M2891" s="1704"/>
      <c r="N2891" s="1704"/>
      <c r="O2891" s="1704"/>
      <c r="P2891" s="1704"/>
      <c r="Q2891" s="1704"/>
      <c r="R2891" s="1704"/>
      <c r="S2891" s="1704"/>
      <c r="T2891" s="1704"/>
      <c r="U2891" s="1704"/>
      <c r="V2891" s="1711"/>
      <c r="W2891" s="1705">
        <v>0</v>
      </c>
      <c r="X2891" s="1705"/>
      <c r="Y2891" s="1705"/>
      <c r="Z2891" s="1705"/>
      <c r="AA2891" s="1705"/>
      <c r="AB2891" s="1705"/>
      <c r="AC2891" s="1705"/>
    </row>
    <row r="2892" spans="2:29" ht="21" customHeight="1" thickBot="1">
      <c r="B2892" s="1698" t="s">
        <v>26</v>
      </c>
      <c r="C2892" s="1698"/>
      <c r="D2892" s="1698"/>
      <c r="E2892" s="1698"/>
      <c r="F2892" s="1698"/>
      <c r="G2892" s="1698"/>
      <c r="H2892" s="1698"/>
      <c r="I2892" s="1698"/>
      <c r="J2892" s="1698"/>
      <c r="K2892" s="1698"/>
      <c r="L2892" s="1699" t="s">
        <v>7</v>
      </c>
      <c r="M2892" s="1699"/>
      <c r="N2892" s="1699"/>
      <c r="O2892" s="1699"/>
      <c r="P2892" s="1699" t="s">
        <v>27</v>
      </c>
      <c r="Q2892" s="1699"/>
      <c r="R2892" s="1699"/>
      <c r="S2892" s="1699"/>
      <c r="T2892" s="1699"/>
      <c r="U2892" s="1699" t="s">
        <v>28</v>
      </c>
      <c r="V2892" s="1699"/>
      <c r="W2892" s="1699"/>
      <c r="X2892" s="1699"/>
      <c r="Y2892" s="1699"/>
      <c r="Z2892" s="1686" t="s">
        <v>29</v>
      </c>
      <c r="AA2892" s="1686"/>
      <c r="AB2892" s="1686"/>
      <c r="AC2892" s="1686"/>
    </row>
    <row r="2893" spans="2:29" ht="13.5" thickBot="1">
      <c r="B2893" s="1046"/>
      <c r="C2893" s="1045" t="s">
        <v>431</v>
      </c>
      <c r="D2893" s="1700" t="s">
        <v>432</v>
      </c>
      <c r="E2893" s="1700"/>
      <c r="F2893" s="1700"/>
      <c r="G2893" s="1700"/>
      <c r="H2893" s="1700"/>
      <c r="I2893" s="1700"/>
      <c r="J2893" s="1700"/>
      <c r="K2893" s="1700"/>
      <c r="L2893" s="1701">
        <v>8.4000000000000005E-2</v>
      </c>
      <c r="M2893" s="1701"/>
      <c r="N2893" s="1701"/>
      <c r="O2893" s="1701"/>
      <c r="P2893" s="1702" t="s">
        <v>5</v>
      </c>
      <c r="Q2893" s="1702"/>
      <c r="R2893" s="1702"/>
      <c r="S2893" s="1702"/>
      <c r="T2893" s="1702"/>
      <c r="U2893" s="1697">
        <v>20.9</v>
      </c>
      <c r="V2893" s="1697"/>
      <c r="W2893" s="1697"/>
      <c r="X2893" s="1697"/>
      <c r="Y2893" s="1697"/>
      <c r="Z2893" s="1688">
        <v>1.7556</v>
      </c>
      <c r="AA2893" s="1688"/>
      <c r="AB2893" s="1688"/>
      <c r="AC2893" s="1688"/>
    </row>
    <row r="2894" spans="2:29" ht="13.5" thickBot="1">
      <c r="B2894" s="1674"/>
      <c r="C2894" s="1674"/>
      <c r="D2894" s="1674"/>
      <c r="E2894" s="1674"/>
      <c r="F2894" s="1674"/>
      <c r="G2894" s="1674"/>
      <c r="H2894" s="1674"/>
      <c r="I2894" s="1674"/>
      <c r="J2894" s="1675" t="s">
        <v>30</v>
      </c>
      <c r="K2894" s="1675"/>
      <c r="L2894" s="1675"/>
      <c r="M2894" s="1675"/>
      <c r="N2894" s="1675"/>
      <c r="O2894" s="1675"/>
      <c r="P2894" s="1675"/>
      <c r="Q2894" s="1675"/>
      <c r="R2894" s="1675"/>
      <c r="S2894" s="1675"/>
      <c r="T2894" s="1675"/>
      <c r="U2894" s="1675"/>
      <c r="V2894" s="1042"/>
      <c r="W2894" s="1679">
        <v>1.7556</v>
      </c>
      <c r="X2894" s="1679"/>
      <c r="Y2894" s="1679"/>
      <c r="Z2894" s="1679"/>
      <c r="AA2894" s="1679"/>
      <c r="AB2894" s="1679"/>
      <c r="AC2894" s="1679"/>
    </row>
    <row r="2895" spans="2:29" ht="20.25" customHeight="1" thickBot="1">
      <c r="B2895" s="1698" t="s">
        <v>31</v>
      </c>
      <c r="C2895" s="1698"/>
      <c r="D2895" s="1698"/>
      <c r="E2895" s="1698"/>
      <c r="F2895" s="1698"/>
      <c r="G2895" s="1698"/>
      <c r="H2895" s="1698"/>
      <c r="I2895" s="1698"/>
      <c r="J2895" s="1698"/>
      <c r="K2895" s="1698"/>
      <c r="L2895" s="1699" t="s">
        <v>7</v>
      </c>
      <c r="M2895" s="1699"/>
      <c r="N2895" s="1699"/>
      <c r="O2895" s="1699"/>
      <c r="P2895" s="1699" t="s">
        <v>27</v>
      </c>
      <c r="Q2895" s="1699"/>
      <c r="R2895" s="1699"/>
      <c r="S2895" s="1699"/>
      <c r="T2895" s="1699"/>
      <c r="U2895" s="1699" t="s">
        <v>28</v>
      </c>
      <c r="V2895" s="1699"/>
      <c r="W2895" s="1699"/>
      <c r="X2895" s="1699"/>
      <c r="Y2895" s="1699"/>
      <c r="Z2895" s="1686" t="s">
        <v>29</v>
      </c>
      <c r="AA2895" s="1686"/>
      <c r="AB2895" s="1686"/>
      <c r="AC2895" s="1686"/>
    </row>
    <row r="2896" spans="2:29" ht="13.5" thickBot="1">
      <c r="B2896" s="1674"/>
      <c r="C2896" s="1674"/>
      <c r="D2896" s="1674"/>
      <c r="E2896" s="1674"/>
      <c r="F2896" s="1674"/>
      <c r="G2896" s="1674"/>
      <c r="H2896" s="1674"/>
      <c r="I2896" s="1674"/>
      <c r="J2896" s="1675" t="s">
        <v>32</v>
      </c>
      <c r="K2896" s="1675"/>
      <c r="L2896" s="1675"/>
      <c r="M2896" s="1675"/>
      <c r="N2896" s="1675"/>
      <c r="O2896" s="1675"/>
      <c r="P2896" s="1675"/>
      <c r="Q2896" s="1675"/>
      <c r="R2896" s="1675"/>
      <c r="S2896" s="1675"/>
      <c r="T2896" s="1675"/>
      <c r="U2896" s="1675"/>
      <c r="V2896" s="1042"/>
      <c r="W2896" s="1679">
        <v>0</v>
      </c>
      <c r="X2896" s="1679"/>
      <c r="Y2896" s="1679"/>
      <c r="Z2896" s="1679"/>
      <c r="AA2896" s="1679"/>
      <c r="AB2896" s="1679"/>
      <c r="AC2896" s="1679"/>
    </row>
    <row r="2897" spans="2:29" ht="21.75" customHeight="1" thickBot="1">
      <c r="B2897" s="1698" t="s">
        <v>33</v>
      </c>
      <c r="C2897" s="1698"/>
      <c r="D2897" s="1698"/>
      <c r="E2897" s="1698"/>
      <c r="F2897" s="1698"/>
      <c r="G2897" s="1698"/>
      <c r="H2897" s="1698"/>
      <c r="I2897" s="1698"/>
      <c r="J2897" s="1698"/>
      <c r="K2897" s="1698"/>
      <c r="L2897" s="1699" t="s">
        <v>7</v>
      </c>
      <c r="M2897" s="1699"/>
      <c r="N2897" s="1699"/>
      <c r="O2897" s="1699"/>
      <c r="P2897" s="1699" t="s">
        <v>27</v>
      </c>
      <c r="Q2897" s="1699"/>
      <c r="R2897" s="1699"/>
      <c r="S2897" s="1699"/>
      <c r="T2897" s="1699"/>
      <c r="U2897" s="1699" t="s">
        <v>28</v>
      </c>
      <c r="V2897" s="1699"/>
      <c r="W2897" s="1699"/>
      <c r="X2897" s="1699"/>
      <c r="Y2897" s="1699"/>
      <c r="Z2897" s="1686" t="s">
        <v>29</v>
      </c>
      <c r="AA2897" s="1686"/>
      <c r="AB2897" s="1686"/>
      <c r="AC2897" s="1686"/>
    </row>
    <row r="2898" spans="2:29" ht="13.5" thickBot="1">
      <c r="B2898" s="1046"/>
      <c r="C2898" s="1045" t="s">
        <v>433</v>
      </c>
      <c r="D2898" s="1737" t="s">
        <v>1846</v>
      </c>
      <c r="E2898" s="1700"/>
      <c r="F2898" s="1700"/>
      <c r="G2898" s="1700"/>
      <c r="H2898" s="1700"/>
      <c r="I2898" s="1700"/>
      <c r="J2898" s="1700"/>
      <c r="K2898" s="1700"/>
      <c r="L2898" s="1701">
        <v>2.0999999999999999E-3</v>
      </c>
      <c r="M2898" s="1701"/>
      <c r="N2898" s="1701"/>
      <c r="O2898" s="1701"/>
      <c r="P2898" s="1702" t="s">
        <v>81</v>
      </c>
      <c r="Q2898" s="1702"/>
      <c r="R2898" s="1702"/>
      <c r="S2898" s="1702"/>
      <c r="T2898" s="1702"/>
      <c r="U2898" s="1697">
        <v>21.39</v>
      </c>
      <c r="V2898" s="1697"/>
      <c r="W2898" s="1697"/>
      <c r="X2898" s="1697"/>
      <c r="Y2898" s="1697"/>
      <c r="Z2898" s="1688">
        <v>4.4900000000000002E-2</v>
      </c>
      <c r="AA2898" s="1688"/>
      <c r="AB2898" s="1688"/>
      <c r="AC2898" s="1688"/>
    </row>
    <row r="2899" spans="2:29" ht="16.7" customHeight="1" thickBot="1">
      <c r="B2899" s="1674"/>
      <c r="C2899" s="1674"/>
      <c r="D2899" s="1674"/>
      <c r="E2899" s="1674"/>
      <c r="F2899" s="1674"/>
      <c r="G2899" s="1674"/>
      <c r="H2899" s="1674"/>
      <c r="I2899" s="1674"/>
      <c r="J2899" s="1675" t="s">
        <v>34</v>
      </c>
      <c r="K2899" s="1675"/>
      <c r="L2899" s="1675"/>
      <c r="M2899" s="1675"/>
      <c r="N2899" s="1675"/>
      <c r="O2899" s="1675"/>
      <c r="P2899" s="1675"/>
      <c r="Q2899" s="1675"/>
      <c r="R2899" s="1675"/>
      <c r="S2899" s="1675"/>
      <c r="T2899" s="1675"/>
      <c r="U2899" s="1675"/>
      <c r="V2899" s="1042"/>
      <c r="W2899" s="1679">
        <v>4.4900000000000002E-2</v>
      </c>
      <c r="X2899" s="1679"/>
      <c r="Y2899" s="1679"/>
      <c r="Z2899" s="1679"/>
      <c r="AA2899" s="1679"/>
      <c r="AB2899" s="1679"/>
      <c r="AC2899" s="1679"/>
    </row>
    <row r="2900" spans="2:29" ht="21.75" customHeight="1" thickBot="1">
      <c r="B2900" s="1698" t="s">
        <v>35</v>
      </c>
      <c r="C2900" s="1698"/>
      <c r="D2900" s="1698"/>
      <c r="E2900" s="1698"/>
      <c r="F2900" s="1698"/>
      <c r="G2900" s="1047" t="s">
        <v>7</v>
      </c>
      <c r="H2900" s="1699" t="s">
        <v>36</v>
      </c>
      <c r="I2900" s="1699"/>
      <c r="J2900" s="1047" t="s">
        <v>37</v>
      </c>
      <c r="K2900" s="1699" t="s">
        <v>38</v>
      </c>
      <c r="L2900" s="1699"/>
      <c r="M2900" s="1699" t="s">
        <v>39</v>
      </c>
      <c r="N2900" s="1699"/>
      <c r="O2900" s="1699"/>
      <c r="P2900" s="1699"/>
      <c r="Q2900" s="1699" t="s">
        <v>40</v>
      </c>
      <c r="R2900" s="1699"/>
      <c r="S2900" s="1699"/>
      <c r="T2900" s="1699"/>
      <c r="U2900" s="1699"/>
      <c r="V2900" s="1699" t="s">
        <v>41</v>
      </c>
      <c r="W2900" s="1699"/>
      <c r="X2900" s="1699"/>
      <c r="Y2900" s="1699"/>
      <c r="Z2900" s="1686" t="s">
        <v>29</v>
      </c>
      <c r="AA2900" s="1686"/>
      <c r="AB2900" s="1686"/>
      <c r="AC2900" s="1686"/>
    </row>
    <row r="2901" spans="2:29" ht="22.5" customHeight="1" thickBot="1">
      <c r="B2901" s="1046"/>
      <c r="C2901" s="1045" t="s">
        <v>435</v>
      </c>
      <c r="D2901" s="1736" t="s">
        <v>1846</v>
      </c>
      <c r="E2901" s="1696"/>
      <c r="F2901" s="1696"/>
      <c r="G2901" s="1044">
        <v>2.0999999999999999E-3</v>
      </c>
      <c r="H2901" s="1697">
        <v>0</v>
      </c>
      <c r="I2901" s="1697"/>
      <c r="J2901" s="1043">
        <v>32.79</v>
      </c>
      <c r="K2901" s="1697">
        <v>233.7</v>
      </c>
      <c r="L2901" s="1697"/>
      <c r="M2901" s="1697">
        <v>0.63</v>
      </c>
      <c r="N2901" s="1697"/>
      <c r="O2901" s="1697"/>
      <c r="P2901" s="1697"/>
      <c r="Q2901" s="1697">
        <v>0.52</v>
      </c>
      <c r="R2901" s="1697"/>
      <c r="S2901" s="1697"/>
      <c r="T2901" s="1697"/>
      <c r="U2901" s="1697"/>
      <c r="V2901" s="1697">
        <v>0.42</v>
      </c>
      <c r="W2901" s="1697"/>
      <c r="X2901" s="1697"/>
      <c r="Y2901" s="1697"/>
      <c r="Z2901" s="1688">
        <v>0.2419</v>
      </c>
      <c r="AA2901" s="1688"/>
      <c r="AB2901" s="1688"/>
      <c r="AC2901" s="1688"/>
    </row>
    <row r="2902" spans="2:29" ht="13.5" thickBot="1">
      <c r="B2902" s="1674"/>
      <c r="C2902" s="1674"/>
      <c r="D2902" s="1674"/>
      <c r="E2902" s="1674"/>
      <c r="F2902" s="1674"/>
      <c r="G2902" s="1674"/>
      <c r="H2902" s="1674"/>
      <c r="I2902" s="1674"/>
      <c r="J2902" s="1675" t="s">
        <v>42</v>
      </c>
      <c r="K2902" s="1675"/>
      <c r="L2902" s="1675"/>
      <c r="M2902" s="1675"/>
      <c r="N2902" s="1675"/>
      <c r="O2902" s="1675"/>
      <c r="P2902" s="1675"/>
      <c r="Q2902" s="1675"/>
      <c r="R2902" s="1675"/>
      <c r="S2902" s="1675"/>
      <c r="T2902" s="1675"/>
      <c r="U2902" s="1675"/>
      <c r="V2902" s="1042"/>
      <c r="W2902" s="1679">
        <v>0.2419</v>
      </c>
      <c r="X2902" s="1679"/>
      <c r="Y2902" s="1679"/>
      <c r="Z2902" s="1679"/>
      <c r="AA2902" s="1679"/>
      <c r="AB2902" s="1679"/>
      <c r="AC2902" s="1679"/>
    </row>
    <row r="2903" spans="2:29">
      <c r="B2903" s="1690"/>
      <c r="C2903" s="1690"/>
      <c r="D2903" s="1690"/>
      <c r="E2903" s="1690"/>
      <c r="F2903" s="1690"/>
      <c r="G2903" s="1690"/>
      <c r="H2903" s="1690"/>
      <c r="I2903" s="1690"/>
      <c r="J2903" s="1689" t="s">
        <v>43</v>
      </c>
      <c r="K2903" s="1689"/>
      <c r="L2903" s="1689"/>
      <c r="M2903" s="1689"/>
      <c r="N2903" s="1689"/>
      <c r="O2903" s="1689"/>
      <c r="P2903" s="1689"/>
      <c r="Q2903" s="1689"/>
      <c r="R2903" s="1689"/>
      <c r="S2903" s="1689"/>
      <c r="T2903" s="1689"/>
      <c r="U2903" s="1689"/>
      <c r="V2903" s="1694"/>
      <c r="W2903" s="1687">
        <v>2.4567999999999999</v>
      </c>
      <c r="X2903" s="1687"/>
      <c r="Y2903" s="1687"/>
      <c r="Z2903" s="1687"/>
      <c r="AA2903" s="1687"/>
      <c r="AB2903" s="1687"/>
      <c r="AC2903" s="1687"/>
    </row>
    <row r="2904" spans="2:29">
      <c r="B2904" s="1690"/>
      <c r="C2904" s="1690"/>
      <c r="D2904" s="1690"/>
      <c r="E2904" s="1690"/>
      <c r="F2904" s="1690"/>
      <c r="G2904" s="1690"/>
      <c r="H2904" s="1690"/>
      <c r="I2904" s="1689" t="s">
        <v>44</v>
      </c>
      <c r="J2904" s="1689"/>
      <c r="K2904" s="1689"/>
      <c r="L2904" s="1689"/>
      <c r="M2904" s="1689"/>
      <c r="N2904" s="1040"/>
      <c r="O2904" s="1682">
        <v>0</v>
      </c>
      <c r="P2904" s="1682"/>
      <c r="Q2904" s="1682"/>
      <c r="R2904" s="1040"/>
      <c r="S2904" s="1689" t="s">
        <v>45</v>
      </c>
      <c r="T2904" s="1689"/>
      <c r="U2904" s="1689"/>
      <c r="V2904" s="1694"/>
      <c r="W2904" s="1687">
        <v>0</v>
      </c>
      <c r="X2904" s="1687"/>
      <c r="Y2904" s="1687"/>
      <c r="Z2904" s="1687"/>
      <c r="AA2904" s="1687"/>
      <c r="AB2904" s="1687"/>
      <c r="AC2904" s="1687"/>
    </row>
    <row r="2905" spans="2:29">
      <c r="B2905" s="1690"/>
      <c r="C2905" s="1690"/>
      <c r="D2905" s="1690"/>
      <c r="E2905" s="1690"/>
      <c r="F2905" s="1690"/>
      <c r="G2905" s="1690"/>
      <c r="H2905" s="1690"/>
      <c r="I2905" s="1690"/>
      <c r="J2905" s="1689" t="s">
        <v>46</v>
      </c>
      <c r="K2905" s="1689"/>
      <c r="L2905" s="1689"/>
      <c r="M2905" s="1689"/>
      <c r="N2905" s="1689"/>
      <c r="O2905" s="1689"/>
      <c r="P2905" s="1689"/>
      <c r="Q2905" s="1689"/>
      <c r="R2905" s="1689"/>
      <c r="S2905" s="1689"/>
      <c r="T2905" s="1689"/>
      <c r="U2905" s="1689"/>
      <c r="V2905" s="1694"/>
      <c r="W2905" s="1687">
        <v>2.4567999999999999</v>
      </c>
      <c r="X2905" s="1687"/>
      <c r="Y2905" s="1687"/>
      <c r="Z2905" s="1687"/>
      <c r="AA2905" s="1687"/>
      <c r="AB2905" s="1687"/>
      <c r="AC2905" s="1687"/>
    </row>
    <row r="2906" spans="2:29" ht="13.5" thickBot="1">
      <c r="B2906" s="1681"/>
      <c r="C2906" s="1681"/>
      <c r="D2906" s="1681"/>
      <c r="E2906" s="1681"/>
      <c r="F2906" s="1681"/>
      <c r="G2906" s="1681"/>
      <c r="H2906" s="1681"/>
      <c r="I2906" s="1681"/>
      <c r="J2906" s="1681"/>
      <c r="K2906" s="1681"/>
      <c r="L2906" s="1681"/>
      <c r="M2906" s="1681"/>
      <c r="N2906" s="1681"/>
      <c r="O2906" s="1681"/>
      <c r="P2906" s="1681"/>
      <c r="Q2906" s="1681"/>
      <c r="R2906" s="1681"/>
      <c r="S2906" s="1681"/>
      <c r="T2906" s="1681"/>
      <c r="U2906" s="1681"/>
      <c r="V2906" s="1681"/>
      <c r="W2906" s="1681"/>
      <c r="X2906" s="1681"/>
      <c r="Y2906" s="1681"/>
      <c r="Z2906" s="1681"/>
      <c r="AA2906" s="1681"/>
      <c r="AB2906" s="1681"/>
      <c r="AC2906" s="1681"/>
    </row>
    <row r="2907" spans="2:29" ht="17.45" customHeight="1" thickBot="1">
      <c r="B2907" s="1676" t="s">
        <v>0</v>
      </c>
      <c r="C2907" s="1677"/>
      <c r="D2907" s="1677"/>
      <c r="E2907" s="1677"/>
      <c r="F2907" s="1677"/>
      <c r="G2907" s="1677"/>
      <c r="H2907" s="1677"/>
      <c r="I2907" s="1677"/>
      <c r="J2907" s="1677"/>
      <c r="K2907" s="1677"/>
      <c r="L2907" s="1677"/>
      <c r="M2907" s="1677"/>
      <c r="N2907" s="1677"/>
      <c r="O2907" s="1677"/>
      <c r="P2907" s="1677"/>
      <c r="Q2907" s="1677"/>
      <c r="R2907" s="1677"/>
      <c r="S2907" s="1677"/>
      <c r="T2907" s="1677"/>
      <c r="U2907" s="1677"/>
      <c r="V2907" s="1677"/>
      <c r="W2907" s="1677"/>
      <c r="X2907" s="1677"/>
      <c r="Y2907" s="1677"/>
      <c r="Z2907" s="1677"/>
      <c r="AA2907" s="1677"/>
      <c r="AB2907" s="1677"/>
      <c r="AC2907" s="1678"/>
    </row>
    <row r="2908" spans="2:29" ht="13.5" thickBot="1">
      <c r="B2908" s="1065"/>
      <c r="C2908" s="1725" t="s">
        <v>1</v>
      </c>
      <c r="D2908" s="1725"/>
      <c r="E2908" s="1726" t="s">
        <v>1856</v>
      </c>
      <c r="F2908" s="1726"/>
      <c r="G2908" s="1726"/>
      <c r="H2908" s="1726"/>
      <c r="I2908" s="1726"/>
      <c r="J2908" s="1726"/>
      <c r="K2908" s="1726"/>
      <c r="L2908" s="1726"/>
      <c r="M2908" s="1726"/>
      <c r="N2908" s="1726"/>
      <c r="O2908" s="1064"/>
      <c r="P2908" s="1724" t="s">
        <v>1807</v>
      </c>
      <c r="Q2908" s="1724"/>
      <c r="R2908" s="1724"/>
      <c r="S2908" s="1064"/>
      <c r="T2908" s="1727" t="s">
        <v>1855</v>
      </c>
      <c r="U2908" s="1727"/>
      <c r="V2908" s="1727"/>
      <c r="W2908" s="1727"/>
      <c r="X2908" s="1064"/>
      <c r="Y2908" s="1064"/>
      <c r="Z2908" s="1064"/>
      <c r="AA2908" s="1064"/>
      <c r="AB2908" s="1064"/>
      <c r="AC2908" s="1063"/>
    </row>
    <row r="2909" spans="2:29" ht="13.5" thickBot="1">
      <c r="B2909" s="1062"/>
      <c r="C2909" s="1725"/>
      <c r="D2909" s="1725"/>
      <c r="E2909" s="1726"/>
      <c r="F2909" s="1726"/>
      <c r="G2909" s="1726"/>
      <c r="H2909" s="1726"/>
      <c r="I2909" s="1726"/>
      <c r="J2909" s="1726"/>
      <c r="K2909" s="1726"/>
      <c r="L2909" s="1726"/>
      <c r="M2909" s="1726"/>
      <c r="N2909" s="1726"/>
      <c r="O2909" s="1061"/>
      <c r="P2909" s="1722" t="s">
        <v>3</v>
      </c>
      <c r="Q2909" s="1722"/>
      <c r="R2909" s="1722"/>
      <c r="S2909" s="1061"/>
      <c r="T2909" s="1723">
        <v>1</v>
      </c>
      <c r="U2909" s="1723"/>
      <c r="V2909" s="1723"/>
      <c r="W2909" s="1723"/>
      <c r="X2909" s="1061"/>
      <c r="Y2909" s="1722" t="s">
        <v>4</v>
      </c>
      <c r="Z2909" s="1722"/>
      <c r="AA2909" s="1061"/>
      <c r="AB2909" s="1060" t="s">
        <v>156</v>
      </c>
      <c r="AC2909" s="1059"/>
    </row>
    <row r="2910" spans="2:29" ht="13.5" thickBot="1">
      <c r="B2910" s="1698" t="s">
        <v>6</v>
      </c>
      <c r="C2910" s="1698"/>
      <c r="D2910" s="1698"/>
      <c r="E2910" s="1698"/>
      <c r="F2910" s="1698"/>
      <c r="G2910" s="1698"/>
      <c r="H2910" s="1698"/>
      <c r="I2910" s="1698"/>
      <c r="J2910" s="1699" t="s">
        <v>7</v>
      </c>
      <c r="K2910" s="1699" t="s">
        <v>8</v>
      </c>
      <c r="L2910" s="1699"/>
      <c r="M2910" s="1699"/>
      <c r="N2910" s="1699"/>
      <c r="O2910" s="1699"/>
      <c r="P2910" s="1699"/>
      <c r="Q2910" s="1699" t="s">
        <v>9</v>
      </c>
      <c r="R2910" s="1699"/>
      <c r="S2910" s="1699"/>
      <c r="T2910" s="1699"/>
      <c r="U2910" s="1699"/>
      <c r="V2910" s="1699"/>
      <c r="W2910" s="1699"/>
      <c r="X2910" s="1699"/>
      <c r="Y2910" s="1699"/>
      <c r="Z2910" s="1686" t="s">
        <v>10</v>
      </c>
      <c r="AA2910" s="1686"/>
      <c r="AB2910" s="1686"/>
      <c r="AC2910" s="1686"/>
    </row>
    <row r="2911" spans="2:29" ht="13.5" thickBot="1">
      <c r="B2911" s="1698"/>
      <c r="C2911" s="1698"/>
      <c r="D2911" s="1698"/>
      <c r="E2911" s="1698"/>
      <c r="F2911" s="1698"/>
      <c r="G2911" s="1698"/>
      <c r="H2911" s="1698"/>
      <c r="I2911" s="1698"/>
      <c r="J2911" s="1699"/>
      <c r="K2911" s="1699" t="s">
        <v>11</v>
      </c>
      <c r="L2911" s="1699"/>
      <c r="M2911" s="1699" t="s">
        <v>12</v>
      </c>
      <c r="N2911" s="1699"/>
      <c r="O2911" s="1699"/>
      <c r="P2911" s="1699"/>
      <c r="Q2911" s="1699" t="s">
        <v>11</v>
      </c>
      <c r="R2911" s="1699"/>
      <c r="S2911" s="1699"/>
      <c r="T2911" s="1699"/>
      <c r="U2911" s="1699"/>
      <c r="V2911" s="1699" t="s">
        <v>12</v>
      </c>
      <c r="W2911" s="1699"/>
      <c r="X2911" s="1699"/>
      <c r="Y2911" s="1699"/>
      <c r="Z2911" s="1686"/>
      <c r="AA2911" s="1686"/>
      <c r="AB2911" s="1686"/>
      <c r="AC2911" s="1686"/>
    </row>
    <row r="2912" spans="2:29" ht="13.5" thickBot="1">
      <c r="B2912" s="1674"/>
      <c r="C2912" s="1674"/>
      <c r="D2912" s="1674"/>
      <c r="E2912" s="1674"/>
      <c r="F2912" s="1674"/>
      <c r="G2912" s="1674"/>
      <c r="H2912" s="1674"/>
      <c r="I2912" s="1674"/>
      <c r="J2912" s="1675" t="s">
        <v>15</v>
      </c>
      <c r="K2912" s="1675"/>
      <c r="L2912" s="1675"/>
      <c r="M2912" s="1675"/>
      <c r="N2912" s="1675"/>
      <c r="O2912" s="1675"/>
      <c r="P2912" s="1675"/>
      <c r="Q2912" s="1675"/>
      <c r="R2912" s="1675"/>
      <c r="S2912" s="1675"/>
      <c r="T2912" s="1675"/>
      <c r="U2912" s="1675"/>
      <c r="V2912" s="1042"/>
      <c r="W2912" s="1679">
        <v>0</v>
      </c>
      <c r="X2912" s="1679"/>
      <c r="Y2912" s="1679"/>
      <c r="Z2912" s="1679"/>
      <c r="AA2912" s="1679"/>
      <c r="AB2912" s="1679"/>
      <c r="AC2912" s="1679"/>
    </row>
    <row r="2913" spans="2:29" ht="20.25" customHeight="1" thickBot="1">
      <c r="B2913" s="1698" t="s">
        <v>16</v>
      </c>
      <c r="C2913" s="1698"/>
      <c r="D2913" s="1698"/>
      <c r="E2913" s="1698"/>
      <c r="F2913" s="1698"/>
      <c r="G2913" s="1698"/>
      <c r="H2913" s="1698"/>
      <c r="I2913" s="1698"/>
      <c r="J2913" s="1698"/>
      <c r="K2913" s="1698"/>
      <c r="L2913" s="1699" t="s">
        <v>17</v>
      </c>
      <c r="M2913" s="1699"/>
      <c r="N2913" s="1699"/>
      <c r="O2913" s="1699"/>
      <c r="P2913" s="1699" t="s">
        <v>7</v>
      </c>
      <c r="Q2913" s="1699"/>
      <c r="R2913" s="1699"/>
      <c r="S2913" s="1699"/>
      <c r="T2913" s="1699"/>
      <c r="U2913" s="1699" t="s">
        <v>18</v>
      </c>
      <c r="V2913" s="1699"/>
      <c r="W2913" s="1699"/>
      <c r="X2913" s="1699"/>
      <c r="Y2913" s="1699"/>
      <c r="Z2913" s="1686" t="s">
        <v>10</v>
      </c>
      <c r="AA2913" s="1686"/>
      <c r="AB2913" s="1686"/>
      <c r="AC2913" s="1686"/>
    </row>
    <row r="2914" spans="2:29" ht="13.5" thickBot="1">
      <c r="B2914" s="1046"/>
      <c r="C2914" s="1045" t="s">
        <v>19</v>
      </c>
      <c r="D2914" s="1700" t="s">
        <v>20</v>
      </c>
      <c r="E2914" s="1700"/>
      <c r="F2914" s="1700"/>
      <c r="G2914" s="1700"/>
      <c r="H2914" s="1700"/>
      <c r="I2914" s="1700"/>
      <c r="J2914" s="1700"/>
      <c r="K2914" s="1700"/>
      <c r="L2914" s="1701">
        <v>0</v>
      </c>
      <c r="M2914" s="1701"/>
      <c r="N2914" s="1701"/>
      <c r="O2914" s="1701"/>
      <c r="P2914" s="1701">
        <v>2</v>
      </c>
      <c r="Q2914" s="1701"/>
      <c r="R2914" s="1701"/>
      <c r="S2914" s="1701"/>
      <c r="T2914" s="1701"/>
      <c r="U2914" s="1697">
        <v>16.656400000000001</v>
      </c>
      <c r="V2914" s="1697"/>
      <c r="W2914" s="1697"/>
      <c r="X2914" s="1697"/>
      <c r="Y2914" s="1697"/>
      <c r="Z2914" s="1688">
        <v>33.312800000000003</v>
      </c>
      <c r="AA2914" s="1688"/>
      <c r="AB2914" s="1688"/>
      <c r="AC2914" s="1688"/>
    </row>
    <row r="2915" spans="2:29" ht="13.5" thickBot="1">
      <c r="B2915" s="1674"/>
      <c r="C2915" s="1674"/>
      <c r="D2915" s="1674"/>
      <c r="E2915" s="1674"/>
      <c r="F2915" s="1674"/>
      <c r="G2915" s="1674"/>
      <c r="H2915" s="1674"/>
      <c r="I2915" s="1674"/>
      <c r="J2915" s="1710" t="s">
        <v>21</v>
      </c>
      <c r="K2915" s="1710"/>
      <c r="L2915" s="1710"/>
      <c r="M2915" s="1710"/>
      <c r="N2915" s="1710"/>
      <c r="O2915" s="1710"/>
      <c r="P2915" s="1710"/>
      <c r="Q2915" s="1710"/>
      <c r="R2915" s="1710"/>
      <c r="S2915" s="1710"/>
      <c r="T2915" s="1710"/>
      <c r="U2915" s="1710"/>
      <c r="V2915" s="1711"/>
      <c r="W2915" s="1712">
        <v>33.312800000000003</v>
      </c>
      <c r="X2915" s="1712"/>
      <c r="Y2915" s="1712"/>
      <c r="Z2915" s="1712"/>
      <c r="AA2915" s="1712"/>
      <c r="AB2915" s="1712"/>
      <c r="AC2915" s="1712"/>
    </row>
    <row r="2916" spans="2:29" ht="13.5" thickBot="1">
      <c r="B2916" s="1674"/>
      <c r="C2916" s="1674"/>
      <c r="D2916" s="1674"/>
      <c r="E2916" s="1674"/>
      <c r="F2916" s="1674"/>
      <c r="G2916" s="1674"/>
      <c r="H2916" s="1674"/>
      <c r="I2916" s="1674"/>
      <c r="J2916" s="1689" t="s">
        <v>22</v>
      </c>
      <c r="K2916" s="1689"/>
      <c r="L2916" s="1689"/>
      <c r="M2916" s="1689"/>
      <c r="N2916" s="1689"/>
      <c r="O2916" s="1689"/>
      <c r="P2916" s="1689"/>
      <c r="Q2916" s="1689"/>
      <c r="R2916" s="1689"/>
      <c r="S2916" s="1689"/>
      <c r="T2916" s="1689"/>
      <c r="U2916" s="1689"/>
      <c r="V2916" s="1711"/>
      <c r="W2916" s="1703">
        <v>33.312800000000003</v>
      </c>
      <c r="X2916" s="1703"/>
      <c r="Y2916" s="1703"/>
      <c r="Z2916" s="1703"/>
      <c r="AA2916" s="1703"/>
      <c r="AB2916" s="1703"/>
      <c r="AC2916" s="1703"/>
    </row>
    <row r="2917" spans="2:29" ht="13.5" thickBot="1">
      <c r="B2917" s="1674"/>
      <c r="C2917" s="1674"/>
      <c r="D2917" s="1674"/>
      <c r="E2917" s="1674"/>
      <c r="F2917" s="1674"/>
      <c r="G2917" s="1674"/>
      <c r="H2917" s="1674"/>
      <c r="I2917" s="1674"/>
      <c r="J2917" s="1689" t="s">
        <v>23</v>
      </c>
      <c r="K2917" s="1689"/>
      <c r="L2917" s="1689"/>
      <c r="M2917" s="1689"/>
      <c r="N2917" s="1689"/>
      <c r="O2917" s="1689"/>
      <c r="P2917" s="1689"/>
      <c r="Q2917" s="1689"/>
      <c r="R2917" s="1689"/>
      <c r="S2917" s="1689"/>
      <c r="T2917" s="1689"/>
      <c r="U2917" s="1689"/>
      <c r="V2917" s="1711"/>
      <c r="W2917" s="1703">
        <v>33.312800000000003</v>
      </c>
      <c r="X2917" s="1703"/>
      <c r="Y2917" s="1703"/>
      <c r="Z2917" s="1703"/>
      <c r="AA2917" s="1703"/>
      <c r="AB2917" s="1703"/>
      <c r="AC2917" s="1703"/>
    </row>
    <row r="2918" spans="2:29" ht="13.5" thickBot="1">
      <c r="B2918" s="1674"/>
      <c r="C2918" s="1674"/>
      <c r="D2918" s="1674"/>
      <c r="E2918" s="1674"/>
      <c r="F2918" s="1674"/>
      <c r="G2918" s="1674"/>
      <c r="H2918" s="1674"/>
      <c r="I2918" s="1674"/>
      <c r="J2918" s="1689" t="s">
        <v>24</v>
      </c>
      <c r="K2918" s="1689"/>
      <c r="L2918" s="1689"/>
      <c r="M2918" s="1689"/>
      <c r="N2918" s="1689"/>
      <c r="O2918" s="1689"/>
      <c r="P2918" s="1689"/>
      <c r="Q2918" s="1689"/>
      <c r="R2918" s="1689"/>
      <c r="S2918" s="1689"/>
      <c r="T2918" s="1689"/>
      <c r="U2918" s="1689"/>
      <c r="V2918" s="1711"/>
      <c r="W2918" s="1703">
        <v>0</v>
      </c>
      <c r="X2918" s="1703"/>
      <c r="Y2918" s="1703"/>
      <c r="Z2918" s="1703"/>
      <c r="AA2918" s="1703"/>
      <c r="AB2918" s="1703"/>
      <c r="AC2918" s="1703"/>
    </row>
    <row r="2919" spans="2:29" ht="13.5" thickBot="1">
      <c r="B2919" s="1674"/>
      <c r="C2919" s="1674"/>
      <c r="D2919" s="1674"/>
      <c r="E2919" s="1674"/>
      <c r="F2919" s="1674"/>
      <c r="G2919" s="1674"/>
      <c r="H2919" s="1674"/>
      <c r="I2919" s="1674"/>
      <c r="J2919" s="1704" t="s">
        <v>25</v>
      </c>
      <c r="K2919" s="1704"/>
      <c r="L2919" s="1704"/>
      <c r="M2919" s="1704"/>
      <c r="N2919" s="1704"/>
      <c r="O2919" s="1704"/>
      <c r="P2919" s="1704"/>
      <c r="Q2919" s="1704"/>
      <c r="R2919" s="1704"/>
      <c r="S2919" s="1704"/>
      <c r="T2919" s="1704"/>
      <c r="U2919" s="1704"/>
      <c r="V2919" s="1711"/>
      <c r="W2919" s="1705">
        <v>0</v>
      </c>
      <c r="X2919" s="1705"/>
      <c r="Y2919" s="1705"/>
      <c r="Z2919" s="1705"/>
      <c r="AA2919" s="1705"/>
      <c r="AB2919" s="1705"/>
      <c r="AC2919" s="1705"/>
    </row>
    <row r="2920" spans="2:29" ht="23.25" customHeight="1" thickBot="1">
      <c r="B2920" s="1698" t="s">
        <v>26</v>
      </c>
      <c r="C2920" s="1698"/>
      <c r="D2920" s="1698"/>
      <c r="E2920" s="1698"/>
      <c r="F2920" s="1698"/>
      <c r="G2920" s="1698"/>
      <c r="H2920" s="1698"/>
      <c r="I2920" s="1698"/>
      <c r="J2920" s="1698"/>
      <c r="K2920" s="1698"/>
      <c r="L2920" s="1699" t="s">
        <v>7</v>
      </c>
      <c r="M2920" s="1699"/>
      <c r="N2920" s="1699"/>
      <c r="O2920" s="1699"/>
      <c r="P2920" s="1699" t="s">
        <v>27</v>
      </c>
      <c r="Q2920" s="1699"/>
      <c r="R2920" s="1699"/>
      <c r="S2920" s="1699"/>
      <c r="T2920" s="1699"/>
      <c r="U2920" s="1699" t="s">
        <v>28</v>
      </c>
      <c r="V2920" s="1699"/>
      <c r="W2920" s="1699"/>
      <c r="X2920" s="1699"/>
      <c r="Y2920" s="1699"/>
      <c r="Z2920" s="1686" t="s">
        <v>29</v>
      </c>
      <c r="AA2920" s="1686"/>
      <c r="AB2920" s="1686"/>
      <c r="AC2920" s="1686"/>
    </row>
    <row r="2921" spans="2:29" ht="13.5" thickBot="1">
      <c r="B2921" s="1046"/>
      <c r="C2921" s="1045" t="s">
        <v>436</v>
      </c>
      <c r="D2921" s="1700" t="s">
        <v>437</v>
      </c>
      <c r="E2921" s="1700"/>
      <c r="F2921" s="1700"/>
      <c r="G2921" s="1700"/>
      <c r="H2921" s="1700"/>
      <c r="I2921" s="1700"/>
      <c r="J2921" s="1700"/>
      <c r="K2921" s="1700"/>
      <c r="L2921" s="1701">
        <v>1</v>
      </c>
      <c r="M2921" s="1701"/>
      <c r="N2921" s="1701"/>
      <c r="O2921" s="1701"/>
      <c r="P2921" s="1702" t="s">
        <v>156</v>
      </c>
      <c r="Q2921" s="1702"/>
      <c r="R2921" s="1702"/>
      <c r="S2921" s="1702"/>
      <c r="T2921" s="1702"/>
      <c r="U2921" s="1697">
        <v>13.51</v>
      </c>
      <c r="V2921" s="1697"/>
      <c r="W2921" s="1697"/>
      <c r="X2921" s="1697"/>
      <c r="Y2921" s="1697"/>
      <c r="Z2921" s="1688">
        <v>13.51</v>
      </c>
      <c r="AA2921" s="1688"/>
      <c r="AB2921" s="1688"/>
      <c r="AC2921" s="1688"/>
    </row>
    <row r="2922" spans="2:29" ht="13.5" thickBot="1">
      <c r="B2922" s="1674"/>
      <c r="C2922" s="1674"/>
      <c r="D2922" s="1674"/>
      <c r="E2922" s="1674"/>
      <c r="F2922" s="1674"/>
      <c r="G2922" s="1674"/>
      <c r="H2922" s="1674"/>
      <c r="I2922" s="1674"/>
      <c r="J2922" s="1675" t="s">
        <v>30</v>
      </c>
      <c r="K2922" s="1675"/>
      <c r="L2922" s="1675"/>
      <c r="M2922" s="1675"/>
      <c r="N2922" s="1675"/>
      <c r="O2922" s="1675"/>
      <c r="P2922" s="1675"/>
      <c r="Q2922" s="1675"/>
      <c r="R2922" s="1675"/>
      <c r="S2922" s="1675"/>
      <c r="T2922" s="1675"/>
      <c r="U2922" s="1675"/>
      <c r="V2922" s="1042"/>
      <c r="W2922" s="1679">
        <v>13.51</v>
      </c>
      <c r="X2922" s="1679"/>
      <c r="Y2922" s="1679"/>
      <c r="Z2922" s="1679"/>
      <c r="AA2922" s="1679"/>
      <c r="AB2922" s="1679"/>
      <c r="AC2922" s="1679"/>
    </row>
    <row r="2923" spans="2:29" ht="21.75" customHeight="1" thickBot="1">
      <c r="B2923" s="1698" t="s">
        <v>31</v>
      </c>
      <c r="C2923" s="1698"/>
      <c r="D2923" s="1698"/>
      <c r="E2923" s="1698"/>
      <c r="F2923" s="1698"/>
      <c r="G2923" s="1698"/>
      <c r="H2923" s="1698"/>
      <c r="I2923" s="1698"/>
      <c r="J2923" s="1698"/>
      <c r="K2923" s="1698"/>
      <c r="L2923" s="1699" t="s">
        <v>7</v>
      </c>
      <c r="M2923" s="1699"/>
      <c r="N2923" s="1699"/>
      <c r="O2923" s="1699"/>
      <c r="P2923" s="1699" t="s">
        <v>27</v>
      </c>
      <c r="Q2923" s="1699"/>
      <c r="R2923" s="1699"/>
      <c r="S2923" s="1699"/>
      <c r="T2923" s="1699"/>
      <c r="U2923" s="1699" t="s">
        <v>28</v>
      </c>
      <c r="V2923" s="1699"/>
      <c r="W2923" s="1699"/>
      <c r="X2923" s="1699"/>
      <c r="Y2923" s="1699"/>
      <c r="Z2923" s="1686" t="s">
        <v>29</v>
      </c>
      <c r="AA2923" s="1686"/>
      <c r="AB2923" s="1686"/>
      <c r="AC2923" s="1686"/>
    </row>
    <row r="2924" spans="2:29" ht="13.5" thickBot="1">
      <c r="B2924" s="1674"/>
      <c r="C2924" s="1674"/>
      <c r="D2924" s="1674"/>
      <c r="E2924" s="1674"/>
      <c r="F2924" s="1674"/>
      <c r="G2924" s="1674"/>
      <c r="H2924" s="1674"/>
      <c r="I2924" s="1674"/>
      <c r="J2924" s="1675" t="s">
        <v>32</v>
      </c>
      <c r="K2924" s="1675"/>
      <c r="L2924" s="1675"/>
      <c r="M2924" s="1675"/>
      <c r="N2924" s="1675"/>
      <c r="O2924" s="1675"/>
      <c r="P2924" s="1675"/>
      <c r="Q2924" s="1675"/>
      <c r="R2924" s="1675"/>
      <c r="S2924" s="1675"/>
      <c r="T2924" s="1675"/>
      <c r="U2924" s="1675"/>
      <c r="V2924" s="1042"/>
      <c r="W2924" s="1679">
        <v>0</v>
      </c>
      <c r="X2924" s="1679"/>
      <c r="Y2924" s="1679"/>
      <c r="Z2924" s="1679"/>
      <c r="AA2924" s="1679"/>
      <c r="AB2924" s="1679"/>
      <c r="AC2924" s="1679"/>
    </row>
    <row r="2925" spans="2:29" ht="20.25" customHeight="1" thickBot="1">
      <c r="B2925" s="1698" t="s">
        <v>33</v>
      </c>
      <c r="C2925" s="1698"/>
      <c r="D2925" s="1698"/>
      <c r="E2925" s="1698"/>
      <c r="F2925" s="1698"/>
      <c r="G2925" s="1698"/>
      <c r="H2925" s="1698"/>
      <c r="I2925" s="1698"/>
      <c r="J2925" s="1698"/>
      <c r="K2925" s="1698"/>
      <c r="L2925" s="1699" t="s">
        <v>7</v>
      </c>
      <c r="M2925" s="1699"/>
      <c r="N2925" s="1699"/>
      <c r="O2925" s="1699"/>
      <c r="P2925" s="1699" t="s">
        <v>27</v>
      </c>
      <c r="Q2925" s="1699"/>
      <c r="R2925" s="1699"/>
      <c r="S2925" s="1699"/>
      <c r="T2925" s="1699"/>
      <c r="U2925" s="1699" t="s">
        <v>28</v>
      </c>
      <c r="V2925" s="1699"/>
      <c r="W2925" s="1699"/>
      <c r="X2925" s="1699"/>
      <c r="Y2925" s="1699"/>
      <c r="Z2925" s="1686" t="s">
        <v>29</v>
      </c>
      <c r="AA2925" s="1686"/>
      <c r="AB2925" s="1686"/>
      <c r="AC2925" s="1686"/>
    </row>
    <row r="2926" spans="2:29" ht="13.5" thickBot="1">
      <c r="B2926" s="1046"/>
      <c r="C2926" s="1045" t="s">
        <v>438</v>
      </c>
      <c r="D2926" s="1700" t="s">
        <v>439</v>
      </c>
      <c r="E2926" s="1700"/>
      <c r="F2926" s="1700"/>
      <c r="G2926" s="1700"/>
      <c r="H2926" s="1700"/>
      <c r="I2926" s="1700"/>
      <c r="J2926" s="1700"/>
      <c r="K2926" s="1700"/>
      <c r="L2926" s="1701">
        <v>1E-3</v>
      </c>
      <c r="M2926" s="1701"/>
      <c r="N2926" s="1701"/>
      <c r="O2926" s="1701"/>
      <c r="P2926" s="1702" t="s">
        <v>81</v>
      </c>
      <c r="Q2926" s="1702"/>
      <c r="R2926" s="1702"/>
      <c r="S2926" s="1702"/>
      <c r="T2926" s="1702"/>
      <c r="U2926" s="1697">
        <v>21.39</v>
      </c>
      <c r="V2926" s="1697"/>
      <c r="W2926" s="1697"/>
      <c r="X2926" s="1697"/>
      <c r="Y2926" s="1697"/>
      <c r="Z2926" s="1688">
        <v>2.1399999999999999E-2</v>
      </c>
      <c r="AA2926" s="1688"/>
      <c r="AB2926" s="1688"/>
      <c r="AC2926" s="1688"/>
    </row>
    <row r="2927" spans="2:29" ht="13.5" thickBot="1">
      <c r="B2927" s="1674"/>
      <c r="C2927" s="1674"/>
      <c r="D2927" s="1674"/>
      <c r="E2927" s="1674"/>
      <c r="F2927" s="1674"/>
      <c r="G2927" s="1674"/>
      <c r="H2927" s="1674"/>
      <c r="I2927" s="1674"/>
      <c r="J2927" s="1675" t="s">
        <v>34</v>
      </c>
      <c r="K2927" s="1675"/>
      <c r="L2927" s="1675"/>
      <c r="M2927" s="1675"/>
      <c r="N2927" s="1675"/>
      <c r="O2927" s="1675"/>
      <c r="P2927" s="1675"/>
      <c r="Q2927" s="1675"/>
      <c r="R2927" s="1675"/>
      <c r="S2927" s="1675"/>
      <c r="T2927" s="1675"/>
      <c r="U2927" s="1675"/>
      <c r="V2927" s="1042"/>
      <c r="W2927" s="1679">
        <v>2.1399999999999999E-2</v>
      </c>
      <c r="X2927" s="1679"/>
      <c r="Y2927" s="1679"/>
      <c r="Z2927" s="1679"/>
      <c r="AA2927" s="1679"/>
      <c r="AB2927" s="1679"/>
      <c r="AC2927" s="1679"/>
    </row>
    <row r="2928" spans="2:29" ht="20.25" customHeight="1" thickBot="1">
      <c r="B2928" s="1698" t="s">
        <v>35</v>
      </c>
      <c r="C2928" s="1698"/>
      <c r="D2928" s="1698"/>
      <c r="E2928" s="1698"/>
      <c r="F2928" s="1698"/>
      <c r="G2928" s="1047" t="s">
        <v>7</v>
      </c>
      <c r="H2928" s="1699" t="s">
        <v>36</v>
      </c>
      <c r="I2928" s="1699"/>
      <c r="J2928" s="1047" t="s">
        <v>37</v>
      </c>
      <c r="K2928" s="1699" t="s">
        <v>38</v>
      </c>
      <c r="L2928" s="1699"/>
      <c r="M2928" s="1699" t="s">
        <v>39</v>
      </c>
      <c r="N2928" s="1699"/>
      <c r="O2928" s="1699"/>
      <c r="P2928" s="1699"/>
      <c r="Q2928" s="1699" t="s">
        <v>40</v>
      </c>
      <c r="R2928" s="1699"/>
      <c r="S2928" s="1699"/>
      <c r="T2928" s="1699"/>
      <c r="U2928" s="1699"/>
      <c r="V2928" s="1699" t="s">
        <v>41</v>
      </c>
      <c r="W2928" s="1699"/>
      <c r="X2928" s="1699"/>
      <c r="Y2928" s="1699"/>
      <c r="Z2928" s="1686" t="s">
        <v>29</v>
      </c>
      <c r="AA2928" s="1686"/>
      <c r="AB2928" s="1686"/>
      <c r="AC2928" s="1686"/>
    </row>
    <row r="2929" spans="2:29" ht="16.7" customHeight="1" thickBot="1">
      <c r="B2929" s="1046"/>
      <c r="C2929" s="1045" t="s">
        <v>440</v>
      </c>
      <c r="D2929" s="1696" t="s">
        <v>439</v>
      </c>
      <c r="E2929" s="1696"/>
      <c r="F2929" s="1696"/>
      <c r="G2929" s="1044">
        <v>1E-3</v>
      </c>
      <c r="H2929" s="1697">
        <v>0</v>
      </c>
      <c r="I2929" s="1697"/>
      <c r="J2929" s="1043">
        <v>32.79</v>
      </c>
      <c r="K2929" s="1697">
        <v>233.7</v>
      </c>
      <c r="L2929" s="1697"/>
      <c r="M2929" s="1697">
        <v>0.63</v>
      </c>
      <c r="N2929" s="1697"/>
      <c r="O2929" s="1697"/>
      <c r="P2929" s="1697"/>
      <c r="Q2929" s="1697">
        <v>0.52</v>
      </c>
      <c r="R2929" s="1697"/>
      <c r="S2929" s="1697"/>
      <c r="T2929" s="1697"/>
      <c r="U2929" s="1697"/>
      <c r="V2929" s="1697">
        <v>0.42</v>
      </c>
      <c r="W2929" s="1697"/>
      <c r="X2929" s="1697"/>
      <c r="Y2929" s="1697"/>
      <c r="Z2929" s="1688">
        <v>0.1152</v>
      </c>
      <c r="AA2929" s="1688"/>
      <c r="AB2929" s="1688"/>
      <c r="AC2929" s="1688"/>
    </row>
    <row r="2930" spans="2:29" ht="17.45" customHeight="1" thickBot="1">
      <c r="B2930" s="1674"/>
      <c r="C2930" s="1674"/>
      <c r="D2930" s="1674"/>
      <c r="E2930" s="1674"/>
      <c r="F2930" s="1674"/>
      <c r="G2930" s="1674"/>
      <c r="H2930" s="1674"/>
      <c r="I2930" s="1674"/>
      <c r="J2930" s="1675" t="s">
        <v>42</v>
      </c>
      <c r="K2930" s="1675"/>
      <c r="L2930" s="1675"/>
      <c r="M2930" s="1675"/>
      <c r="N2930" s="1675"/>
      <c r="O2930" s="1675"/>
      <c r="P2930" s="1675"/>
      <c r="Q2930" s="1675"/>
      <c r="R2930" s="1675"/>
      <c r="S2930" s="1675"/>
      <c r="T2930" s="1675"/>
      <c r="U2930" s="1675"/>
      <c r="V2930" s="1042"/>
      <c r="W2930" s="1679">
        <v>0.1152</v>
      </c>
      <c r="X2930" s="1679"/>
      <c r="Y2930" s="1679"/>
      <c r="Z2930" s="1679"/>
      <c r="AA2930" s="1679"/>
      <c r="AB2930" s="1679"/>
      <c r="AC2930" s="1679"/>
    </row>
    <row r="2931" spans="2:29">
      <c r="B2931" s="1690"/>
      <c r="C2931" s="1690"/>
      <c r="D2931" s="1690"/>
      <c r="E2931" s="1690"/>
      <c r="F2931" s="1690"/>
      <c r="G2931" s="1690"/>
      <c r="H2931" s="1690"/>
      <c r="I2931" s="1690"/>
      <c r="J2931" s="1689" t="s">
        <v>43</v>
      </c>
      <c r="K2931" s="1689"/>
      <c r="L2931" s="1689"/>
      <c r="M2931" s="1689"/>
      <c r="N2931" s="1689"/>
      <c r="O2931" s="1689"/>
      <c r="P2931" s="1689"/>
      <c r="Q2931" s="1689"/>
      <c r="R2931" s="1689"/>
      <c r="S2931" s="1689"/>
      <c r="T2931" s="1689"/>
      <c r="U2931" s="1689"/>
      <c r="V2931" s="1694"/>
      <c r="W2931" s="1687">
        <v>46.959400000000002</v>
      </c>
      <c r="X2931" s="1687"/>
      <c r="Y2931" s="1687"/>
      <c r="Z2931" s="1687"/>
      <c r="AA2931" s="1687"/>
      <c r="AB2931" s="1687"/>
      <c r="AC2931" s="1687"/>
    </row>
    <row r="2932" spans="2:29">
      <c r="B2932" s="1690"/>
      <c r="C2932" s="1690"/>
      <c r="D2932" s="1690"/>
      <c r="E2932" s="1690"/>
      <c r="F2932" s="1690"/>
      <c r="G2932" s="1690"/>
      <c r="H2932" s="1690"/>
      <c r="I2932" s="1689" t="s">
        <v>44</v>
      </c>
      <c r="J2932" s="1689"/>
      <c r="K2932" s="1689"/>
      <c r="L2932" s="1689"/>
      <c r="M2932" s="1689"/>
      <c r="N2932" s="1040"/>
      <c r="O2932" s="1682">
        <v>0</v>
      </c>
      <c r="P2932" s="1682"/>
      <c r="Q2932" s="1682"/>
      <c r="R2932" s="1040"/>
      <c r="S2932" s="1689" t="s">
        <v>45</v>
      </c>
      <c r="T2932" s="1689"/>
      <c r="U2932" s="1689"/>
      <c r="V2932" s="1694"/>
      <c r="W2932" s="1687">
        <v>0</v>
      </c>
      <c r="X2932" s="1687"/>
      <c r="Y2932" s="1687"/>
      <c r="Z2932" s="1687"/>
      <c r="AA2932" s="1687"/>
      <c r="AB2932" s="1687"/>
      <c r="AC2932" s="1687"/>
    </row>
    <row r="2933" spans="2:29">
      <c r="B2933" s="1690"/>
      <c r="C2933" s="1690"/>
      <c r="D2933" s="1690"/>
      <c r="E2933" s="1690"/>
      <c r="F2933" s="1690"/>
      <c r="G2933" s="1690"/>
      <c r="H2933" s="1690"/>
      <c r="I2933" s="1690"/>
      <c r="J2933" s="1689" t="s">
        <v>46</v>
      </c>
      <c r="K2933" s="1689"/>
      <c r="L2933" s="1689"/>
      <c r="M2933" s="1689"/>
      <c r="N2933" s="1689"/>
      <c r="O2933" s="1689"/>
      <c r="P2933" s="1689"/>
      <c r="Q2933" s="1689"/>
      <c r="R2933" s="1689"/>
      <c r="S2933" s="1689"/>
      <c r="T2933" s="1689"/>
      <c r="U2933" s="1689"/>
      <c r="V2933" s="1694"/>
      <c r="W2933" s="1687">
        <v>46.959400000000002</v>
      </c>
      <c r="X2933" s="1687"/>
      <c r="Y2933" s="1687"/>
      <c r="Z2933" s="1687"/>
      <c r="AA2933" s="1687"/>
      <c r="AB2933" s="1687"/>
      <c r="AC2933" s="1687"/>
    </row>
    <row r="2934" spans="2:29" ht="13.5" thickBot="1">
      <c r="B2934" s="1681"/>
      <c r="C2934" s="1681"/>
      <c r="D2934" s="1681"/>
      <c r="E2934" s="1681"/>
      <c r="F2934" s="1681"/>
      <c r="G2934" s="1681"/>
      <c r="H2934" s="1681"/>
      <c r="I2934" s="1681"/>
      <c r="J2934" s="1681"/>
      <c r="K2934" s="1681"/>
      <c r="L2934" s="1681"/>
      <c r="M2934" s="1681"/>
      <c r="N2934" s="1681"/>
      <c r="O2934" s="1681"/>
      <c r="P2934" s="1681"/>
      <c r="Q2934" s="1681"/>
      <c r="R2934" s="1681"/>
      <c r="S2934" s="1681"/>
      <c r="T2934" s="1681"/>
      <c r="U2934" s="1681"/>
      <c r="V2934" s="1681"/>
      <c r="W2934" s="1681"/>
      <c r="X2934" s="1681"/>
      <c r="Y2934" s="1681"/>
      <c r="Z2934" s="1681"/>
      <c r="AA2934" s="1681"/>
      <c r="AB2934" s="1681"/>
      <c r="AC2934" s="1681"/>
    </row>
    <row r="2935" spans="2:29" ht="16.7" customHeight="1" thickBot="1">
      <c r="B2935" s="1676" t="s">
        <v>0</v>
      </c>
      <c r="C2935" s="1677"/>
      <c r="D2935" s="1677"/>
      <c r="E2935" s="1677"/>
      <c r="F2935" s="1677"/>
      <c r="G2935" s="1677"/>
      <c r="H2935" s="1677"/>
      <c r="I2935" s="1677"/>
      <c r="J2935" s="1677"/>
      <c r="K2935" s="1677"/>
      <c r="L2935" s="1677"/>
      <c r="M2935" s="1677"/>
      <c r="N2935" s="1677"/>
      <c r="O2935" s="1677"/>
      <c r="P2935" s="1677"/>
      <c r="Q2935" s="1677"/>
      <c r="R2935" s="1677"/>
      <c r="S2935" s="1677"/>
      <c r="T2935" s="1677"/>
      <c r="U2935" s="1677"/>
      <c r="V2935" s="1677"/>
      <c r="W2935" s="1677"/>
      <c r="X2935" s="1677"/>
      <c r="Y2935" s="1677"/>
      <c r="Z2935" s="1677"/>
      <c r="AA2935" s="1677"/>
      <c r="AB2935" s="1677"/>
      <c r="AC2935" s="1678"/>
    </row>
    <row r="2936" spans="2:29" ht="13.5" thickBot="1">
      <c r="B2936" s="1065"/>
      <c r="C2936" s="1725" t="s">
        <v>1</v>
      </c>
      <c r="D2936" s="1725"/>
      <c r="E2936" s="1726" t="s">
        <v>929</v>
      </c>
      <c r="F2936" s="1726"/>
      <c r="G2936" s="1726"/>
      <c r="H2936" s="1726"/>
      <c r="I2936" s="1726"/>
      <c r="J2936" s="1726"/>
      <c r="K2936" s="1726"/>
      <c r="L2936" s="1726"/>
      <c r="M2936" s="1726"/>
      <c r="N2936" s="1726"/>
      <c r="O2936" s="1064"/>
      <c r="P2936" s="1724" t="s">
        <v>1807</v>
      </c>
      <c r="Q2936" s="1724"/>
      <c r="R2936" s="1724"/>
      <c r="S2936" s="1064"/>
      <c r="T2936" s="1727" t="s">
        <v>1854</v>
      </c>
      <c r="U2936" s="1727"/>
      <c r="V2936" s="1727"/>
      <c r="W2936" s="1727"/>
      <c r="X2936" s="1064"/>
      <c r="Y2936" s="1064"/>
      <c r="Z2936" s="1064"/>
      <c r="AA2936" s="1064"/>
      <c r="AB2936" s="1064"/>
      <c r="AC2936" s="1063"/>
    </row>
    <row r="2937" spans="2:29" ht="13.5" thickBot="1">
      <c r="B2937" s="1062"/>
      <c r="C2937" s="1725"/>
      <c r="D2937" s="1725"/>
      <c r="E2937" s="1726"/>
      <c r="F2937" s="1726"/>
      <c r="G2937" s="1726"/>
      <c r="H2937" s="1726"/>
      <c r="I2937" s="1726"/>
      <c r="J2937" s="1726"/>
      <c r="K2937" s="1726"/>
      <c r="L2937" s="1726"/>
      <c r="M2937" s="1726"/>
      <c r="N2937" s="1726"/>
      <c r="O2937" s="1061"/>
      <c r="P2937" s="1722" t="s">
        <v>3</v>
      </c>
      <c r="Q2937" s="1722"/>
      <c r="R2937" s="1722"/>
      <c r="S2937" s="1061"/>
      <c r="T2937" s="1723">
        <v>1</v>
      </c>
      <c r="U2937" s="1723"/>
      <c r="V2937" s="1723"/>
      <c r="W2937" s="1723"/>
      <c r="X2937" s="1061"/>
      <c r="Y2937" s="1722" t="s">
        <v>4</v>
      </c>
      <c r="Z2937" s="1722"/>
      <c r="AA2937" s="1061"/>
      <c r="AB2937" s="1060" t="s">
        <v>47</v>
      </c>
      <c r="AC2937" s="1059"/>
    </row>
    <row r="2938" spans="2:29" ht="13.5" thickBot="1">
      <c r="B2938" s="1698" t="s">
        <v>6</v>
      </c>
      <c r="C2938" s="1698"/>
      <c r="D2938" s="1698"/>
      <c r="E2938" s="1698"/>
      <c r="F2938" s="1698"/>
      <c r="G2938" s="1698"/>
      <c r="H2938" s="1698"/>
      <c r="I2938" s="1698"/>
      <c r="J2938" s="1699" t="s">
        <v>7</v>
      </c>
      <c r="K2938" s="1699" t="s">
        <v>8</v>
      </c>
      <c r="L2938" s="1699"/>
      <c r="M2938" s="1699"/>
      <c r="N2938" s="1699"/>
      <c r="O2938" s="1699"/>
      <c r="P2938" s="1699"/>
      <c r="Q2938" s="1699" t="s">
        <v>9</v>
      </c>
      <c r="R2938" s="1699"/>
      <c r="S2938" s="1699"/>
      <c r="T2938" s="1699"/>
      <c r="U2938" s="1699"/>
      <c r="V2938" s="1699"/>
      <c r="W2938" s="1699"/>
      <c r="X2938" s="1699"/>
      <c r="Y2938" s="1699"/>
      <c r="Z2938" s="1686" t="s">
        <v>10</v>
      </c>
      <c r="AA2938" s="1686"/>
      <c r="AB2938" s="1686"/>
      <c r="AC2938" s="1686"/>
    </row>
    <row r="2939" spans="2:29" ht="13.5" thickBot="1">
      <c r="B2939" s="1698"/>
      <c r="C2939" s="1698"/>
      <c r="D2939" s="1698"/>
      <c r="E2939" s="1698"/>
      <c r="F2939" s="1698"/>
      <c r="G2939" s="1698"/>
      <c r="H2939" s="1698"/>
      <c r="I2939" s="1698"/>
      <c r="J2939" s="1699"/>
      <c r="K2939" s="1699" t="s">
        <v>11</v>
      </c>
      <c r="L2939" s="1699"/>
      <c r="M2939" s="1699" t="s">
        <v>12</v>
      </c>
      <c r="N2939" s="1699"/>
      <c r="O2939" s="1699"/>
      <c r="P2939" s="1699"/>
      <c r="Q2939" s="1699" t="s">
        <v>11</v>
      </c>
      <c r="R2939" s="1699"/>
      <c r="S2939" s="1699"/>
      <c r="T2939" s="1699"/>
      <c r="U2939" s="1699"/>
      <c r="V2939" s="1699" t="s">
        <v>12</v>
      </c>
      <c r="W2939" s="1699"/>
      <c r="X2939" s="1699"/>
      <c r="Y2939" s="1699"/>
      <c r="Z2939" s="1686"/>
      <c r="AA2939" s="1686"/>
      <c r="AB2939" s="1686"/>
      <c r="AC2939" s="1686"/>
    </row>
    <row r="2940" spans="2:29" ht="13.5" thickBot="1">
      <c r="B2940" s="1674"/>
      <c r="C2940" s="1674"/>
      <c r="D2940" s="1674"/>
      <c r="E2940" s="1674"/>
      <c r="F2940" s="1674"/>
      <c r="G2940" s="1674"/>
      <c r="H2940" s="1674"/>
      <c r="I2940" s="1674"/>
      <c r="J2940" s="1675" t="s">
        <v>15</v>
      </c>
      <c r="K2940" s="1675"/>
      <c r="L2940" s="1675"/>
      <c r="M2940" s="1675"/>
      <c r="N2940" s="1675"/>
      <c r="O2940" s="1675"/>
      <c r="P2940" s="1675"/>
      <c r="Q2940" s="1675"/>
      <c r="R2940" s="1675"/>
      <c r="S2940" s="1675"/>
      <c r="T2940" s="1675"/>
      <c r="U2940" s="1675"/>
      <c r="V2940" s="1042"/>
      <c r="W2940" s="1679">
        <v>0</v>
      </c>
      <c r="X2940" s="1679"/>
      <c r="Y2940" s="1679"/>
      <c r="Z2940" s="1679"/>
      <c r="AA2940" s="1679"/>
      <c r="AB2940" s="1679"/>
      <c r="AC2940" s="1679"/>
    </row>
    <row r="2941" spans="2:29" ht="21" customHeight="1" thickBot="1">
      <c r="B2941" s="1698" t="s">
        <v>16</v>
      </c>
      <c r="C2941" s="1698"/>
      <c r="D2941" s="1698"/>
      <c r="E2941" s="1698"/>
      <c r="F2941" s="1698"/>
      <c r="G2941" s="1698"/>
      <c r="H2941" s="1698"/>
      <c r="I2941" s="1698"/>
      <c r="J2941" s="1698"/>
      <c r="K2941" s="1698"/>
      <c r="L2941" s="1699" t="s">
        <v>17</v>
      </c>
      <c r="M2941" s="1699"/>
      <c r="N2941" s="1699"/>
      <c r="O2941" s="1699"/>
      <c r="P2941" s="1699" t="s">
        <v>7</v>
      </c>
      <c r="Q2941" s="1699"/>
      <c r="R2941" s="1699"/>
      <c r="S2941" s="1699"/>
      <c r="T2941" s="1699"/>
      <c r="U2941" s="1699" t="s">
        <v>18</v>
      </c>
      <c r="V2941" s="1699"/>
      <c r="W2941" s="1699"/>
      <c r="X2941" s="1699"/>
      <c r="Y2941" s="1699"/>
      <c r="Z2941" s="1686" t="s">
        <v>10</v>
      </c>
      <c r="AA2941" s="1686"/>
      <c r="AB2941" s="1686"/>
      <c r="AC2941" s="1686"/>
    </row>
    <row r="2942" spans="2:29" ht="13.5" thickBot="1">
      <c r="B2942" s="1046"/>
      <c r="C2942" s="1045" t="s">
        <v>19</v>
      </c>
      <c r="D2942" s="1700" t="s">
        <v>20</v>
      </c>
      <c r="E2942" s="1700"/>
      <c r="F2942" s="1700"/>
      <c r="G2942" s="1700"/>
      <c r="H2942" s="1700"/>
      <c r="I2942" s="1700"/>
      <c r="J2942" s="1700"/>
      <c r="K2942" s="1700"/>
      <c r="L2942" s="1701">
        <v>0</v>
      </c>
      <c r="M2942" s="1701"/>
      <c r="N2942" s="1701"/>
      <c r="O2942" s="1701"/>
      <c r="P2942" s="1701">
        <v>1.7</v>
      </c>
      <c r="Q2942" s="1701"/>
      <c r="R2942" s="1701"/>
      <c r="S2942" s="1701"/>
      <c r="T2942" s="1701"/>
      <c r="U2942" s="1697">
        <v>16.656400000000001</v>
      </c>
      <c r="V2942" s="1697"/>
      <c r="W2942" s="1697"/>
      <c r="X2942" s="1697"/>
      <c r="Y2942" s="1697"/>
      <c r="Z2942" s="1688">
        <v>28.315899999999999</v>
      </c>
      <c r="AA2942" s="1688"/>
      <c r="AB2942" s="1688"/>
      <c r="AC2942" s="1688"/>
    </row>
    <row r="2943" spans="2:29" ht="13.5" thickBot="1">
      <c r="B2943" s="1674"/>
      <c r="C2943" s="1674"/>
      <c r="D2943" s="1674"/>
      <c r="E2943" s="1674"/>
      <c r="F2943" s="1674"/>
      <c r="G2943" s="1674"/>
      <c r="H2943" s="1674"/>
      <c r="I2943" s="1674"/>
      <c r="J2943" s="1710" t="s">
        <v>21</v>
      </c>
      <c r="K2943" s="1710"/>
      <c r="L2943" s="1710"/>
      <c r="M2943" s="1710"/>
      <c r="N2943" s="1710"/>
      <c r="O2943" s="1710"/>
      <c r="P2943" s="1710"/>
      <c r="Q2943" s="1710"/>
      <c r="R2943" s="1710"/>
      <c r="S2943" s="1710"/>
      <c r="T2943" s="1710"/>
      <c r="U2943" s="1710"/>
      <c r="V2943" s="1711"/>
      <c r="W2943" s="1712">
        <v>28.315899999999999</v>
      </c>
      <c r="X2943" s="1712"/>
      <c r="Y2943" s="1712"/>
      <c r="Z2943" s="1712"/>
      <c r="AA2943" s="1712"/>
      <c r="AB2943" s="1712"/>
      <c r="AC2943" s="1712"/>
    </row>
    <row r="2944" spans="2:29" ht="13.5" thickBot="1">
      <c r="B2944" s="1674"/>
      <c r="C2944" s="1674"/>
      <c r="D2944" s="1674"/>
      <c r="E2944" s="1674"/>
      <c r="F2944" s="1674"/>
      <c r="G2944" s="1674"/>
      <c r="H2944" s="1674"/>
      <c r="I2944" s="1674"/>
      <c r="J2944" s="1689" t="s">
        <v>22</v>
      </c>
      <c r="K2944" s="1689"/>
      <c r="L2944" s="1689"/>
      <c r="M2944" s="1689"/>
      <c r="N2944" s="1689"/>
      <c r="O2944" s="1689"/>
      <c r="P2944" s="1689"/>
      <c r="Q2944" s="1689"/>
      <c r="R2944" s="1689"/>
      <c r="S2944" s="1689"/>
      <c r="T2944" s="1689"/>
      <c r="U2944" s="1689"/>
      <c r="V2944" s="1711"/>
      <c r="W2944" s="1703">
        <v>28.315899999999999</v>
      </c>
      <c r="X2944" s="1703"/>
      <c r="Y2944" s="1703"/>
      <c r="Z2944" s="1703"/>
      <c r="AA2944" s="1703"/>
      <c r="AB2944" s="1703"/>
      <c r="AC2944" s="1703"/>
    </row>
    <row r="2945" spans="2:29" ht="13.5" thickBot="1">
      <c r="B2945" s="1674"/>
      <c r="C2945" s="1674"/>
      <c r="D2945" s="1674"/>
      <c r="E2945" s="1674"/>
      <c r="F2945" s="1674"/>
      <c r="G2945" s="1674"/>
      <c r="H2945" s="1674"/>
      <c r="I2945" s="1674"/>
      <c r="J2945" s="1689" t="s">
        <v>23</v>
      </c>
      <c r="K2945" s="1689"/>
      <c r="L2945" s="1689"/>
      <c r="M2945" s="1689"/>
      <c r="N2945" s="1689"/>
      <c r="O2945" s="1689"/>
      <c r="P2945" s="1689"/>
      <c r="Q2945" s="1689"/>
      <c r="R2945" s="1689"/>
      <c r="S2945" s="1689"/>
      <c r="T2945" s="1689"/>
      <c r="U2945" s="1689"/>
      <c r="V2945" s="1711"/>
      <c r="W2945" s="1703">
        <v>28.315899999999999</v>
      </c>
      <c r="X2945" s="1703"/>
      <c r="Y2945" s="1703"/>
      <c r="Z2945" s="1703"/>
      <c r="AA2945" s="1703"/>
      <c r="AB2945" s="1703"/>
      <c r="AC2945" s="1703"/>
    </row>
    <row r="2946" spans="2:29" ht="13.5" thickBot="1">
      <c r="B2946" s="1674"/>
      <c r="C2946" s="1674"/>
      <c r="D2946" s="1674"/>
      <c r="E2946" s="1674"/>
      <c r="F2946" s="1674"/>
      <c r="G2946" s="1674"/>
      <c r="H2946" s="1674"/>
      <c r="I2946" s="1674"/>
      <c r="J2946" s="1689" t="s">
        <v>24</v>
      </c>
      <c r="K2946" s="1689"/>
      <c r="L2946" s="1689"/>
      <c r="M2946" s="1689"/>
      <c r="N2946" s="1689"/>
      <c r="O2946" s="1689"/>
      <c r="P2946" s="1689"/>
      <c r="Q2946" s="1689"/>
      <c r="R2946" s="1689"/>
      <c r="S2946" s="1689"/>
      <c r="T2946" s="1689"/>
      <c r="U2946" s="1689"/>
      <c r="V2946" s="1711"/>
      <c r="W2946" s="1703">
        <v>0</v>
      </c>
      <c r="X2946" s="1703"/>
      <c r="Y2946" s="1703"/>
      <c r="Z2946" s="1703"/>
      <c r="AA2946" s="1703"/>
      <c r="AB2946" s="1703"/>
      <c r="AC2946" s="1703"/>
    </row>
    <row r="2947" spans="2:29" ht="13.5" thickBot="1">
      <c r="B2947" s="1674"/>
      <c r="C2947" s="1674"/>
      <c r="D2947" s="1674"/>
      <c r="E2947" s="1674"/>
      <c r="F2947" s="1674"/>
      <c r="G2947" s="1674"/>
      <c r="H2947" s="1674"/>
      <c r="I2947" s="1674"/>
      <c r="J2947" s="1704" t="s">
        <v>25</v>
      </c>
      <c r="K2947" s="1704"/>
      <c r="L2947" s="1704"/>
      <c r="M2947" s="1704"/>
      <c r="N2947" s="1704"/>
      <c r="O2947" s="1704"/>
      <c r="P2947" s="1704"/>
      <c r="Q2947" s="1704"/>
      <c r="R2947" s="1704"/>
      <c r="S2947" s="1704"/>
      <c r="T2947" s="1704"/>
      <c r="U2947" s="1704"/>
      <c r="V2947" s="1711"/>
      <c r="W2947" s="1705">
        <v>0</v>
      </c>
      <c r="X2947" s="1705"/>
      <c r="Y2947" s="1705"/>
      <c r="Z2947" s="1705"/>
      <c r="AA2947" s="1705"/>
      <c r="AB2947" s="1705"/>
      <c r="AC2947" s="1705"/>
    </row>
    <row r="2948" spans="2:29" ht="20.25" customHeight="1" thickBot="1">
      <c r="B2948" s="1698" t="s">
        <v>26</v>
      </c>
      <c r="C2948" s="1698"/>
      <c r="D2948" s="1698"/>
      <c r="E2948" s="1698"/>
      <c r="F2948" s="1698"/>
      <c r="G2948" s="1698"/>
      <c r="H2948" s="1698"/>
      <c r="I2948" s="1698"/>
      <c r="J2948" s="1698"/>
      <c r="K2948" s="1698"/>
      <c r="L2948" s="1699" t="s">
        <v>7</v>
      </c>
      <c r="M2948" s="1699"/>
      <c r="N2948" s="1699"/>
      <c r="O2948" s="1699"/>
      <c r="P2948" s="1699" t="s">
        <v>27</v>
      </c>
      <c r="Q2948" s="1699"/>
      <c r="R2948" s="1699"/>
      <c r="S2948" s="1699"/>
      <c r="T2948" s="1699"/>
      <c r="U2948" s="1699" t="s">
        <v>28</v>
      </c>
      <c r="V2948" s="1699"/>
      <c r="W2948" s="1699"/>
      <c r="X2948" s="1699"/>
      <c r="Y2948" s="1699"/>
      <c r="Z2948" s="1686" t="s">
        <v>29</v>
      </c>
      <c r="AA2948" s="1686"/>
      <c r="AB2948" s="1686"/>
      <c r="AC2948" s="1686"/>
    </row>
    <row r="2949" spans="2:29" ht="13.5" thickBot="1">
      <c r="B2949" s="1674"/>
      <c r="C2949" s="1674"/>
      <c r="D2949" s="1674"/>
      <c r="E2949" s="1674"/>
      <c r="F2949" s="1674"/>
      <c r="G2949" s="1674"/>
      <c r="H2949" s="1674"/>
      <c r="I2949" s="1674"/>
      <c r="J2949" s="1675" t="s">
        <v>30</v>
      </c>
      <c r="K2949" s="1675"/>
      <c r="L2949" s="1675"/>
      <c r="M2949" s="1675"/>
      <c r="N2949" s="1675"/>
      <c r="O2949" s="1675"/>
      <c r="P2949" s="1675"/>
      <c r="Q2949" s="1675"/>
      <c r="R2949" s="1675"/>
      <c r="S2949" s="1675"/>
      <c r="T2949" s="1675"/>
      <c r="U2949" s="1675"/>
      <c r="V2949" s="1042"/>
      <c r="W2949" s="1679">
        <v>0</v>
      </c>
      <c r="X2949" s="1679"/>
      <c r="Y2949" s="1679"/>
      <c r="Z2949" s="1679"/>
      <c r="AA2949" s="1679"/>
      <c r="AB2949" s="1679"/>
      <c r="AC2949" s="1679"/>
    </row>
    <row r="2950" spans="2:29" ht="21" customHeight="1" thickBot="1">
      <c r="B2950" s="1698" t="s">
        <v>31</v>
      </c>
      <c r="C2950" s="1698"/>
      <c r="D2950" s="1698"/>
      <c r="E2950" s="1698"/>
      <c r="F2950" s="1698"/>
      <c r="G2950" s="1698"/>
      <c r="H2950" s="1698"/>
      <c r="I2950" s="1698"/>
      <c r="J2950" s="1698"/>
      <c r="K2950" s="1698"/>
      <c r="L2950" s="1699" t="s">
        <v>7</v>
      </c>
      <c r="M2950" s="1699"/>
      <c r="N2950" s="1699"/>
      <c r="O2950" s="1699"/>
      <c r="P2950" s="1699" t="s">
        <v>27</v>
      </c>
      <c r="Q2950" s="1699"/>
      <c r="R2950" s="1699"/>
      <c r="S2950" s="1699"/>
      <c r="T2950" s="1699"/>
      <c r="U2950" s="1699" t="s">
        <v>28</v>
      </c>
      <c r="V2950" s="1699"/>
      <c r="W2950" s="1699"/>
      <c r="X2950" s="1699"/>
      <c r="Y2950" s="1699"/>
      <c r="Z2950" s="1686" t="s">
        <v>29</v>
      </c>
      <c r="AA2950" s="1686"/>
      <c r="AB2950" s="1686"/>
      <c r="AC2950" s="1686"/>
    </row>
    <row r="2951" spans="2:29" ht="13.5" thickBot="1">
      <c r="B2951" s="1674"/>
      <c r="C2951" s="1674"/>
      <c r="D2951" s="1674"/>
      <c r="E2951" s="1674"/>
      <c r="F2951" s="1674"/>
      <c r="G2951" s="1674"/>
      <c r="H2951" s="1674"/>
      <c r="I2951" s="1674"/>
      <c r="J2951" s="1675" t="s">
        <v>32</v>
      </c>
      <c r="K2951" s="1675"/>
      <c r="L2951" s="1675"/>
      <c r="M2951" s="1675"/>
      <c r="N2951" s="1675"/>
      <c r="O2951" s="1675"/>
      <c r="P2951" s="1675"/>
      <c r="Q2951" s="1675"/>
      <c r="R2951" s="1675"/>
      <c r="S2951" s="1675"/>
      <c r="T2951" s="1675"/>
      <c r="U2951" s="1675"/>
      <c r="V2951" s="1042"/>
      <c r="W2951" s="1679">
        <v>0</v>
      </c>
      <c r="X2951" s="1679"/>
      <c r="Y2951" s="1679"/>
      <c r="Z2951" s="1679"/>
      <c r="AA2951" s="1679"/>
      <c r="AB2951" s="1679"/>
      <c r="AC2951" s="1679"/>
    </row>
    <row r="2952" spans="2:29" ht="20.25" customHeight="1" thickBot="1">
      <c r="B2952" s="1698" t="s">
        <v>33</v>
      </c>
      <c r="C2952" s="1698"/>
      <c r="D2952" s="1698"/>
      <c r="E2952" s="1698"/>
      <c r="F2952" s="1698"/>
      <c r="G2952" s="1698"/>
      <c r="H2952" s="1698"/>
      <c r="I2952" s="1698"/>
      <c r="J2952" s="1698"/>
      <c r="K2952" s="1698"/>
      <c r="L2952" s="1699" t="s">
        <v>7</v>
      </c>
      <c r="M2952" s="1699"/>
      <c r="N2952" s="1699"/>
      <c r="O2952" s="1699"/>
      <c r="P2952" s="1699" t="s">
        <v>27</v>
      </c>
      <c r="Q2952" s="1699"/>
      <c r="R2952" s="1699"/>
      <c r="S2952" s="1699"/>
      <c r="T2952" s="1699"/>
      <c r="U2952" s="1699" t="s">
        <v>28</v>
      </c>
      <c r="V2952" s="1699"/>
      <c r="W2952" s="1699"/>
      <c r="X2952" s="1699"/>
      <c r="Y2952" s="1699"/>
      <c r="Z2952" s="1686" t="s">
        <v>29</v>
      </c>
      <c r="AA2952" s="1686"/>
      <c r="AB2952" s="1686"/>
      <c r="AC2952" s="1686"/>
    </row>
    <row r="2953" spans="2:29" ht="13.5" thickBot="1">
      <c r="B2953" s="1674"/>
      <c r="C2953" s="1674"/>
      <c r="D2953" s="1674"/>
      <c r="E2953" s="1674"/>
      <c r="F2953" s="1674"/>
      <c r="G2953" s="1674"/>
      <c r="H2953" s="1674"/>
      <c r="I2953" s="1674"/>
      <c r="J2953" s="1675" t="s">
        <v>34</v>
      </c>
      <c r="K2953" s="1675"/>
      <c r="L2953" s="1675"/>
      <c r="M2953" s="1675"/>
      <c r="N2953" s="1675"/>
      <c r="O2953" s="1675"/>
      <c r="P2953" s="1675"/>
      <c r="Q2953" s="1675"/>
      <c r="R2953" s="1675"/>
      <c r="S2953" s="1675"/>
      <c r="T2953" s="1675"/>
      <c r="U2953" s="1675"/>
      <c r="V2953" s="1042"/>
      <c r="W2953" s="1679">
        <v>0</v>
      </c>
      <c r="X2953" s="1679"/>
      <c r="Y2953" s="1679"/>
      <c r="Z2953" s="1679"/>
      <c r="AA2953" s="1679"/>
      <c r="AB2953" s="1679"/>
      <c r="AC2953" s="1679"/>
    </row>
    <row r="2954" spans="2:29" ht="21" customHeight="1" thickBot="1">
      <c r="B2954" s="1698" t="s">
        <v>35</v>
      </c>
      <c r="C2954" s="1698"/>
      <c r="D2954" s="1698"/>
      <c r="E2954" s="1698"/>
      <c r="F2954" s="1698"/>
      <c r="G2954" s="1047" t="s">
        <v>7</v>
      </c>
      <c r="H2954" s="1699" t="s">
        <v>36</v>
      </c>
      <c r="I2954" s="1699"/>
      <c r="J2954" s="1047" t="s">
        <v>37</v>
      </c>
      <c r="K2954" s="1699" t="s">
        <v>38</v>
      </c>
      <c r="L2954" s="1699"/>
      <c r="M2954" s="1699" t="s">
        <v>39</v>
      </c>
      <c r="N2954" s="1699"/>
      <c r="O2954" s="1699"/>
      <c r="P2954" s="1699"/>
      <c r="Q2954" s="1699" t="s">
        <v>40</v>
      </c>
      <c r="R2954" s="1699"/>
      <c r="S2954" s="1699"/>
      <c r="T2954" s="1699"/>
      <c r="U2954" s="1699"/>
      <c r="V2954" s="1699" t="s">
        <v>41</v>
      </c>
      <c r="W2954" s="1699"/>
      <c r="X2954" s="1699"/>
      <c r="Y2954" s="1699"/>
      <c r="Z2954" s="1686" t="s">
        <v>29</v>
      </c>
      <c r="AA2954" s="1686"/>
      <c r="AB2954" s="1686"/>
      <c r="AC2954" s="1686"/>
    </row>
    <row r="2955" spans="2:29" ht="13.5" thickBot="1">
      <c r="B2955" s="1674"/>
      <c r="C2955" s="1674"/>
      <c r="D2955" s="1674"/>
      <c r="E2955" s="1674"/>
      <c r="F2955" s="1674"/>
      <c r="G2955" s="1674"/>
      <c r="H2955" s="1674"/>
      <c r="I2955" s="1674"/>
      <c r="J2955" s="1675" t="s">
        <v>42</v>
      </c>
      <c r="K2955" s="1675"/>
      <c r="L2955" s="1675"/>
      <c r="M2955" s="1675"/>
      <c r="N2955" s="1675"/>
      <c r="O2955" s="1675"/>
      <c r="P2955" s="1675"/>
      <c r="Q2955" s="1675"/>
      <c r="R2955" s="1675"/>
      <c r="S2955" s="1675"/>
      <c r="T2955" s="1675"/>
      <c r="U2955" s="1675"/>
      <c r="V2955" s="1042"/>
      <c r="W2955" s="1679">
        <v>0</v>
      </c>
      <c r="X2955" s="1679"/>
      <c r="Y2955" s="1679"/>
      <c r="Z2955" s="1679"/>
      <c r="AA2955" s="1679"/>
      <c r="AB2955" s="1679"/>
      <c r="AC2955" s="1679"/>
    </row>
    <row r="2956" spans="2:29">
      <c r="B2956" s="1690"/>
      <c r="C2956" s="1690"/>
      <c r="D2956" s="1690"/>
      <c r="E2956" s="1690"/>
      <c r="F2956" s="1690"/>
      <c r="G2956" s="1690"/>
      <c r="H2956" s="1690"/>
      <c r="I2956" s="1690"/>
      <c r="J2956" s="1689" t="s">
        <v>43</v>
      </c>
      <c r="K2956" s="1689"/>
      <c r="L2956" s="1689"/>
      <c r="M2956" s="1689"/>
      <c r="N2956" s="1689"/>
      <c r="O2956" s="1689"/>
      <c r="P2956" s="1689"/>
      <c r="Q2956" s="1689"/>
      <c r="R2956" s="1689"/>
      <c r="S2956" s="1689"/>
      <c r="T2956" s="1689"/>
      <c r="U2956" s="1689"/>
      <c r="V2956" s="1694"/>
      <c r="W2956" s="1687">
        <v>28.315899999999999</v>
      </c>
      <c r="X2956" s="1687"/>
      <c r="Y2956" s="1687"/>
      <c r="Z2956" s="1687"/>
      <c r="AA2956" s="1687"/>
      <c r="AB2956" s="1687"/>
      <c r="AC2956" s="1687"/>
    </row>
    <row r="2957" spans="2:29">
      <c r="B2957" s="1690"/>
      <c r="C2957" s="1690"/>
      <c r="D2957" s="1690"/>
      <c r="E2957" s="1690"/>
      <c r="F2957" s="1690"/>
      <c r="G2957" s="1690"/>
      <c r="H2957" s="1690"/>
      <c r="I2957" s="1689" t="s">
        <v>44</v>
      </c>
      <c r="J2957" s="1689"/>
      <c r="K2957" s="1689"/>
      <c r="L2957" s="1689"/>
      <c r="M2957" s="1689"/>
      <c r="N2957" s="1040"/>
      <c r="O2957" s="1682">
        <v>0</v>
      </c>
      <c r="P2957" s="1682"/>
      <c r="Q2957" s="1682"/>
      <c r="R2957" s="1040"/>
      <c r="S2957" s="1689" t="s">
        <v>45</v>
      </c>
      <c r="T2957" s="1689"/>
      <c r="U2957" s="1689"/>
      <c r="V2957" s="1694"/>
      <c r="W2957" s="1687">
        <v>0</v>
      </c>
      <c r="X2957" s="1687"/>
      <c r="Y2957" s="1687"/>
      <c r="Z2957" s="1687"/>
      <c r="AA2957" s="1687"/>
      <c r="AB2957" s="1687"/>
      <c r="AC2957" s="1687"/>
    </row>
    <row r="2958" spans="2:29">
      <c r="B2958" s="1690"/>
      <c r="C2958" s="1690"/>
      <c r="D2958" s="1690"/>
      <c r="E2958" s="1690"/>
      <c r="F2958" s="1690"/>
      <c r="G2958" s="1690"/>
      <c r="H2958" s="1690"/>
      <c r="I2958" s="1690"/>
      <c r="J2958" s="1689" t="s">
        <v>46</v>
      </c>
      <c r="K2958" s="1689"/>
      <c r="L2958" s="1689"/>
      <c r="M2958" s="1689"/>
      <c r="N2958" s="1689"/>
      <c r="O2958" s="1689"/>
      <c r="P2958" s="1689"/>
      <c r="Q2958" s="1689"/>
      <c r="R2958" s="1689"/>
      <c r="S2958" s="1689"/>
      <c r="T2958" s="1689"/>
      <c r="U2958" s="1689"/>
      <c r="V2958" s="1694"/>
      <c r="W2958" s="1687">
        <v>28.315899999999999</v>
      </c>
      <c r="X2958" s="1687"/>
      <c r="Y2958" s="1687"/>
      <c r="Z2958" s="1687"/>
      <c r="AA2958" s="1687"/>
      <c r="AB2958" s="1687"/>
      <c r="AC2958" s="1687"/>
    </row>
    <row r="2959" spans="2:29" ht="13.5" thickBot="1">
      <c r="B2959" s="1681"/>
      <c r="C2959" s="1681"/>
      <c r="D2959" s="1681"/>
      <c r="E2959" s="1681"/>
      <c r="F2959" s="1681"/>
      <c r="G2959" s="1681"/>
      <c r="H2959" s="1681"/>
      <c r="I2959" s="1681"/>
      <c r="J2959" s="1681"/>
      <c r="K2959" s="1681"/>
      <c r="L2959" s="1681"/>
      <c r="M2959" s="1681"/>
      <c r="N2959" s="1681"/>
      <c r="O2959" s="1681"/>
      <c r="P2959" s="1681"/>
      <c r="Q2959" s="1681"/>
      <c r="R2959" s="1681"/>
      <c r="S2959" s="1681"/>
      <c r="T2959" s="1681"/>
      <c r="U2959" s="1681"/>
      <c r="V2959" s="1681"/>
      <c r="W2959" s="1681"/>
      <c r="X2959" s="1681"/>
      <c r="Y2959" s="1681"/>
      <c r="Z2959" s="1681"/>
      <c r="AA2959" s="1681"/>
      <c r="AB2959" s="1681"/>
      <c r="AC2959" s="1681"/>
    </row>
    <row r="2960" spans="2:29" ht="17.45" customHeight="1" thickBot="1">
      <c r="B2960" s="1676" t="s">
        <v>0</v>
      </c>
      <c r="C2960" s="1677"/>
      <c r="D2960" s="1677"/>
      <c r="E2960" s="1677"/>
      <c r="F2960" s="1677"/>
      <c r="G2960" s="1677"/>
      <c r="H2960" s="1677"/>
      <c r="I2960" s="1677"/>
      <c r="J2960" s="1677"/>
      <c r="K2960" s="1677"/>
      <c r="L2960" s="1677"/>
      <c r="M2960" s="1677"/>
      <c r="N2960" s="1677"/>
      <c r="O2960" s="1677"/>
      <c r="P2960" s="1677"/>
      <c r="Q2960" s="1677"/>
      <c r="R2960" s="1677"/>
      <c r="S2960" s="1677"/>
      <c r="T2960" s="1677"/>
      <c r="U2960" s="1677"/>
      <c r="V2960" s="1677"/>
      <c r="W2960" s="1677"/>
      <c r="X2960" s="1677"/>
      <c r="Y2960" s="1677"/>
      <c r="Z2960" s="1677"/>
      <c r="AA2960" s="1677"/>
      <c r="AB2960" s="1677"/>
      <c r="AC2960" s="1678"/>
    </row>
    <row r="2961" spans="2:29" ht="13.5" thickBot="1">
      <c r="B2961" s="1065"/>
      <c r="C2961" s="1725" t="s">
        <v>1</v>
      </c>
      <c r="D2961" s="1725"/>
      <c r="E2961" s="1726" t="s">
        <v>1853</v>
      </c>
      <c r="F2961" s="1726"/>
      <c r="G2961" s="1726"/>
      <c r="H2961" s="1726"/>
      <c r="I2961" s="1726"/>
      <c r="J2961" s="1726"/>
      <c r="K2961" s="1726"/>
      <c r="L2961" s="1726"/>
      <c r="M2961" s="1726"/>
      <c r="N2961" s="1726"/>
      <c r="O2961" s="1064"/>
      <c r="P2961" s="1724" t="s">
        <v>1807</v>
      </c>
      <c r="Q2961" s="1724"/>
      <c r="R2961" s="1724"/>
      <c r="S2961" s="1064"/>
      <c r="T2961" s="1727">
        <v>4816106</v>
      </c>
      <c r="U2961" s="1727"/>
      <c r="V2961" s="1727"/>
      <c r="W2961" s="1727"/>
      <c r="X2961" s="1064"/>
      <c r="Y2961" s="1064"/>
      <c r="Z2961" s="1064"/>
      <c r="AA2961" s="1064"/>
      <c r="AB2961" s="1064"/>
      <c r="AC2961" s="1063"/>
    </row>
    <row r="2962" spans="2:29" ht="13.5" thickBot="1">
      <c r="B2962" s="1062"/>
      <c r="C2962" s="1725"/>
      <c r="D2962" s="1725"/>
      <c r="E2962" s="1726"/>
      <c r="F2962" s="1726"/>
      <c r="G2962" s="1726"/>
      <c r="H2962" s="1726"/>
      <c r="I2962" s="1726"/>
      <c r="J2962" s="1726"/>
      <c r="K2962" s="1726"/>
      <c r="L2962" s="1726"/>
      <c r="M2962" s="1726"/>
      <c r="N2962" s="1726"/>
      <c r="O2962" s="1061"/>
      <c r="P2962" s="1722" t="s">
        <v>3</v>
      </c>
      <c r="Q2962" s="1722"/>
      <c r="R2962" s="1722"/>
      <c r="S2962" s="1061"/>
      <c r="T2962" s="1723">
        <v>2</v>
      </c>
      <c r="U2962" s="1723"/>
      <c r="V2962" s="1723"/>
      <c r="W2962" s="1723"/>
      <c r="X2962" s="1061"/>
      <c r="Y2962" s="1722" t="s">
        <v>4</v>
      </c>
      <c r="Z2962" s="1722"/>
      <c r="AA2962" s="1061"/>
      <c r="AB2962" s="1060" t="s">
        <v>171</v>
      </c>
      <c r="AC2962" s="1059"/>
    </row>
    <row r="2963" spans="2:29" ht="13.5" thickBot="1">
      <c r="B2963" s="1698" t="s">
        <v>6</v>
      </c>
      <c r="C2963" s="1698"/>
      <c r="D2963" s="1698"/>
      <c r="E2963" s="1698"/>
      <c r="F2963" s="1698"/>
      <c r="G2963" s="1698"/>
      <c r="H2963" s="1698"/>
      <c r="I2963" s="1698"/>
      <c r="J2963" s="1699" t="s">
        <v>7</v>
      </c>
      <c r="K2963" s="1699" t="s">
        <v>8</v>
      </c>
      <c r="L2963" s="1699"/>
      <c r="M2963" s="1699"/>
      <c r="N2963" s="1699"/>
      <c r="O2963" s="1699"/>
      <c r="P2963" s="1699"/>
      <c r="Q2963" s="1699" t="s">
        <v>9</v>
      </c>
      <c r="R2963" s="1699"/>
      <c r="S2963" s="1699"/>
      <c r="T2963" s="1699"/>
      <c r="U2963" s="1699"/>
      <c r="V2963" s="1699"/>
      <c r="W2963" s="1699"/>
      <c r="X2963" s="1699"/>
      <c r="Y2963" s="1699"/>
      <c r="Z2963" s="1686" t="s">
        <v>10</v>
      </c>
      <c r="AA2963" s="1686"/>
      <c r="AB2963" s="1686"/>
      <c r="AC2963" s="1686"/>
    </row>
    <row r="2964" spans="2:29" ht="13.5" thickBot="1">
      <c r="B2964" s="1698"/>
      <c r="C2964" s="1698"/>
      <c r="D2964" s="1698"/>
      <c r="E2964" s="1698"/>
      <c r="F2964" s="1698"/>
      <c r="G2964" s="1698"/>
      <c r="H2964" s="1698"/>
      <c r="I2964" s="1698"/>
      <c r="J2964" s="1699"/>
      <c r="K2964" s="1699" t="s">
        <v>11</v>
      </c>
      <c r="L2964" s="1699"/>
      <c r="M2964" s="1699" t="s">
        <v>12</v>
      </c>
      <c r="N2964" s="1699"/>
      <c r="O2964" s="1699"/>
      <c r="P2964" s="1699"/>
      <c r="Q2964" s="1699" t="s">
        <v>11</v>
      </c>
      <c r="R2964" s="1699"/>
      <c r="S2964" s="1699"/>
      <c r="T2964" s="1699"/>
      <c r="U2964" s="1699"/>
      <c r="V2964" s="1699" t="s">
        <v>12</v>
      </c>
      <c r="W2964" s="1699"/>
      <c r="X2964" s="1699"/>
      <c r="Y2964" s="1699"/>
      <c r="Z2964" s="1686"/>
      <c r="AA2964" s="1686"/>
      <c r="AB2964" s="1686"/>
      <c r="AC2964" s="1686"/>
    </row>
    <row r="2965" spans="2:29">
      <c r="B2965" s="1056"/>
      <c r="C2965" s="1055" t="s">
        <v>955</v>
      </c>
      <c r="D2965" s="1713" t="s">
        <v>956</v>
      </c>
      <c r="E2965" s="1713"/>
      <c r="F2965" s="1713"/>
      <c r="G2965" s="1713"/>
      <c r="H2965" s="1713"/>
      <c r="I2965" s="1713"/>
      <c r="J2965" s="1054">
        <v>0.4</v>
      </c>
      <c r="K2965" s="1721">
        <v>1</v>
      </c>
      <c r="L2965" s="1721"/>
      <c r="M2965" s="1721">
        <v>0</v>
      </c>
      <c r="N2965" s="1721"/>
      <c r="O2965" s="1721"/>
      <c r="P2965" s="1721"/>
      <c r="Q2965" s="1715">
        <v>2.2345999999999999</v>
      </c>
      <c r="R2965" s="1715"/>
      <c r="S2965" s="1715"/>
      <c r="T2965" s="1715"/>
      <c r="U2965" s="1715"/>
      <c r="V2965" s="1715">
        <v>1.4540999999999999</v>
      </c>
      <c r="W2965" s="1715"/>
      <c r="X2965" s="1715"/>
      <c r="Y2965" s="1715"/>
      <c r="Z2965" s="1716">
        <v>0.89380000000000004</v>
      </c>
      <c r="AA2965" s="1716"/>
      <c r="AB2965" s="1716"/>
      <c r="AC2965" s="1716"/>
    </row>
    <row r="2966" spans="2:29">
      <c r="B2966" s="1053"/>
      <c r="C2966" s="1052" t="s">
        <v>389</v>
      </c>
      <c r="D2966" s="1717" t="s">
        <v>390</v>
      </c>
      <c r="E2966" s="1717"/>
      <c r="F2966" s="1717"/>
      <c r="G2966" s="1717"/>
      <c r="H2966" s="1717"/>
      <c r="I2966" s="1717"/>
      <c r="J2966" s="1051">
        <v>1</v>
      </c>
      <c r="K2966" s="1734">
        <v>1</v>
      </c>
      <c r="L2966" s="1734"/>
      <c r="M2966" s="1734">
        <v>0</v>
      </c>
      <c r="N2966" s="1734"/>
      <c r="O2966" s="1734"/>
      <c r="P2966" s="1734"/>
      <c r="Q2966" s="1719">
        <v>2.6617000000000002</v>
      </c>
      <c r="R2966" s="1719"/>
      <c r="S2966" s="1719"/>
      <c r="T2966" s="1719"/>
      <c r="U2966" s="1719"/>
      <c r="V2966" s="1719">
        <v>0.14910000000000001</v>
      </c>
      <c r="W2966" s="1719"/>
      <c r="X2966" s="1719"/>
      <c r="Y2966" s="1719"/>
      <c r="Z2966" s="1680">
        <v>2.6617000000000002</v>
      </c>
      <c r="AA2966" s="1680"/>
      <c r="AB2966" s="1680"/>
      <c r="AC2966" s="1680"/>
    </row>
    <row r="2967" spans="2:29" ht="23.25" customHeight="1" thickBot="1">
      <c r="B2967" s="1050"/>
      <c r="C2967" s="1049" t="s">
        <v>957</v>
      </c>
      <c r="D2967" s="1729" t="s">
        <v>1852</v>
      </c>
      <c r="E2967" s="1729"/>
      <c r="F2967" s="1729"/>
      <c r="G2967" s="1729"/>
      <c r="H2967" s="1729"/>
      <c r="I2967" s="1729"/>
      <c r="J2967" s="1048">
        <v>1</v>
      </c>
      <c r="K2967" s="1720">
        <v>0.8</v>
      </c>
      <c r="L2967" s="1720"/>
      <c r="M2967" s="1720">
        <v>0.2</v>
      </c>
      <c r="N2967" s="1720"/>
      <c r="O2967" s="1720"/>
      <c r="P2967" s="1720"/>
      <c r="Q2967" s="1708">
        <v>9.2531999999999996</v>
      </c>
      <c r="R2967" s="1708"/>
      <c r="S2967" s="1708"/>
      <c r="T2967" s="1708"/>
      <c r="U2967" s="1708"/>
      <c r="V2967" s="1708">
        <v>5.5382999999999996</v>
      </c>
      <c r="W2967" s="1708"/>
      <c r="X2967" s="1708"/>
      <c r="Y2967" s="1708"/>
      <c r="Z2967" s="1709">
        <v>8.5101999999999993</v>
      </c>
      <c r="AA2967" s="1709"/>
      <c r="AB2967" s="1709"/>
      <c r="AC2967" s="1709"/>
    </row>
    <row r="2968" spans="2:29" ht="13.5" thickBot="1">
      <c r="B2968" s="1674"/>
      <c r="C2968" s="1674"/>
      <c r="D2968" s="1674"/>
      <c r="E2968" s="1674"/>
      <c r="F2968" s="1674"/>
      <c r="G2968" s="1674"/>
      <c r="H2968" s="1674"/>
      <c r="I2968" s="1674"/>
      <c r="J2968" s="1675" t="s">
        <v>15</v>
      </c>
      <c r="K2968" s="1675"/>
      <c r="L2968" s="1675"/>
      <c r="M2968" s="1675"/>
      <c r="N2968" s="1675"/>
      <c r="O2968" s="1675"/>
      <c r="P2968" s="1675"/>
      <c r="Q2968" s="1675"/>
      <c r="R2968" s="1675"/>
      <c r="S2968" s="1675"/>
      <c r="T2968" s="1675"/>
      <c r="U2968" s="1675"/>
      <c r="V2968" s="1042"/>
      <c r="W2968" s="1679">
        <v>12.0657</v>
      </c>
      <c r="X2968" s="1679"/>
      <c r="Y2968" s="1679"/>
      <c r="Z2968" s="1679"/>
      <c r="AA2968" s="1679"/>
      <c r="AB2968" s="1679"/>
      <c r="AC2968" s="1679"/>
    </row>
    <row r="2969" spans="2:29" ht="20.25" customHeight="1" thickBot="1">
      <c r="B2969" s="1698" t="s">
        <v>16</v>
      </c>
      <c r="C2969" s="1698"/>
      <c r="D2969" s="1698"/>
      <c r="E2969" s="1698"/>
      <c r="F2969" s="1698"/>
      <c r="G2969" s="1698"/>
      <c r="H2969" s="1698"/>
      <c r="I2969" s="1698"/>
      <c r="J2969" s="1698"/>
      <c r="K2969" s="1698"/>
      <c r="L2969" s="1699" t="s">
        <v>17</v>
      </c>
      <c r="M2969" s="1699"/>
      <c r="N2969" s="1699"/>
      <c r="O2969" s="1699"/>
      <c r="P2969" s="1699" t="s">
        <v>7</v>
      </c>
      <c r="Q2969" s="1699"/>
      <c r="R2969" s="1699"/>
      <c r="S2969" s="1699"/>
      <c r="T2969" s="1699"/>
      <c r="U2969" s="1699" t="s">
        <v>18</v>
      </c>
      <c r="V2969" s="1699"/>
      <c r="W2969" s="1699"/>
      <c r="X2969" s="1699"/>
      <c r="Y2969" s="1699"/>
      <c r="Z2969" s="1686" t="s">
        <v>10</v>
      </c>
      <c r="AA2969" s="1686"/>
      <c r="AB2969" s="1686"/>
      <c r="AC2969" s="1686"/>
    </row>
    <row r="2970" spans="2:29" ht="13.5" thickBot="1">
      <c r="B2970" s="1046"/>
      <c r="C2970" s="1045" t="s">
        <v>19</v>
      </c>
      <c r="D2970" s="1700" t="s">
        <v>20</v>
      </c>
      <c r="E2970" s="1700"/>
      <c r="F2970" s="1700"/>
      <c r="G2970" s="1700"/>
      <c r="H2970" s="1700"/>
      <c r="I2970" s="1700"/>
      <c r="J2970" s="1700"/>
      <c r="K2970" s="1700"/>
      <c r="L2970" s="1701">
        <v>0</v>
      </c>
      <c r="M2970" s="1701"/>
      <c r="N2970" s="1701"/>
      <c r="O2970" s="1701"/>
      <c r="P2970" s="1701">
        <v>0.9</v>
      </c>
      <c r="Q2970" s="1701"/>
      <c r="R2970" s="1701"/>
      <c r="S2970" s="1701"/>
      <c r="T2970" s="1701"/>
      <c r="U2970" s="1697">
        <v>16.656400000000001</v>
      </c>
      <c r="V2970" s="1697"/>
      <c r="W2970" s="1697"/>
      <c r="X2970" s="1697"/>
      <c r="Y2970" s="1697"/>
      <c r="Z2970" s="1688">
        <v>14.9908</v>
      </c>
      <c r="AA2970" s="1688"/>
      <c r="AB2970" s="1688"/>
      <c r="AC2970" s="1688"/>
    </row>
    <row r="2971" spans="2:29" ht="13.5" thickBot="1">
      <c r="B2971" s="1674"/>
      <c r="C2971" s="1674"/>
      <c r="D2971" s="1674"/>
      <c r="E2971" s="1674"/>
      <c r="F2971" s="1674"/>
      <c r="G2971" s="1674"/>
      <c r="H2971" s="1674"/>
      <c r="I2971" s="1674"/>
      <c r="J2971" s="1710" t="s">
        <v>21</v>
      </c>
      <c r="K2971" s="1710"/>
      <c r="L2971" s="1710"/>
      <c r="M2971" s="1710"/>
      <c r="N2971" s="1710"/>
      <c r="O2971" s="1710"/>
      <c r="P2971" s="1710"/>
      <c r="Q2971" s="1710"/>
      <c r="R2971" s="1710"/>
      <c r="S2971" s="1710"/>
      <c r="T2971" s="1710"/>
      <c r="U2971" s="1710"/>
      <c r="V2971" s="1711"/>
      <c r="W2971" s="1712">
        <v>14.9908</v>
      </c>
      <c r="X2971" s="1712"/>
      <c r="Y2971" s="1712"/>
      <c r="Z2971" s="1712"/>
      <c r="AA2971" s="1712"/>
      <c r="AB2971" s="1712"/>
      <c r="AC2971" s="1712"/>
    </row>
    <row r="2972" spans="2:29" ht="13.5" thickBot="1">
      <c r="B2972" s="1674"/>
      <c r="C2972" s="1674"/>
      <c r="D2972" s="1674"/>
      <c r="E2972" s="1674"/>
      <c r="F2972" s="1674"/>
      <c r="G2972" s="1674"/>
      <c r="H2972" s="1674"/>
      <c r="I2972" s="1674"/>
      <c r="J2972" s="1689" t="s">
        <v>22</v>
      </c>
      <c r="K2972" s="1689"/>
      <c r="L2972" s="1689"/>
      <c r="M2972" s="1689"/>
      <c r="N2972" s="1689"/>
      <c r="O2972" s="1689"/>
      <c r="P2972" s="1689"/>
      <c r="Q2972" s="1689"/>
      <c r="R2972" s="1689"/>
      <c r="S2972" s="1689"/>
      <c r="T2972" s="1689"/>
      <c r="U2972" s="1689"/>
      <c r="V2972" s="1711"/>
      <c r="W2972" s="1703">
        <v>27.0566</v>
      </c>
      <c r="X2972" s="1703"/>
      <c r="Y2972" s="1703"/>
      <c r="Z2972" s="1703"/>
      <c r="AA2972" s="1703"/>
      <c r="AB2972" s="1703"/>
      <c r="AC2972" s="1703"/>
    </row>
    <row r="2973" spans="2:29" ht="13.5" thickBot="1">
      <c r="B2973" s="1674"/>
      <c r="C2973" s="1674"/>
      <c r="D2973" s="1674"/>
      <c r="E2973" s="1674"/>
      <c r="F2973" s="1674"/>
      <c r="G2973" s="1674"/>
      <c r="H2973" s="1674"/>
      <c r="I2973" s="1674"/>
      <c r="J2973" s="1689" t="s">
        <v>23</v>
      </c>
      <c r="K2973" s="1689"/>
      <c r="L2973" s="1689"/>
      <c r="M2973" s="1689"/>
      <c r="N2973" s="1689"/>
      <c r="O2973" s="1689"/>
      <c r="P2973" s="1689"/>
      <c r="Q2973" s="1689"/>
      <c r="R2973" s="1689"/>
      <c r="S2973" s="1689"/>
      <c r="T2973" s="1689"/>
      <c r="U2973" s="1689"/>
      <c r="V2973" s="1711"/>
      <c r="W2973" s="1703">
        <v>13.5283</v>
      </c>
      <c r="X2973" s="1703"/>
      <c r="Y2973" s="1703"/>
      <c r="Z2973" s="1703"/>
      <c r="AA2973" s="1703"/>
      <c r="AB2973" s="1703"/>
      <c r="AC2973" s="1703"/>
    </row>
    <row r="2974" spans="2:29" ht="13.5" thickBot="1">
      <c r="B2974" s="1674"/>
      <c r="C2974" s="1674"/>
      <c r="D2974" s="1674"/>
      <c r="E2974" s="1674"/>
      <c r="F2974" s="1674"/>
      <c r="G2974" s="1674"/>
      <c r="H2974" s="1674"/>
      <c r="I2974" s="1674"/>
      <c r="J2974" s="1689" t="s">
        <v>24</v>
      </c>
      <c r="K2974" s="1689"/>
      <c r="L2974" s="1689"/>
      <c r="M2974" s="1689"/>
      <c r="N2974" s="1689"/>
      <c r="O2974" s="1689"/>
      <c r="P2974" s="1689"/>
      <c r="Q2974" s="1689"/>
      <c r="R2974" s="1689"/>
      <c r="S2974" s="1689"/>
      <c r="T2974" s="1689"/>
      <c r="U2974" s="1689"/>
      <c r="V2974" s="1711"/>
      <c r="W2974" s="1703">
        <v>0</v>
      </c>
      <c r="X2974" s="1703"/>
      <c r="Y2974" s="1703"/>
      <c r="Z2974" s="1703"/>
      <c r="AA2974" s="1703"/>
      <c r="AB2974" s="1703"/>
      <c r="AC2974" s="1703"/>
    </row>
    <row r="2975" spans="2:29" ht="13.5" thickBot="1">
      <c r="B2975" s="1674"/>
      <c r="C2975" s="1674"/>
      <c r="D2975" s="1674"/>
      <c r="E2975" s="1674"/>
      <c r="F2975" s="1674"/>
      <c r="G2975" s="1674"/>
      <c r="H2975" s="1674"/>
      <c r="I2975" s="1674"/>
      <c r="J2975" s="1704" t="s">
        <v>25</v>
      </c>
      <c r="K2975" s="1704"/>
      <c r="L2975" s="1704"/>
      <c r="M2975" s="1704"/>
      <c r="N2975" s="1704"/>
      <c r="O2975" s="1704"/>
      <c r="P2975" s="1704"/>
      <c r="Q2975" s="1704"/>
      <c r="R2975" s="1704"/>
      <c r="S2975" s="1704"/>
      <c r="T2975" s="1704"/>
      <c r="U2975" s="1704"/>
      <c r="V2975" s="1711"/>
      <c r="W2975" s="1705">
        <v>0</v>
      </c>
      <c r="X2975" s="1705"/>
      <c r="Y2975" s="1705"/>
      <c r="Z2975" s="1705"/>
      <c r="AA2975" s="1705"/>
      <c r="AB2975" s="1705"/>
      <c r="AC2975" s="1705"/>
    </row>
    <row r="2976" spans="2:29" ht="21.75" customHeight="1" thickBot="1">
      <c r="B2976" s="1698" t="s">
        <v>26</v>
      </c>
      <c r="C2976" s="1698"/>
      <c r="D2976" s="1698"/>
      <c r="E2976" s="1698"/>
      <c r="F2976" s="1698"/>
      <c r="G2976" s="1698"/>
      <c r="H2976" s="1698"/>
      <c r="I2976" s="1698"/>
      <c r="J2976" s="1698"/>
      <c r="K2976" s="1698"/>
      <c r="L2976" s="1699" t="s">
        <v>7</v>
      </c>
      <c r="M2976" s="1699"/>
      <c r="N2976" s="1699"/>
      <c r="O2976" s="1699"/>
      <c r="P2976" s="1699" t="s">
        <v>27</v>
      </c>
      <c r="Q2976" s="1699"/>
      <c r="R2976" s="1699"/>
      <c r="S2976" s="1699"/>
      <c r="T2976" s="1699"/>
      <c r="U2976" s="1699" t="s">
        <v>28</v>
      </c>
      <c r="V2976" s="1699"/>
      <c r="W2976" s="1699"/>
      <c r="X2976" s="1699"/>
      <c r="Y2976" s="1699"/>
      <c r="Z2976" s="1686" t="s">
        <v>29</v>
      </c>
      <c r="AA2976" s="1686"/>
      <c r="AB2976" s="1686"/>
      <c r="AC2976" s="1686"/>
    </row>
    <row r="2977" spans="2:29" ht="13.5" thickBot="1">
      <c r="B2977" s="1674"/>
      <c r="C2977" s="1674"/>
      <c r="D2977" s="1674"/>
      <c r="E2977" s="1674"/>
      <c r="F2977" s="1674"/>
      <c r="G2977" s="1674"/>
      <c r="H2977" s="1674"/>
      <c r="I2977" s="1674"/>
      <c r="J2977" s="1675" t="s">
        <v>30</v>
      </c>
      <c r="K2977" s="1675"/>
      <c r="L2977" s="1675"/>
      <c r="M2977" s="1675"/>
      <c r="N2977" s="1675"/>
      <c r="O2977" s="1675"/>
      <c r="P2977" s="1675"/>
      <c r="Q2977" s="1675"/>
      <c r="R2977" s="1675"/>
      <c r="S2977" s="1675"/>
      <c r="T2977" s="1675"/>
      <c r="U2977" s="1675"/>
      <c r="V2977" s="1042"/>
      <c r="W2977" s="1679">
        <v>0</v>
      </c>
      <c r="X2977" s="1679"/>
      <c r="Y2977" s="1679"/>
      <c r="Z2977" s="1679"/>
      <c r="AA2977" s="1679"/>
      <c r="AB2977" s="1679"/>
      <c r="AC2977" s="1679"/>
    </row>
    <row r="2978" spans="2:29" ht="20.25" customHeight="1" thickBot="1">
      <c r="B2978" s="1698" t="s">
        <v>31</v>
      </c>
      <c r="C2978" s="1698"/>
      <c r="D2978" s="1698"/>
      <c r="E2978" s="1698"/>
      <c r="F2978" s="1698"/>
      <c r="G2978" s="1698"/>
      <c r="H2978" s="1698"/>
      <c r="I2978" s="1698"/>
      <c r="J2978" s="1698"/>
      <c r="K2978" s="1698"/>
      <c r="L2978" s="1699" t="s">
        <v>7</v>
      </c>
      <c r="M2978" s="1699"/>
      <c r="N2978" s="1699"/>
      <c r="O2978" s="1699"/>
      <c r="P2978" s="1699" t="s">
        <v>27</v>
      </c>
      <c r="Q2978" s="1699"/>
      <c r="R2978" s="1699"/>
      <c r="S2978" s="1699"/>
      <c r="T2978" s="1699"/>
      <c r="U2978" s="1699" t="s">
        <v>28</v>
      </c>
      <c r="V2978" s="1699"/>
      <c r="W2978" s="1699"/>
      <c r="X2978" s="1699"/>
      <c r="Y2978" s="1699"/>
      <c r="Z2978" s="1686" t="s">
        <v>29</v>
      </c>
      <c r="AA2978" s="1686"/>
      <c r="AB2978" s="1686"/>
      <c r="AC2978" s="1686"/>
    </row>
    <row r="2979" spans="2:29" ht="18.75" customHeight="1" thickBot="1">
      <c r="B2979" s="1046"/>
      <c r="C2979" s="1045" t="s">
        <v>172</v>
      </c>
      <c r="D2979" s="1696" t="s">
        <v>1851</v>
      </c>
      <c r="E2979" s="1696"/>
      <c r="F2979" s="1696"/>
      <c r="G2979" s="1696"/>
      <c r="H2979" s="1696"/>
      <c r="I2979" s="1696"/>
      <c r="J2979" s="1696"/>
      <c r="K2979" s="1696"/>
      <c r="L2979" s="1701">
        <v>2.2790000000000001E-2</v>
      </c>
      <c r="M2979" s="1701"/>
      <c r="N2979" s="1701"/>
      <c r="O2979" s="1701"/>
      <c r="P2979" s="1702" t="s">
        <v>47</v>
      </c>
      <c r="Q2979" s="1702"/>
      <c r="R2979" s="1702"/>
      <c r="S2979" s="1702"/>
      <c r="T2979" s="1702"/>
      <c r="U2979" s="1697">
        <v>499.31779999999998</v>
      </c>
      <c r="V2979" s="1697"/>
      <c r="W2979" s="1697"/>
      <c r="X2979" s="1697"/>
      <c r="Y2979" s="1697"/>
      <c r="Z2979" s="1688">
        <v>11.3795</v>
      </c>
      <c r="AA2979" s="1688"/>
      <c r="AB2979" s="1688"/>
      <c r="AC2979" s="1688"/>
    </row>
    <row r="2980" spans="2:29" ht="16.7" customHeight="1" thickBot="1">
      <c r="B2980" s="1674"/>
      <c r="C2980" s="1674"/>
      <c r="D2980" s="1674"/>
      <c r="E2980" s="1674"/>
      <c r="F2980" s="1674"/>
      <c r="G2980" s="1674"/>
      <c r="H2980" s="1674"/>
      <c r="I2980" s="1674"/>
      <c r="J2980" s="1675" t="s">
        <v>32</v>
      </c>
      <c r="K2980" s="1675"/>
      <c r="L2980" s="1675"/>
      <c r="M2980" s="1675"/>
      <c r="N2980" s="1675"/>
      <c r="O2980" s="1675"/>
      <c r="P2980" s="1675"/>
      <c r="Q2980" s="1675"/>
      <c r="R2980" s="1675"/>
      <c r="S2980" s="1675"/>
      <c r="T2980" s="1675"/>
      <c r="U2980" s="1675"/>
      <c r="V2980" s="1042"/>
      <c r="W2980" s="1679">
        <v>11.3795</v>
      </c>
      <c r="X2980" s="1679"/>
      <c r="Y2980" s="1679"/>
      <c r="Z2980" s="1679"/>
      <c r="AA2980" s="1679"/>
      <c r="AB2980" s="1679"/>
      <c r="AC2980" s="1679"/>
    </row>
    <row r="2981" spans="2:29" ht="21" customHeight="1" thickBot="1">
      <c r="B2981" s="1698" t="s">
        <v>33</v>
      </c>
      <c r="C2981" s="1698"/>
      <c r="D2981" s="1698"/>
      <c r="E2981" s="1698"/>
      <c r="F2981" s="1698"/>
      <c r="G2981" s="1698"/>
      <c r="H2981" s="1698"/>
      <c r="I2981" s="1698"/>
      <c r="J2981" s="1698"/>
      <c r="K2981" s="1698"/>
      <c r="L2981" s="1699" t="s">
        <v>7</v>
      </c>
      <c r="M2981" s="1699"/>
      <c r="N2981" s="1699"/>
      <c r="O2981" s="1699"/>
      <c r="P2981" s="1699" t="s">
        <v>27</v>
      </c>
      <c r="Q2981" s="1699"/>
      <c r="R2981" s="1699"/>
      <c r="S2981" s="1699"/>
      <c r="T2981" s="1699"/>
      <c r="U2981" s="1699" t="s">
        <v>28</v>
      </c>
      <c r="V2981" s="1699"/>
      <c r="W2981" s="1699"/>
      <c r="X2981" s="1699"/>
      <c r="Y2981" s="1699"/>
      <c r="Z2981" s="1686" t="s">
        <v>29</v>
      </c>
      <c r="AA2981" s="1686"/>
      <c r="AB2981" s="1686"/>
      <c r="AC2981" s="1686"/>
    </row>
    <row r="2982" spans="2:29" ht="13.5" thickBot="1">
      <c r="B2982" s="1674"/>
      <c r="C2982" s="1674"/>
      <c r="D2982" s="1674"/>
      <c r="E2982" s="1674"/>
      <c r="F2982" s="1674"/>
      <c r="G2982" s="1674"/>
      <c r="H2982" s="1674"/>
      <c r="I2982" s="1674"/>
      <c r="J2982" s="1675" t="s">
        <v>34</v>
      </c>
      <c r="K2982" s="1675"/>
      <c r="L2982" s="1675"/>
      <c r="M2982" s="1675"/>
      <c r="N2982" s="1675"/>
      <c r="O2982" s="1675"/>
      <c r="P2982" s="1675"/>
      <c r="Q2982" s="1675"/>
      <c r="R2982" s="1675"/>
      <c r="S2982" s="1675"/>
      <c r="T2982" s="1675"/>
      <c r="U2982" s="1675"/>
      <c r="V2982" s="1042"/>
      <c r="W2982" s="1679">
        <v>0</v>
      </c>
      <c r="X2982" s="1679"/>
      <c r="Y2982" s="1679"/>
      <c r="Z2982" s="1679"/>
      <c r="AA2982" s="1679"/>
      <c r="AB2982" s="1679"/>
      <c r="AC2982" s="1679"/>
    </row>
    <row r="2983" spans="2:29" ht="21.75" customHeight="1" thickBot="1">
      <c r="B2983" s="1698" t="s">
        <v>35</v>
      </c>
      <c r="C2983" s="1698"/>
      <c r="D2983" s="1698"/>
      <c r="E2983" s="1698"/>
      <c r="F2983" s="1698"/>
      <c r="G2983" s="1047" t="s">
        <v>7</v>
      </c>
      <c r="H2983" s="1699" t="s">
        <v>36</v>
      </c>
      <c r="I2983" s="1699"/>
      <c r="J2983" s="1047" t="s">
        <v>37</v>
      </c>
      <c r="K2983" s="1699" t="s">
        <v>38</v>
      </c>
      <c r="L2983" s="1699"/>
      <c r="M2983" s="1699" t="s">
        <v>39</v>
      </c>
      <c r="N2983" s="1699"/>
      <c r="O2983" s="1699"/>
      <c r="P2983" s="1699"/>
      <c r="Q2983" s="1699" t="s">
        <v>40</v>
      </c>
      <c r="R2983" s="1699"/>
      <c r="S2983" s="1699"/>
      <c r="T2983" s="1699"/>
      <c r="U2983" s="1699"/>
      <c r="V2983" s="1699" t="s">
        <v>41</v>
      </c>
      <c r="W2983" s="1699"/>
      <c r="X2983" s="1699"/>
      <c r="Y2983" s="1699"/>
      <c r="Z2983" s="1686" t="s">
        <v>29</v>
      </c>
      <c r="AA2983" s="1686"/>
      <c r="AB2983" s="1686"/>
      <c r="AC2983" s="1686"/>
    </row>
    <row r="2984" spans="2:29" ht="13.5" thickBot="1">
      <c r="B2984" s="1674"/>
      <c r="C2984" s="1674"/>
      <c r="D2984" s="1674"/>
      <c r="E2984" s="1674"/>
      <c r="F2984" s="1674"/>
      <c r="G2984" s="1674"/>
      <c r="H2984" s="1674"/>
      <c r="I2984" s="1674"/>
      <c r="J2984" s="1675" t="s">
        <v>42</v>
      </c>
      <c r="K2984" s="1675"/>
      <c r="L2984" s="1675"/>
      <c r="M2984" s="1675"/>
      <c r="N2984" s="1675"/>
      <c r="O2984" s="1675"/>
      <c r="P2984" s="1675"/>
      <c r="Q2984" s="1675"/>
      <c r="R2984" s="1675"/>
      <c r="S2984" s="1675"/>
      <c r="T2984" s="1675"/>
      <c r="U2984" s="1675"/>
      <c r="V2984" s="1042"/>
      <c r="W2984" s="1679">
        <v>0</v>
      </c>
      <c r="X2984" s="1679"/>
      <c r="Y2984" s="1679"/>
      <c r="Z2984" s="1679"/>
      <c r="AA2984" s="1679"/>
      <c r="AB2984" s="1679"/>
      <c r="AC2984" s="1679"/>
    </row>
    <row r="2985" spans="2:29">
      <c r="B2985" s="1690"/>
      <c r="C2985" s="1690"/>
      <c r="D2985" s="1690"/>
      <c r="E2985" s="1690"/>
      <c r="F2985" s="1690"/>
      <c r="G2985" s="1690"/>
      <c r="H2985" s="1690"/>
      <c r="I2985" s="1690"/>
      <c r="J2985" s="1689" t="s">
        <v>43</v>
      </c>
      <c r="K2985" s="1689"/>
      <c r="L2985" s="1689"/>
      <c r="M2985" s="1689"/>
      <c r="N2985" s="1689"/>
      <c r="O2985" s="1689"/>
      <c r="P2985" s="1689"/>
      <c r="Q2985" s="1689"/>
      <c r="R2985" s="1689"/>
      <c r="S2985" s="1689"/>
      <c r="T2985" s="1689"/>
      <c r="U2985" s="1689"/>
      <c r="V2985" s="1694"/>
      <c r="W2985" s="1687">
        <v>24.907699999999998</v>
      </c>
      <c r="X2985" s="1687"/>
      <c r="Y2985" s="1687"/>
      <c r="Z2985" s="1687"/>
      <c r="AA2985" s="1687"/>
      <c r="AB2985" s="1687"/>
      <c r="AC2985" s="1687"/>
    </row>
    <row r="2986" spans="2:29">
      <c r="B2986" s="1690"/>
      <c r="C2986" s="1690"/>
      <c r="D2986" s="1690"/>
      <c r="E2986" s="1690"/>
      <c r="F2986" s="1690"/>
      <c r="G2986" s="1690"/>
      <c r="H2986" s="1690"/>
      <c r="I2986" s="1689" t="s">
        <v>44</v>
      </c>
      <c r="J2986" s="1689"/>
      <c r="K2986" s="1689"/>
      <c r="L2986" s="1689"/>
      <c r="M2986" s="1689"/>
      <c r="N2986" s="1040"/>
      <c r="O2986" s="1682">
        <v>0</v>
      </c>
      <c r="P2986" s="1682"/>
      <c r="Q2986" s="1682"/>
      <c r="R2986" s="1040"/>
      <c r="S2986" s="1689" t="s">
        <v>45</v>
      </c>
      <c r="T2986" s="1689"/>
      <c r="U2986" s="1689"/>
      <c r="V2986" s="1694"/>
      <c r="W2986" s="1687">
        <v>0</v>
      </c>
      <c r="X2986" s="1687"/>
      <c r="Y2986" s="1687"/>
      <c r="Z2986" s="1687"/>
      <c r="AA2986" s="1687"/>
      <c r="AB2986" s="1687"/>
      <c r="AC2986" s="1687"/>
    </row>
    <row r="2987" spans="2:29">
      <c r="B2987" s="1690"/>
      <c r="C2987" s="1690"/>
      <c r="D2987" s="1690"/>
      <c r="E2987" s="1690"/>
      <c r="F2987" s="1690"/>
      <c r="G2987" s="1690"/>
      <c r="H2987" s="1690"/>
      <c r="I2987" s="1690"/>
      <c r="J2987" s="1689" t="s">
        <v>46</v>
      </c>
      <c r="K2987" s="1689"/>
      <c r="L2987" s="1689"/>
      <c r="M2987" s="1689"/>
      <c r="N2987" s="1689"/>
      <c r="O2987" s="1689"/>
      <c r="P2987" s="1689"/>
      <c r="Q2987" s="1689"/>
      <c r="R2987" s="1689"/>
      <c r="S2987" s="1689"/>
      <c r="T2987" s="1689"/>
      <c r="U2987" s="1689"/>
      <c r="V2987" s="1694"/>
      <c r="W2987" s="1687">
        <v>24.907699999999998</v>
      </c>
      <c r="X2987" s="1687"/>
      <c r="Y2987" s="1687"/>
      <c r="Z2987" s="1687"/>
      <c r="AA2987" s="1687"/>
      <c r="AB2987" s="1687"/>
      <c r="AC2987" s="1687"/>
    </row>
    <row r="2988" spans="2:29" ht="13.5" thickBot="1">
      <c r="B2988" s="1681"/>
      <c r="C2988" s="1681"/>
      <c r="D2988" s="1681"/>
      <c r="E2988" s="1681"/>
      <c r="F2988" s="1681"/>
      <c r="G2988" s="1681"/>
      <c r="H2988" s="1681"/>
      <c r="I2988" s="1681"/>
      <c r="J2988" s="1681"/>
      <c r="K2988" s="1681"/>
      <c r="L2988" s="1681"/>
      <c r="M2988" s="1681"/>
      <c r="N2988" s="1681"/>
      <c r="O2988" s="1681"/>
      <c r="P2988" s="1681"/>
      <c r="Q2988" s="1681"/>
      <c r="R2988" s="1681"/>
      <c r="S2988" s="1681"/>
      <c r="T2988" s="1681"/>
      <c r="U2988" s="1681"/>
      <c r="V2988" s="1681"/>
      <c r="W2988" s="1681"/>
      <c r="X2988" s="1681"/>
      <c r="Y2988" s="1681"/>
      <c r="Z2988" s="1681"/>
      <c r="AA2988" s="1681"/>
      <c r="AB2988" s="1681"/>
      <c r="AC2988" s="1681"/>
    </row>
    <row r="2989" spans="2:29" ht="16.7" customHeight="1" thickBot="1">
      <c r="B2989" s="1676" t="s">
        <v>0</v>
      </c>
      <c r="C2989" s="1677"/>
      <c r="D2989" s="1677"/>
      <c r="E2989" s="1677"/>
      <c r="F2989" s="1677"/>
      <c r="G2989" s="1677"/>
      <c r="H2989" s="1677"/>
      <c r="I2989" s="1677"/>
      <c r="J2989" s="1677"/>
      <c r="K2989" s="1677"/>
      <c r="L2989" s="1677"/>
      <c r="M2989" s="1677"/>
      <c r="N2989" s="1677"/>
      <c r="O2989" s="1677"/>
      <c r="P2989" s="1677"/>
      <c r="Q2989" s="1677"/>
      <c r="R2989" s="1677"/>
      <c r="S2989" s="1677"/>
      <c r="T2989" s="1677"/>
      <c r="U2989" s="1677"/>
      <c r="V2989" s="1677"/>
      <c r="W2989" s="1677"/>
      <c r="X2989" s="1677"/>
      <c r="Y2989" s="1677"/>
      <c r="Z2989" s="1677"/>
      <c r="AA2989" s="1677"/>
      <c r="AB2989" s="1677"/>
      <c r="AC2989" s="1678"/>
    </row>
    <row r="2990" spans="2:29" ht="13.5" thickBot="1">
      <c r="B2990" s="1065"/>
      <c r="C2990" s="1725" t="s">
        <v>1</v>
      </c>
      <c r="D2990" s="1725"/>
      <c r="E2990" s="1726" t="s">
        <v>927</v>
      </c>
      <c r="F2990" s="1726"/>
      <c r="G2990" s="1726"/>
      <c r="H2990" s="1726"/>
      <c r="I2990" s="1726"/>
      <c r="J2990" s="1726"/>
      <c r="K2990" s="1726"/>
      <c r="L2990" s="1726"/>
      <c r="M2990" s="1726"/>
      <c r="N2990" s="1726"/>
      <c r="O2990" s="1064"/>
      <c r="P2990" s="1724" t="s">
        <v>1807</v>
      </c>
      <c r="Q2990" s="1724"/>
      <c r="R2990" s="1724"/>
      <c r="S2990" s="1064"/>
      <c r="T2990" s="1727" t="s">
        <v>1850</v>
      </c>
      <c r="U2990" s="1727"/>
      <c r="V2990" s="1727"/>
      <c r="W2990" s="1727"/>
      <c r="X2990" s="1064"/>
      <c r="Y2990" s="1064"/>
      <c r="Z2990" s="1064"/>
      <c r="AA2990" s="1064"/>
      <c r="AB2990" s="1064"/>
      <c r="AC2990" s="1063"/>
    </row>
    <row r="2991" spans="2:29" ht="13.5" thickBot="1">
      <c r="B2991" s="1062"/>
      <c r="C2991" s="1725"/>
      <c r="D2991" s="1725"/>
      <c r="E2991" s="1726"/>
      <c r="F2991" s="1726"/>
      <c r="G2991" s="1726"/>
      <c r="H2991" s="1726"/>
      <c r="I2991" s="1726"/>
      <c r="J2991" s="1726"/>
      <c r="K2991" s="1726"/>
      <c r="L2991" s="1726"/>
      <c r="M2991" s="1726"/>
      <c r="N2991" s="1726"/>
      <c r="O2991" s="1061"/>
      <c r="P2991" s="1722" t="s">
        <v>3</v>
      </c>
      <c r="Q2991" s="1722"/>
      <c r="R2991" s="1722"/>
      <c r="S2991" s="1061"/>
      <c r="T2991" s="1723">
        <v>19.59</v>
      </c>
      <c r="U2991" s="1723"/>
      <c r="V2991" s="1723"/>
      <c r="W2991" s="1723"/>
      <c r="X2991" s="1061"/>
      <c r="Y2991" s="1722" t="s">
        <v>4</v>
      </c>
      <c r="Z2991" s="1722"/>
      <c r="AA2991" s="1061"/>
      <c r="AB2991" s="1060" t="s">
        <v>47</v>
      </c>
      <c r="AC2991" s="1059"/>
    </row>
    <row r="2992" spans="2:29" ht="13.5" thickBot="1">
      <c r="B2992" s="1698" t="s">
        <v>6</v>
      </c>
      <c r="C2992" s="1698"/>
      <c r="D2992" s="1698"/>
      <c r="E2992" s="1698"/>
      <c r="F2992" s="1698"/>
      <c r="G2992" s="1698"/>
      <c r="H2992" s="1698"/>
      <c r="I2992" s="1698"/>
      <c r="J2992" s="1699" t="s">
        <v>7</v>
      </c>
      <c r="K2992" s="1699" t="s">
        <v>8</v>
      </c>
      <c r="L2992" s="1699"/>
      <c r="M2992" s="1699"/>
      <c r="N2992" s="1699"/>
      <c r="O2992" s="1699"/>
      <c r="P2992" s="1699"/>
      <c r="Q2992" s="1699" t="s">
        <v>9</v>
      </c>
      <c r="R2992" s="1699"/>
      <c r="S2992" s="1699"/>
      <c r="T2992" s="1699"/>
      <c r="U2992" s="1699"/>
      <c r="V2992" s="1699"/>
      <c r="W2992" s="1699"/>
      <c r="X2992" s="1699"/>
      <c r="Y2992" s="1699"/>
      <c r="Z2992" s="1686" t="s">
        <v>10</v>
      </c>
      <c r="AA2992" s="1686"/>
      <c r="AB2992" s="1686"/>
      <c r="AC2992" s="1686"/>
    </row>
    <row r="2993" spans="2:29" ht="13.5" thickBot="1">
      <c r="B2993" s="1698"/>
      <c r="C2993" s="1698"/>
      <c r="D2993" s="1698"/>
      <c r="E2993" s="1698"/>
      <c r="F2993" s="1698"/>
      <c r="G2993" s="1698"/>
      <c r="H2993" s="1698"/>
      <c r="I2993" s="1698"/>
      <c r="J2993" s="1699"/>
      <c r="K2993" s="1699" t="s">
        <v>11</v>
      </c>
      <c r="L2993" s="1699"/>
      <c r="M2993" s="1699" t="s">
        <v>12</v>
      </c>
      <c r="N2993" s="1699"/>
      <c r="O2993" s="1699"/>
      <c r="P2993" s="1699"/>
      <c r="Q2993" s="1699" t="s">
        <v>11</v>
      </c>
      <c r="R2993" s="1699"/>
      <c r="S2993" s="1699"/>
      <c r="T2993" s="1699"/>
      <c r="U2993" s="1699"/>
      <c r="V2993" s="1699" t="s">
        <v>12</v>
      </c>
      <c r="W2993" s="1699"/>
      <c r="X2993" s="1699"/>
      <c r="Y2993" s="1699"/>
      <c r="Z2993" s="1686"/>
      <c r="AA2993" s="1686"/>
      <c r="AB2993" s="1686"/>
      <c r="AC2993" s="1686"/>
    </row>
    <row r="2994" spans="2:29" ht="13.5" thickBot="1">
      <c r="B2994" s="1046"/>
      <c r="C2994" s="1045" t="s">
        <v>194</v>
      </c>
      <c r="D2994" s="1700" t="s">
        <v>195</v>
      </c>
      <c r="E2994" s="1700"/>
      <c r="F2994" s="1700"/>
      <c r="G2994" s="1700"/>
      <c r="H2994" s="1700"/>
      <c r="I2994" s="1700"/>
      <c r="J2994" s="1043">
        <v>1</v>
      </c>
      <c r="K2994" s="1735">
        <v>1</v>
      </c>
      <c r="L2994" s="1735"/>
      <c r="M2994" s="1735">
        <v>0</v>
      </c>
      <c r="N2994" s="1735"/>
      <c r="O2994" s="1735"/>
      <c r="P2994" s="1735"/>
      <c r="Q2994" s="1697">
        <v>87.850800000000007</v>
      </c>
      <c r="R2994" s="1697"/>
      <c r="S2994" s="1697"/>
      <c r="T2994" s="1697"/>
      <c r="U2994" s="1697"/>
      <c r="V2994" s="1697">
        <v>45.512700000000002</v>
      </c>
      <c r="W2994" s="1697"/>
      <c r="X2994" s="1697"/>
      <c r="Y2994" s="1697"/>
      <c r="Z2994" s="1688">
        <v>87.850800000000007</v>
      </c>
      <c r="AA2994" s="1688"/>
      <c r="AB2994" s="1688"/>
      <c r="AC2994" s="1688"/>
    </row>
    <row r="2995" spans="2:29" ht="13.5" thickBot="1">
      <c r="B2995" s="1674"/>
      <c r="C2995" s="1674"/>
      <c r="D2995" s="1674"/>
      <c r="E2995" s="1674"/>
      <c r="F2995" s="1674"/>
      <c r="G2995" s="1674"/>
      <c r="H2995" s="1674"/>
      <c r="I2995" s="1674"/>
      <c r="J2995" s="1675" t="s">
        <v>15</v>
      </c>
      <c r="K2995" s="1675"/>
      <c r="L2995" s="1675"/>
      <c r="M2995" s="1675"/>
      <c r="N2995" s="1675"/>
      <c r="O2995" s="1675"/>
      <c r="P2995" s="1675"/>
      <c r="Q2995" s="1675"/>
      <c r="R2995" s="1675"/>
      <c r="S2995" s="1675"/>
      <c r="T2995" s="1675"/>
      <c r="U2995" s="1675"/>
      <c r="V2995" s="1042"/>
      <c r="W2995" s="1679">
        <v>87.850800000000007</v>
      </c>
      <c r="X2995" s="1679"/>
      <c r="Y2995" s="1679"/>
      <c r="Z2995" s="1679"/>
      <c r="AA2995" s="1679"/>
      <c r="AB2995" s="1679"/>
      <c r="AC2995" s="1679"/>
    </row>
    <row r="2996" spans="2:29" ht="21.75" customHeight="1" thickBot="1">
      <c r="B2996" s="1698" t="s">
        <v>16</v>
      </c>
      <c r="C2996" s="1698"/>
      <c r="D2996" s="1698"/>
      <c r="E2996" s="1698"/>
      <c r="F2996" s="1698"/>
      <c r="G2996" s="1698"/>
      <c r="H2996" s="1698"/>
      <c r="I2996" s="1698"/>
      <c r="J2996" s="1698"/>
      <c r="K2996" s="1698"/>
      <c r="L2996" s="1699" t="s">
        <v>17</v>
      </c>
      <c r="M2996" s="1699"/>
      <c r="N2996" s="1699"/>
      <c r="O2996" s="1699"/>
      <c r="P2996" s="1699" t="s">
        <v>7</v>
      </c>
      <c r="Q2996" s="1699"/>
      <c r="R2996" s="1699"/>
      <c r="S2996" s="1699"/>
      <c r="T2996" s="1699"/>
      <c r="U2996" s="1699" t="s">
        <v>18</v>
      </c>
      <c r="V2996" s="1699"/>
      <c r="W2996" s="1699"/>
      <c r="X2996" s="1699"/>
      <c r="Y2996" s="1699"/>
      <c r="Z2996" s="1686" t="s">
        <v>10</v>
      </c>
      <c r="AA2996" s="1686"/>
      <c r="AB2996" s="1686"/>
      <c r="AC2996" s="1686"/>
    </row>
    <row r="2997" spans="2:29" ht="13.5" thickBot="1">
      <c r="B2997" s="1046"/>
      <c r="C2997" s="1045" t="s">
        <v>19</v>
      </c>
      <c r="D2997" s="1700" t="s">
        <v>20</v>
      </c>
      <c r="E2997" s="1700"/>
      <c r="F2997" s="1700"/>
      <c r="G2997" s="1700"/>
      <c r="H2997" s="1700"/>
      <c r="I2997" s="1700"/>
      <c r="J2997" s="1700"/>
      <c r="K2997" s="1700"/>
      <c r="L2997" s="1701">
        <v>0</v>
      </c>
      <c r="M2997" s="1701"/>
      <c r="N2997" s="1701"/>
      <c r="O2997" s="1701"/>
      <c r="P2997" s="1701">
        <v>1</v>
      </c>
      <c r="Q2997" s="1701"/>
      <c r="R2997" s="1701"/>
      <c r="S2997" s="1701"/>
      <c r="T2997" s="1701"/>
      <c r="U2997" s="1697">
        <v>16.656400000000001</v>
      </c>
      <c r="V2997" s="1697"/>
      <c r="W2997" s="1697"/>
      <c r="X2997" s="1697"/>
      <c r="Y2997" s="1697"/>
      <c r="Z2997" s="1688">
        <v>16.656400000000001</v>
      </c>
      <c r="AA2997" s="1688"/>
      <c r="AB2997" s="1688"/>
      <c r="AC2997" s="1688"/>
    </row>
    <row r="2998" spans="2:29" ht="13.5" thickBot="1">
      <c r="B2998" s="1674"/>
      <c r="C2998" s="1674"/>
      <c r="D2998" s="1674"/>
      <c r="E2998" s="1674"/>
      <c r="F2998" s="1674"/>
      <c r="G2998" s="1674"/>
      <c r="H2998" s="1674"/>
      <c r="I2998" s="1674"/>
      <c r="J2998" s="1710" t="s">
        <v>21</v>
      </c>
      <c r="K2998" s="1710"/>
      <c r="L2998" s="1710"/>
      <c r="M2998" s="1710"/>
      <c r="N2998" s="1710"/>
      <c r="O2998" s="1710"/>
      <c r="P2998" s="1710"/>
      <c r="Q2998" s="1710"/>
      <c r="R2998" s="1710"/>
      <c r="S2998" s="1710"/>
      <c r="T2998" s="1710"/>
      <c r="U2998" s="1710"/>
      <c r="V2998" s="1711"/>
      <c r="W2998" s="1712">
        <v>16.656400000000001</v>
      </c>
      <c r="X2998" s="1712"/>
      <c r="Y2998" s="1712"/>
      <c r="Z2998" s="1712"/>
      <c r="AA2998" s="1712"/>
      <c r="AB2998" s="1712"/>
      <c r="AC2998" s="1712"/>
    </row>
    <row r="2999" spans="2:29" ht="13.5" thickBot="1">
      <c r="B2999" s="1674"/>
      <c r="C2999" s="1674"/>
      <c r="D2999" s="1674"/>
      <c r="E2999" s="1674"/>
      <c r="F2999" s="1674"/>
      <c r="G2999" s="1674"/>
      <c r="H2999" s="1674"/>
      <c r="I2999" s="1674"/>
      <c r="J2999" s="1689" t="s">
        <v>22</v>
      </c>
      <c r="K2999" s="1689"/>
      <c r="L2999" s="1689"/>
      <c r="M2999" s="1689"/>
      <c r="N2999" s="1689"/>
      <c r="O2999" s="1689"/>
      <c r="P2999" s="1689"/>
      <c r="Q2999" s="1689"/>
      <c r="R2999" s="1689"/>
      <c r="S2999" s="1689"/>
      <c r="T2999" s="1689"/>
      <c r="U2999" s="1689"/>
      <c r="V2999" s="1711"/>
      <c r="W2999" s="1703">
        <v>104.5087</v>
      </c>
      <c r="X2999" s="1703"/>
      <c r="Y2999" s="1703"/>
      <c r="Z2999" s="1703"/>
      <c r="AA2999" s="1703"/>
      <c r="AB2999" s="1703"/>
      <c r="AC2999" s="1703"/>
    </row>
    <row r="3000" spans="2:29" ht="13.5" thickBot="1">
      <c r="B3000" s="1674"/>
      <c r="C3000" s="1674"/>
      <c r="D3000" s="1674"/>
      <c r="E3000" s="1674"/>
      <c r="F3000" s="1674"/>
      <c r="G3000" s="1674"/>
      <c r="H3000" s="1674"/>
      <c r="I3000" s="1674"/>
      <c r="J3000" s="1689" t="s">
        <v>23</v>
      </c>
      <c r="K3000" s="1689"/>
      <c r="L3000" s="1689"/>
      <c r="M3000" s="1689"/>
      <c r="N3000" s="1689"/>
      <c r="O3000" s="1689"/>
      <c r="P3000" s="1689"/>
      <c r="Q3000" s="1689"/>
      <c r="R3000" s="1689"/>
      <c r="S3000" s="1689"/>
      <c r="T3000" s="1689"/>
      <c r="U3000" s="1689"/>
      <c r="V3000" s="1711"/>
      <c r="W3000" s="1703">
        <v>5.3348000000000004</v>
      </c>
      <c r="X3000" s="1703"/>
      <c r="Y3000" s="1703"/>
      <c r="Z3000" s="1703"/>
      <c r="AA3000" s="1703"/>
      <c r="AB3000" s="1703"/>
      <c r="AC3000" s="1703"/>
    </row>
    <row r="3001" spans="2:29" ht="13.5" thickBot="1">
      <c r="B3001" s="1674"/>
      <c r="C3001" s="1674"/>
      <c r="D3001" s="1674"/>
      <c r="E3001" s="1674"/>
      <c r="F3001" s="1674"/>
      <c r="G3001" s="1674"/>
      <c r="H3001" s="1674"/>
      <c r="I3001" s="1674"/>
      <c r="J3001" s="1689" t="s">
        <v>24</v>
      </c>
      <c r="K3001" s="1689"/>
      <c r="L3001" s="1689"/>
      <c r="M3001" s="1689"/>
      <c r="N3001" s="1689"/>
      <c r="O3001" s="1689"/>
      <c r="P3001" s="1689"/>
      <c r="Q3001" s="1689"/>
      <c r="R3001" s="1689"/>
      <c r="S3001" s="1689"/>
      <c r="T3001" s="1689"/>
      <c r="U3001" s="1689"/>
      <c r="V3001" s="1711"/>
      <c r="W3001" s="1703">
        <v>0.18751000000000001</v>
      </c>
      <c r="X3001" s="1703"/>
      <c r="Y3001" s="1703"/>
      <c r="Z3001" s="1703"/>
      <c r="AA3001" s="1703"/>
      <c r="AB3001" s="1703"/>
      <c r="AC3001" s="1703"/>
    </row>
    <row r="3002" spans="2:29" ht="13.5" thickBot="1">
      <c r="B3002" s="1674"/>
      <c r="C3002" s="1674"/>
      <c r="D3002" s="1674"/>
      <c r="E3002" s="1674"/>
      <c r="F3002" s="1674"/>
      <c r="G3002" s="1674"/>
      <c r="H3002" s="1674"/>
      <c r="I3002" s="1674"/>
      <c r="J3002" s="1704" t="s">
        <v>25</v>
      </c>
      <c r="K3002" s="1704"/>
      <c r="L3002" s="1704"/>
      <c r="M3002" s="1704"/>
      <c r="N3002" s="1704"/>
      <c r="O3002" s="1704"/>
      <c r="P3002" s="1704"/>
      <c r="Q3002" s="1704"/>
      <c r="R3002" s="1704"/>
      <c r="S3002" s="1704"/>
      <c r="T3002" s="1704"/>
      <c r="U3002" s="1704"/>
      <c r="V3002" s="1711"/>
      <c r="W3002" s="1705">
        <v>0</v>
      </c>
      <c r="X3002" s="1705"/>
      <c r="Y3002" s="1705"/>
      <c r="Z3002" s="1705"/>
      <c r="AA3002" s="1705"/>
      <c r="AB3002" s="1705"/>
      <c r="AC3002" s="1705"/>
    </row>
    <row r="3003" spans="2:29" ht="19.5" customHeight="1" thickBot="1">
      <c r="B3003" s="1698" t="s">
        <v>26</v>
      </c>
      <c r="C3003" s="1698"/>
      <c r="D3003" s="1698"/>
      <c r="E3003" s="1698"/>
      <c r="F3003" s="1698"/>
      <c r="G3003" s="1698"/>
      <c r="H3003" s="1698"/>
      <c r="I3003" s="1698"/>
      <c r="J3003" s="1698"/>
      <c r="K3003" s="1698"/>
      <c r="L3003" s="1699" t="s">
        <v>7</v>
      </c>
      <c r="M3003" s="1699"/>
      <c r="N3003" s="1699"/>
      <c r="O3003" s="1699"/>
      <c r="P3003" s="1699" t="s">
        <v>27</v>
      </c>
      <c r="Q3003" s="1699"/>
      <c r="R3003" s="1699"/>
      <c r="S3003" s="1699"/>
      <c r="T3003" s="1699"/>
      <c r="U3003" s="1699" t="s">
        <v>28</v>
      </c>
      <c r="V3003" s="1699"/>
      <c r="W3003" s="1699"/>
      <c r="X3003" s="1699"/>
      <c r="Y3003" s="1699"/>
      <c r="Z3003" s="1686" t="s">
        <v>29</v>
      </c>
      <c r="AA3003" s="1686"/>
      <c r="AB3003" s="1686"/>
      <c r="AC3003" s="1686"/>
    </row>
    <row r="3004" spans="2:29" ht="13.5" thickBot="1">
      <c r="B3004" s="1674"/>
      <c r="C3004" s="1674"/>
      <c r="D3004" s="1674"/>
      <c r="E3004" s="1674"/>
      <c r="F3004" s="1674"/>
      <c r="G3004" s="1674"/>
      <c r="H3004" s="1674"/>
      <c r="I3004" s="1674"/>
      <c r="J3004" s="1675" t="s">
        <v>30</v>
      </c>
      <c r="K3004" s="1675"/>
      <c r="L3004" s="1675"/>
      <c r="M3004" s="1675"/>
      <c r="N3004" s="1675"/>
      <c r="O3004" s="1675"/>
      <c r="P3004" s="1675"/>
      <c r="Q3004" s="1675"/>
      <c r="R3004" s="1675"/>
      <c r="S3004" s="1675"/>
      <c r="T3004" s="1675"/>
      <c r="U3004" s="1675"/>
      <c r="V3004" s="1042"/>
      <c r="W3004" s="1679">
        <v>0</v>
      </c>
      <c r="X3004" s="1679"/>
      <c r="Y3004" s="1679"/>
      <c r="Z3004" s="1679"/>
      <c r="AA3004" s="1679"/>
      <c r="AB3004" s="1679"/>
      <c r="AC3004" s="1679"/>
    </row>
    <row r="3005" spans="2:29" ht="19.5" customHeight="1" thickBot="1">
      <c r="B3005" s="1698" t="s">
        <v>31</v>
      </c>
      <c r="C3005" s="1698"/>
      <c r="D3005" s="1698"/>
      <c r="E3005" s="1698"/>
      <c r="F3005" s="1698"/>
      <c r="G3005" s="1698"/>
      <c r="H3005" s="1698"/>
      <c r="I3005" s="1698"/>
      <c r="J3005" s="1698"/>
      <c r="K3005" s="1698"/>
      <c r="L3005" s="1699" t="s">
        <v>7</v>
      </c>
      <c r="M3005" s="1699"/>
      <c r="N3005" s="1699"/>
      <c r="O3005" s="1699"/>
      <c r="P3005" s="1699" t="s">
        <v>27</v>
      </c>
      <c r="Q3005" s="1699"/>
      <c r="R3005" s="1699"/>
      <c r="S3005" s="1699"/>
      <c r="T3005" s="1699"/>
      <c r="U3005" s="1699" t="s">
        <v>28</v>
      </c>
      <c r="V3005" s="1699"/>
      <c r="W3005" s="1699"/>
      <c r="X3005" s="1699"/>
      <c r="Y3005" s="1699"/>
      <c r="Z3005" s="1686" t="s">
        <v>29</v>
      </c>
      <c r="AA3005" s="1686"/>
      <c r="AB3005" s="1686"/>
      <c r="AC3005" s="1686"/>
    </row>
    <row r="3006" spans="2:29" ht="13.5" thickBot="1">
      <c r="B3006" s="1674"/>
      <c r="C3006" s="1674"/>
      <c r="D3006" s="1674"/>
      <c r="E3006" s="1674"/>
      <c r="F3006" s="1674"/>
      <c r="G3006" s="1674"/>
      <c r="H3006" s="1674"/>
      <c r="I3006" s="1674"/>
      <c r="J3006" s="1675" t="s">
        <v>32</v>
      </c>
      <c r="K3006" s="1675"/>
      <c r="L3006" s="1675"/>
      <c r="M3006" s="1675"/>
      <c r="N3006" s="1675"/>
      <c r="O3006" s="1675"/>
      <c r="P3006" s="1675"/>
      <c r="Q3006" s="1675"/>
      <c r="R3006" s="1675"/>
      <c r="S3006" s="1675"/>
      <c r="T3006" s="1675"/>
      <c r="U3006" s="1675"/>
      <c r="V3006" s="1042"/>
      <c r="W3006" s="1679">
        <v>0</v>
      </c>
      <c r="X3006" s="1679"/>
      <c r="Y3006" s="1679"/>
      <c r="Z3006" s="1679"/>
      <c r="AA3006" s="1679"/>
      <c r="AB3006" s="1679"/>
      <c r="AC3006" s="1679"/>
    </row>
    <row r="3007" spans="2:29" ht="21.75" customHeight="1" thickBot="1">
      <c r="B3007" s="1698" t="s">
        <v>33</v>
      </c>
      <c r="C3007" s="1698"/>
      <c r="D3007" s="1698"/>
      <c r="E3007" s="1698"/>
      <c r="F3007" s="1698"/>
      <c r="G3007" s="1698"/>
      <c r="H3007" s="1698"/>
      <c r="I3007" s="1698"/>
      <c r="J3007" s="1698"/>
      <c r="K3007" s="1698"/>
      <c r="L3007" s="1699" t="s">
        <v>7</v>
      </c>
      <c r="M3007" s="1699"/>
      <c r="N3007" s="1699"/>
      <c r="O3007" s="1699"/>
      <c r="P3007" s="1699" t="s">
        <v>27</v>
      </c>
      <c r="Q3007" s="1699"/>
      <c r="R3007" s="1699"/>
      <c r="S3007" s="1699"/>
      <c r="T3007" s="1699"/>
      <c r="U3007" s="1699" t="s">
        <v>28</v>
      </c>
      <c r="V3007" s="1699"/>
      <c r="W3007" s="1699"/>
      <c r="X3007" s="1699"/>
      <c r="Y3007" s="1699"/>
      <c r="Z3007" s="1686" t="s">
        <v>29</v>
      </c>
      <c r="AA3007" s="1686"/>
      <c r="AB3007" s="1686"/>
      <c r="AC3007" s="1686"/>
    </row>
    <row r="3008" spans="2:29" ht="13.5" thickBot="1">
      <c r="B3008" s="1674"/>
      <c r="C3008" s="1674"/>
      <c r="D3008" s="1674"/>
      <c r="E3008" s="1674"/>
      <c r="F3008" s="1674"/>
      <c r="G3008" s="1674"/>
      <c r="H3008" s="1674"/>
      <c r="I3008" s="1674"/>
      <c r="J3008" s="1675" t="s">
        <v>34</v>
      </c>
      <c r="K3008" s="1675"/>
      <c r="L3008" s="1675"/>
      <c r="M3008" s="1675"/>
      <c r="N3008" s="1675"/>
      <c r="O3008" s="1675"/>
      <c r="P3008" s="1675"/>
      <c r="Q3008" s="1675"/>
      <c r="R3008" s="1675"/>
      <c r="S3008" s="1675"/>
      <c r="T3008" s="1675"/>
      <c r="U3008" s="1675"/>
      <c r="V3008" s="1042"/>
      <c r="W3008" s="1679">
        <v>0</v>
      </c>
      <c r="X3008" s="1679"/>
      <c r="Y3008" s="1679"/>
      <c r="Z3008" s="1679"/>
      <c r="AA3008" s="1679"/>
      <c r="AB3008" s="1679"/>
      <c r="AC3008" s="1679"/>
    </row>
    <row r="3009" spans="2:29" ht="21" customHeight="1" thickBot="1">
      <c r="B3009" s="1698" t="s">
        <v>35</v>
      </c>
      <c r="C3009" s="1698"/>
      <c r="D3009" s="1698"/>
      <c r="E3009" s="1698"/>
      <c r="F3009" s="1698"/>
      <c r="G3009" s="1047" t="s">
        <v>7</v>
      </c>
      <c r="H3009" s="1699" t="s">
        <v>36</v>
      </c>
      <c r="I3009" s="1699"/>
      <c r="J3009" s="1047" t="s">
        <v>37</v>
      </c>
      <c r="K3009" s="1699" t="s">
        <v>38</v>
      </c>
      <c r="L3009" s="1699"/>
      <c r="M3009" s="1699" t="s">
        <v>39</v>
      </c>
      <c r="N3009" s="1699"/>
      <c r="O3009" s="1699"/>
      <c r="P3009" s="1699"/>
      <c r="Q3009" s="1699" t="s">
        <v>40</v>
      </c>
      <c r="R3009" s="1699"/>
      <c r="S3009" s="1699"/>
      <c r="T3009" s="1699"/>
      <c r="U3009" s="1699"/>
      <c r="V3009" s="1699" t="s">
        <v>41</v>
      </c>
      <c r="W3009" s="1699"/>
      <c r="X3009" s="1699"/>
      <c r="Y3009" s="1699"/>
      <c r="Z3009" s="1686" t="s">
        <v>29</v>
      </c>
      <c r="AA3009" s="1686"/>
      <c r="AB3009" s="1686"/>
      <c r="AC3009" s="1686"/>
    </row>
    <row r="3010" spans="2:29" ht="13.5" thickBot="1">
      <c r="B3010" s="1674"/>
      <c r="C3010" s="1674"/>
      <c r="D3010" s="1674"/>
      <c r="E3010" s="1674"/>
      <c r="F3010" s="1674"/>
      <c r="G3010" s="1674"/>
      <c r="H3010" s="1674"/>
      <c r="I3010" s="1674"/>
      <c r="J3010" s="1675" t="s">
        <v>42</v>
      </c>
      <c r="K3010" s="1675"/>
      <c r="L3010" s="1675"/>
      <c r="M3010" s="1675"/>
      <c r="N3010" s="1675"/>
      <c r="O3010" s="1675"/>
      <c r="P3010" s="1675"/>
      <c r="Q3010" s="1675"/>
      <c r="R3010" s="1675"/>
      <c r="S3010" s="1675"/>
      <c r="T3010" s="1675"/>
      <c r="U3010" s="1675"/>
      <c r="V3010" s="1042"/>
      <c r="W3010" s="1679">
        <v>0</v>
      </c>
      <c r="X3010" s="1679"/>
      <c r="Y3010" s="1679"/>
      <c r="Z3010" s="1679"/>
      <c r="AA3010" s="1679"/>
      <c r="AB3010" s="1679"/>
      <c r="AC3010" s="1679"/>
    </row>
    <row r="3011" spans="2:29">
      <c r="B3011" s="1690"/>
      <c r="C3011" s="1690"/>
      <c r="D3011" s="1690"/>
      <c r="E3011" s="1690"/>
      <c r="F3011" s="1690"/>
      <c r="G3011" s="1690"/>
      <c r="H3011" s="1690"/>
      <c r="I3011" s="1690"/>
      <c r="J3011" s="1689" t="s">
        <v>43</v>
      </c>
      <c r="K3011" s="1689"/>
      <c r="L3011" s="1689"/>
      <c r="M3011" s="1689"/>
      <c r="N3011" s="1689"/>
      <c r="O3011" s="1689"/>
      <c r="P3011" s="1689"/>
      <c r="Q3011" s="1689"/>
      <c r="R3011" s="1689"/>
      <c r="S3011" s="1689"/>
      <c r="T3011" s="1689"/>
      <c r="U3011" s="1689"/>
      <c r="V3011" s="1694"/>
      <c r="W3011" s="1687">
        <v>5.5221999999999998</v>
      </c>
      <c r="X3011" s="1687"/>
      <c r="Y3011" s="1687"/>
      <c r="Z3011" s="1687"/>
      <c r="AA3011" s="1687"/>
      <c r="AB3011" s="1687"/>
      <c r="AC3011" s="1687"/>
    </row>
    <row r="3012" spans="2:29">
      <c r="B3012" s="1690"/>
      <c r="C3012" s="1690"/>
      <c r="D3012" s="1690"/>
      <c r="E3012" s="1690"/>
      <c r="F3012" s="1690"/>
      <c r="G3012" s="1690"/>
      <c r="H3012" s="1690"/>
      <c r="I3012" s="1689" t="s">
        <v>44</v>
      </c>
      <c r="J3012" s="1689"/>
      <c r="K3012" s="1689"/>
      <c r="L3012" s="1689"/>
      <c r="M3012" s="1689"/>
      <c r="N3012" s="1040"/>
      <c r="O3012" s="1682">
        <v>0</v>
      </c>
      <c r="P3012" s="1682"/>
      <c r="Q3012" s="1682"/>
      <c r="R3012" s="1040"/>
      <c r="S3012" s="1689" t="s">
        <v>45</v>
      </c>
      <c r="T3012" s="1689"/>
      <c r="U3012" s="1689"/>
      <c r="V3012" s="1694"/>
      <c r="W3012" s="1687">
        <v>0</v>
      </c>
      <c r="X3012" s="1687"/>
      <c r="Y3012" s="1687"/>
      <c r="Z3012" s="1687"/>
      <c r="AA3012" s="1687"/>
      <c r="AB3012" s="1687"/>
      <c r="AC3012" s="1687"/>
    </row>
    <row r="3013" spans="2:29">
      <c r="B3013" s="1690"/>
      <c r="C3013" s="1690"/>
      <c r="D3013" s="1690"/>
      <c r="E3013" s="1690"/>
      <c r="F3013" s="1690"/>
      <c r="G3013" s="1690"/>
      <c r="H3013" s="1690"/>
      <c r="I3013" s="1690"/>
      <c r="J3013" s="1689" t="s">
        <v>46</v>
      </c>
      <c r="K3013" s="1689"/>
      <c r="L3013" s="1689"/>
      <c r="M3013" s="1689"/>
      <c r="N3013" s="1689"/>
      <c r="O3013" s="1689"/>
      <c r="P3013" s="1689"/>
      <c r="Q3013" s="1689"/>
      <c r="R3013" s="1689"/>
      <c r="S3013" s="1689"/>
      <c r="T3013" s="1689"/>
      <c r="U3013" s="1689"/>
      <c r="V3013" s="1694"/>
      <c r="W3013" s="1687">
        <v>5.5221999999999998</v>
      </c>
      <c r="X3013" s="1687"/>
      <c r="Y3013" s="1687"/>
      <c r="Z3013" s="1687"/>
      <c r="AA3013" s="1687"/>
      <c r="AB3013" s="1687"/>
      <c r="AC3013" s="1687"/>
    </row>
    <row r="3014" spans="2:29" ht="13.5" thickBot="1">
      <c r="B3014" s="1681"/>
      <c r="C3014" s="1681"/>
      <c r="D3014" s="1681"/>
      <c r="E3014" s="1681"/>
      <c r="F3014" s="1681"/>
      <c r="G3014" s="1681"/>
      <c r="H3014" s="1681"/>
      <c r="I3014" s="1681"/>
      <c r="J3014" s="1681"/>
      <c r="K3014" s="1681"/>
      <c r="L3014" s="1681"/>
      <c r="M3014" s="1681"/>
      <c r="N3014" s="1681"/>
      <c r="O3014" s="1681"/>
      <c r="P3014" s="1681"/>
      <c r="Q3014" s="1681"/>
      <c r="R3014" s="1681"/>
      <c r="S3014" s="1681"/>
      <c r="T3014" s="1681"/>
      <c r="U3014" s="1681"/>
      <c r="V3014" s="1681"/>
      <c r="W3014" s="1681"/>
      <c r="X3014" s="1681"/>
      <c r="Y3014" s="1681"/>
      <c r="Z3014" s="1681"/>
      <c r="AA3014" s="1681"/>
      <c r="AB3014" s="1681"/>
      <c r="AC3014" s="1681"/>
    </row>
    <row r="3015" spans="2:29" ht="17.45" customHeight="1" thickBot="1">
      <c r="B3015" s="1676" t="s">
        <v>0</v>
      </c>
      <c r="C3015" s="1677"/>
      <c r="D3015" s="1677"/>
      <c r="E3015" s="1677"/>
      <c r="F3015" s="1677"/>
      <c r="G3015" s="1677"/>
      <c r="H3015" s="1677"/>
      <c r="I3015" s="1677"/>
      <c r="J3015" s="1677"/>
      <c r="K3015" s="1677"/>
      <c r="L3015" s="1677"/>
      <c r="M3015" s="1677"/>
      <c r="N3015" s="1677"/>
      <c r="O3015" s="1677"/>
      <c r="P3015" s="1677"/>
      <c r="Q3015" s="1677"/>
      <c r="R3015" s="1677"/>
      <c r="S3015" s="1677"/>
      <c r="T3015" s="1677"/>
      <c r="U3015" s="1677"/>
      <c r="V3015" s="1677"/>
      <c r="W3015" s="1677"/>
      <c r="X3015" s="1677"/>
      <c r="Y3015" s="1677"/>
      <c r="Z3015" s="1677"/>
      <c r="AA3015" s="1677"/>
      <c r="AB3015" s="1677"/>
      <c r="AC3015" s="1678"/>
    </row>
    <row r="3016" spans="2:29" ht="13.5" thickBot="1">
      <c r="B3016" s="1065"/>
      <c r="C3016" s="1725" t="s">
        <v>1</v>
      </c>
      <c r="D3016" s="1725"/>
      <c r="E3016" s="1726" t="s">
        <v>1849</v>
      </c>
      <c r="F3016" s="1726"/>
      <c r="G3016" s="1726"/>
      <c r="H3016" s="1726"/>
      <c r="I3016" s="1726"/>
      <c r="J3016" s="1726"/>
      <c r="K3016" s="1726"/>
      <c r="L3016" s="1726"/>
      <c r="M3016" s="1726"/>
      <c r="N3016" s="1726"/>
      <c r="O3016" s="1064"/>
      <c r="P3016" s="1724" t="s">
        <v>1807</v>
      </c>
      <c r="Q3016" s="1724"/>
      <c r="R3016" s="1724"/>
      <c r="S3016" s="1064"/>
      <c r="T3016" s="1727">
        <v>3103302</v>
      </c>
      <c r="U3016" s="1727"/>
      <c r="V3016" s="1727"/>
      <c r="W3016" s="1727"/>
      <c r="X3016" s="1064"/>
      <c r="Y3016" s="1064"/>
      <c r="Z3016" s="1064"/>
      <c r="AA3016" s="1064"/>
      <c r="AB3016" s="1064"/>
      <c r="AC3016" s="1063"/>
    </row>
    <row r="3017" spans="2:29" ht="13.5" thickBot="1">
      <c r="B3017" s="1062"/>
      <c r="C3017" s="1725"/>
      <c r="D3017" s="1725"/>
      <c r="E3017" s="1726"/>
      <c r="F3017" s="1726"/>
      <c r="G3017" s="1726"/>
      <c r="H3017" s="1726"/>
      <c r="I3017" s="1726"/>
      <c r="J3017" s="1726"/>
      <c r="K3017" s="1726"/>
      <c r="L3017" s="1726"/>
      <c r="M3017" s="1726"/>
      <c r="N3017" s="1726"/>
      <c r="O3017" s="1061"/>
      <c r="P3017" s="1722" t="s">
        <v>3</v>
      </c>
      <c r="Q3017" s="1722"/>
      <c r="R3017" s="1722"/>
      <c r="S3017" s="1061"/>
      <c r="T3017" s="1723">
        <v>1</v>
      </c>
      <c r="U3017" s="1723"/>
      <c r="V3017" s="1723"/>
      <c r="W3017" s="1723"/>
      <c r="X3017" s="1061"/>
      <c r="Y3017" s="1722" t="s">
        <v>4</v>
      </c>
      <c r="Z3017" s="1722"/>
      <c r="AA3017" s="1061"/>
      <c r="AB3017" s="1060" t="s">
        <v>5</v>
      </c>
      <c r="AC3017" s="1059"/>
    </row>
    <row r="3018" spans="2:29" ht="13.5" thickBot="1">
      <c r="B3018" s="1698" t="s">
        <v>6</v>
      </c>
      <c r="C3018" s="1698"/>
      <c r="D3018" s="1698"/>
      <c r="E3018" s="1698"/>
      <c r="F3018" s="1698"/>
      <c r="G3018" s="1698"/>
      <c r="H3018" s="1698"/>
      <c r="I3018" s="1698"/>
      <c r="J3018" s="1699" t="s">
        <v>7</v>
      </c>
      <c r="K3018" s="1699" t="s">
        <v>8</v>
      </c>
      <c r="L3018" s="1699"/>
      <c r="M3018" s="1699"/>
      <c r="N3018" s="1699"/>
      <c r="O3018" s="1699"/>
      <c r="P3018" s="1699"/>
      <c r="Q3018" s="1699" t="s">
        <v>9</v>
      </c>
      <c r="R3018" s="1699"/>
      <c r="S3018" s="1699"/>
      <c r="T3018" s="1699"/>
      <c r="U3018" s="1699"/>
      <c r="V3018" s="1699"/>
      <c r="W3018" s="1699"/>
      <c r="X3018" s="1699"/>
      <c r="Y3018" s="1699"/>
      <c r="Z3018" s="1686" t="s">
        <v>10</v>
      </c>
      <c r="AA3018" s="1686"/>
      <c r="AB3018" s="1686"/>
      <c r="AC3018" s="1686"/>
    </row>
    <row r="3019" spans="2:29" ht="13.5" thickBot="1">
      <c r="B3019" s="1698"/>
      <c r="C3019" s="1698"/>
      <c r="D3019" s="1698"/>
      <c r="E3019" s="1698"/>
      <c r="F3019" s="1698"/>
      <c r="G3019" s="1698"/>
      <c r="H3019" s="1698"/>
      <c r="I3019" s="1698"/>
      <c r="J3019" s="1699"/>
      <c r="K3019" s="1699" t="s">
        <v>11</v>
      </c>
      <c r="L3019" s="1699"/>
      <c r="M3019" s="1699" t="s">
        <v>12</v>
      </c>
      <c r="N3019" s="1699"/>
      <c r="O3019" s="1699"/>
      <c r="P3019" s="1699"/>
      <c r="Q3019" s="1699" t="s">
        <v>11</v>
      </c>
      <c r="R3019" s="1699"/>
      <c r="S3019" s="1699"/>
      <c r="T3019" s="1699"/>
      <c r="U3019" s="1699"/>
      <c r="V3019" s="1699" t="s">
        <v>12</v>
      </c>
      <c r="W3019" s="1699"/>
      <c r="X3019" s="1699"/>
      <c r="Y3019" s="1699"/>
      <c r="Z3019" s="1686"/>
      <c r="AA3019" s="1686"/>
      <c r="AB3019" s="1686"/>
      <c r="AC3019" s="1686"/>
    </row>
    <row r="3020" spans="2:29">
      <c r="B3020" s="1056"/>
      <c r="C3020" s="1055" t="s">
        <v>345</v>
      </c>
      <c r="D3020" s="1713" t="s">
        <v>346</v>
      </c>
      <c r="E3020" s="1713"/>
      <c r="F3020" s="1713"/>
      <c r="G3020" s="1713"/>
      <c r="H3020" s="1713"/>
      <c r="I3020" s="1713"/>
      <c r="J3020" s="1054">
        <v>0.13900000000000001</v>
      </c>
      <c r="K3020" s="1721">
        <v>1</v>
      </c>
      <c r="L3020" s="1721"/>
      <c r="M3020" s="1721">
        <v>0</v>
      </c>
      <c r="N3020" s="1721"/>
      <c r="O3020" s="1721"/>
      <c r="P3020" s="1721"/>
      <c r="Q3020" s="1715">
        <v>9.7195</v>
      </c>
      <c r="R3020" s="1715"/>
      <c r="S3020" s="1715"/>
      <c r="T3020" s="1715"/>
      <c r="U3020" s="1715"/>
      <c r="V3020" s="1715">
        <v>1.6447000000000001</v>
      </c>
      <c r="W3020" s="1715"/>
      <c r="X3020" s="1715"/>
      <c r="Y3020" s="1715"/>
      <c r="Z3020" s="1716">
        <v>1.351</v>
      </c>
      <c r="AA3020" s="1716"/>
      <c r="AB3020" s="1716"/>
      <c r="AC3020" s="1716"/>
    </row>
    <row r="3021" spans="2:29" ht="13.5" thickBot="1">
      <c r="B3021" s="1050"/>
      <c r="C3021" s="1049" t="s">
        <v>465</v>
      </c>
      <c r="D3021" s="1706" t="s">
        <v>466</v>
      </c>
      <c r="E3021" s="1706"/>
      <c r="F3021" s="1706"/>
      <c r="G3021" s="1706"/>
      <c r="H3021" s="1706"/>
      <c r="I3021" s="1706"/>
      <c r="J3021" s="1048">
        <v>0.13900000000000001</v>
      </c>
      <c r="K3021" s="1720">
        <v>1</v>
      </c>
      <c r="L3021" s="1720"/>
      <c r="M3021" s="1720">
        <v>0</v>
      </c>
      <c r="N3021" s="1720"/>
      <c r="O3021" s="1720"/>
      <c r="P3021" s="1720"/>
      <c r="Q3021" s="1708">
        <v>20.5001</v>
      </c>
      <c r="R3021" s="1708"/>
      <c r="S3021" s="1708"/>
      <c r="T3021" s="1708"/>
      <c r="U3021" s="1708"/>
      <c r="V3021" s="1708">
        <v>20.327400000000001</v>
      </c>
      <c r="W3021" s="1708"/>
      <c r="X3021" s="1708"/>
      <c r="Y3021" s="1708"/>
      <c r="Z3021" s="1709">
        <v>2.8494999999999999</v>
      </c>
      <c r="AA3021" s="1709"/>
      <c r="AB3021" s="1709"/>
      <c r="AC3021" s="1709"/>
    </row>
    <row r="3022" spans="2:29" ht="13.5" thickBot="1">
      <c r="B3022" s="1674"/>
      <c r="C3022" s="1674"/>
      <c r="D3022" s="1674"/>
      <c r="E3022" s="1674"/>
      <c r="F3022" s="1674"/>
      <c r="G3022" s="1674"/>
      <c r="H3022" s="1674"/>
      <c r="I3022" s="1674"/>
      <c r="J3022" s="1675" t="s">
        <v>15</v>
      </c>
      <c r="K3022" s="1675"/>
      <c r="L3022" s="1675"/>
      <c r="M3022" s="1675"/>
      <c r="N3022" s="1675"/>
      <c r="O3022" s="1675"/>
      <c r="P3022" s="1675"/>
      <c r="Q3022" s="1675"/>
      <c r="R3022" s="1675"/>
      <c r="S3022" s="1675"/>
      <c r="T3022" s="1675"/>
      <c r="U3022" s="1675"/>
      <c r="V3022" s="1042"/>
      <c r="W3022" s="1679">
        <v>4.2004999999999999</v>
      </c>
      <c r="X3022" s="1679"/>
      <c r="Y3022" s="1679"/>
      <c r="Z3022" s="1679"/>
      <c r="AA3022" s="1679"/>
      <c r="AB3022" s="1679"/>
      <c r="AC3022" s="1679"/>
    </row>
    <row r="3023" spans="2:29" ht="20.25" customHeight="1" thickBot="1">
      <c r="B3023" s="1698" t="s">
        <v>16</v>
      </c>
      <c r="C3023" s="1698"/>
      <c r="D3023" s="1698"/>
      <c r="E3023" s="1698"/>
      <c r="F3023" s="1698"/>
      <c r="G3023" s="1698"/>
      <c r="H3023" s="1698"/>
      <c r="I3023" s="1698"/>
      <c r="J3023" s="1698"/>
      <c r="K3023" s="1698"/>
      <c r="L3023" s="1699" t="s">
        <v>17</v>
      </c>
      <c r="M3023" s="1699"/>
      <c r="N3023" s="1699"/>
      <c r="O3023" s="1699"/>
      <c r="P3023" s="1699" t="s">
        <v>7</v>
      </c>
      <c r="Q3023" s="1699"/>
      <c r="R3023" s="1699"/>
      <c r="S3023" s="1699"/>
      <c r="T3023" s="1699"/>
      <c r="U3023" s="1699" t="s">
        <v>18</v>
      </c>
      <c r="V3023" s="1699"/>
      <c r="W3023" s="1699"/>
      <c r="X3023" s="1699"/>
      <c r="Y3023" s="1699"/>
      <c r="Z3023" s="1686" t="s">
        <v>10</v>
      </c>
      <c r="AA3023" s="1686"/>
      <c r="AB3023" s="1686"/>
      <c r="AC3023" s="1686"/>
    </row>
    <row r="3024" spans="2:29">
      <c r="B3024" s="1056"/>
      <c r="C3024" s="1055" t="s">
        <v>355</v>
      </c>
      <c r="D3024" s="1713" t="s">
        <v>356</v>
      </c>
      <c r="E3024" s="1713"/>
      <c r="F3024" s="1713"/>
      <c r="G3024" s="1713"/>
      <c r="H3024" s="1713"/>
      <c r="I3024" s="1713"/>
      <c r="J3024" s="1713"/>
      <c r="K3024" s="1713"/>
      <c r="L3024" s="1714">
        <v>0</v>
      </c>
      <c r="M3024" s="1714"/>
      <c r="N3024" s="1714"/>
      <c r="O3024" s="1714"/>
      <c r="P3024" s="1714">
        <v>0.9</v>
      </c>
      <c r="Q3024" s="1714"/>
      <c r="R3024" s="1714"/>
      <c r="S3024" s="1714"/>
      <c r="T3024" s="1714"/>
      <c r="U3024" s="1715">
        <v>19.0931</v>
      </c>
      <c r="V3024" s="1715"/>
      <c r="W3024" s="1715"/>
      <c r="X3024" s="1715"/>
      <c r="Y3024" s="1715"/>
      <c r="Z3024" s="1716">
        <v>17.183800000000002</v>
      </c>
      <c r="AA3024" s="1716"/>
      <c r="AB3024" s="1716"/>
      <c r="AC3024" s="1716"/>
    </row>
    <row r="3025" spans="2:29" ht="13.5" thickBot="1">
      <c r="B3025" s="1050"/>
      <c r="C3025" s="1049" t="s">
        <v>375</v>
      </c>
      <c r="D3025" s="1706" t="s">
        <v>376</v>
      </c>
      <c r="E3025" s="1706"/>
      <c r="F3025" s="1706"/>
      <c r="G3025" s="1706"/>
      <c r="H3025" s="1706"/>
      <c r="I3025" s="1706"/>
      <c r="J3025" s="1706"/>
      <c r="K3025" s="1706"/>
      <c r="L3025" s="1707">
        <v>0</v>
      </c>
      <c r="M3025" s="1707"/>
      <c r="N3025" s="1707"/>
      <c r="O3025" s="1707"/>
      <c r="P3025" s="1707">
        <v>0.9</v>
      </c>
      <c r="Q3025" s="1707"/>
      <c r="R3025" s="1707"/>
      <c r="S3025" s="1707"/>
      <c r="T3025" s="1707"/>
      <c r="U3025" s="1708">
        <v>22.346</v>
      </c>
      <c r="V3025" s="1708"/>
      <c r="W3025" s="1708"/>
      <c r="X3025" s="1708"/>
      <c r="Y3025" s="1708"/>
      <c r="Z3025" s="1709">
        <v>20.1114</v>
      </c>
      <c r="AA3025" s="1709"/>
      <c r="AB3025" s="1709"/>
      <c r="AC3025" s="1709"/>
    </row>
    <row r="3026" spans="2:29" ht="13.5" thickBot="1">
      <c r="B3026" s="1674"/>
      <c r="C3026" s="1674"/>
      <c r="D3026" s="1674"/>
      <c r="E3026" s="1674"/>
      <c r="F3026" s="1674"/>
      <c r="G3026" s="1674"/>
      <c r="H3026" s="1674"/>
      <c r="I3026" s="1674"/>
      <c r="J3026" s="1710" t="s">
        <v>21</v>
      </c>
      <c r="K3026" s="1710"/>
      <c r="L3026" s="1710"/>
      <c r="M3026" s="1710"/>
      <c r="N3026" s="1710"/>
      <c r="O3026" s="1710"/>
      <c r="P3026" s="1710"/>
      <c r="Q3026" s="1710"/>
      <c r="R3026" s="1710"/>
      <c r="S3026" s="1710"/>
      <c r="T3026" s="1710"/>
      <c r="U3026" s="1710"/>
      <c r="V3026" s="1711"/>
      <c r="W3026" s="1712">
        <v>37.295200000000001</v>
      </c>
      <c r="X3026" s="1712"/>
      <c r="Y3026" s="1712"/>
      <c r="Z3026" s="1712"/>
      <c r="AA3026" s="1712"/>
      <c r="AB3026" s="1712"/>
      <c r="AC3026" s="1712"/>
    </row>
    <row r="3027" spans="2:29" ht="13.5" thickBot="1">
      <c r="B3027" s="1674"/>
      <c r="C3027" s="1674"/>
      <c r="D3027" s="1674"/>
      <c r="E3027" s="1674"/>
      <c r="F3027" s="1674"/>
      <c r="G3027" s="1674"/>
      <c r="H3027" s="1674"/>
      <c r="I3027" s="1674"/>
      <c r="J3027" s="1689" t="s">
        <v>22</v>
      </c>
      <c r="K3027" s="1689"/>
      <c r="L3027" s="1689"/>
      <c r="M3027" s="1689"/>
      <c r="N3027" s="1689"/>
      <c r="O3027" s="1689"/>
      <c r="P3027" s="1689"/>
      <c r="Q3027" s="1689"/>
      <c r="R3027" s="1689"/>
      <c r="S3027" s="1689"/>
      <c r="T3027" s="1689"/>
      <c r="U3027" s="1689"/>
      <c r="V3027" s="1711"/>
      <c r="W3027" s="1703">
        <v>41.495699999999999</v>
      </c>
      <c r="X3027" s="1703"/>
      <c r="Y3027" s="1703"/>
      <c r="Z3027" s="1703"/>
      <c r="AA3027" s="1703"/>
      <c r="AB3027" s="1703"/>
      <c r="AC3027" s="1703"/>
    </row>
    <row r="3028" spans="2:29" ht="13.5" thickBot="1">
      <c r="B3028" s="1674"/>
      <c r="C3028" s="1674"/>
      <c r="D3028" s="1674"/>
      <c r="E3028" s="1674"/>
      <c r="F3028" s="1674"/>
      <c r="G3028" s="1674"/>
      <c r="H3028" s="1674"/>
      <c r="I3028" s="1674"/>
      <c r="J3028" s="1689" t="s">
        <v>23</v>
      </c>
      <c r="K3028" s="1689"/>
      <c r="L3028" s="1689"/>
      <c r="M3028" s="1689"/>
      <c r="N3028" s="1689"/>
      <c r="O3028" s="1689"/>
      <c r="P3028" s="1689"/>
      <c r="Q3028" s="1689"/>
      <c r="R3028" s="1689"/>
      <c r="S3028" s="1689"/>
      <c r="T3028" s="1689"/>
      <c r="U3028" s="1689"/>
      <c r="V3028" s="1711"/>
      <c r="W3028" s="1703">
        <v>41.495699999999999</v>
      </c>
      <c r="X3028" s="1703"/>
      <c r="Y3028" s="1703"/>
      <c r="Z3028" s="1703"/>
      <c r="AA3028" s="1703"/>
      <c r="AB3028" s="1703"/>
      <c r="AC3028" s="1703"/>
    </row>
    <row r="3029" spans="2:29" ht="13.5" thickBot="1">
      <c r="B3029" s="1674"/>
      <c r="C3029" s="1674"/>
      <c r="D3029" s="1674"/>
      <c r="E3029" s="1674"/>
      <c r="F3029" s="1674"/>
      <c r="G3029" s="1674"/>
      <c r="H3029" s="1674"/>
      <c r="I3029" s="1674"/>
      <c r="J3029" s="1689" t="s">
        <v>24</v>
      </c>
      <c r="K3029" s="1689"/>
      <c r="L3029" s="1689"/>
      <c r="M3029" s="1689"/>
      <c r="N3029" s="1689"/>
      <c r="O3029" s="1689"/>
      <c r="P3029" s="1689"/>
      <c r="Q3029" s="1689"/>
      <c r="R3029" s="1689"/>
      <c r="S3029" s="1689"/>
      <c r="T3029" s="1689"/>
      <c r="U3029" s="1689"/>
      <c r="V3029" s="1711"/>
      <c r="W3029" s="1703">
        <v>0</v>
      </c>
      <c r="X3029" s="1703"/>
      <c r="Y3029" s="1703"/>
      <c r="Z3029" s="1703"/>
      <c r="AA3029" s="1703"/>
      <c r="AB3029" s="1703"/>
      <c r="AC3029" s="1703"/>
    </row>
    <row r="3030" spans="2:29" ht="13.5" thickBot="1">
      <c r="B3030" s="1674"/>
      <c r="C3030" s="1674"/>
      <c r="D3030" s="1674"/>
      <c r="E3030" s="1674"/>
      <c r="F3030" s="1674"/>
      <c r="G3030" s="1674"/>
      <c r="H3030" s="1674"/>
      <c r="I3030" s="1674"/>
      <c r="J3030" s="1704" t="s">
        <v>25</v>
      </c>
      <c r="K3030" s="1704"/>
      <c r="L3030" s="1704"/>
      <c r="M3030" s="1704"/>
      <c r="N3030" s="1704"/>
      <c r="O3030" s="1704"/>
      <c r="P3030" s="1704"/>
      <c r="Q3030" s="1704"/>
      <c r="R3030" s="1704"/>
      <c r="S3030" s="1704"/>
      <c r="T3030" s="1704"/>
      <c r="U3030" s="1704"/>
      <c r="V3030" s="1711"/>
      <c r="W3030" s="1705">
        <v>0</v>
      </c>
      <c r="X3030" s="1705"/>
      <c r="Y3030" s="1705"/>
      <c r="Z3030" s="1705"/>
      <c r="AA3030" s="1705"/>
      <c r="AB3030" s="1705"/>
      <c r="AC3030" s="1705"/>
    </row>
    <row r="3031" spans="2:29" ht="21" customHeight="1" thickBot="1">
      <c r="B3031" s="1698" t="s">
        <v>26</v>
      </c>
      <c r="C3031" s="1698"/>
      <c r="D3031" s="1698"/>
      <c r="E3031" s="1698"/>
      <c r="F3031" s="1698"/>
      <c r="G3031" s="1698"/>
      <c r="H3031" s="1698"/>
      <c r="I3031" s="1698"/>
      <c r="J3031" s="1698"/>
      <c r="K3031" s="1698"/>
      <c r="L3031" s="1699" t="s">
        <v>7</v>
      </c>
      <c r="M3031" s="1699"/>
      <c r="N3031" s="1699"/>
      <c r="O3031" s="1699"/>
      <c r="P3031" s="1699" t="s">
        <v>27</v>
      </c>
      <c r="Q3031" s="1699"/>
      <c r="R3031" s="1699"/>
      <c r="S3031" s="1699"/>
      <c r="T3031" s="1699"/>
      <c r="U3031" s="1699" t="s">
        <v>28</v>
      </c>
      <c r="V3031" s="1699"/>
      <c r="W3031" s="1699"/>
      <c r="X3031" s="1699"/>
      <c r="Y3031" s="1699"/>
      <c r="Z3031" s="1686" t="s">
        <v>29</v>
      </c>
      <c r="AA3031" s="1686"/>
      <c r="AB3031" s="1686"/>
      <c r="AC3031" s="1686"/>
    </row>
    <row r="3032" spans="2:29">
      <c r="B3032" s="1056"/>
      <c r="C3032" s="1055" t="s">
        <v>467</v>
      </c>
      <c r="D3032" s="1713" t="s">
        <v>468</v>
      </c>
      <c r="E3032" s="1713"/>
      <c r="F3032" s="1713"/>
      <c r="G3032" s="1713"/>
      <c r="H3032" s="1713"/>
      <c r="I3032" s="1713"/>
      <c r="J3032" s="1713"/>
      <c r="K3032" s="1713"/>
      <c r="L3032" s="1714">
        <v>1.2329600000000001</v>
      </c>
      <c r="M3032" s="1714"/>
      <c r="N3032" s="1714"/>
      <c r="O3032" s="1714"/>
      <c r="P3032" s="1732" t="s">
        <v>171</v>
      </c>
      <c r="Q3032" s="1732"/>
      <c r="R3032" s="1732"/>
      <c r="S3032" s="1732"/>
      <c r="T3032" s="1732"/>
      <c r="U3032" s="1715">
        <v>2.7282999999999999</v>
      </c>
      <c r="V3032" s="1715"/>
      <c r="W3032" s="1715"/>
      <c r="X3032" s="1715"/>
      <c r="Y3032" s="1715"/>
      <c r="Z3032" s="1716">
        <v>3.3639000000000001</v>
      </c>
      <c r="AA3032" s="1716"/>
      <c r="AB3032" s="1716"/>
      <c r="AC3032" s="1716"/>
    </row>
    <row r="3033" spans="2:29">
      <c r="B3033" s="1053"/>
      <c r="C3033" s="1052" t="s">
        <v>469</v>
      </c>
      <c r="D3033" s="1717" t="s">
        <v>470</v>
      </c>
      <c r="E3033" s="1717"/>
      <c r="F3033" s="1717"/>
      <c r="G3033" s="1717"/>
      <c r="H3033" s="1717"/>
      <c r="I3033" s="1717"/>
      <c r="J3033" s="1717"/>
      <c r="K3033" s="1717"/>
      <c r="L3033" s="1718">
        <v>1.8519999999999998E-2</v>
      </c>
      <c r="M3033" s="1718"/>
      <c r="N3033" s="1718"/>
      <c r="O3033" s="1718"/>
      <c r="P3033" s="1733" t="s">
        <v>324</v>
      </c>
      <c r="Q3033" s="1733"/>
      <c r="R3033" s="1733"/>
      <c r="S3033" s="1733"/>
      <c r="T3033" s="1733"/>
      <c r="U3033" s="1719">
        <v>8.2420000000000009</v>
      </c>
      <c r="V3033" s="1719"/>
      <c r="W3033" s="1719"/>
      <c r="X3033" s="1719"/>
      <c r="Y3033" s="1719"/>
      <c r="Z3033" s="1680">
        <v>0.15260000000000001</v>
      </c>
      <c r="AA3033" s="1680"/>
      <c r="AB3033" s="1680"/>
      <c r="AC3033" s="1680"/>
    </row>
    <row r="3034" spans="2:29">
      <c r="B3034" s="1053"/>
      <c r="C3034" s="1052" t="s">
        <v>471</v>
      </c>
      <c r="D3034" s="1717" t="s">
        <v>472</v>
      </c>
      <c r="E3034" s="1717"/>
      <c r="F3034" s="1717"/>
      <c r="G3034" s="1717"/>
      <c r="H3034" s="1717"/>
      <c r="I3034" s="1717"/>
      <c r="J3034" s="1717"/>
      <c r="K3034" s="1717"/>
      <c r="L3034" s="1718">
        <v>0.11674</v>
      </c>
      <c r="M3034" s="1718"/>
      <c r="N3034" s="1718"/>
      <c r="O3034" s="1718"/>
      <c r="P3034" s="1733" t="s">
        <v>156</v>
      </c>
      <c r="Q3034" s="1733"/>
      <c r="R3034" s="1733"/>
      <c r="S3034" s="1733"/>
      <c r="T3034" s="1733"/>
      <c r="U3034" s="1719">
        <v>8.3460999999999999</v>
      </c>
      <c r="V3034" s="1719"/>
      <c r="W3034" s="1719"/>
      <c r="X3034" s="1719"/>
      <c r="Y3034" s="1719"/>
      <c r="Z3034" s="1680">
        <v>0.97430000000000005</v>
      </c>
      <c r="AA3034" s="1680"/>
      <c r="AB3034" s="1680"/>
      <c r="AC3034" s="1680"/>
    </row>
    <row r="3035" spans="2:29" ht="13.5" thickBot="1">
      <c r="B3035" s="1050"/>
      <c r="C3035" s="1049" t="s">
        <v>431</v>
      </c>
      <c r="D3035" s="1706" t="s">
        <v>432</v>
      </c>
      <c r="E3035" s="1706"/>
      <c r="F3035" s="1706"/>
      <c r="G3035" s="1706"/>
      <c r="H3035" s="1706"/>
      <c r="I3035" s="1706"/>
      <c r="J3035" s="1706"/>
      <c r="K3035" s="1706"/>
      <c r="L3035" s="1707">
        <v>0.40425</v>
      </c>
      <c r="M3035" s="1707"/>
      <c r="N3035" s="1707"/>
      <c r="O3035" s="1707"/>
      <c r="P3035" s="1731" t="s">
        <v>5</v>
      </c>
      <c r="Q3035" s="1731"/>
      <c r="R3035" s="1731"/>
      <c r="S3035" s="1731"/>
      <c r="T3035" s="1731"/>
      <c r="U3035" s="1708">
        <v>20.9</v>
      </c>
      <c r="V3035" s="1708"/>
      <c r="W3035" s="1708"/>
      <c r="X3035" s="1708"/>
      <c r="Y3035" s="1708"/>
      <c r="Z3035" s="1709">
        <v>8.4488000000000003</v>
      </c>
      <c r="AA3035" s="1709"/>
      <c r="AB3035" s="1709"/>
      <c r="AC3035" s="1709"/>
    </row>
    <row r="3036" spans="2:29" ht="13.5" thickBot="1">
      <c r="B3036" s="1674"/>
      <c r="C3036" s="1674"/>
      <c r="D3036" s="1674"/>
      <c r="E3036" s="1674"/>
      <c r="F3036" s="1674"/>
      <c r="G3036" s="1674"/>
      <c r="H3036" s="1674"/>
      <c r="I3036" s="1674"/>
      <c r="J3036" s="1675" t="s">
        <v>30</v>
      </c>
      <c r="K3036" s="1675"/>
      <c r="L3036" s="1675"/>
      <c r="M3036" s="1675"/>
      <c r="N3036" s="1675"/>
      <c r="O3036" s="1675"/>
      <c r="P3036" s="1675"/>
      <c r="Q3036" s="1675"/>
      <c r="R3036" s="1675"/>
      <c r="S3036" s="1675"/>
      <c r="T3036" s="1675"/>
      <c r="U3036" s="1675"/>
      <c r="V3036" s="1042"/>
      <c r="W3036" s="1679">
        <v>12.9396</v>
      </c>
      <c r="X3036" s="1679"/>
      <c r="Y3036" s="1679"/>
      <c r="Z3036" s="1679"/>
      <c r="AA3036" s="1679"/>
      <c r="AB3036" s="1679"/>
      <c r="AC3036" s="1679"/>
    </row>
    <row r="3037" spans="2:29" ht="20.25" customHeight="1" thickBot="1">
      <c r="B3037" s="1698" t="s">
        <v>31</v>
      </c>
      <c r="C3037" s="1698"/>
      <c r="D3037" s="1698"/>
      <c r="E3037" s="1698"/>
      <c r="F3037" s="1698"/>
      <c r="G3037" s="1698"/>
      <c r="H3037" s="1698"/>
      <c r="I3037" s="1698"/>
      <c r="J3037" s="1698"/>
      <c r="K3037" s="1698"/>
      <c r="L3037" s="1699" t="s">
        <v>7</v>
      </c>
      <c r="M3037" s="1699"/>
      <c r="N3037" s="1699"/>
      <c r="O3037" s="1699"/>
      <c r="P3037" s="1699" t="s">
        <v>27</v>
      </c>
      <c r="Q3037" s="1699"/>
      <c r="R3037" s="1699"/>
      <c r="S3037" s="1699"/>
      <c r="T3037" s="1699"/>
      <c r="U3037" s="1699" t="s">
        <v>28</v>
      </c>
      <c r="V3037" s="1699"/>
      <c r="W3037" s="1699"/>
      <c r="X3037" s="1699"/>
      <c r="Y3037" s="1699"/>
      <c r="Z3037" s="1686" t="s">
        <v>29</v>
      </c>
      <c r="AA3037" s="1686"/>
      <c r="AB3037" s="1686"/>
      <c r="AC3037" s="1686"/>
    </row>
    <row r="3038" spans="2:29" ht="13.5" thickBot="1">
      <c r="B3038" s="1674"/>
      <c r="C3038" s="1674"/>
      <c r="D3038" s="1674"/>
      <c r="E3038" s="1674"/>
      <c r="F3038" s="1674"/>
      <c r="G3038" s="1674"/>
      <c r="H3038" s="1674"/>
      <c r="I3038" s="1674"/>
      <c r="J3038" s="1675" t="s">
        <v>32</v>
      </c>
      <c r="K3038" s="1675"/>
      <c r="L3038" s="1675"/>
      <c r="M3038" s="1675"/>
      <c r="N3038" s="1675"/>
      <c r="O3038" s="1675"/>
      <c r="P3038" s="1675"/>
      <c r="Q3038" s="1675"/>
      <c r="R3038" s="1675"/>
      <c r="S3038" s="1675"/>
      <c r="T3038" s="1675"/>
      <c r="U3038" s="1675"/>
      <c r="V3038" s="1042"/>
      <c r="W3038" s="1679">
        <v>0</v>
      </c>
      <c r="X3038" s="1679"/>
      <c r="Y3038" s="1679"/>
      <c r="Z3038" s="1679"/>
      <c r="AA3038" s="1679"/>
      <c r="AB3038" s="1679"/>
      <c r="AC3038" s="1679"/>
    </row>
    <row r="3039" spans="2:29" ht="21.75" customHeight="1" thickBot="1">
      <c r="B3039" s="1698" t="s">
        <v>33</v>
      </c>
      <c r="C3039" s="1698"/>
      <c r="D3039" s="1698"/>
      <c r="E3039" s="1698"/>
      <c r="F3039" s="1698"/>
      <c r="G3039" s="1698"/>
      <c r="H3039" s="1698"/>
      <c r="I3039" s="1698"/>
      <c r="J3039" s="1698"/>
      <c r="K3039" s="1698"/>
      <c r="L3039" s="1699" t="s">
        <v>7</v>
      </c>
      <c r="M3039" s="1699"/>
      <c r="N3039" s="1699"/>
      <c r="O3039" s="1699"/>
      <c r="P3039" s="1699" t="s">
        <v>27</v>
      </c>
      <c r="Q3039" s="1699"/>
      <c r="R3039" s="1699"/>
      <c r="S3039" s="1699"/>
      <c r="T3039" s="1699"/>
      <c r="U3039" s="1699" t="s">
        <v>28</v>
      </c>
      <c r="V3039" s="1699"/>
      <c r="W3039" s="1699"/>
      <c r="X3039" s="1699"/>
      <c r="Y3039" s="1699"/>
      <c r="Z3039" s="1686" t="s">
        <v>29</v>
      </c>
      <c r="AA3039" s="1686"/>
      <c r="AB3039" s="1686"/>
      <c r="AC3039" s="1686"/>
    </row>
    <row r="3040" spans="2:29">
      <c r="B3040" s="1056"/>
      <c r="C3040" s="1055" t="s">
        <v>473</v>
      </c>
      <c r="D3040" s="1713" t="s">
        <v>474</v>
      </c>
      <c r="E3040" s="1713"/>
      <c r="F3040" s="1713"/>
      <c r="G3040" s="1713"/>
      <c r="H3040" s="1713"/>
      <c r="I3040" s="1713"/>
      <c r="J3040" s="1713"/>
      <c r="K3040" s="1713"/>
      <c r="L3040" s="1714">
        <v>1.2E-4</v>
      </c>
      <c r="M3040" s="1714"/>
      <c r="N3040" s="1714"/>
      <c r="O3040" s="1714"/>
      <c r="P3040" s="1732" t="s">
        <v>81</v>
      </c>
      <c r="Q3040" s="1732"/>
      <c r="R3040" s="1732"/>
      <c r="S3040" s="1732"/>
      <c r="T3040" s="1732"/>
      <c r="U3040" s="1715">
        <v>21.39</v>
      </c>
      <c r="V3040" s="1715"/>
      <c r="W3040" s="1715"/>
      <c r="X3040" s="1715"/>
      <c r="Y3040" s="1715"/>
      <c r="Z3040" s="1716">
        <v>2.5999999999999999E-3</v>
      </c>
      <c r="AA3040" s="1716"/>
      <c r="AB3040" s="1716"/>
      <c r="AC3040" s="1716"/>
    </row>
    <row r="3041" spans="2:29">
      <c r="B3041" s="1053"/>
      <c r="C3041" s="1052" t="s">
        <v>433</v>
      </c>
      <c r="D3041" s="1717" t="s">
        <v>1846</v>
      </c>
      <c r="E3041" s="1717"/>
      <c r="F3041" s="1717"/>
      <c r="G3041" s="1717"/>
      <c r="H3041" s="1717"/>
      <c r="I3041" s="1717"/>
      <c r="J3041" s="1717"/>
      <c r="K3041" s="1717"/>
      <c r="L3041" s="1718">
        <v>1.0109999999999999E-2</v>
      </c>
      <c r="M3041" s="1718"/>
      <c r="N3041" s="1718"/>
      <c r="O3041" s="1718"/>
      <c r="P3041" s="1733" t="s">
        <v>81</v>
      </c>
      <c r="Q3041" s="1733"/>
      <c r="R3041" s="1733"/>
      <c r="S3041" s="1733"/>
      <c r="T3041" s="1733"/>
      <c r="U3041" s="1719">
        <v>21.39</v>
      </c>
      <c r="V3041" s="1719"/>
      <c r="W3041" s="1719"/>
      <c r="X3041" s="1719"/>
      <c r="Y3041" s="1719"/>
      <c r="Z3041" s="1680">
        <v>0.21629999999999999</v>
      </c>
      <c r="AA3041" s="1680"/>
      <c r="AB3041" s="1680"/>
      <c r="AC3041" s="1680"/>
    </row>
    <row r="3042" spans="2:29" ht="13.5" thickBot="1">
      <c r="B3042" s="1050"/>
      <c r="C3042" s="1049" t="s">
        <v>475</v>
      </c>
      <c r="D3042" s="1706" t="s">
        <v>476</v>
      </c>
      <c r="E3042" s="1706"/>
      <c r="F3042" s="1706"/>
      <c r="G3042" s="1706"/>
      <c r="H3042" s="1706"/>
      <c r="I3042" s="1706"/>
      <c r="J3042" s="1706"/>
      <c r="K3042" s="1706"/>
      <c r="L3042" s="1707">
        <v>3.0799999999999998E-3</v>
      </c>
      <c r="M3042" s="1707"/>
      <c r="N3042" s="1707"/>
      <c r="O3042" s="1707"/>
      <c r="P3042" s="1731" t="s">
        <v>81</v>
      </c>
      <c r="Q3042" s="1731"/>
      <c r="R3042" s="1731"/>
      <c r="S3042" s="1731"/>
      <c r="T3042" s="1731"/>
      <c r="U3042" s="1708">
        <v>21.39</v>
      </c>
      <c r="V3042" s="1708"/>
      <c r="W3042" s="1708"/>
      <c r="X3042" s="1708"/>
      <c r="Y3042" s="1708"/>
      <c r="Z3042" s="1709">
        <v>6.59E-2</v>
      </c>
      <c r="AA3042" s="1709"/>
      <c r="AB3042" s="1709"/>
      <c r="AC3042" s="1709"/>
    </row>
    <row r="3043" spans="2:29" ht="16.7" customHeight="1" thickBot="1">
      <c r="B3043" s="1674"/>
      <c r="C3043" s="1674"/>
      <c r="D3043" s="1674"/>
      <c r="E3043" s="1674"/>
      <c r="F3043" s="1674"/>
      <c r="G3043" s="1674"/>
      <c r="H3043" s="1674"/>
      <c r="I3043" s="1674"/>
      <c r="J3043" s="1675" t="s">
        <v>34</v>
      </c>
      <c r="K3043" s="1675"/>
      <c r="L3043" s="1675"/>
      <c r="M3043" s="1675"/>
      <c r="N3043" s="1675"/>
      <c r="O3043" s="1675"/>
      <c r="P3043" s="1675"/>
      <c r="Q3043" s="1675"/>
      <c r="R3043" s="1675"/>
      <c r="S3043" s="1675"/>
      <c r="T3043" s="1675"/>
      <c r="U3043" s="1675"/>
      <c r="V3043" s="1042"/>
      <c r="W3043" s="1679">
        <v>0.2848</v>
      </c>
      <c r="X3043" s="1679"/>
      <c r="Y3043" s="1679"/>
      <c r="Z3043" s="1679"/>
      <c r="AA3043" s="1679"/>
      <c r="AB3043" s="1679"/>
      <c r="AC3043" s="1679"/>
    </row>
    <row r="3044" spans="2:29" ht="17.45" customHeight="1" thickBot="1">
      <c r="B3044" s="1698" t="s">
        <v>35</v>
      </c>
      <c r="C3044" s="1698"/>
      <c r="D3044" s="1698"/>
      <c r="E3044" s="1698"/>
      <c r="F3044" s="1698"/>
      <c r="G3044" s="1047" t="s">
        <v>7</v>
      </c>
      <c r="H3044" s="1699" t="s">
        <v>36</v>
      </c>
      <c r="I3044" s="1699"/>
      <c r="J3044" s="1047" t="s">
        <v>37</v>
      </c>
      <c r="K3044" s="1699" t="s">
        <v>38</v>
      </c>
      <c r="L3044" s="1699"/>
      <c r="M3044" s="1699" t="s">
        <v>39</v>
      </c>
      <c r="N3044" s="1699"/>
      <c r="O3044" s="1699"/>
      <c r="P3044" s="1699"/>
      <c r="Q3044" s="1699" t="s">
        <v>40</v>
      </c>
      <c r="R3044" s="1699"/>
      <c r="S3044" s="1699"/>
      <c r="T3044" s="1699"/>
      <c r="U3044" s="1699"/>
      <c r="V3044" s="1699" t="s">
        <v>41</v>
      </c>
      <c r="W3044" s="1699"/>
      <c r="X3044" s="1699"/>
      <c r="Y3044" s="1699"/>
      <c r="Z3044" s="1686" t="s">
        <v>29</v>
      </c>
      <c r="AA3044" s="1686"/>
      <c r="AB3044" s="1686"/>
      <c r="AC3044" s="1686"/>
    </row>
    <row r="3045" spans="2:29" ht="23.25" customHeight="1">
      <c r="B3045" s="1056"/>
      <c r="C3045" s="1055" t="s">
        <v>477</v>
      </c>
      <c r="D3045" s="1730" t="s">
        <v>474</v>
      </c>
      <c r="E3045" s="1730"/>
      <c r="F3045" s="1730"/>
      <c r="G3045" s="1058">
        <v>1.2E-4</v>
      </c>
      <c r="H3045" s="1715">
        <v>0</v>
      </c>
      <c r="I3045" s="1715"/>
      <c r="J3045" s="1054">
        <v>32.79</v>
      </c>
      <c r="K3045" s="1715">
        <v>233.7</v>
      </c>
      <c r="L3045" s="1715"/>
      <c r="M3045" s="1715">
        <v>0.63</v>
      </c>
      <c r="N3045" s="1715"/>
      <c r="O3045" s="1715"/>
      <c r="P3045" s="1715"/>
      <c r="Q3045" s="1715">
        <v>0.52</v>
      </c>
      <c r="R3045" s="1715"/>
      <c r="S3045" s="1715"/>
      <c r="T3045" s="1715"/>
      <c r="U3045" s="1715"/>
      <c r="V3045" s="1715">
        <v>0.42</v>
      </c>
      <c r="W3045" s="1715"/>
      <c r="X3045" s="1715"/>
      <c r="Y3045" s="1715"/>
      <c r="Z3045" s="1716">
        <v>1.38E-2</v>
      </c>
      <c r="AA3045" s="1716"/>
      <c r="AB3045" s="1716"/>
      <c r="AC3045" s="1716"/>
    </row>
    <row r="3046" spans="2:29" ht="23.25" customHeight="1">
      <c r="B3046" s="1053"/>
      <c r="C3046" s="1052" t="s">
        <v>435</v>
      </c>
      <c r="D3046" s="1728" t="s">
        <v>434</v>
      </c>
      <c r="E3046" s="1728"/>
      <c r="F3046" s="1728"/>
      <c r="G3046" s="1066">
        <v>1.0109999999999999E-2</v>
      </c>
      <c r="H3046" s="1719">
        <v>0</v>
      </c>
      <c r="I3046" s="1719"/>
      <c r="J3046" s="1051">
        <v>32.79</v>
      </c>
      <c r="K3046" s="1719">
        <v>233.7</v>
      </c>
      <c r="L3046" s="1719"/>
      <c r="M3046" s="1719">
        <v>0.63</v>
      </c>
      <c r="N3046" s="1719"/>
      <c r="O3046" s="1719"/>
      <c r="P3046" s="1719"/>
      <c r="Q3046" s="1719">
        <v>0.52</v>
      </c>
      <c r="R3046" s="1719"/>
      <c r="S3046" s="1719"/>
      <c r="T3046" s="1719"/>
      <c r="U3046" s="1719"/>
      <c r="V3046" s="1719">
        <v>0.42</v>
      </c>
      <c r="W3046" s="1719"/>
      <c r="X3046" s="1719"/>
      <c r="Y3046" s="1719"/>
      <c r="Z3046" s="1680">
        <v>1.1647000000000001</v>
      </c>
      <c r="AA3046" s="1680"/>
      <c r="AB3046" s="1680"/>
      <c r="AC3046" s="1680"/>
    </row>
    <row r="3047" spans="2:29" ht="23.25" customHeight="1" thickBot="1">
      <c r="B3047" s="1050"/>
      <c r="C3047" s="1049" t="s">
        <v>478</v>
      </c>
      <c r="D3047" s="1729" t="s">
        <v>476</v>
      </c>
      <c r="E3047" s="1729"/>
      <c r="F3047" s="1729"/>
      <c r="G3047" s="1057">
        <v>3.0799999999999998E-3</v>
      </c>
      <c r="H3047" s="1708">
        <v>0</v>
      </c>
      <c r="I3047" s="1708"/>
      <c r="J3047" s="1048">
        <v>32.79</v>
      </c>
      <c r="K3047" s="1708">
        <v>233.7</v>
      </c>
      <c r="L3047" s="1708"/>
      <c r="M3047" s="1708">
        <v>0.63</v>
      </c>
      <c r="N3047" s="1708"/>
      <c r="O3047" s="1708"/>
      <c r="P3047" s="1708"/>
      <c r="Q3047" s="1708">
        <v>0.52</v>
      </c>
      <c r="R3047" s="1708"/>
      <c r="S3047" s="1708"/>
      <c r="T3047" s="1708"/>
      <c r="U3047" s="1708"/>
      <c r="V3047" s="1708">
        <v>0.42</v>
      </c>
      <c r="W3047" s="1708"/>
      <c r="X3047" s="1708"/>
      <c r="Y3047" s="1708"/>
      <c r="Z3047" s="1709">
        <v>0.3548</v>
      </c>
      <c r="AA3047" s="1709"/>
      <c r="AB3047" s="1709"/>
      <c r="AC3047" s="1709"/>
    </row>
    <row r="3048" spans="2:29" ht="13.5" thickBot="1">
      <c r="B3048" s="1674"/>
      <c r="C3048" s="1674"/>
      <c r="D3048" s="1674"/>
      <c r="E3048" s="1674"/>
      <c r="F3048" s="1674"/>
      <c r="G3048" s="1674"/>
      <c r="H3048" s="1674"/>
      <c r="I3048" s="1674"/>
      <c r="J3048" s="1675" t="s">
        <v>42</v>
      </c>
      <c r="K3048" s="1675"/>
      <c r="L3048" s="1675"/>
      <c r="M3048" s="1675"/>
      <c r="N3048" s="1675"/>
      <c r="O3048" s="1675"/>
      <c r="P3048" s="1675"/>
      <c r="Q3048" s="1675"/>
      <c r="R3048" s="1675"/>
      <c r="S3048" s="1675"/>
      <c r="T3048" s="1675"/>
      <c r="U3048" s="1675"/>
      <c r="V3048" s="1042"/>
      <c r="W3048" s="1679">
        <v>1.5333000000000001</v>
      </c>
      <c r="X3048" s="1679"/>
      <c r="Y3048" s="1679"/>
      <c r="Z3048" s="1679"/>
      <c r="AA3048" s="1679"/>
      <c r="AB3048" s="1679"/>
      <c r="AC3048" s="1679"/>
    </row>
    <row r="3049" spans="2:29">
      <c r="B3049" s="1690"/>
      <c r="C3049" s="1690"/>
      <c r="D3049" s="1690"/>
      <c r="E3049" s="1690"/>
      <c r="F3049" s="1690"/>
      <c r="G3049" s="1690"/>
      <c r="H3049" s="1690"/>
      <c r="I3049" s="1690"/>
      <c r="J3049" s="1689" t="s">
        <v>43</v>
      </c>
      <c r="K3049" s="1689"/>
      <c r="L3049" s="1689"/>
      <c r="M3049" s="1689"/>
      <c r="N3049" s="1689"/>
      <c r="O3049" s="1689"/>
      <c r="P3049" s="1689"/>
      <c r="Q3049" s="1689"/>
      <c r="R3049" s="1689"/>
      <c r="S3049" s="1689"/>
      <c r="T3049" s="1689"/>
      <c r="U3049" s="1689"/>
      <c r="V3049" s="1694"/>
      <c r="W3049" s="1687">
        <v>56.253500000000003</v>
      </c>
      <c r="X3049" s="1687"/>
      <c r="Y3049" s="1687"/>
      <c r="Z3049" s="1687"/>
      <c r="AA3049" s="1687"/>
      <c r="AB3049" s="1687"/>
      <c r="AC3049" s="1687"/>
    </row>
    <row r="3050" spans="2:29">
      <c r="B3050" s="1690"/>
      <c r="C3050" s="1690"/>
      <c r="D3050" s="1690"/>
      <c r="E3050" s="1690"/>
      <c r="F3050" s="1690"/>
      <c r="G3050" s="1690"/>
      <c r="H3050" s="1690"/>
      <c r="I3050" s="1689" t="s">
        <v>44</v>
      </c>
      <c r="J3050" s="1689"/>
      <c r="K3050" s="1689"/>
      <c r="L3050" s="1689"/>
      <c r="M3050" s="1689"/>
      <c r="N3050" s="1040"/>
      <c r="O3050" s="1682">
        <v>0</v>
      </c>
      <c r="P3050" s="1682"/>
      <c r="Q3050" s="1682"/>
      <c r="R3050" s="1040"/>
      <c r="S3050" s="1689" t="s">
        <v>45</v>
      </c>
      <c r="T3050" s="1689"/>
      <c r="U3050" s="1689"/>
      <c r="V3050" s="1694"/>
      <c r="W3050" s="1687">
        <v>0</v>
      </c>
      <c r="X3050" s="1687"/>
      <c r="Y3050" s="1687"/>
      <c r="Z3050" s="1687"/>
      <c r="AA3050" s="1687"/>
      <c r="AB3050" s="1687"/>
      <c r="AC3050" s="1687"/>
    </row>
    <row r="3051" spans="2:29">
      <c r="B3051" s="1690"/>
      <c r="C3051" s="1690"/>
      <c r="D3051" s="1690"/>
      <c r="E3051" s="1690"/>
      <c r="F3051" s="1690"/>
      <c r="G3051" s="1690"/>
      <c r="H3051" s="1690"/>
      <c r="I3051" s="1690"/>
      <c r="J3051" s="1689" t="s">
        <v>46</v>
      </c>
      <c r="K3051" s="1689"/>
      <c r="L3051" s="1689"/>
      <c r="M3051" s="1689"/>
      <c r="N3051" s="1689"/>
      <c r="O3051" s="1689"/>
      <c r="P3051" s="1689"/>
      <c r="Q3051" s="1689"/>
      <c r="R3051" s="1689"/>
      <c r="S3051" s="1689"/>
      <c r="T3051" s="1689"/>
      <c r="U3051" s="1689"/>
      <c r="V3051" s="1694"/>
      <c r="W3051" s="1687">
        <v>56.253500000000003</v>
      </c>
      <c r="X3051" s="1687"/>
      <c r="Y3051" s="1687"/>
      <c r="Z3051" s="1687"/>
      <c r="AA3051" s="1687"/>
      <c r="AB3051" s="1687"/>
      <c r="AC3051" s="1687"/>
    </row>
    <row r="3052" spans="2:29" ht="13.5" thickBot="1">
      <c r="B3052" s="1681"/>
      <c r="C3052" s="1681"/>
      <c r="D3052" s="1681"/>
      <c r="E3052" s="1681"/>
      <c r="F3052" s="1681"/>
      <c r="G3052" s="1681"/>
      <c r="H3052" s="1681"/>
      <c r="I3052" s="1681"/>
      <c r="J3052" s="1681"/>
      <c r="K3052" s="1681"/>
      <c r="L3052" s="1681"/>
      <c r="M3052" s="1681"/>
      <c r="N3052" s="1681"/>
      <c r="O3052" s="1681"/>
      <c r="P3052" s="1681"/>
      <c r="Q3052" s="1681"/>
      <c r="R3052" s="1681"/>
      <c r="S3052" s="1681"/>
      <c r="T3052" s="1681"/>
      <c r="U3052" s="1681"/>
      <c r="V3052" s="1681"/>
      <c r="W3052" s="1681"/>
      <c r="X3052" s="1681"/>
      <c r="Y3052" s="1681"/>
      <c r="Z3052" s="1681"/>
      <c r="AA3052" s="1681"/>
      <c r="AB3052" s="1681"/>
      <c r="AC3052" s="1681"/>
    </row>
    <row r="3053" spans="2:29" ht="16.7" customHeight="1" thickBot="1">
      <c r="B3053" s="1676" t="s">
        <v>0</v>
      </c>
      <c r="C3053" s="1677"/>
      <c r="D3053" s="1677"/>
      <c r="E3053" s="1677"/>
      <c r="F3053" s="1677"/>
      <c r="G3053" s="1677"/>
      <c r="H3053" s="1677"/>
      <c r="I3053" s="1677"/>
      <c r="J3053" s="1677"/>
      <c r="K3053" s="1677"/>
      <c r="L3053" s="1677"/>
      <c r="M3053" s="1677"/>
      <c r="N3053" s="1677"/>
      <c r="O3053" s="1677"/>
      <c r="P3053" s="1677"/>
      <c r="Q3053" s="1677"/>
      <c r="R3053" s="1677"/>
      <c r="S3053" s="1677"/>
      <c r="T3053" s="1677"/>
      <c r="U3053" s="1677"/>
      <c r="V3053" s="1677"/>
      <c r="W3053" s="1677"/>
      <c r="X3053" s="1677"/>
      <c r="Y3053" s="1677"/>
      <c r="Z3053" s="1677"/>
      <c r="AA3053" s="1677"/>
      <c r="AB3053" s="1677"/>
      <c r="AC3053" s="1678"/>
    </row>
    <row r="3054" spans="2:29" ht="13.5" thickBot="1">
      <c r="B3054" s="1065"/>
      <c r="C3054" s="1725" t="s">
        <v>1</v>
      </c>
      <c r="D3054" s="1725"/>
      <c r="E3054" s="1726" t="s">
        <v>1848</v>
      </c>
      <c r="F3054" s="1726"/>
      <c r="G3054" s="1726"/>
      <c r="H3054" s="1726"/>
      <c r="I3054" s="1726"/>
      <c r="J3054" s="1726"/>
      <c r="K3054" s="1726"/>
      <c r="L3054" s="1726"/>
      <c r="M3054" s="1726"/>
      <c r="N3054" s="1726"/>
      <c r="O3054" s="1064"/>
      <c r="P3054" s="1724" t="s">
        <v>1807</v>
      </c>
      <c r="Q3054" s="1724"/>
      <c r="R3054" s="1724"/>
      <c r="S3054" s="1064"/>
      <c r="T3054" s="1727" t="s">
        <v>1847</v>
      </c>
      <c r="U3054" s="1727"/>
      <c r="V3054" s="1727"/>
      <c r="W3054" s="1727"/>
      <c r="X3054" s="1064"/>
      <c r="Y3054" s="1064"/>
      <c r="Z3054" s="1064"/>
      <c r="AA3054" s="1064"/>
      <c r="AB3054" s="1064"/>
      <c r="AC3054" s="1063"/>
    </row>
    <row r="3055" spans="2:29" ht="13.5" thickBot="1">
      <c r="B3055" s="1062"/>
      <c r="C3055" s="1725"/>
      <c r="D3055" s="1725"/>
      <c r="E3055" s="1726"/>
      <c r="F3055" s="1726"/>
      <c r="G3055" s="1726"/>
      <c r="H3055" s="1726"/>
      <c r="I3055" s="1726"/>
      <c r="J3055" s="1726"/>
      <c r="K3055" s="1726"/>
      <c r="L3055" s="1726"/>
      <c r="M3055" s="1726"/>
      <c r="N3055" s="1726"/>
      <c r="O3055" s="1061"/>
      <c r="P3055" s="1722" t="s">
        <v>3</v>
      </c>
      <c r="Q3055" s="1722"/>
      <c r="R3055" s="1722"/>
      <c r="S3055" s="1061"/>
      <c r="T3055" s="1723">
        <v>100</v>
      </c>
      <c r="U3055" s="1723"/>
      <c r="V3055" s="1723"/>
      <c r="W3055" s="1723"/>
      <c r="X3055" s="1061"/>
      <c r="Y3055" s="1722" t="s">
        <v>4</v>
      </c>
      <c r="Z3055" s="1722"/>
      <c r="AA3055" s="1061"/>
      <c r="AB3055" s="1060" t="s">
        <v>171</v>
      </c>
      <c r="AC3055" s="1059"/>
    </row>
    <row r="3056" spans="2:29" ht="13.5" thickBot="1">
      <c r="B3056" s="1698" t="s">
        <v>6</v>
      </c>
      <c r="C3056" s="1698"/>
      <c r="D3056" s="1698"/>
      <c r="E3056" s="1698"/>
      <c r="F3056" s="1698"/>
      <c r="G3056" s="1698"/>
      <c r="H3056" s="1698"/>
      <c r="I3056" s="1698"/>
      <c r="J3056" s="1699" t="s">
        <v>7</v>
      </c>
      <c r="K3056" s="1699" t="s">
        <v>8</v>
      </c>
      <c r="L3056" s="1699"/>
      <c r="M3056" s="1699"/>
      <c r="N3056" s="1699"/>
      <c r="O3056" s="1699"/>
      <c r="P3056" s="1699"/>
      <c r="Q3056" s="1699" t="s">
        <v>9</v>
      </c>
      <c r="R3056" s="1699"/>
      <c r="S3056" s="1699"/>
      <c r="T3056" s="1699"/>
      <c r="U3056" s="1699"/>
      <c r="V3056" s="1699"/>
      <c r="W3056" s="1699"/>
      <c r="X3056" s="1699"/>
      <c r="Y3056" s="1699"/>
      <c r="Z3056" s="1686" t="s">
        <v>10</v>
      </c>
      <c r="AA3056" s="1686"/>
      <c r="AB3056" s="1686"/>
      <c r="AC3056" s="1686"/>
    </row>
    <row r="3057" spans="2:29" ht="13.5" thickBot="1">
      <c r="B3057" s="1698"/>
      <c r="C3057" s="1698"/>
      <c r="D3057" s="1698"/>
      <c r="E3057" s="1698"/>
      <c r="F3057" s="1698"/>
      <c r="G3057" s="1698"/>
      <c r="H3057" s="1698"/>
      <c r="I3057" s="1698"/>
      <c r="J3057" s="1699"/>
      <c r="K3057" s="1699" t="s">
        <v>11</v>
      </c>
      <c r="L3057" s="1699"/>
      <c r="M3057" s="1699" t="s">
        <v>12</v>
      </c>
      <c r="N3057" s="1699"/>
      <c r="O3057" s="1699"/>
      <c r="P3057" s="1699"/>
      <c r="Q3057" s="1699" t="s">
        <v>11</v>
      </c>
      <c r="R3057" s="1699"/>
      <c r="S3057" s="1699"/>
      <c r="T3057" s="1699"/>
      <c r="U3057" s="1699"/>
      <c r="V3057" s="1699" t="s">
        <v>12</v>
      </c>
      <c r="W3057" s="1699"/>
      <c r="X3057" s="1699"/>
      <c r="Y3057" s="1699"/>
      <c r="Z3057" s="1686"/>
      <c r="AA3057" s="1686"/>
      <c r="AB3057" s="1686"/>
      <c r="AC3057" s="1686"/>
    </row>
    <row r="3058" spans="2:29" ht="13.5" thickBot="1">
      <c r="B3058" s="1674"/>
      <c r="C3058" s="1674"/>
      <c r="D3058" s="1674"/>
      <c r="E3058" s="1674"/>
      <c r="F3058" s="1674"/>
      <c r="G3058" s="1674"/>
      <c r="H3058" s="1674"/>
      <c r="I3058" s="1674"/>
      <c r="J3058" s="1675" t="s">
        <v>15</v>
      </c>
      <c r="K3058" s="1675"/>
      <c r="L3058" s="1675"/>
      <c r="M3058" s="1675"/>
      <c r="N3058" s="1675"/>
      <c r="O3058" s="1675"/>
      <c r="P3058" s="1675"/>
      <c r="Q3058" s="1675"/>
      <c r="R3058" s="1675"/>
      <c r="S3058" s="1675"/>
      <c r="T3058" s="1675"/>
      <c r="U3058" s="1675"/>
      <c r="V3058" s="1042"/>
      <c r="W3058" s="1679">
        <v>0</v>
      </c>
      <c r="X3058" s="1679"/>
      <c r="Y3058" s="1679"/>
      <c r="Z3058" s="1679"/>
      <c r="AA3058" s="1679"/>
      <c r="AB3058" s="1679"/>
      <c r="AC3058" s="1679"/>
    </row>
    <row r="3059" spans="2:29" ht="21" customHeight="1" thickBot="1">
      <c r="B3059" s="1698" t="s">
        <v>16</v>
      </c>
      <c r="C3059" s="1698"/>
      <c r="D3059" s="1698"/>
      <c r="E3059" s="1698"/>
      <c r="F3059" s="1698"/>
      <c r="G3059" s="1698"/>
      <c r="H3059" s="1698"/>
      <c r="I3059" s="1698"/>
      <c r="J3059" s="1698"/>
      <c r="K3059" s="1698"/>
      <c r="L3059" s="1699" t="s">
        <v>17</v>
      </c>
      <c r="M3059" s="1699"/>
      <c r="N3059" s="1699"/>
      <c r="O3059" s="1699"/>
      <c r="P3059" s="1699" t="s">
        <v>7</v>
      </c>
      <c r="Q3059" s="1699"/>
      <c r="R3059" s="1699"/>
      <c r="S3059" s="1699"/>
      <c r="T3059" s="1699"/>
      <c r="U3059" s="1699" t="s">
        <v>18</v>
      </c>
      <c r="V3059" s="1699"/>
      <c r="W3059" s="1699"/>
      <c r="X3059" s="1699"/>
      <c r="Y3059" s="1699"/>
      <c r="Z3059" s="1686" t="s">
        <v>10</v>
      </c>
      <c r="AA3059" s="1686"/>
      <c r="AB3059" s="1686"/>
      <c r="AC3059" s="1686"/>
    </row>
    <row r="3060" spans="2:29">
      <c r="B3060" s="1056"/>
      <c r="C3060" s="1055" t="s">
        <v>355</v>
      </c>
      <c r="D3060" s="1713" t="s">
        <v>356</v>
      </c>
      <c r="E3060" s="1713"/>
      <c r="F3060" s="1713"/>
      <c r="G3060" s="1713"/>
      <c r="H3060" s="1713"/>
      <c r="I3060" s="1713"/>
      <c r="J3060" s="1713"/>
      <c r="K3060" s="1713"/>
      <c r="L3060" s="1714">
        <v>0</v>
      </c>
      <c r="M3060" s="1714"/>
      <c r="N3060" s="1714"/>
      <c r="O3060" s="1714"/>
      <c r="P3060" s="1714">
        <v>1</v>
      </c>
      <c r="Q3060" s="1714"/>
      <c r="R3060" s="1714"/>
      <c r="S3060" s="1714"/>
      <c r="T3060" s="1714"/>
      <c r="U3060" s="1715">
        <v>19.0931</v>
      </c>
      <c r="V3060" s="1715"/>
      <c r="W3060" s="1715"/>
      <c r="X3060" s="1715"/>
      <c r="Y3060" s="1715"/>
      <c r="Z3060" s="1716">
        <v>19.0931</v>
      </c>
      <c r="AA3060" s="1716"/>
      <c r="AB3060" s="1716"/>
      <c r="AC3060" s="1716"/>
    </row>
    <row r="3061" spans="2:29" ht="13.5" thickBot="1">
      <c r="B3061" s="1050"/>
      <c r="C3061" s="1049" t="s">
        <v>375</v>
      </c>
      <c r="D3061" s="1706" t="s">
        <v>376</v>
      </c>
      <c r="E3061" s="1706"/>
      <c r="F3061" s="1706"/>
      <c r="G3061" s="1706"/>
      <c r="H3061" s="1706"/>
      <c r="I3061" s="1706"/>
      <c r="J3061" s="1706"/>
      <c r="K3061" s="1706"/>
      <c r="L3061" s="1707">
        <v>0</v>
      </c>
      <c r="M3061" s="1707"/>
      <c r="N3061" s="1707"/>
      <c r="O3061" s="1707"/>
      <c r="P3061" s="1707">
        <v>1</v>
      </c>
      <c r="Q3061" s="1707"/>
      <c r="R3061" s="1707"/>
      <c r="S3061" s="1707"/>
      <c r="T3061" s="1707"/>
      <c r="U3061" s="1708">
        <v>22.346</v>
      </c>
      <c r="V3061" s="1708"/>
      <c r="W3061" s="1708"/>
      <c r="X3061" s="1708"/>
      <c r="Y3061" s="1708"/>
      <c r="Z3061" s="1709">
        <v>22.346</v>
      </c>
      <c r="AA3061" s="1709"/>
      <c r="AB3061" s="1709"/>
      <c r="AC3061" s="1709"/>
    </row>
    <row r="3062" spans="2:29" ht="13.5" thickBot="1">
      <c r="B3062" s="1674"/>
      <c r="C3062" s="1674"/>
      <c r="D3062" s="1674"/>
      <c r="E3062" s="1674"/>
      <c r="F3062" s="1674"/>
      <c r="G3062" s="1674"/>
      <c r="H3062" s="1674"/>
      <c r="I3062" s="1674"/>
      <c r="J3062" s="1710" t="s">
        <v>21</v>
      </c>
      <c r="K3062" s="1710"/>
      <c r="L3062" s="1710"/>
      <c r="M3062" s="1710"/>
      <c r="N3062" s="1710"/>
      <c r="O3062" s="1710"/>
      <c r="P3062" s="1710"/>
      <c r="Q3062" s="1710"/>
      <c r="R3062" s="1710"/>
      <c r="S3062" s="1710"/>
      <c r="T3062" s="1710"/>
      <c r="U3062" s="1710"/>
      <c r="V3062" s="1711"/>
      <c r="W3062" s="1712">
        <v>41.439100000000003</v>
      </c>
      <c r="X3062" s="1712"/>
      <c r="Y3062" s="1712"/>
      <c r="Z3062" s="1712"/>
      <c r="AA3062" s="1712"/>
      <c r="AB3062" s="1712"/>
      <c r="AC3062" s="1712"/>
    </row>
    <row r="3063" spans="2:29" ht="13.5" thickBot="1">
      <c r="B3063" s="1674"/>
      <c r="C3063" s="1674"/>
      <c r="D3063" s="1674"/>
      <c r="E3063" s="1674"/>
      <c r="F3063" s="1674"/>
      <c r="G3063" s="1674"/>
      <c r="H3063" s="1674"/>
      <c r="I3063" s="1674"/>
      <c r="J3063" s="1689" t="s">
        <v>22</v>
      </c>
      <c r="K3063" s="1689"/>
      <c r="L3063" s="1689"/>
      <c r="M3063" s="1689"/>
      <c r="N3063" s="1689"/>
      <c r="O3063" s="1689"/>
      <c r="P3063" s="1689"/>
      <c r="Q3063" s="1689"/>
      <c r="R3063" s="1689"/>
      <c r="S3063" s="1689"/>
      <c r="T3063" s="1689"/>
      <c r="U3063" s="1689"/>
      <c r="V3063" s="1711"/>
      <c r="W3063" s="1703">
        <v>41.44</v>
      </c>
      <c r="X3063" s="1703"/>
      <c r="Y3063" s="1703"/>
      <c r="Z3063" s="1703"/>
      <c r="AA3063" s="1703"/>
      <c r="AB3063" s="1703"/>
      <c r="AC3063" s="1703"/>
    </row>
    <row r="3064" spans="2:29" ht="13.5" thickBot="1">
      <c r="B3064" s="1674"/>
      <c r="C3064" s="1674"/>
      <c r="D3064" s="1674"/>
      <c r="E3064" s="1674"/>
      <c r="F3064" s="1674"/>
      <c r="G3064" s="1674"/>
      <c r="H3064" s="1674"/>
      <c r="I3064" s="1674"/>
      <c r="J3064" s="1689" t="s">
        <v>23</v>
      </c>
      <c r="K3064" s="1689"/>
      <c r="L3064" s="1689"/>
      <c r="M3064" s="1689"/>
      <c r="N3064" s="1689"/>
      <c r="O3064" s="1689"/>
      <c r="P3064" s="1689"/>
      <c r="Q3064" s="1689"/>
      <c r="R3064" s="1689"/>
      <c r="S3064" s="1689"/>
      <c r="T3064" s="1689"/>
      <c r="U3064" s="1689"/>
      <c r="V3064" s="1711"/>
      <c r="W3064" s="1703">
        <v>0.41439999999999999</v>
      </c>
      <c r="X3064" s="1703"/>
      <c r="Y3064" s="1703"/>
      <c r="Z3064" s="1703"/>
      <c r="AA3064" s="1703"/>
      <c r="AB3064" s="1703"/>
      <c r="AC3064" s="1703"/>
    </row>
    <row r="3065" spans="2:29" ht="13.5" thickBot="1">
      <c r="B3065" s="1674"/>
      <c r="C3065" s="1674"/>
      <c r="D3065" s="1674"/>
      <c r="E3065" s="1674"/>
      <c r="F3065" s="1674"/>
      <c r="G3065" s="1674"/>
      <c r="H3065" s="1674"/>
      <c r="I3065" s="1674"/>
      <c r="J3065" s="1689" t="s">
        <v>24</v>
      </c>
      <c r="K3065" s="1689"/>
      <c r="L3065" s="1689"/>
      <c r="M3065" s="1689"/>
      <c r="N3065" s="1689"/>
      <c r="O3065" s="1689"/>
      <c r="P3065" s="1689"/>
      <c r="Q3065" s="1689"/>
      <c r="R3065" s="1689"/>
      <c r="S3065" s="1689"/>
      <c r="T3065" s="1689"/>
      <c r="U3065" s="1689"/>
      <c r="V3065" s="1711"/>
      <c r="W3065" s="1703">
        <v>0</v>
      </c>
      <c r="X3065" s="1703"/>
      <c r="Y3065" s="1703"/>
      <c r="Z3065" s="1703"/>
      <c r="AA3065" s="1703"/>
      <c r="AB3065" s="1703"/>
      <c r="AC3065" s="1703"/>
    </row>
    <row r="3066" spans="2:29" ht="13.5" thickBot="1">
      <c r="B3066" s="1674"/>
      <c r="C3066" s="1674"/>
      <c r="D3066" s="1674"/>
      <c r="E3066" s="1674"/>
      <c r="F3066" s="1674"/>
      <c r="G3066" s="1674"/>
      <c r="H3066" s="1674"/>
      <c r="I3066" s="1674"/>
      <c r="J3066" s="1704" t="s">
        <v>25</v>
      </c>
      <c r="K3066" s="1704"/>
      <c r="L3066" s="1704"/>
      <c r="M3066" s="1704"/>
      <c r="N3066" s="1704"/>
      <c r="O3066" s="1704"/>
      <c r="P3066" s="1704"/>
      <c r="Q3066" s="1704"/>
      <c r="R3066" s="1704"/>
      <c r="S3066" s="1704"/>
      <c r="T3066" s="1704"/>
      <c r="U3066" s="1704"/>
      <c r="V3066" s="1711"/>
      <c r="W3066" s="1705">
        <v>0</v>
      </c>
      <c r="X3066" s="1705"/>
      <c r="Y3066" s="1705"/>
      <c r="Z3066" s="1705"/>
      <c r="AA3066" s="1705"/>
      <c r="AB3066" s="1705"/>
      <c r="AC3066" s="1705"/>
    </row>
    <row r="3067" spans="2:29" ht="23.25" customHeight="1" thickBot="1">
      <c r="B3067" s="1698" t="s">
        <v>26</v>
      </c>
      <c r="C3067" s="1698"/>
      <c r="D3067" s="1698"/>
      <c r="E3067" s="1698"/>
      <c r="F3067" s="1698"/>
      <c r="G3067" s="1698"/>
      <c r="H3067" s="1698"/>
      <c r="I3067" s="1698"/>
      <c r="J3067" s="1698"/>
      <c r="K3067" s="1698"/>
      <c r="L3067" s="1699" t="s">
        <v>7</v>
      </c>
      <c r="M3067" s="1699"/>
      <c r="N3067" s="1699"/>
      <c r="O3067" s="1699"/>
      <c r="P3067" s="1699" t="s">
        <v>27</v>
      </c>
      <c r="Q3067" s="1699"/>
      <c r="R3067" s="1699"/>
      <c r="S3067" s="1699"/>
      <c r="T3067" s="1699"/>
      <c r="U3067" s="1699" t="s">
        <v>28</v>
      </c>
      <c r="V3067" s="1699"/>
      <c r="W3067" s="1699"/>
      <c r="X3067" s="1699"/>
      <c r="Y3067" s="1699"/>
      <c r="Z3067" s="1686" t="s">
        <v>29</v>
      </c>
      <c r="AA3067" s="1686"/>
      <c r="AB3067" s="1686"/>
      <c r="AC3067" s="1686"/>
    </row>
    <row r="3068" spans="2:29" ht="13.5" thickBot="1">
      <c r="B3068" s="1046"/>
      <c r="C3068" s="1045" t="s">
        <v>431</v>
      </c>
      <c r="D3068" s="1700" t="s">
        <v>432</v>
      </c>
      <c r="E3068" s="1700"/>
      <c r="F3068" s="1700"/>
      <c r="G3068" s="1700"/>
      <c r="H3068" s="1700"/>
      <c r="I3068" s="1700"/>
      <c r="J3068" s="1700"/>
      <c r="K3068" s="1700"/>
      <c r="L3068" s="1701">
        <v>7.3499999999999996E-2</v>
      </c>
      <c r="M3068" s="1701"/>
      <c r="N3068" s="1701"/>
      <c r="O3068" s="1701"/>
      <c r="P3068" s="1702" t="s">
        <v>5</v>
      </c>
      <c r="Q3068" s="1702"/>
      <c r="R3068" s="1702"/>
      <c r="S3068" s="1702"/>
      <c r="T3068" s="1702"/>
      <c r="U3068" s="1697">
        <v>20.9</v>
      </c>
      <c r="V3068" s="1697"/>
      <c r="W3068" s="1697"/>
      <c r="X3068" s="1697"/>
      <c r="Y3068" s="1697"/>
      <c r="Z3068" s="1688">
        <v>1.5362</v>
      </c>
      <c r="AA3068" s="1688"/>
      <c r="AB3068" s="1688"/>
      <c r="AC3068" s="1688"/>
    </row>
    <row r="3069" spans="2:29" ht="13.5" thickBot="1">
      <c r="B3069" s="1674"/>
      <c r="C3069" s="1674"/>
      <c r="D3069" s="1674"/>
      <c r="E3069" s="1674"/>
      <c r="F3069" s="1674"/>
      <c r="G3069" s="1674"/>
      <c r="H3069" s="1674"/>
      <c r="I3069" s="1674"/>
      <c r="J3069" s="1675" t="s">
        <v>30</v>
      </c>
      <c r="K3069" s="1675"/>
      <c r="L3069" s="1675"/>
      <c r="M3069" s="1675"/>
      <c r="N3069" s="1675"/>
      <c r="O3069" s="1675"/>
      <c r="P3069" s="1675"/>
      <c r="Q3069" s="1675"/>
      <c r="R3069" s="1675"/>
      <c r="S3069" s="1675"/>
      <c r="T3069" s="1675"/>
      <c r="U3069" s="1675"/>
      <c r="V3069" s="1042"/>
      <c r="W3069" s="1679">
        <v>1.5362</v>
      </c>
      <c r="X3069" s="1679"/>
      <c r="Y3069" s="1679"/>
      <c r="Z3069" s="1679"/>
      <c r="AA3069" s="1679"/>
      <c r="AB3069" s="1679"/>
      <c r="AC3069" s="1679"/>
    </row>
    <row r="3070" spans="2:29" ht="21" customHeight="1" thickBot="1">
      <c r="B3070" s="1698" t="s">
        <v>31</v>
      </c>
      <c r="C3070" s="1698"/>
      <c r="D3070" s="1698"/>
      <c r="E3070" s="1698"/>
      <c r="F3070" s="1698"/>
      <c r="G3070" s="1698"/>
      <c r="H3070" s="1698"/>
      <c r="I3070" s="1698"/>
      <c r="J3070" s="1698"/>
      <c r="K3070" s="1698"/>
      <c r="L3070" s="1699" t="s">
        <v>7</v>
      </c>
      <c r="M3070" s="1699"/>
      <c r="N3070" s="1699"/>
      <c r="O3070" s="1699"/>
      <c r="P3070" s="1699" t="s">
        <v>27</v>
      </c>
      <c r="Q3070" s="1699"/>
      <c r="R3070" s="1699"/>
      <c r="S3070" s="1699"/>
      <c r="T3070" s="1699"/>
      <c r="U3070" s="1699" t="s">
        <v>28</v>
      </c>
      <c r="V3070" s="1699"/>
      <c r="W3070" s="1699"/>
      <c r="X3070" s="1699"/>
      <c r="Y3070" s="1699"/>
      <c r="Z3070" s="1686" t="s">
        <v>29</v>
      </c>
      <c r="AA3070" s="1686"/>
      <c r="AB3070" s="1686"/>
      <c r="AC3070" s="1686"/>
    </row>
    <row r="3071" spans="2:29" ht="13.5" thickBot="1">
      <c r="B3071" s="1674"/>
      <c r="C3071" s="1674"/>
      <c r="D3071" s="1674"/>
      <c r="E3071" s="1674"/>
      <c r="F3071" s="1674"/>
      <c r="G3071" s="1674"/>
      <c r="H3071" s="1674"/>
      <c r="I3071" s="1674"/>
      <c r="J3071" s="1675" t="s">
        <v>32</v>
      </c>
      <c r="K3071" s="1675"/>
      <c r="L3071" s="1675"/>
      <c r="M3071" s="1675"/>
      <c r="N3071" s="1675"/>
      <c r="O3071" s="1675"/>
      <c r="P3071" s="1675"/>
      <c r="Q3071" s="1675"/>
      <c r="R3071" s="1675"/>
      <c r="S3071" s="1675"/>
      <c r="T3071" s="1675"/>
      <c r="U3071" s="1675"/>
      <c r="V3071" s="1042"/>
      <c r="W3071" s="1679">
        <v>0</v>
      </c>
      <c r="X3071" s="1679"/>
      <c r="Y3071" s="1679"/>
      <c r="Z3071" s="1679"/>
      <c r="AA3071" s="1679"/>
      <c r="AB3071" s="1679"/>
      <c r="AC3071" s="1679"/>
    </row>
    <row r="3072" spans="2:29" ht="20.25" customHeight="1" thickBot="1">
      <c r="B3072" s="1698" t="s">
        <v>33</v>
      </c>
      <c r="C3072" s="1698"/>
      <c r="D3072" s="1698"/>
      <c r="E3072" s="1698"/>
      <c r="F3072" s="1698"/>
      <c r="G3072" s="1698"/>
      <c r="H3072" s="1698"/>
      <c r="I3072" s="1698"/>
      <c r="J3072" s="1698"/>
      <c r="K3072" s="1698"/>
      <c r="L3072" s="1699" t="s">
        <v>7</v>
      </c>
      <c r="M3072" s="1699"/>
      <c r="N3072" s="1699"/>
      <c r="O3072" s="1699"/>
      <c r="P3072" s="1699" t="s">
        <v>27</v>
      </c>
      <c r="Q3072" s="1699"/>
      <c r="R3072" s="1699"/>
      <c r="S3072" s="1699"/>
      <c r="T3072" s="1699"/>
      <c r="U3072" s="1699" t="s">
        <v>28</v>
      </c>
      <c r="V3072" s="1699"/>
      <c r="W3072" s="1699"/>
      <c r="X3072" s="1699"/>
      <c r="Y3072" s="1699"/>
      <c r="Z3072" s="1686" t="s">
        <v>29</v>
      </c>
      <c r="AA3072" s="1686"/>
      <c r="AB3072" s="1686"/>
      <c r="AC3072" s="1686"/>
    </row>
    <row r="3073" spans="2:29" ht="13.5" thickBot="1">
      <c r="B3073" s="1046"/>
      <c r="C3073" s="1045" t="s">
        <v>433</v>
      </c>
      <c r="D3073" s="1700" t="s">
        <v>1846</v>
      </c>
      <c r="E3073" s="1700"/>
      <c r="F3073" s="1700"/>
      <c r="G3073" s="1700"/>
      <c r="H3073" s="1700"/>
      <c r="I3073" s="1700"/>
      <c r="J3073" s="1700"/>
      <c r="K3073" s="1700"/>
      <c r="L3073" s="1701">
        <v>1.8400000000000001E-3</v>
      </c>
      <c r="M3073" s="1701"/>
      <c r="N3073" s="1701"/>
      <c r="O3073" s="1701"/>
      <c r="P3073" s="1702" t="s">
        <v>81</v>
      </c>
      <c r="Q3073" s="1702"/>
      <c r="R3073" s="1702"/>
      <c r="S3073" s="1702"/>
      <c r="T3073" s="1702"/>
      <c r="U3073" s="1697">
        <v>21.39</v>
      </c>
      <c r="V3073" s="1697"/>
      <c r="W3073" s="1697"/>
      <c r="X3073" s="1697"/>
      <c r="Y3073" s="1697"/>
      <c r="Z3073" s="1688">
        <v>3.9399999999999998E-2</v>
      </c>
      <c r="AA3073" s="1688"/>
      <c r="AB3073" s="1688"/>
      <c r="AC3073" s="1688"/>
    </row>
    <row r="3074" spans="2:29" ht="13.5" thickBot="1">
      <c r="B3074" s="1674"/>
      <c r="C3074" s="1674"/>
      <c r="D3074" s="1674"/>
      <c r="E3074" s="1674"/>
      <c r="F3074" s="1674"/>
      <c r="G3074" s="1674"/>
      <c r="H3074" s="1674"/>
      <c r="I3074" s="1674"/>
      <c r="J3074" s="1675" t="s">
        <v>34</v>
      </c>
      <c r="K3074" s="1675"/>
      <c r="L3074" s="1675"/>
      <c r="M3074" s="1675"/>
      <c r="N3074" s="1675"/>
      <c r="O3074" s="1675"/>
      <c r="P3074" s="1675"/>
      <c r="Q3074" s="1675"/>
      <c r="R3074" s="1675"/>
      <c r="S3074" s="1675"/>
      <c r="T3074" s="1675"/>
      <c r="U3074" s="1675"/>
      <c r="V3074" s="1042"/>
      <c r="W3074" s="1679">
        <v>3.9399999999999998E-2</v>
      </c>
      <c r="X3074" s="1679"/>
      <c r="Y3074" s="1679"/>
      <c r="Z3074" s="1679"/>
      <c r="AA3074" s="1679"/>
      <c r="AB3074" s="1679"/>
      <c r="AC3074" s="1679"/>
    </row>
    <row r="3075" spans="2:29" ht="19.5" customHeight="1" thickBot="1">
      <c r="B3075" s="1698" t="s">
        <v>35</v>
      </c>
      <c r="C3075" s="1698"/>
      <c r="D3075" s="1698"/>
      <c r="E3075" s="1698"/>
      <c r="F3075" s="1698"/>
      <c r="G3075" s="1047" t="s">
        <v>7</v>
      </c>
      <c r="H3075" s="1699" t="s">
        <v>36</v>
      </c>
      <c r="I3075" s="1699"/>
      <c r="J3075" s="1047" t="s">
        <v>37</v>
      </c>
      <c r="K3075" s="1699" t="s">
        <v>38</v>
      </c>
      <c r="L3075" s="1699"/>
      <c r="M3075" s="1699" t="s">
        <v>39</v>
      </c>
      <c r="N3075" s="1699"/>
      <c r="O3075" s="1699"/>
      <c r="P3075" s="1699"/>
      <c r="Q3075" s="1699" t="s">
        <v>40</v>
      </c>
      <c r="R3075" s="1699"/>
      <c r="S3075" s="1699"/>
      <c r="T3075" s="1699"/>
      <c r="U3075" s="1699"/>
      <c r="V3075" s="1699" t="s">
        <v>41</v>
      </c>
      <c r="W3075" s="1699"/>
      <c r="X3075" s="1699"/>
      <c r="Y3075" s="1699"/>
      <c r="Z3075" s="1686" t="s">
        <v>29</v>
      </c>
      <c r="AA3075" s="1686"/>
      <c r="AB3075" s="1686"/>
      <c r="AC3075" s="1686"/>
    </row>
    <row r="3076" spans="2:29" ht="22.5" customHeight="1" thickBot="1">
      <c r="B3076" s="1046"/>
      <c r="C3076" s="1045" t="s">
        <v>435</v>
      </c>
      <c r="D3076" s="1696" t="s">
        <v>1846</v>
      </c>
      <c r="E3076" s="1696"/>
      <c r="F3076" s="1696"/>
      <c r="G3076" s="1044">
        <v>1.8400000000000001E-3</v>
      </c>
      <c r="H3076" s="1697">
        <v>0</v>
      </c>
      <c r="I3076" s="1697"/>
      <c r="J3076" s="1043">
        <v>32.79</v>
      </c>
      <c r="K3076" s="1697">
        <v>233.7</v>
      </c>
      <c r="L3076" s="1697"/>
      <c r="M3076" s="1697">
        <v>0.63</v>
      </c>
      <c r="N3076" s="1697"/>
      <c r="O3076" s="1697"/>
      <c r="P3076" s="1697"/>
      <c r="Q3076" s="1697">
        <v>0.52</v>
      </c>
      <c r="R3076" s="1697"/>
      <c r="S3076" s="1697"/>
      <c r="T3076" s="1697"/>
      <c r="U3076" s="1697"/>
      <c r="V3076" s="1697">
        <v>0.42</v>
      </c>
      <c r="W3076" s="1697"/>
      <c r="X3076" s="1697"/>
      <c r="Y3076" s="1697"/>
      <c r="Z3076" s="1688">
        <v>0.21199999999999999</v>
      </c>
      <c r="AA3076" s="1688"/>
      <c r="AB3076" s="1688"/>
      <c r="AC3076" s="1688"/>
    </row>
    <row r="3077" spans="2:29" ht="16.7" customHeight="1" thickBot="1">
      <c r="B3077" s="1674"/>
      <c r="C3077" s="1674"/>
      <c r="D3077" s="1674"/>
      <c r="E3077" s="1674"/>
      <c r="F3077" s="1674"/>
      <c r="G3077" s="1674"/>
      <c r="H3077" s="1674"/>
      <c r="I3077" s="1674"/>
      <c r="J3077" s="1675" t="s">
        <v>42</v>
      </c>
      <c r="K3077" s="1675"/>
      <c r="L3077" s="1675"/>
      <c r="M3077" s="1675"/>
      <c r="N3077" s="1675"/>
      <c r="O3077" s="1675"/>
      <c r="P3077" s="1675"/>
      <c r="Q3077" s="1675"/>
      <c r="R3077" s="1675"/>
      <c r="S3077" s="1675"/>
      <c r="T3077" s="1675"/>
      <c r="U3077" s="1675"/>
      <c r="V3077" s="1042"/>
      <c r="W3077" s="1679">
        <v>0.21199999999999999</v>
      </c>
      <c r="X3077" s="1679"/>
      <c r="Y3077" s="1679"/>
      <c r="Z3077" s="1679"/>
      <c r="AA3077" s="1679"/>
      <c r="AB3077" s="1679"/>
      <c r="AC3077" s="1679"/>
    </row>
    <row r="3078" spans="2:29">
      <c r="B3078" s="1690"/>
      <c r="C3078" s="1690"/>
      <c r="D3078" s="1690"/>
      <c r="E3078" s="1690"/>
      <c r="F3078" s="1690"/>
      <c r="G3078" s="1690"/>
      <c r="H3078" s="1690"/>
      <c r="I3078" s="1690"/>
      <c r="J3078" s="1689" t="s">
        <v>43</v>
      </c>
      <c r="K3078" s="1689"/>
      <c r="L3078" s="1689"/>
      <c r="M3078" s="1689"/>
      <c r="N3078" s="1689"/>
      <c r="O3078" s="1689"/>
      <c r="P3078" s="1689"/>
      <c r="Q3078" s="1689"/>
      <c r="R3078" s="1689"/>
      <c r="S3078" s="1689"/>
      <c r="T3078" s="1689"/>
      <c r="U3078" s="1689"/>
      <c r="V3078" s="1694"/>
      <c r="W3078" s="1687">
        <v>2.2019000000000002</v>
      </c>
      <c r="X3078" s="1687"/>
      <c r="Y3078" s="1687"/>
      <c r="Z3078" s="1687"/>
      <c r="AA3078" s="1687"/>
      <c r="AB3078" s="1687"/>
      <c r="AC3078" s="1687"/>
    </row>
    <row r="3079" spans="2:29">
      <c r="B3079" s="1690"/>
      <c r="C3079" s="1690"/>
      <c r="D3079" s="1690"/>
      <c r="E3079" s="1690"/>
      <c r="F3079" s="1690"/>
      <c r="G3079" s="1690"/>
      <c r="H3079" s="1690"/>
      <c r="I3079" s="1689" t="s">
        <v>44</v>
      </c>
      <c r="J3079" s="1689"/>
      <c r="K3079" s="1689"/>
      <c r="L3079" s="1689"/>
      <c r="M3079" s="1689"/>
      <c r="N3079" s="1040"/>
      <c r="O3079" s="1682">
        <v>0</v>
      </c>
      <c r="P3079" s="1682"/>
      <c r="Q3079" s="1682"/>
      <c r="R3079" s="1040"/>
      <c r="S3079" s="1689" t="s">
        <v>45</v>
      </c>
      <c r="T3079" s="1689"/>
      <c r="U3079" s="1689"/>
      <c r="V3079" s="1694"/>
      <c r="W3079" s="1687">
        <v>0</v>
      </c>
      <c r="X3079" s="1687"/>
      <c r="Y3079" s="1687"/>
      <c r="Z3079" s="1687"/>
      <c r="AA3079" s="1687"/>
      <c r="AB3079" s="1687"/>
      <c r="AC3079" s="1687"/>
    </row>
    <row r="3080" spans="2:29">
      <c r="B3080" s="1690"/>
      <c r="C3080" s="1690"/>
      <c r="D3080" s="1690"/>
      <c r="E3080" s="1690"/>
      <c r="F3080" s="1690"/>
      <c r="G3080" s="1690"/>
      <c r="H3080" s="1690"/>
      <c r="I3080" s="1690"/>
      <c r="J3080" s="1689" t="s">
        <v>46</v>
      </c>
      <c r="K3080" s="1689"/>
      <c r="L3080" s="1689"/>
      <c r="M3080" s="1689"/>
      <c r="N3080" s="1689"/>
      <c r="O3080" s="1689"/>
      <c r="P3080" s="1689"/>
      <c r="Q3080" s="1689"/>
      <c r="R3080" s="1689"/>
      <c r="S3080" s="1689"/>
      <c r="T3080" s="1689"/>
      <c r="U3080" s="1689"/>
      <c r="V3080" s="1694"/>
      <c r="W3080" s="1687">
        <v>2.2019000000000002</v>
      </c>
      <c r="X3080" s="1687"/>
      <c r="Y3080" s="1687"/>
      <c r="Z3080" s="1687"/>
      <c r="AA3080" s="1687"/>
      <c r="AB3080" s="1687"/>
      <c r="AC3080" s="1687"/>
    </row>
    <row r="3081" spans="2:29" ht="13.5" thickBot="1">
      <c r="B3081" s="1681"/>
      <c r="C3081" s="1681"/>
      <c r="D3081" s="1681"/>
      <c r="E3081" s="1681"/>
      <c r="F3081" s="1681"/>
      <c r="G3081" s="1681"/>
      <c r="H3081" s="1681"/>
      <c r="I3081" s="1681"/>
      <c r="J3081" s="1681"/>
      <c r="K3081" s="1681"/>
      <c r="L3081" s="1681"/>
      <c r="M3081" s="1681"/>
      <c r="N3081" s="1681"/>
      <c r="O3081" s="1681"/>
      <c r="P3081" s="1681"/>
      <c r="Q3081" s="1681"/>
      <c r="R3081" s="1681"/>
      <c r="S3081" s="1681"/>
      <c r="T3081" s="1681"/>
      <c r="U3081" s="1681"/>
      <c r="V3081" s="1681"/>
      <c r="W3081" s="1681"/>
      <c r="X3081" s="1681"/>
      <c r="Y3081" s="1681"/>
      <c r="Z3081" s="1681"/>
      <c r="AA3081" s="1681"/>
      <c r="AB3081" s="1681"/>
      <c r="AC3081" s="1681"/>
    </row>
    <row r="3082" spans="2:29" ht="17.45" customHeight="1" thickBot="1">
      <c r="B3082" s="1676" t="s">
        <v>0</v>
      </c>
      <c r="C3082" s="1677"/>
      <c r="D3082" s="1677"/>
      <c r="E3082" s="1677"/>
      <c r="F3082" s="1677"/>
      <c r="G3082" s="1677"/>
      <c r="H3082" s="1677"/>
      <c r="I3082" s="1677"/>
      <c r="J3082" s="1677"/>
      <c r="K3082" s="1677"/>
      <c r="L3082" s="1677"/>
      <c r="M3082" s="1677"/>
      <c r="N3082" s="1677"/>
      <c r="O3082" s="1677"/>
      <c r="P3082" s="1677"/>
      <c r="Q3082" s="1677"/>
      <c r="R3082" s="1677"/>
      <c r="S3082" s="1677"/>
      <c r="T3082" s="1677"/>
      <c r="U3082" s="1677"/>
      <c r="V3082" s="1677"/>
      <c r="W3082" s="1677"/>
      <c r="X3082" s="1677"/>
      <c r="Y3082" s="1677"/>
      <c r="Z3082" s="1677"/>
      <c r="AA3082" s="1677"/>
      <c r="AB3082" s="1677"/>
      <c r="AC3082" s="1678"/>
    </row>
    <row r="3083" spans="2:29" ht="13.5" thickBot="1">
      <c r="B3083" s="1065"/>
      <c r="C3083" s="1725" t="s">
        <v>1</v>
      </c>
      <c r="D3083" s="1725"/>
      <c r="E3083" s="1726" t="s">
        <v>1845</v>
      </c>
      <c r="F3083" s="1726"/>
      <c r="G3083" s="1726"/>
      <c r="H3083" s="1726"/>
      <c r="I3083" s="1726"/>
      <c r="J3083" s="1726"/>
      <c r="K3083" s="1726"/>
      <c r="L3083" s="1726"/>
      <c r="M3083" s="1726"/>
      <c r="N3083" s="1726"/>
      <c r="O3083" s="1064"/>
      <c r="P3083" s="1724" t="s">
        <v>1807</v>
      </c>
      <c r="Q3083" s="1724"/>
      <c r="R3083" s="1724"/>
      <c r="S3083" s="1064"/>
      <c r="T3083" s="1727" t="s">
        <v>1844</v>
      </c>
      <c r="U3083" s="1727"/>
      <c r="V3083" s="1727"/>
      <c r="W3083" s="1727"/>
      <c r="X3083" s="1064"/>
      <c r="Y3083" s="1064"/>
      <c r="Z3083" s="1064"/>
      <c r="AA3083" s="1064"/>
      <c r="AB3083" s="1064"/>
      <c r="AC3083" s="1063"/>
    </row>
    <row r="3084" spans="2:29" ht="13.5" thickBot="1">
      <c r="B3084" s="1062"/>
      <c r="C3084" s="1725"/>
      <c r="D3084" s="1725"/>
      <c r="E3084" s="1726"/>
      <c r="F3084" s="1726"/>
      <c r="G3084" s="1726"/>
      <c r="H3084" s="1726"/>
      <c r="I3084" s="1726"/>
      <c r="J3084" s="1726"/>
      <c r="K3084" s="1726"/>
      <c r="L3084" s="1726"/>
      <c r="M3084" s="1726"/>
      <c r="N3084" s="1726"/>
      <c r="O3084" s="1061"/>
      <c r="P3084" s="1722" t="s">
        <v>3</v>
      </c>
      <c r="Q3084" s="1722"/>
      <c r="R3084" s="1722"/>
      <c r="S3084" s="1061"/>
      <c r="T3084" s="1723">
        <v>1</v>
      </c>
      <c r="U3084" s="1723"/>
      <c r="V3084" s="1723"/>
      <c r="W3084" s="1723"/>
      <c r="X3084" s="1061"/>
      <c r="Y3084" s="1722" t="s">
        <v>4</v>
      </c>
      <c r="Z3084" s="1722"/>
      <c r="AA3084" s="1061"/>
      <c r="AB3084" s="1060" t="s">
        <v>47</v>
      </c>
      <c r="AC3084" s="1059"/>
    </row>
    <row r="3085" spans="2:29" ht="13.5" thickBot="1">
      <c r="B3085" s="1698" t="s">
        <v>6</v>
      </c>
      <c r="C3085" s="1698"/>
      <c r="D3085" s="1698"/>
      <c r="E3085" s="1698"/>
      <c r="F3085" s="1698"/>
      <c r="G3085" s="1698"/>
      <c r="H3085" s="1698"/>
      <c r="I3085" s="1698"/>
      <c r="J3085" s="1699" t="s">
        <v>7</v>
      </c>
      <c r="K3085" s="1699" t="s">
        <v>8</v>
      </c>
      <c r="L3085" s="1699"/>
      <c r="M3085" s="1699"/>
      <c r="N3085" s="1699"/>
      <c r="O3085" s="1699"/>
      <c r="P3085" s="1699"/>
      <c r="Q3085" s="1699" t="s">
        <v>9</v>
      </c>
      <c r="R3085" s="1699"/>
      <c r="S3085" s="1699"/>
      <c r="T3085" s="1699"/>
      <c r="U3085" s="1699"/>
      <c r="V3085" s="1699"/>
      <c r="W3085" s="1699"/>
      <c r="X3085" s="1699"/>
      <c r="Y3085" s="1699"/>
      <c r="Z3085" s="1686" t="s">
        <v>10</v>
      </c>
      <c r="AA3085" s="1686"/>
      <c r="AB3085" s="1686"/>
      <c r="AC3085" s="1686"/>
    </row>
    <row r="3086" spans="2:29" ht="13.5" thickBot="1">
      <c r="B3086" s="1698"/>
      <c r="C3086" s="1698"/>
      <c r="D3086" s="1698"/>
      <c r="E3086" s="1698"/>
      <c r="F3086" s="1698"/>
      <c r="G3086" s="1698"/>
      <c r="H3086" s="1698"/>
      <c r="I3086" s="1698"/>
      <c r="J3086" s="1699"/>
      <c r="K3086" s="1699" t="s">
        <v>11</v>
      </c>
      <c r="L3086" s="1699"/>
      <c r="M3086" s="1699" t="s">
        <v>12</v>
      </c>
      <c r="N3086" s="1699"/>
      <c r="O3086" s="1699"/>
      <c r="P3086" s="1699"/>
      <c r="Q3086" s="1699" t="s">
        <v>11</v>
      </c>
      <c r="R3086" s="1699"/>
      <c r="S3086" s="1699"/>
      <c r="T3086" s="1699"/>
      <c r="U3086" s="1699"/>
      <c r="V3086" s="1699" t="s">
        <v>12</v>
      </c>
      <c r="W3086" s="1699"/>
      <c r="X3086" s="1699"/>
      <c r="Y3086" s="1699"/>
      <c r="Z3086" s="1686"/>
      <c r="AA3086" s="1686"/>
      <c r="AB3086" s="1686"/>
      <c r="AC3086" s="1686"/>
    </row>
    <row r="3087" spans="2:29" ht="13.5" thickBot="1">
      <c r="B3087" s="1674"/>
      <c r="C3087" s="1674"/>
      <c r="D3087" s="1674"/>
      <c r="E3087" s="1674"/>
      <c r="F3087" s="1674"/>
      <c r="G3087" s="1674"/>
      <c r="H3087" s="1674"/>
      <c r="I3087" s="1674"/>
      <c r="J3087" s="1675" t="s">
        <v>15</v>
      </c>
      <c r="K3087" s="1675"/>
      <c r="L3087" s="1675"/>
      <c r="M3087" s="1675"/>
      <c r="N3087" s="1675"/>
      <c r="O3087" s="1675"/>
      <c r="P3087" s="1675"/>
      <c r="Q3087" s="1675"/>
      <c r="R3087" s="1675"/>
      <c r="S3087" s="1675"/>
      <c r="T3087" s="1675"/>
      <c r="U3087" s="1675"/>
      <c r="V3087" s="1042"/>
      <c r="W3087" s="1679">
        <v>0</v>
      </c>
      <c r="X3087" s="1679"/>
      <c r="Y3087" s="1679"/>
      <c r="Z3087" s="1679"/>
      <c r="AA3087" s="1679"/>
      <c r="AB3087" s="1679"/>
      <c r="AC3087" s="1679"/>
    </row>
    <row r="3088" spans="2:29" ht="23.25" customHeight="1" thickBot="1">
      <c r="B3088" s="1698" t="s">
        <v>16</v>
      </c>
      <c r="C3088" s="1698"/>
      <c r="D3088" s="1698"/>
      <c r="E3088" s="1698"/>
      <c r="F3088" s="1698"/>
      <c r="G3088" s="1698"/>
      <c r="H3088" s="1698"/>
      <c r="I3088" s="1698"/>
      <c r="J3088" s="1698"/>
      <c r="K3088" s="1698"/>
      <c r="L3088" s="1699" t="s">
        <v>17</v>
      </c>
      <c r="M3088" s="1699"/>
      <c r="N3088" s="1699"/>
      <c r="O3088" s="1699"/>
      <c r="P3088" s="1699" t="s">
        <v>7</v>
      </c>
      <c r="Q3088" s="1699"/>
      <c r="R3088" s="1699"/>
      <c r="S3088" s="1699"/>
      <c r="T3088" s="1699"/>
      <c r="U3088" s="1699" t="s">
        <v>18</v>
      </c>
      <c r="V3088" s="1699"/>
      <c r="W3088" s="1699"/>
      <c r="X3088" s="1699"/>
      <c r="Y3088" s="1699"/>
      <c r="Z3088" s="1686" t="s">
        <v>10</v>
      </c>
      <c r="AA3088" s="1686"/>
      <c r="AB3088" s="1686"/>
      <c r="AC3088" s="1686"/>
    </row>
    <row r="3089" spans="2:29">
      <c r="B3089" s="1056"/>
      <c r="C3089" s="1055" t="s">
        <v>196</v>
      </c>
      <c r="D3089" s="1713" t="s">
        <v>197</v>
      </c>
      <c r="E3089" s="1713"/>
      <c r="F3089" s="1713"/>
      <c r="G3089" s="1713"/>
      <c r="H3089" s="1713"/>
      <c r="I3089" s="1713"/>
      <c r="J3089" s="1713"/>
      <c r="K3089" s="1713"/>
      <c r="L3089" s="1714">
        <v>0</v>
      </c>
      <c r="M3089" s="1714"/>
      <c r="N3089" s="1714"/>
      <c r="O3089" s="1714"/>
      <c r="P3089" s="1714">
        <v>1</v>
      </c>
      <c r="Q3089" s="1714"/>
      <c r="R3089" s="1714"/>
      <c r="S3089" s="1714"/>
      <c r="T3089" s="1714"/>
      <c r="U3089" s="1715">
        <v>21.977699999999999</v>
      </c>
      <c r="V3089" s="1715"/>
      <c r="W3089" s="1715"/>
      <c r="X3089" s="1715"/>
      <c r="Y3089" s="1715"/>
      <c r="Z3089" s="1716">
        <v>21.977699999999999</v>
      </c>
      <c r="AA3089" s="1716"/>
      <c r="AB3089" s="1716"/>
      <c r="AC3089" s="1716"/>
    </row>
    <row r="3090" spans="2:29" ht="13.5" thickBot="1">
      <c r="B3090" s="1050"/>
      <c r="C3090" s="1049" t="s">
        <v>19</v>
      </c>
      <c r="D3090" s="1706" t="s">
        <v>20</v>
      </c>
      <c r="E3090" s="1706"/>
      <c r="F3090" s="1706"/>
      <c r="G3090" s="1706"/>
      <c r="H3090" s="1706"/>
      <c r="I3090" s="1706"/>
      <c r="J3090" s="1706"/>
      <c r="K3090" s="1706"/>
      <c r="L3090" s="1707">
        <v>0</v>
      </c>
      <c r="M3090" s="1707"/>
      <c r="N3090" s="1707"/>
      <c r="O3090" s="1707"/>
      <c r="P3090" s="1707">
        <v>4</v>
      </c>
      <c r="Q3090" s="1707"/>
      <c r="R3090" s="1707"/>
      <c r="S3090" s="1707"/>
      <c r="T3090" s="1707"/>
      <c r="U3090" s="1708">
        <v>16.656400000000001</v>
      </c>
      <c r="V3090" s="1708"/>
      <c r="W3090" s="1708"/>
      <c r="X3090" s="1708"/>
      <c r="Y3090" s="1708"/>
      <c r="Z3090" s="1709">
        <v>66.625600000000006</v>
      </c>
      <c r="AA3090" s="1709"/>
      <c r="AB3090" s="1709"/>
      <c r="AC3090" s="1709"/>
    </row>
    <row r="3091" spans="2:29" ht="13.5" thickBot="1">
      <c r="B3091" s="1674"/>
      <c r="C3091" s="1674"/>
      <c r="D3091" s="1674"/>
      <c r="E3091" s="1674"/>
      <c r="F3091" s="1674"/>
      <c r="G3091" s="1674"/>
      <c r="H3091" s="1674"/>
      <c r="I3091" s="1674"/>
      <c r="J3091" s="1710" t="s">
        <v>21</v>
      </c>
      <c r="K3091" s="1710"/>
      <c r="L3091" s="1710"/>
      <c r="M3091" s="1710"/>
      <c r="N3091" s="1710"/>
      <c r="O3091" s="1710"/>
      <c r="P3091" s="1710"/>
      <c r="Q3091" s="1710"/>
      <c r="R3091" s="1710"/>
      <c r="S3091" s="1710"/>
      <c r="T3091" s="1710"/>
      <c r="U3091" s="1710"/>
      <c r="V3091" s="1711"/>
      <c r="W3091" s="1712">
        <v>88.603300000000004</v>
      </c>
      <c r="X3091" s="1712"/>
      <c r="Y3091" s="1712"/>
      <c r="Z3091" s="1712"/>
      <c r="AA3091" s="1712"/>
      <c r="AB3091" s="1712"/>
      <c r="AC3091" s="1712"/>
    </row>
    <row r="3092" spans="2:29" ht="13.5" thickBot="1">
      <c r="B3092" s="1674"/>
      <c r="C3092" s="1674"/>
      <c r="D3092" s="1674"/>
      <c r="E3092" s="1674"/>
      <c r="F3092" s="1674"/>
      <c r="G3092" s="1674"/>
      <c r="H3092" s="1674"/>
      <c r="I3092" s="1674"/>
      <c r="J3092" s="1689" t="s">
        <v>22</v>
      </c>
      <c r="K3092" s="1689"/>
      <c r="L3092" s="1689"/>
      <c r="M3092" s="1689"/>
      <c r="N3092" s="1689"/>
      <c r="O3092" s="1689"/>
      <c r="P3092" s="1689"/>
      <c r="Q3092" s="1689"/>
      <c r="R3092" s="1689"/>
      <c r="S3092" s="1689"/>
      <c r="T3092" s="1689"/>
      <c r="U3092" s="1689"/>
      <c r="V3092" s="1711"/>
      <c r="W3092" s="1703">
        <v>88.603300000000004</v>
      </c>
      <c r="X3092" s="1703"/>
      <c r="Y3092" s="1703"/>
      <c r="Z3092" s="1703"/>
      <c r="AA3092" s="1703"/>
      <c r="AB3092" s="1703"/>
      <c r="AC3092" s="1703"/>
    </row>
    <row r="3093" spans="2:29" ht="13.5" thickBot="1">
      <c r="B3093" s="1674"/>
      <c r="C3093" s="1674"/>
      <c r="D3093" s="1674"/>
      <c r="E3093" s="1674"/>
      <c r="F3093" s="1674"/>
      <c r="G3093" s="1674"/>
      <c r="H3093" s="1674"/>
      <c r="I3093" s="1674"/>
      <c r="J3093" s="1689" t="s">
        <v>23</v>
      </c>
      <c r="K3093" s="1689"/>
      <c r="L3093" s="1689"/>
      <c r="M3093" s="1689"/>
      <c r="N3093" s="1689"/>
      <c r="O3093" s="1689"/>
      <c r="P3093" s="1689"/>
      <c r="Q3093" s="1689"/>
      <c r="R3093" s="1689"/>
      <c r="S3093" s="1689"/>
      <c r="T3093" s="1689"/>
      <c r="U3093" s="1689"/>
      <c r="V3093" s="1711"/>
      <c r="W3093" s="1703">
        <v>88.603300000000004</v>
      </c>
      <c r="X3093" s="1703"/>
      <c r="Y3093" s="1703"/>
      <c r="Z3093" s="1703"/>
      <c r="AA3093" s="1703"/>
      <c r="AB3093" s="1703"/>
      <c r="AC3093" s="1703"/>
    </row>
    <row r="3094" spans="2:29" ht="13.5" thickBot="1">
      <c r="B3094" s="1674"/>
      <c r="C3094" s="1674"/>
      <c r="D3094" s="1674"/>
      <c r="E3094" s="1674"/>
      <c r="F3094" s="1674"/>
      <c r="G3094" s="1674"/>
      <c r="H3094" s="1674"/>
      <c r="I3094" s="1674"/>
      <c r="J3094" s="1689" t="s">
        <v>24</v>
      </c>
      <c r="K3094" s="1689"/>
      <c r="L3094" s="1689"/>
      <c r="M3094" s="1689"/>
      <c r="N3094" s="1689"/>
      <c r="O3094" s="1689"/>
      <c r="P3094" s="1689"/>
      <c r="Q3094" s="1689"/>
      <c r="R3094" s="1689"/>
      <c r="S3094" s="1689"/>
      <c r="T3094" s="1689"/>
      <c r="U3094" s="1689"/>
      <c r="V3094" s="1711"/>
      <c r="W3094" s="1703">
        <v>0</v>
      </c>
      <c r="X3094" s="1703"/>
      <c r="Y3094" s="1703"/>
      <c r="Z3094" s="1703"/>
      <c r="AA3094" s="1703"/>
      <c r="AB3094" s="1703"/>
      <c r="AC3094" s="1703"/>
    </row>
    <row r="3095" spans="2:29" ht="13.5" thickBot="1">
      <c r="B3095" s="1674"/>
      <c r="C3095" s="1674"/>
      <c r="D3095" s="1674"/>
      <c r="E3095" s="1674"/>
      <c r="F3095" s="1674"/>
      <c r="G3095" s="1674"/>
      <c r="H3095" s="1674"/>
      <c r="I3095" s="1674"/>
      <c r="J3095" s="1704" t="s">
        <v>25</v>
      </c>
      <c r="K3095" s="1704"/>
      <c r="L3095" s="1704"/>
      <c r="M3095" s="1704"/>
      <c r="N3095" s="1704"/>
      <c r="O3095" s="1704"/>
      <c r="P3095" s="1704"/>
      <c r="Q3095" s="1704"/>
      <c r="R3095" s="1704"/>
      <c r="S3095" s="1704"/>
      <c r="T3095" s="1704"/>
      <c r="U3095" s="1704"/>
      <c r="V3095" s="1711"/>
      <c r="W3095" s="1705">
        <v>0</v>
      </c>
      <c r="X3095" s="1705"/>
      <c r="Y3095" s="1705"/>
      <c r="Z3095" s="1705"/>
      <c r="AA3095" s="1705"/>
      <c r="AB3095" s="1705"/>
      <c r="AC3095" s="1705"/>
    </row>
    <row r="3096" spans="2:29" ht="20.25" customHeight="1" thickBot="1">
      <c r="B3096" s="1698" t="s">
        <v>26</v>
      </c>
      <c r="C3096" s="1698"/>
      <c r="D3096" s="1698"/>
      <c r="E3096" s="1698"/>
      <c r="F3096" s="1698"/>
      <c r="G3096" s="1698"/>
      <c r="H3096" s="1698"/>
      <c r="I3096" s="1698"/>
      <c r="J3096" s="1698"/>
      <c r="K3096" s="1698"/>
      <c r="L3096" s="1699" t="s">
        <v>7</v>
      </c>
      <c r="M3096" s="1699"/>
      <c r="N3096" s="1699"/>
      <c r="O3096" s="1699"/>
      <c r="P3096" s="1699" t="s">
        <v>27</v>
      </c>
      <c r="Q3096" s="1699"/>
      <c r="R3096" s="1699"/>
      <c r="S3096" s="1699"/>
      <c r="T3096" s="1699"/>
      <c r="U3096" s="1699" t="s">
        <v>28</v>
      </c>
      <c r="V3096" s="1699"/>
      <c r="W3096" s="1699"/>
      <c r="X3096" s="1699"/>
      <c r="Y3096" s="1699"/>
      <c r="Z3096" s="1686" t="s">
        <v>29</v>
      </c>
      <c r="AA3096" s="1686"/>
      <c r="AB3096" s="1686"/>
      <c r="AC3096" s="1686"/>
    </row>
    <row r="3097" spans="2:29" ht="13.5" thickBot="1">
      <c r="B3097" s="1046"/>
      <c r="C3097" s="1045" t="s">
        <v>77</v>
      </c>
      <c r="D3097" s="1700" t="s">
        <v>78</v>
      </c>
      <c r="E3097" s="1700"/>
      <c r="F3097" s="1700"/>
      <c r="G3097" s="1700"/>
      <c r="H3097" s="1700"/>
      <c r="I3097" s="1700"/>
      <c r="J3097" s="1700"/>
      <c r="K3097" s="1700"/>
      <c r="L3097" s="1701">
        <v>0.8</v>
      </c>
      <c r="M3097" s="1701"/>
      <c r="N3097" s="1701"/>
      <c r="O3097" s="1701"/>
      <c r="P3097" s="1702" t="s">
        <v>47</v>
      </c>
      <c r="Q3097" s="1702"/>
      <c r="R3097" s="1702"/>
      <c r="S3097" s="1702"/>
      <c r="T3097" s="1702"/>
      <c r="U3097" s="1697">
        <v>52.03</v>
      </c>
      <c r="V3097" s="1697"/>
      <c r="W3097" s="1697"/>
      <c r="X3097" s="1697"/>
      <c r="Y3097" s="1697"/>
      <c r="Z3097" s="1688">
        <v>41.624000000000002</v>
      </c>
      <c r="AA3097" s="1688"/>
      <c r="AB3097" s="1688"/>
      <c r="AC3097" s="1688"/>
    </row>
    <row r="3098" spans="2:29" ht="13.5" thickBot="1">
      <c r="B3098" s="1674"/>
      <c r="C3098" s="1674"/>
      <c r="D3098" s="1674"/>
      <c r="E3098" s="1674"/>
      <c r="F3098" s="1674"/>
      <c r="G3098" s="1674"/>
      <c r="H3098" s="1674"/>
      <c r="I3098" s="1674"/>
      <c r="J3098" s="1675" t="s">
        <v>30</v>
      </c>
      <c r="K3098" s="1675"/>
      <c r="L3098" s="1675"/>
      <c r="M3098" s="1675"/>
      <c r="N3098" s="1675"/>
      <c r="O3098" s="1675"/>
      <c r="P3098" s="1675"/>
      <c r="Q3098" s="1675"/>
      <c r="R3098" s="1675"/>
      <c r="S3098" s="1675"/>
      <c r="T3098" s="1675"/>
      <c r="U3098" s="1675"/>
      <c r="V3098" s="1042"/>
      <c r="W3098" s="1679">
        <v>41.624000000000002</v>
      </c>
      <c r="X3098" s="1679"/>
      <c r="Y3098" s="1679"/>
      <c r="Z3098" s="1679"/>
      <c r="AA3098" s="1679"/>
      <c r="AB3098" s="1679"/>
      <c r="AC3098" s="1679"/>
    </row>
    <row r="3099" spans="2:29" ht="22.5" customHeight="1" thickBot="1">
      <c r="B3099" s="1698" t="s">
        <v>31</v>
      </c>
      <c r="C3099" s="1698"/>
      <c r="D3099" s="1698"/>
      <c r="E3099" s="1698"/>
      <c r="F3099" s="1698"/>
      <c r="G3099" s="1698"/>
      <c r="H3099" s="1698"/>
      <c r="I3099" s="1698"/>
      <c r="J3099" s="1698"/>
      <c r="K3099" s="1698"/>
      <c r="L3099" s="1699" t="s">
        <v>7</v>
      </c>
      <c r="M3099" s="1699"/>
      <c r="N3099" s="1699"/>
      <c r="O3099" s="1699"/>
      <c r="P3099" s="1699" t="s">
        <v>27</v>
      </c>
      <c r="Q3099" s="1699"/>
      <c r="R3099" s="1699"/>
      <c r="S3099" s="1699"/>
      <c r="T3099" s="1699"/>
      <c r="U3099" s="1699" t="s">
        <v>28</v>
      </c>
      <c r="V3099" s="1699"/>
      <c r="W3099" s="1699"/>
      <c r="X3099" s="1699"/>
      <c r="Y3099" s="1699"/>
      <c r="Z3099" s="1686" t="s">
        <v>29</v>
      </c>
      <c r="AA3099" s="1686"/>
      <c r="AB3099" s="1686"/>
      <c r="AC3099" s="1686"/>
    </row>
    <row r="3100" spans="2:29" ht="13.5" thickBot="1">
      <c r="B3100" s="1046"/>
      <c r="C3100" s="1045" t="s">
        <v>479</v>
      </c>
      <c r="D3100" s="1700" t="s">
        <v>480</v>
      </c>
      <c r="E3100" s="1700"/>
      <c r="F3100" s="1700"/>
      <c r="G3100" s="1700"/>
      <c r="H3100" s="1700"/>
      <c r="I3100" s="1700"/>
      <c r="J3100" s="1700"/>
      <c r="K3100" s="1700"/>
      <c r="L3100" s="1701">
        <v>0.32</v>
      </c>
      <c r="M3100" s="1701"/>
      <c r="N3100" s="1701"/>
      <c r="O3100" s="1701"/>
      <c r="P3100" s="1702" t="s">
        <v>47</v>
      </c>
      <c r="Q3100" s="1702"/>
      <c r="R3100" s="1702"/>
      <c r="S3100" s="1702"/>
      <c r="T3100" s="1702"/>
      <c r="U3100" s="1697">
        <v>511.87450000000001</v>
      </c>
      <c r="V3100" s="1697"/>
      <c r="W3100" s="1697"/>
      <c r="X3100" s="1697"/>
      <c r="Y3100" s="1697"/>
      <c r="Z3100" s="1688">
        <v>163.7998</v>
      </c>
      <c r="AA3100" s="1688"/>
      <c r="AB3100" s="1688"/>
      <c r="AC3100" s="1688"/>
    </row>
    <row r="3101" spans="2:29" ht="13.5" thickBot="1">
      <c r="B3101" s="1674"/>
      <c r="C3101" s="1674"/>
      <c r="D3101" s="1674"/>
      <c r="E3101" s="1674"/>
      <c r="F3101" s="1674"/>
      <c r="G3101" s="1674"/>
      <c r="H3101" s="1674"/>
      <c r="I3101" s="1674"/>
      <c r="J3101" s="1675" t="s">
        <v>32</v>
      </c>
      <c r="K3101" s="1675"/>
      <c r="L3101" s="1675"/>
      <c r="M3101" s="1675"/>
      <c r="N3101" s="1675"/>
      <c r="O3101" s="1675"/>
      <c r="P3101" s="1675"/>
      <c r="Q3101" s="1675"/>
      <c r="R3101" s="1675"/>
      <c r="S3101" s="1675"/>
      <c r="T3101" s="1675"/>
      <c r="U3101" s="1675"/>
      <c r="V3101" s="1042"/>
      <c r="W3101" s="1679">
        <v>163.7998</v>
      </c>
      <c r="X3101" s="1679"/>
      <c r="Y3101" s="1679"/>
      <c r="Z3101" s="1679"/>
      <c r="AA3101" s="1679"/>
      <c r="AB3101" s="1679"/>
      <c r="AC3101" s="1679"/>
    </row>
    <row r="3102" spans="2:29" ht="21.75" customHeight="1" thickBot="1">
      <c r="B3102" s="1698" t="s">
        <v>33</v>
      </c>
      <c r="C3102" s="1698"/>
      <c r="D3102" s="1698"/>
      <c r="E3102" s="1698"/>
      <c r="F3102" s="1698"/>
      <c r="G3102" s="1698"/>
      <c r="H3102" s="1698"/>
      <c r="I3102" s="1698"/>
      <c r="J3102" s="1698"/>
      <c r="K3102" s="1698"/>
      <c r="L3102" s="1699" t="s">
        <v>7</v>
      </c>
      <c r="M3102" s="1699"/>
      <c r="N3102" s="1699"/>
      <c r="O3102" s="1699"/>
      <c r="P3102" s="1699" t="s">
        <v>27</v>
      </c>
      <c r="Q3102" s="1699"/>
      <c r="R3102" s="1699"/>
      <c r="S3102" s="1699"/>
      <c r="T3102" s="1699"/>
      <c r="U3102" s="1699" t="s">
        <v>28</v>
      </c>
      <c r="V3102" s="1699"/>
      <c r="W3102" s="1699"/>
      <c r="X3102" s="1699"/>
      <c r="Y3102" s="1699"/>
      <c r="Z3102" s="1686" t="s">
        <v>29</v>
      </c>
      <c r="AA3102" s="1686"/>
      <c r="AB3102" s="1686"/>
      <c r="AC3102" s="1686"/>
    </row>
    <row r="3103" spans="2:29" ht="13.5" thickBot="1">
      <c r="B3103" s="1046"/>
      <c r="C3103" s="1045" t="s">
        <v>79</v>
      </c>
      <c r="D3103" s="1700" t="s">
        <v>80</v>
      </c>
      <c r="E3103" s="1700"/>
      <c r="F3103" s="1700"/>
      <c r="G3103" s="1700"/>
      <c r="H3103" s="1700"/>
      <c r="I3103" s="1700"/>
      <c r="J3103" s="1700"/>
      <c r="K3103" s="1700"/>
      <c r="L3103" s="1701">
        <v>1.2</v>
      </c>
      <c r="M3103" s="1701"/>
      <c r="N3103" s="1701"/>
      <c r="O3103" s="1701"/>
      <c r="P3103" s="1702" t="s">
        <v>81</v>
      </c>
      <c r="Q3103" s="1702"/>
      <c r="R3103" s="1702"/>
      <c r="S3103" s="1702"/>
      <c r="T3103" s="1702"/>
      <c r="U3103" s="1697">
        <v>0.94</v>
      </c>
      <c r="V3103" s="1697"/>
      <c r="W3103" s="1697"/>
      <c r="X3103" s="1697"/>
      <c r="Y3103" s="1697"/>
      <c r="Z3103" s="1688">
        <v>1.1279999999999999</v>
      </c>
      <c r="AA3103" s="1688"/>
      <c r="AB3103" s="1688"/>
      <c r="AC3103" s="1688"/>
    </row>
    <row r="3104" spans="2:29" ht="13.5" thickBot="1">
      <c r="B3104" s="1674"/>
      <c r="C3104" s="1674"/>
      <c r="D3104" s="1674"/>
      <c r="E3104" s="1674"/>
      <c r="F3104" s="1674"/>
      <c r="G3104" s="1674"/>
      <c r="H3104" s="1674"/>
      <c r="I3104" s="1674"/>
      <c r="J3104" s="1675" t="s">
        <v>34</v>
      </c>
      <c r="K3104" s="1675"/>
      <c r="L3104" s="1675"/>
      <c r="M3104" s="1675"/>
      <c r="N3104" s="1675"/>
      <c r="O3104" s="1675"/>
      <c r="P3104" s="1675"/>
      <c r="Q3104" s="1675"/>
      <c r="R3104" s="1675"/>
      <c r="S3104" s="1675"/>
      <c r="T3104" s="1675"/>
      <c r="U3104" s="1675"/>
      <c r="V3104" s="1042"/>
      <c r="W3104" s="1679">
        <v>1.1279999999999999</v>
      </c>
      <c r="X3104" s="1679"/>
      <c r="Y3104" s="1679"/>
      <c r="Z3104" s="1679"/>
      <c r="AA3104" s="1679"/>
      <c r="AB3104" s="1679"/>
      <c r="AC3104" s="1679"/>
    </row>
    <row r="3105" spans="2:29" ht="21.75" customHeight="1" thickBot="1">
      <c r="B3105" s="1698" t="s">
        <v>35</v>
      </c>
      <c r="C3105" s="1698"/>
      <c r="D3105" s="1698"/>
      <c r="E3105" s="1698"/>
      <c r="F3105" s="1698"/>
      <c r="G3105" s="1047" t="s">
        <v>7</v>
      </c>
      <c r="H3105" s="1699" t="s">
        <v>36</v>
      </c>
      <c r="I3105" s="1699"/>
      <c r="J3105" s="1047" t="s">
        <v>37</v>
      </c>
      <c r="K3105" s="1699" t="s">
        <v>38</v>
      </c>
      <c r="L3105" s="1699"/>
      <c r="M3105" s="1699" t="s">
        <v>39</v>
      </c>
      <c r="N3105" s="1699"/>
      <c r="O3105" s="1699"/>
      <c r="P3105" s="1699"/>
      <c r="Q3105" s="1699" t="s">
        <v>40</v>
      </c>
      <c r="R3105" s="1699"/>
      <c r="S3105" s="1699"/>
      <c r="T3105" s="1699"/>
      <c r="U3105" s="1699"/>
      <c r="V3105" s="1699" t="s">
        <v>41</v>
      </c>
      <c r="W3105" s="1699"/>
      <c r="X3105" s="1699"/>
      <c r="Y3105" s="1699"/>
      <c r="Z3105" s="1686" t="s">
        <v>29</v>
      </c>
      <c r="AA3105" s="1686"/>
      <c r="AB3105" s="1686"/>
      <c r="AC3105" s="1686"/>
    </row>
    <row r="3106" spans="2:29" ht="21.75" customHeight="1" thickBot="1">
      <c r="B3106" s="1046"/>
      <c r="C3106" s="1045" t="s">
        <v>82</v>
      </c>
      <c r="D3106" s="1696" t="s">
        <v>80</v>
      </c>
      <c r="E3106" s="1696"/>
      <c r="F3106" s="1696"/>
      <c r="G3106" s="1044">
        <v>1.2</v>
      </c>
      <c r="H3106" s="1697">
        <v>0</v>
      </c>
      <c r="I3106" s="1697"/>
      <c r="J3106" s="1043">
        <v>32.79</v>
      </c>
      <c r="K3106" s="1697">
        <v>127.2</v>
      </c>
      <c r="L3106" s="1697"/>
      <c r="M3106" s="1697">
        <v>0.65</v>
      </c>
      <c r="N3106" s="1697"/>
      <c r="O3106" s="1697"/>
      <c r="P3106" s="1697"/>
      <c r="Q3106" s="1697">
        <v>0.53</v>
      </c>
      <c r="R3106" s="1697"/>
      <c r="S3106" s="1697"/>
      <c r="T3106" s="1697"/>
      <c r="U3106" s="1697"/>
      <c r="V3106" s="1697">
        <v>0.43</v>
      </c>
      <c r="W3106" s="1697"/>
      <c r="X3106" s="1697"/>
      <c r="Y3106" s="1697"/>
      <c r="Z3106" s="1688">
        <v>86.489599999999996</v>
      </c>
      <c r="AA3106" s="1688"/>
      <c r="AB3106" s="1688"/>
      <c r="AC3106" s="1688"/>
    </row>
    <row r="3107" spans="2:29" ht="13.5" thickBot="1">
      <c r="B3107" s="1674"/>
      <c r="C3107" s="1674"/>
      <c r="D3107" s="1674"/>
      <c r="E3107" s="1674"/>
      <c r="F3107" s="1674"/>
      <c r="G3107" s="1674"/>
      <c r="H3107" s="1674"/>
      <c r="I3107" s="1674"/>
      <c r="J3107" s="1675" t="s">
        <v>42</v>
      </c>
      <c r="K3107" s="1675"/>
      <c r="L3107" s="1675"/>
      <c r="M3107" s="1675"/>
      <c r="N3107" s="1675"/>
      <c r="O3107" s="1675"/>
      <c r="P3107" s="1675"/>
      <c r="Q3107" s="1675"/>
      <c r="R3107" s="1675"/>
      <c r="S3107" s="1675"/>
      <c r="T3107" s="1675"/>
      <c r="U3107" s="1675"/>
      <c r="V3107" s="1042"/>
      <c r="W3107" s="1679">
        <v>86.489599999999996</v>
      </c>
      <c r="X3107" s="1679"/>
      <c r="Y3107" s="1679"/>
      <c r="Z3107" s="1679"/>
      <c r="AA3107" s="1679"/>
      <c r="AB3107" s="1679"/>
      <c r="AC3107" s="1679"/>
    </row>
    <row r="3108" spans="2:29">
      <c r="B3108" s="1690"/>
      <c r="C3108" s="1690"/>
      <c r="D3108" s="1690"/>
      <c r="E3108" s="1690"/>
      <c r="F3108" s="1690"/>
      <c r="G3108" s="1690"/>
      <c r="H3108" s="1690"/>
      <c r="I3108" s="1690"/>
      <c r="J3108" s="1689" t="s">
        <v>43</v>
      </c>
      <c r="K3108" s="1689"/>
      <c r="L3108" s="1689"/>
      <c r="M3108" s="1689"/>
      <c r="N3108" s="1689"/>
      <c r="O3108" s="1689"/>
      <c r="P3108" s="1689"/>
      <c r="Q3108" s="1689"/>
      <c r="R3108" s="1689"/>
      <c r="S3108" s="1689"/>
      <c r="T3108" s="1689"/>
      <c r="U3108" s="1689"/>
      <c r="V3108" s="1694"/>
      <c r="W3108" s="1687">
        <v>381.6447</v>
      </c>
      <c r="X3108" s="1687"/>
      <c r="Y3108" s="1687"/>
      <c r="Z3108" s="1687"/>
      <c r="AA3108" s="1687"/>
      <c r="AB3108" s="1687"/>
      <c r="AC3108" s="1687"/>
    </row>
    <row r="3109" spans="2:29">
      <c r="B3109" s="1690"/>
      <c r="C3109" s="1690"/>
      <c r="D3109" s="1690"/>
      <c r="E3109" s="1690"/>
      <c r="F3109" s="1690"/>
      <c r="G3109" s="1690"/>
      <c r="H3109" s="1690"/>
      <c r="I3109" s="1689" t="s">
        <v>44</v>
      </c>
      <c r="J3109" s="1689"/>
      <c r="K3109" s="1689"/>
      <c r="L3109" s="1689"/>
      <c r="M3109" s="1689"/>
      <c r="N3109" s="1040"/>
      <c r="O3109" s="1682">
        <v>0</v>
      </c>
      <c r="P3109" s="1682"/>
      <c r="Q3109" s="1682"/>
      <c r="R3109" s="1040"/>
      <c r="S3109" s="1689" t="s">
        <v>45</v>
      </c>
      <c r="T3109" s="1689"/>
      <c r="U3109" s="1689"/>
      <c r="V3109" s="1694"/>
      <c r="W3109" s="1687">
        <v>0</v>
      </c>
      <c r="X3109" s="1687"/>
      <c r="Y3109" s="1687"/>
      <c r="Z3109" s="1687"/>
      <c r="AA3109" s="1687"/>
      <c r="AB3109" s="1687"/>
      <c r="AC3109" s="1687"/>
    </row>
    <row r="3110" spans="2:29">
      <c r="B3110" s="1690"/>
      <c r="C3110" s="1690"/>
      <c r="D3110" s="1690"/>
      <c r="E3110" s="1690"/>
      <c r="F3110" s="1690"/>
      <c r="G3110" s="1690"/>
      <c r="H3110" s="1690"/>
      <c r="I3110" s="1690"/>
      <c r="J3110" s="1689" t="s">
        <v>46</v>
      </c>
      <c r="K3110" s="1689"/>
      <c r="L3110" s="1689"/>
      <c r="M3110" s="1689"/>
      <c r="N3110" s="1689"/>
      <c r="O3110" s="1689"/>
      <c r="P3110" s="1689"/>
      <c r="Q3110" s="1689"/>
      <c r="R3110" s="1689"/>
      <c r="S3110" s="1689"/>
      <c r="T3110" s="1689"/>
      <c r="U3110" s="1689"/>
      <c r="V3110" s="1694"/>
      <c r="W3110" s="1687">
        <v>381.6447</v>
      </c>
      <c r="X3110" s="1687"/>
      <c r="Y3110" s="1687"/>
      <c r="Z3110" s="1687"/>
      <c r="AA3110" s="1687"/>
      <c r="AB3110" s="1687"/>
      <c r="AC3110" s="1687"/>
    </row>
    <row r="3111" spans="2:29" ht="13.5" thickBot="1">
      <c r="B3111" s="1681"/>
      <c r="C3111" s="1681"/>
      <c r="D3111" s="1681"/>
      <c r="E3111" s="1681"/>
      <c r="F3111" s="1681"/>
      <c r="G3111" s="1681"/>
      <c r="H3111" s="1681"/>
      <c r="I3111" s="1681"/>
      <c r="J3111" s="1681"/>
      <c r="K3111" s="1681"/>
      <c r="L3111" s="1681"/>
      <c r="M3111" s="1681"/>
      <c r="N3111" s="1681"/>
      <c r="O3111" s="1681"/>
      <c r="P3111" s="1681"/>
      <c r="Q3111" s="1681"/>
      <c r="R3111" s="1681"/>
      <c r="S3111" s="1681"/>
      <c r="T3111" s="1681"/>
      <c r="U3111" s="1681"/>
      <c r="V3111" s="1681"/>
      <c r="W3111" s="1681"/>
      <c r="X3111" s="1681"/>
      <c r="Y3111" s="1681"/>
      <c r="Z3111" s="1681"/>
      <c r="AA3111" s="1681"/>
      <c r="AB3111" s="1681"/>
      <c r="AC3111" s="1681"/>
    </row>
    <row r="3112" spans="2:29" ht="16.7" customHeight="1" thickBot="1">
      <c r="B3112" s="1676" t="s">
        <v>0</v>
      </c>
      <c r="C3112" s="1677"/>
      <c r="D3112" s="1677"/>
      <c r="E3112" s="1677"/>
      <c r="F3112" s="1677"/>
      <c r="G3112" s="1677"/>
      <c r="H3112" s="1677"/>
      <c r="I3112" s="1677"/>
      <c r="J3112" s="1677"/>
      <c r="K3112" s="1677"/>
      <c r="L3112" s="1677"/>
      <c r="M3112" s="1677"/>
      <c r="N3112" s="1677"/>
      <c r="O3112" s="1677"/>
      <c r="P3112" s="1677"/>
      <c r="Q3112" s="1677"/>
      <c r="R3112" s="1677"/>
      <c r="S3112" s="1677"/>
      <c r="T3112" s="1677"/>
      <c r="U3112" s="1677"/>
      <c r="V3112" s="1677"/>
      <c r="W3112" s="1677"/>
      <c r="X3112" s="1677"/>
      <c r="Y3112" s="1677"/>
      <c r="Z3112" s="1677"/>
      <c r="AA3112" s="1677"/>
      <c r="AB3112" s="1677"/>
      <c r="AC3112" s="1678"/>
    </row>
    <row r="3113" spans="2:29" ht="13.5" thickBot="1">
      <c r="B3113" s="1065"/>
      <c r="C3113" s="1725" t="s">
        <v>1</v>
      </c>
      <c r="D3113" s="1725"/>
      <c r="E3113" s="1726" t="s">
        <v>480</v>
      </c>
      <c r="F3113" s="1726"/>
      <c r="G3113" s="1726"/>
      <c r="H3113" s="1726"/>
      <c r="I3113" s="1726"/>
      <c r="J3113" s="1726"/>
      <c r="K3113" s="1726"/>
      <c r="L3113" s="1726"/>
      <c r="M3113" s="1726"/>
      <c r="N3113" s="1726"/>
      <c r="O3113" s="1064"/>
      <c r="P3113" s="1724" t="s">
        <v>1807</v>
      </c>
      <c r="Q3113" s="1724"/>
      <c r="R3113" s="1724"/>
      <c r="S3113" s="1064"/>
      <c r="T3113" s="1727" t="s">
        <v>1843</v>
      </c>
      <c r="U3113" s="1727"/>
      <c r="V3113" s="1727"/>
      <c r="W3113" s="1727"/>
      <c r="X3113" s="1064"/>
      <c r="Y3113" s="1064"/>
      <c r="Z3113" s="1064"/>
      <c r="AA3113" s="1064"/>
      <c r="AB3113" s="1064"/>
      <c r="AC3113" s="1063"/>
    </row>
    <row r="3114" spans="2:29" ht="13.5" thickBot="1">
      <c r="B3114" s="1062"/>
      <c r="C3114" s="1725"/>
      <c r="D3114" s="1725"/>
      <c r="E3114" s="1726"/>
      <c r="F3114" s="1726"/>
      <c r="G3114" s="1726"/>
      <c r="H3114" s="1726"/>
      <c r="I3114" s="1726"/>
      <c r="J3114" s="1726"/>
      <c r="K3114" s="1726"/>
      <c r="L3114" s="1726"/>
      <c r="M3114" s="1726"/>
      <c r="N3114" s="1726"/>
      <c r="O3114" s="1061"/>
      <c r="P3114" s="1722" t="s">
        <v>3</v>
      </c>
      <c r="Q3114" s="1722"/>
      <c r="R3114" s="1722"/>
      <c r="S3114" s="1061"/>
      <c r="T3114" s="1723">
        <v>3.62</v>
      </c>
      <c r="U3114" s="1723"/>
      <c r="V3114" s="1723"/>
      <c r="W3114" s="1723"/>
      <c r="X3114" s="1061"/>
      <c r="Y3114" s="1722" t="s">
        <v>4</v>
      </c>
      <c r="Z3114" s="1722"/>
      <c r="AA3114" s="1061"/>
      <c r="AB3114" s="1060" t="s">
        <v>47</v>
      </c>
      <c r="AC3114" s="1059"/>
    </row>
    <row r="3115" spans="2:29" ht="13.5" thickBot="1">
      <c r="B3115" s="1698" t="s">
        <v>6</v>
      </c>
      <c r="C3115" s="1698"/>
      <c r="D3115" s="1698"/>
      <c r="E3115" s="1698"/>
      <c r="F3115" s="1698"/>
      <c r="G3115" s="1698"/>
      <c r="H3115" s="1698"/>
      <c r="I3115" s="1698"/>
      <c r="J3115" s="1699" t="s">
        <v>7</v>
      </c>
      <c r="K3115" s="1699" t="s">
        <v>8</v>
      </c>
      <c r="L3115" s="1699"/>
      <c r="M3115" s="1699"/>
      <c r="N3115" s="1699"/>
      <c r="O3115" s="1699"/>
      <c r="P3115" s="1699"/>
      <c r="Q3115" s="1699" t="s">
        <v>9</v>
      </c>
      <c r="R3115" s="1699"/>
      <c r="S3115" s="1699"/>
      <c r="T3115" s="1699"/>
      <c r="U3115" s="1699"/>
      <c r="V3115" s="1699"/>
      <c r="W3115" s="1699"/>
      <c r="X3115" s="1699"/>
      <c r="Y3115" s="1699"/>
      <c r="Z3115" s="1686" t="s">
        <v>10</v>
      </c>
      <c r="AA3115" s="1686"/>
      <c r="AB3115" s="1686"/>
      <c r="AC3115" s="1686"/>
    </row>
    <row r="3116" spans="2:29" ht="13.5" thickBot="1">
      <c r="B3116" s="1698"/>
      <c r="C3116" s="1698"/>
      <c r="D3116" s="1698"/>
      <c r="E3116" s="1698"/>
      <c r="F3116" s="1698"/>
      <c r="G3116" s="1698"/>
      <c r="H3116" s="1698"/>
      <c r="I3116" s="1698"/>
      <c r="J3116" s="1699"/>
      <c r="K3116" s="1699" t="s">
        <v>11</v>
      </c>
      <c r="L3116" s="1699"/>
      <c r="M3116" s="1699" t="s">
        <v>12</v>
      </c>
      <c r="N3116" s="1699"/>
      <c r="O3116" s="1699"/>
      <c r="P3116" s="1699"/>
      <c r="Q3116" s="1699" t="s">
        <v>11</v>
      </c>
      <c r="R3116" s="1699"/>
      <c r="S3116" s="1699"/>
      <c r="T3116" s="1699"/>
      <c r="U3116" s="1699"/>
      <c r="V3116" s="1699" t="s">
        <v>12</v>
      </c>
      <c r="W3116" s="1699"/>
      <c r="X3116" s="1699"/>
      <c r="Y3116" s="1699"/>
      <c r="Z3116" s="1686"/>
      <c r="AA3116" s="1686"/>
      <c r="AB3116" s="1686"/>
      <c r="AC3116" s="1686"/>
    </row>
    <row r="3117" spans="2:29">
      <c r="B3117" s="1056"/>
      <c r="C3117" s="1055" t="s">
        <v>443</v>
      </c>
      <c r="D3117" s="1713" t="s">
        <v>444</v>
      </c>
      <c r="E3117" s="1713"/>
      <c r="F3117" s="1713"/>
      <c r="G3117" s="1713"/>
      <c r="H3117" s="1713"/>
      <c r="I3117" s="1713"/>
      <c r="J3117" s="1054">
        <v>3</v>
      </c>
      <c r="K3117" s="1721">
        <v>0.37</v>
      </c>
      <c r="L3117" s="1721"/>
      <c r="M3117" s="1721">
        <v>0.63</v>
      </c>
      <c r="N3117" s="1721"/>
      <c r="O3117" s="1721"/>
      <c r="P3117" s="1721"/>
      <c r="Q3117" s="1715">
        <v>0.75800000000000001</v>
      </c>
      <c r="R3117" s="1715"/>
      <c r="S3117" s="1715"/>
      <c r="T3117" s="1715"/>
      <c r="U3117" s="1715"/>
      <c r="V3117" s="1715">
        <v>0.51049999999999995</v>
      </c>
      <c r="W3117" s="1715"/>
      <c r="X3117" s="1715"/>
      <c r="Y3117" s="1715"/>
      <c r="Z3117" s="1716">
        <v>1.8062</v>
      </c>
      <c r="AA3117" s="1716"/>
      <c r="AB3117" s="1716"/>
      <c r="AC3117" s="1716"/>
    </row>
    <row r="3118" spans="2:29">
      <c r="B3118" s="1053"/>
      <c r="C3118" s="1052" t="s">
        <v>445</v>
      </c>
      <c r="D3118" s="1717" t="s">
        <v>446</v>
      </c>
      <c r="E3118" s="1717"/>
      <c r="F3118" s="1717"/>
      <c r="G3118" s="1717"/>
      <c r="H3118" s="1717"/>
      <c r="I3118" s="1717"/>
      <c r="J3118" s="1051">
        <v>4</v>
      </c>
      <c r="K3118" s="1734">
        <v>0.78</v>
      </c>
      <c r="L3118" s="1734"/>
      <c r="M3118" s="1734">
        <v>0.22</v>
      </c>
      <c r="N3118" s="1734"/>
      <c r="O3118" s="1734"/>
      <c r="P3118" s="1734"/>
      <c r="Q3118" s="1719">
        <v>0.32040000000000002</v>
      </c>
      <c r="R3118" s="1719"/>
      <c r="S3118" s="1719"/>
      <c r="T3118" s="1719"/>
      <c r="U3118" s="1719"/>
      <c r="V3118" s="1719">
        <v>0.21579999999999999</v>
      </c>
      <c r="W3118" s="1719"/>
      <c r="X3118" s="1719"/>
      <c r="Y3118" s="1719"/>
      <c r="Z3118" s="1680">
        <v>1.1896</v>
      </c>
      <c r="AA3118" s="1680"/>
      <c r="AB3118" s="1680"/>
      <c r="AC3118" s="1680"/>
    </row>
    <row r="3119" spans="2:29" ht="13.5" thickBot="1">
      <c r="B3119" s="1050"/>
      <c r="C3119" s="1049" t="s">
        <v>447</v>
      </c>
      <c r="D3119" s="1706" t="s">
        <v>448</v>
      </c>
      <c r="E3119" s="1706"/>
      <c r="F3119" s="1706"/>
      <c r="G3119" s="1706"/>
      <c r="H3119" s="1706"/>
      <c r="I3119" s="1706"/>
      <c r="J3119" s="1048">
        <v>1</v>
      </c>
      <c r="K3119" s="1720">
        <v>1</v>
      </c>
      <c r="L3119" s="1720"/>
      <c r="M3119" s="1720">
        <v>0</v>
      </c>
      <c r="N3119" s="1720"/>
      <c r="O3119" s="1720"/>
      <c r="P3119" s="1720"/>
      <c r="Q3119" s="1708">
        <v>35.926400000000001</v>
      </c>
      <c r="R3119" s="1708"/>
      <c r="S3119" s="1708"/>
      <c r="T3119" s="1708"/>
      <c r="U3119" s="1708"/>
      <c r="V3119" s="1708">
        <v>21.393999999999998</v>
      </c>
      <c r="W3119" s="1708"/>
      <c r="X3119" s="1708"/>
      <c r="Y3119" s="1708"/>
      <c r="Z3119" s="1709">
        <v>35.926400000000001</v>
      </c>
      <c r="AA3119" s="1709"/>
      <c r="AB3119" s="1709"/>
      <c r="AC3119" s="1709"/>
    </row>
    <row r="3120" spans="2:29" ht="13.5" thickBot="1">
      <c r="B3120" s="1674"/>
      <c r="C3120" s="1674"/>
      <c r="D3120" s="1674"/>
      <c r="E3120" s="1674"/>
      <c r="F3120" s="1674"/>
      <c r="G3120" s="1674"/>
      <c r="H3120" s="1674"/>
      <c r="I3120" s="1674"/>
      <c r="J3120" s="1675" t="s">
        <v>15</v>
      </c>
      <c r="K3120" s="1675"/>
      <c r="L3120" s="1675"/>
      <c r="M3120" s="1675"/>
      <c r="N3120" s="1675"/>
      <c r="O3120" s="1675"/>
      <c r="P3120" s="1675"/>
      <c r="Q3120" s="1675"/>
      <c r="R3120" s="1675"/>
      <c r="S3120" s="1675"/>
      <c r="T3120" s="1675"/>
      <c r="U3120" s="1675"/>
      <c r="V3120" s="1042"/>
      <c r="W3120" s="1679">
        <v>38.922199999999997</v>
      </c>
      <c r="X3120" s="1679"/>
      <c r="Y3120" s="1679"/>
      <c r="Z3120" s="1679"/>
      <c r="AA3120" s="1679"/>
      <c r="AB3120" s="1679"/>
      <c r="AC3120" s="1679"/>
    </row>
    <row r="3121" spans="2:29" ht="23.25" customHeight="1" thickBot="1">
      <c r="B3121" s="1698" t="s">
        <v>16</v>
      </c>
      <c r="C3121" s="1698"/>
      <c r="D3121" s="1698"/>
      <c r="E3121" s="1698"/>
      <c r="F3121" s="1698"/>
      <c r="G3121" s="1698"/>
      <c r="H3121" s="1698"/>
      <c r="I3121" s="1698"/>
      <c r="J3121" s="1698"/>
      <c r="K3121" s="1698"/>
      <c r="L3121" s="1699" t="s">
        <v>17</v>
      </c>
      <c r="M3121" s="1699"/>
      <c r="N3121" s="1699"/>
      <c r="O3121" s="1699"/>
      <c r="P3121" s="1699" t="s">
        <v>7</v>
      </c>
      <c r="Q3121" s="1699"/>
      <c r="R3121" s="1699"/>
      <c r="S3121" s="1699"/>
      <c r="T3121" s="1699"/>
      <c r="U3121" s="1699" t="s">
        <v>18</v>
      </c>
      <c r="V3121" s="1699"/>
      <c r="W3121" s="1699"/>
      <c r="X3121" s="1699"/>
      <c r="Y3121" s="1699"/>
      <c r="Z3121" s="1686" t="s">
        <v>10</v>
      </c>
      <c r="AA3121" s="1686"/>
      <c r="AB3121" s="1686"/>
      <c r="AC3121" s="1686"/>
    </row>
    <row r="3122" spans="2:29">
      <c r="B3122" s="1056"/>
      <c r="C3122" s="1055" t="s">
        <v>196</v>
      </c>
      <c r="D3122" s="1713" t="s">
        <v>197</v>
      </c>
      <c r="E3122" s="1713"/>
      <c r="F3122" s="1713"/>
      <c r="G3122" s="1713"/>
      <c r="H3122" s="1713"/>
      <c r="I3122" s="1713"/>
      <c r="J3122" s="1713"/>
      <c r="K3122" s="1713"/>
      <c r="L3122" s="1714">
        <v>0</v>
      </c>
      <c r="M3122" s="1714"/>
      <c r="N3122" s="1714"/>
      <c r="O3122" s="1714"/>
      <c r="P3122" s="1714">
        <v>1</v>
      </c>
      <c r="Q3122" s="1714"/>
      <c r="R3122" s="1714"/>
      <c r="S3122" s="1714"/>
      <c r="T3122" s="1714"/>
      <c r="U3122" s="1715">
        <v>21.977699999999999</v>
      </c>
      <c r="V3122" s="1715"/>
      <c r="W3122" s="1715"/>
      <c r="X3122" s="1715"/>
      <c r="Y3122" s="1715"/>
      <c r="Z3122" s="1716">
        <v>21.977699999999999</v>
      </c>
      <c r="AA3122" s="1716"/>
      <c r="AB3122" s="1716"/>
      <c r="AC3122" s="1716"/>
    </row>
    <row r="3123" spans="2:29" ht="13.5" thickBot="1">
      <c r="B3123" s="1050"/>
      <c r="C3123" s="1049" t="s">
        <v>19</v>
      </c>
      <c r="D3123" s="1706" t="s">
        <v>20</v>
      </c>
      <c r="E3123" s="1706"/>
      <c r="F3123" s="1706"/>
      <c r="G3123" s="1706"/>
      <c r="H3123" s="1706"/>
      <c r="I3123" s="1706"/>
      <c r="J3123" s="1706"/>
      <c r="K3123" s="1706"/>
      <c r="L3123" s="1707">
        <v>0</v>
      </c>
      <c r="M3123" s="1707"/>
      <c r="N3123" s="1707"/>
      <c r="O3123" s="1707"/>
      <c r="P3123" s="1707">
        <v>11</v>
      </c>
      <c r="Q3123" s="1707"/>
      <c r="R3123" s="1707"/>
      <c r="S3123" s="1707"/>
      <c r="T3123" s="1707"/>
      <c r="U3123" s="1708">
        <v>16.656400000000001</v>
      </c>
      <c r="V3123" s="1708"/>
      <c r="W3123" s="1708"/>
      <c r="X3123" s="1708"/>
      <c r="Y3123" s="1708"/>
      <c r="Z3123" s="1709">
        <v>183.22040000000001</v>
      </c>
      <c r="AA3123" s="1709"/>
      <c r="AB3123" s="1709"/>
      <c r="AC3123" s="1709"/>
    </row>
    <row r="3124" spans="2:29" ht="13.5" thickBot="1">
      <c r="B3124" s="1674"/>
      <c r="C3124" s="1674"/>
      <c r="D3124" s="1674"/>
      <c r="E3124" s="1674"/>
      <c r="F3124" s="1674"/>
      <c r="G3124" s="1674"/>
      <c r="H3124" s="1674"/>
      <c r="I3124" s="1674"/>
      <c r="J3124" s="1710" t="s">
        <v>21</v>
      </c>
      <c r="K3124" s="1710"/>
      <c r="L3124" s="1710"/>
      <c r="M3124" s="1710"/>
      <c r="N3124" s="1710"/>
      <c r="O3124" s="1710"/>
      <c r="P3124" s="1710"/>
      <c r="Q3124" s="1710"/>
      <c r="R3124" s="1710"/>
      <c r="S3124" s="1710"/>
      <c r="T3124" s="1710"/>
      <c r="U3124" s="1710"/>
      <c r="V3124" s="1711"/>
      <c r="W3124" s="1712">
        <v>205.19810000000001</v>
      </c>
      <c r="X3124" s="1712"/>
      <c r="Y3124" s="1712"/>
      <c r="Z3124" s="1712"/>
      <c r="AA3124" s="1712"/>
      <c r="AB3124" s="1712"/>
      <c r="AC3124" s="1712"/>
    </row>
    <row r="3125" spans="2:29" ht="13.5" thickBot="1">
      <c r="B3125" s="1674"/>
      <c r="C3125" s="1674"/>
      <c r="D3125" s="1674"/>
      <c r="E3125" s="1674"/>
      <c r="F3125" s="1674"/>
      <c r="G3125" s="1674"/>
      <c r="H3125" s="1674"/>
      <c r="I3125" s="1674"/>
      <c r="J3125" s="1689" t="s">
        <v>22</v>
      </c>
      <c r="K3125" s="1689"/>
      <c r="L3125" s="1689"/>
      <c r="M3125" s="1689"/>
      <c r="N3125" s="1689"/>
      <c r="O3125" s="1689"/>
      <c r="P3125" s="1689"/>
      <c r="Q3125" s="1689"/>
      <c r="R3125" s="1689"/>
      <c r="S3125" s="1689"/>
      <c r="T3125" s="1689"/>
      <c r="U3125" s="1689"/>
      <c r="V3125" s="1711"/>
      <c r="W3125" s="1703">
        <v>244.12049999999999</v>
      </c>
      <c r="X3125" s="1703"/>
      <c r="Y3125" s="1703"/>
      <c r="Z3125" s="1703"/>
      <c r="AA3125" s="1703"/>
      <c r="AB3125" s="1703"/>
      <c r="AC3125" s="1703"/>
    </row>
    <row r="3126" spans="2:29" ht="13.5" thickBot="1">
      <c r="B3126" s="1674"/>
      <c r="C3126" s="1674"/>
      <c r="D3126" s="1674"/>
      <c r="E3126" s="1674"/>
      <c r="F3126" s="1674"/>
      <c r="G3126" s="1674"/>
      <c r="H3126" s="1674"/>
      <c r="I3126" s="1674"/>
      <c r="J3126" s="1689" t="s">
        <v>23</v>
      </c>
      <c r="K3126" s="1689"/>
      <c r="L3126" s="1689"/>
      <c r="M3126" s="1689"/>
      <c r="N3126" s="1689"/>
      <c r="O3126" s="1689"/>
      <c r="P3126" s="1689"/>
      <c r="Q3126" s="1689"/>
      <c r="R3126" s="1689"/>
      <c r="S3126" s="1689"/>
      <c r="T3126" s="1689"/>
      <c r="U3126" s="1689"/>
      <c r="V3126" s="1711"/>
      <c r="W3126" s="1703">
        <v>67.436599999999999</v>
      </c>
      <c r="X3126" s="1703"/>
      <c r="Y3126" s="1703"/>
      <c r="Z3126" s="1703"/>
      <c r="AA3126" s="1703"/>
      <c r="AB3126" s="1703"/>
      <c r="AC3126" s="1703"/>
    </row>
    <row r="3127" spans="2:29" ht="13.5" thickBot="1">
      <c r="B3127" s="1674"/>
      <c r="C3127" s="1674"/>
      <c r="D3127" s="1674"/>
      <c r="E3127" s="1674"/>
      <c r="F3127" s="1674"/>
      <c r="G3127" s="1674"/>
      <c r="H3127" s="1674"/>
      <c r="I3127" s="1674"/>
      <c r="J3127" s="1689" t="s">
        <v>24</v>
      </c>
      <c r="K3127" s="1689"/>
      <c r="L3127" s="1689"/>
      <c r="M3127" s="1689"/>
      <c r="N3127" s="1689"/>
      <c r="O3127" s="1689"/>
      <c r="P3127" s="1689"/>
      <c r="Q3127" s="1689"/>
      <c r="R3127" s="1689"/>
      <c r="S3127" s="1689"/>
      <c r="T3127" s="1689"/>
      <c r="U3127" s="1689"/>
      <c r="V3127" s="1711"/>
      <c r="W3127" s="1703">
        <v>0</v>
      </c>
      <c r="X3127" s="1703"/>
      <c r="Y3127" s="1703"/>
      <c r="Z3127" s="1703"/>
      <c r="AA3127" s="1703"/>
      <c r="AB3127" s="1703"/>
      <c r="AC3127" s="1703"/>
    </row>
    <row r="3128" spans="2:29" ht="13.5" thickBot="1">
      <c r="B3128" s="1674"/>
      <c r="C3128" s="1674"/>
      <c r="D3128" s="1674"/>
      <c r="E3128" s="1674"/>
      <c r="F3128" s="1674"/>
      <c r="G3128" s="1674"/>
      <c r="H3128" s="1674"/>
      <c r="I3128" s="1674"/>
      <c r="J3128" s="1704" t="s">
        <v>25</v>
      </c>
      <c r="K3128" s="1704"/>
      <c r="L3128" s="1704"/>
      <c r="M3128" s="1704"/>
      <c r="N3128" s="1704"/>
      <c r="O3128" s="1704"/>
      <c r="P3128" s="1704"/>
      <c r="Q3128" s="1704"/>
      <c r="R3128" s="1704"/>
      <c r="S3128" s="1704"/>
      <c r="T3128" s="1704"/>
      <c r="U3128" s="1704"/>
      <c r="V3128" s="1711"/>
      <c r="W3128" s="1705">
        <v>0</v>
      </c>
      <c r="X3128" s="1705"/>
      <c r="Y3128" s="1705"/>
      <c r="Z3128" s="1705"/>
      <c r="AA3128" s="1705"/>
      <c r="AB3128" s="1705"/>
      <c r="AC3128" s="1705"/>
    </row>
    <row r="3129" spans="2:29" ht="21" customHeight="1" thickBot="1">
      <c r="B3129" s="1698" t="s">
        <v>26</v>
      </c>
      <c r="C3129" s="1698"/>
      <c r="D3129" s="1698"/>
      <c r="E3129" s="1698"/>
      <c r="F3129" s="1698"/>
      <c r="G3129" s="1698"/>
      <c r="H3129" s="1698"/>
      <c r="I3129" s="1698"/>
      <c r="J3129" s="1698"/>
      <c r="K3129" s="1698"/>
      <c r="L3129" s="1699" t="s">
        <v>7</v>
      </c>
      <c r="M3129" s="1699"/>
      <c r="N3129" s="1699"/>
      <c r="O3129" s="1699"/>
      <c r="P3129" s="1699" t="s">
        <v>27</v>
      </c>
      <c r="Q3129" s="1699"/>
      <c r="R3129" s="1699"/>
      <c r="S3129" s="1699"/>
      <c r="T3129" s="1699"/>
      <c r="U3129" s="1699" t="s">
        <v>28</v>
      </c>
      <c r="V3129" s="1699"/>
      <c r="W3129" s="1699"/>
      <c r="X3129" s="1699"/>
      <c r="Y3129" s="1699"/>
      <c r="Z3129" s="1686" t="s">
        <v>29</v>
      </c>
      <c r="AA3129" s="1686"/>
      <c r="AB3129" s="1686"/>
      <c r="AC3129" s="1686"/>
    </row>
    <row r="3130" spans="2:29">
      <c r="B3130" s="1056"/>
      <c r="C3130" s="1055" t="s">
        <v>449</v>
      </c>
      <c r="D3130" s="1713" t="s">
        <v>450</v>
      </c>
      <c r="E3130" s="1713"/>
      <c r="F3130" s="1713"/>
      <c r="G3130" s="1713"/>
      <c r="H3130" s="1713"/>
      <c r="I3130" s="1713"/>
      <c r="J3130" s="1713"/>
      <c r="K3130" s="1713"/>
      <c r="L3130" s="1714">
        <v>1.0009300000000001</v>
      </c>
      <c r="M3130" s="1714"/>
      <c r="N3130" s="1714"/>
      <c r="O3130" s="1714"/>
      <c r="P3130" s="1732" t="s">
        <v>47</v>
      </c>
      <c r="Q3130" s="1732"/>
      <c r="R3130" s="1732"/>
      <c r="S3130" s="1732"/>
      <c r="T3130" s="1732"/>
      <c r="U3130" s="1715">
        <v>59.47</v>
      </c>
      <c r="V3130" s="1715"/>
      <c r="W3130" s="1715"/>
      <c r="X3130" s="1715"/>
      <c r="Y3130" s="1715"/>
      <c r="Z3130" s="1716">
        <v>59.525300000000001</v>
      </c>
      <c r="AA3130" s="1716"/>
      <c r="AB3130" s="1716"/>
      <c r="AC3130" s="1716"/>
    </row>
    <row r="3131" spans="2:29" ht="13.5" thickBot="1">
      <c r="B3131" s="1050"/>
      <c r="C3131" s="1049" t="s">
        <v>453</v>
      </c>
      <c r="D3131" s="1706" t="s">
        <v>454</v>
      </c>
      <c r="E3131" s="1706"/>
      <c r="F3131" s="1706"/>
      <c r="G3131" s="1706"/>
      <c r="H3131" s="1706"/>
      <c r="I3131" s="1706"/>
      <c r="J3131" s="1706"/>
      <c r="K3131" s="1706"/>
      <c r="L3131" s="1707">
        <v>392.52330000000001</v>
      </c>
      <c r="M3131" s="1707"/>
      <c r="N3131" s="1707"/>
      <c r="O3131" s="1707"/>
      <c r="P3131" s="1731" t="s">
        <v>156</v>
      </c>
      <c r="Q3131" s="1731"/>
      <c r="R3131" s="1731"/>
      <c r="S3131" s="1731"/>
      <c r="T3131" s="1731"/>
      <c r="U3131" s="1708">
        <v>0.43</v>
      </c>
      <c r="V3131" s="1708"/>
      <c r="W3131" s="1708"/>
      <c r="X3131" s="1708"/>
      <c r="Y3131" s="1708"/>
      <c r="Z3131" s="1709">
        <v>168.785</v>
      </c>
      <c r="AA3131" s="1709"/>
      <c r="AB3131" s="1709"/>
      <c r="AC3131" s="1709"/>
    </row>
    <row r="3132" spans="2:29" ht="13.5" thickBot="1">
      <c r="B3132" s="1674"/>
      <c r="C3132" s="1674"/>
      <c r="D3132" s="1674"/>
      <c r="E3132" s="1674"/>
      <c r="F3132" s="1674"/>
      <c r="G3132" s="1674"/>
      <c r="H3132" s="1674"/>
      <c r="I3132" s="1674"/>
      <c r="J3132" s="1675" t="s">
        <v>30</v>
      </c>
      <c r="K3132" s="1675"/>
      <c r="L3132" s="1675"/>
      <c r="M3132" s="1675"/>
      <c r="N3132" s="1675"/>
      <c r="O3132" s="1675"/>
      <c r="P3132" s="1675"/>
      <c r="Q3132" s="1675"/>
      <c r="R3132" s="1675"/>
      <c r="S3132" s="1675"/>
      <c r="T3132" s="1675"/>
      <c r="U3132" s="1675"/>
      <c r="V3132" s="1042"/>
      <c r="W3132" s="1679">
        <v>228.31030000000001</v>
      </c>
      <c r="X3132" s="1679"/>
      <c r="Y3132" s="1679"/>
      <c r="Z3132" s="1679"/>
      <c r="AA3132" s="1679"/>
      <c r="AB3132" s="1679"/>
      <c r="AC3132" s="1679"/>
    </row>
    <row r="3133" spans="2:29" ht="21.75" customHeight="1" thickBot="1">
      <c r="B3133" s="1698" t="s">
        <v>31</v>
      </c>
      <c r="C3133" s="1698"/>
      <c r="D3133" s="1698"/>
      <c r="E3133" s="1698"/>
      <c r="F3133" s="1698"/>
      <c r="G3133" s="1698"/>
      <c r="H3133" s="1698"/>
      <c r="I3133" s="1698"/>
      <c r="J3133" s="1698"/>
      <c r="K3133" s="1698"/>
      <c r="L3133" s="1699" t="s">
        <v>7</v>
      </c>
      <c r="M3133" s="1699"/>
      <c r="N3133" s="1699"/>
      <c r="O3133" s="1699"/>
      <c r="P3133" s="1699" t="s">
        <v>27</v>
      </c>
      <c r="Q3133" s="1699"/>
      <c r="R3133" s="1699"/>
      <c r="S3133" s="1699"/>
      <c r="T3133" s="1699"/>
      <c r="U3133" s="1699" t="s">
        <v>28</v>
      </c>
      <c r="V3133" s="1699"/>
      <c r="W3133" s="1699"/>
      <c r="X3133" s="1699"/>
      <c r="Y3133" s="1699"/>
      <c r="Z3133" s="1686" t="s">
        <v>29</v>
      </c>
      <c r="AA3133" s="1686"/>
      <c r="AB3133" s="1686"/>
      <c r="AC3133" s="1686"/>
    </row>
    <row r="3134" spans="2:29" ht="13.5" thickBot="1">
      <c r="B3134" s="1674"/>
      <c r="C3134" s="1674"/>
      <c r="D3134" s="1674"/>
      <c r="E3134" s="1674"/>
      <c r="F3134" s="1674"/>
      <c r="G3134" s="1674"/>
      <c r="H3134" s="1674"/>
      <c r="I3134" s="1674"/>
      <c r="J3134" s="1675" t="s">
        <v>32</v>
      </c>
      <c r="K3134" s="1675"/>
      <c r="L3134" s="1675"/>
      <c r="M3134" s="1675"/>
      <c r="N3134" s="1675"/>
      <c r="O3134" s="1675"/>
      <c r="P3134" s="1675"/>
      <c r="Q3134" s="1675"/>
      <c r="R3134" s="1675"/>
      <c r="S3134" s="1675"/>
      <c r="T3134" s="1675"/>
      <c r="U3134" s="1675"/>
      <c r="V3134" s="1042"/>
      <c r="W3134" s="1679">
        <v>0</v>
      </c>
      <c r="X3134" s="1679"/>
      <c r="Y3134" s="1679"/>
      <c r="Z3134" s="1679"/>
      <c r="AA3134" s="1679"/>
      <c r="AB3134" s="1679"/>
      <c r="AC3134" s="1679"/>
    </row>
    <row r="3135" spans="2:29" ht="21.75" customHeight="1" thickBot="1">
      <c r="B3135" s="1698" t="s">
        <v>33</v>
      </c>
      <c r="C3135" s="1698"/>
      <c r="D3135" s="1698"/>
      <c r="E3135" s="1698"/>
      <c r="F3135" s="1698"/>
      <c r="G3135" s="1698"/>
      <c r="H3135" s="1698"/>
      <c r="I3135" s="1698"/>
      <c r="J3135" s="1698"/>
      <c r="K3135" s="1698"/>
      <c r="L3135" s="1699" t="s">
        <v>7</v>
      </c>
      <c r="M3135" s="1699"/>
      <c r="N3135" s="1699"/>
      <c r="O3135" s="1699"/>
      <c r="P3135" s="1699" t="s">
        <v>27</v>
      </c>
      <c r="Q3135" s="1699"/>
      <c r="R3135" s="1699"/>
      <c r="S3135" s="1699"/>
      <c r="T3135" s="1699"/>
      <c r="U3135" s="1699" t="s">
        <v>28</v>
      </c>
      <c r="V3135" s="1699"/>
      <c r="W3135" s="1699"/>
      <c r="X3135" s="1699"/>
      <c r="Y3135" s="1699"/>
      <c r="Z3135" s="1686" t="s">
        <v>29</v>
      </c>
      <c r="AA3135" s="1686"/>
      <c r="AB3135" s="1686"/>
      <c r="AC3135" s="1686"/>
    </row>
    <row r="3136" spans="2:29">
      <c r="B3136" s="1056"/>
      <c r="C3136" s="1055" t="s">
        <v>455</v>
      </c>
      <c r="D3136" s="1713" t="s">
        <v>456</v>
      </c>
      <c r="E3136" s="1713"/>
      <c r="F3136" s="1713"/>
      <c r="G3136" s="1713"/>
      <c r="H3136" s="1713"/>
      <c r="I3136" s="1713"/>
      <c r="J3136" s="1713"/>
      <c r="K3136" s="1713"/>
      <c r="L3136" s="1714">
        <v>1.5014000000000001</v>
      </c>
      <c r="M3136" s="1714"/>
      <c r="N3136" s="1714"/>
      <c r="O3136" s="1714"/>
      <c r="P3136" s="1732" t="s">
        <v>81</v>
      </c>
      <c r="Q3136" s="1732"/>
      <c r="R3136" s="1732"/>
      <c r="S3136" s="1732"/>
      <c r="T3136" s="1732"/>
      <c r="U3136" s="1715">
        <v>0.94</v>
      </c>
      <c r="V3136" s="1715"/>
      <c r="W3136" s="1715"/>
      <c r="X3136" s="1715"/>
      <c r="Y3136" s="1715"/>
      <c r="Z3136" s="1716">
        <v>1.4113</v>
      </c>
      <c r="AA3136" s="1716"/>
      <c r="AB3136" s="1716"/>
      <c r="AC3136" s="1716"/>
    </row>
    <row r="3137" spans="2:29" ht="13.5" thickBot="1">
      <c r="B3137" s="1050"/>
      <c r="C3137" s="1049" t="s">
        <v>457</v>
      </c>
      <c r="D3137" s="1706" t="s">
        <v>458</v>
      </c>
      <c r="E3137" s="1706"/>
      <c r="F3137" s="1706"/>
      <c r="G3137" s="1706"/>
      <c r="H3137" s="1706"/>
      <c r="I3137" s="1706"/>
      <c r="J3137" s="1706"/>
      <c r="K3137" s="1706"/>
      <c r="L3137" s="1707">
        <v>0.39251999999999998</v>
      </c>
      <c r="M3137" s="1707"/>
      <c r="N3137" s="1707"/>
      <c r="O3137" s="1707"/>
      <c r="P3137" s="1731" t="s">
        <v>81</v>
      </c>
      <c r="Q3137" s="1731"/>
      <c r="R3137" s="1731"/>
      <c r="S3137" s="1731"/>
      <c r="T3137" s="1731"/>
      <c r="U3137" s="1708">
        <v>21.39</v>
      </c>
      <c r="V3137" s="1708"/>
      <c r="W3137" s="1708"/>
      <c r="X3137" s="1708"/>
      <c r="Y3137" s="1708"/>
      <c r="Z3137" s="1709">
        <v>8.3960000000000008</v>
      </c>
      <c r="AA3137" s="1709"/>
      <c r="AB3137" s="1709"/>
      <c r="AC3137" s="1709"/>
    </row>
    <row r="3138" spans="2:29" ht="13.5" thickBot="1">
      <c r="B3138" s="1674"/>
      <c r="C3138" s="1674"/>
      <c r="D3138" s="1674"/>
      <c r="E3138" s="1674"/>
      <c r="F3138" s="1674"/>
      <c r="G3138" s="1674"/>
      <c r="H3138" s="1674"/>
      <c r="I3138" s="1674"/>
      <c r="J3138" s="1675" t="s">
        <v>34</v>
      </c>
      <c r="K3138" s="1675"/>
      <c r="L3138" s="1675"/>
      <c r="M3138" s="1675"/>
      <c r="N3138" s="1675"/>
      <c r="O3138" s="1675"/>
      <c r="P3138" s="1675"/>
      <c r="Q3138" s="1675"/>
      <c r="R3138" s="1675"/>
      <c r="S3138" s="1675"/>
      <c r="T3138" s="1675"/>
      <c r="U3138" s="1675"/>
      <c r="V3138" s="1042"/>
      <c r="W3138" s="1679">
        <v>9.8072999999999997</v>
      </c>
      <c r="X3138" s="1679"/>
      <c r="Y3138" s="1679"/>
      <c r="Z3138" s="1679"/>
      <c r="AA3138" s="1679"/>
      <c r="AB3138" s="1679"/>
      <c r="AC3138" s="1679"/>
    </row>
    <row r="3139" spans="2:29" ht="21" customHeight="1" thickBot="1">
      <c r="B3139" s="1698" t="s">
        <v>35</v>
      </c>
      <c r="C3139" s="1698"/>
      <c r="D3139" s="1698"/>
      <c r="E3139" s="1698"/>
      <c r="F3139" s="1698"/>
      <c r="G3139" s="1047" t="s">
        <v>7</v>
      </c>
      <c r="H3139" s="1699" t="s">
        <v>36</v>
      </c>
      <c r="I3139" s="1699"/>
      <c r="J3139" s="1047" t="s">
        <v>37</v>
      </c>
      <c r="K3139" s="1699" t="s">
        <v>38</v>
      </c>
      <c r="L3139" s="1699"/>
      <c r="M3139" s="1699" t="s">
        <v>39</v>
      </c>
      <c r="N3139" s="1699"/>
      <c r="O3139" s="1699"/>
      <c r="P3139" s="1699"/>
      <c r="Q3139" s="1699" t="s">
        <v>40</v>
      </c>
      <c r="R3139" s="1699"/>
      <c r="S3139" s="1699"/>
      <c r="T3139" s="1699"/>
      <c r="U3139" s="1699"/>
      <c r="V3139" s="1699" t="s">
        <v>41</v>
      </c>
      <c r="W3139" s="1699"/>
      <c r="X3139" s="1699"/>
      <c r="Y3139" s="1699"/>
      <c r="Z3139" s="1686" t="s">
        <v>29</v>
      </c>
      <c r="AA3139" s="1686"/>
      <c r="AB3139" s="1686"/>
      <c r="AC3139" s="1686"/>
    </row>
    <row r="3140" spans="2:29" ht="17.45" customHeight="1">
      <c r="B3140" s="1056"/>
      <c r="C3140" s="1055" t="s">
        <v>462</v>
      </c>
      <c r="D3140" s="1730" t="s">
        <v>456</v>
      </c>
      <c r="E3140" s="1730"/>
      <c r="F3140" s="1730"/>
      <c r="G3140" s="1058">
        <v>1.5014000000000001</v>
      </c>
      <c r="H3140" s="1715">
        <v>0</v>
      </c>
      <c r="I3140" s="1715"/>
      <c r="J3140" s="1054">
        <v>82.58</v>
      </c>
      <c r="K3140" s="1715">
        <v>147.75</v>
      </c>
      <c r="L3140" s="1715"/>
      <c r="M3140" s="1715">
        <v>0.65</v>
      </c>
      <c r="N3140" s="1715"/>
      <c r="O3140" s="1715"/>
      <c r="P3140" s="1715"/>
      <c r="Q3140" s="1715">
        <v>0.53</v>
      </c>
      <c r="R3140" s="1715"/>
      <c r="S3140" s="1715"/>
      <c r="T3140" s="1715"/>
      <c r="U3140" s="1715"/>
      <c r="V3140" s="1715">
        <v>0.43</v>
      </c>
      <c r="W3140" s="1715"/>
      <c r="X3140" s="1715"/>
      <c r="Y3140" s="1715"/>
      <c r="Z3140" s="1716">
        <v>161.1001</v>
      </c>
      <c r="AA3140" s="1716"/>
      <c r="AB3140" s="1716"/>
      <c r="AC3140" s="1716"/>
    </row>
    <row r="3141" spans="2:29" ht="17.45" customHeight="1" thickBot="1">
      <c r="B3141" s="1050"/>
      <c r="C3141" s="1049" t="s">
        <v>463</v>
      </c>
      <c r="D3141" s="1729" t="s">
        <v>458</v>
      </c>
      <c r="E3141" s="1729"/>
      <c r="F3141" s="1729"/>
      <c r="G3141" s="1057">
        <v>0.39251999999999998</v>
      </c>
      <c r="H3141" s="1708">
        <v>0</v>
      </c>
      <c r="I3141" s="1708"/>
      <c r="J3141" s="1048">
        <v>32.79</v>
      </c>
      <c r="K3141" s="1708">
        <v>233.7</v>
      </c>
      <c r="L3141" s="1708"/>
      <c r="M3141" s="1708">
        <v>0.63</v>
      </c>
      <c r="N3141" s="1708"/>
      <c r="O3141" s="1708"/>
      <c r="P3141" s="1708"/>
      <c r="Q3141" s="1708">
        <v>0.52</v>
      </c>
      <c r="R3141" s="1708"/>
      <c r="S3141" s="1708"/>
      <c r="T3141" s="1708"/>
      <c r="U3141" s="1708"/>
      <c r="V3141" s="1708">
        <v>0.42</v>
      </c>
      <c r="W3141" s="1708"/>
      <c r="X3141" s="1708"/>
      <c r="Y3141" s="1708"/>
      <c r="Z3141" s="1709">
        <v>45.220199999999998</v>
      </c>
      <c r="AA3141" s="1709"/>
      <c r="AB3141" s="1709"/>
      <c r="AC3141" s="1709"/>
    </row>
    <row r="3142" spans="2:29" ht="13.5" thickBot="1">
      <c r="B3142" s="1674"/>
      <c r="C3142" s="1674"/>
      <c r="D3142" s="1674"/>
      <c r="E3142" s="1674"/>
      <c r="F3142" s="1674"/>
      <c r="G3142" s="1674"/>
      <c r="H3142" s="1674"/>
      <c r="I3142" s="1674"/>
      <c r="J3142" s="1675" t="s">
        <v>42</v>
      </c>
      <c r="K3142" s="1675"/>
      <c r="L3142" s="1675"/>
      <c r="M3142" s="1675"/>
      <c r="N3142" s="1675"/>
      <c r="O3142" s="1675"/>
      <c r="P3142" s="1675"/>
      <c r="Q3142" s="1675"/>
      <c r="R3142" s="1675"/>
      <c r="S3142" s="1675"/>
      <c r="T3142" s="1675"/>
      <c r="U3142" s="1675"/>
      <c r="V3142" s="1042"/>
      <c r="W3142" s="1679">
        <v>206.3203</v>
      </c>
      <c r="X3142" s="1679"/>
      <c r="Y3142" s="1679"/>
      <c r="Z3142" s="1679"/>
      <c r="AA3142" s="1679"/>
      <c r="AB3142" s="1679"/>
      <c r="AC3142" s="1679"/>
    </row>
    <row r="3143" spans="2:29">
      <c r="B3143" s="1690"/>
      <c r="C3143" s="1690"/>
      <c r="D3143" s="1690"/>
      <c r="E3143" s="1690"/>
      <c r="F3143" s="1690"/>
      <c r="G3143" s="1690"/>
      <c r="H3143" s="1690"/>
      <c r="I3143" s="1690"/>
      <c r="J3143" s="1689" t="s">
        <v>43</v>
      </c>
      <c r="K3143" s="1689"/>
      <c r="L3143" s="1689"/>
      <c r="M3143" s="1689"/>
      <c r="N3143" s="1689"/>
      <c r="O3143" s="1689"/>
      <c r="P3143" s="1689"/>
      <c r="Q3143" s="1689"/>
      <c r="R3143" s="1689"/>
      <c r="S3143" s="1689"/>
      <c r="T3143" s="1689"/>
      <c r="U3143" s="1689"/>
      <c r="V3143" s="1694"/>
      <c r="W3143" s="1687">
        <v>511.87450000000001</v>
      </c>
      <c r="X3143" s="1687"/>
      <c r="Y3143" s="1687"/>
      <c r="Z3143" s="1687"/>
      <c r="AA3143" s="1687"/>
      <c r="AB3143" s="1687"/>
      <c r="AC3143" s="1687"/>
    </row>
    <row r="3144" spans="2:29">
      <c r="B3144" s="1690"/>
      <c r="C3144" s="1690"/>
      <c r="D3144" s="1690"/>
      <c r="E3144" s="1690"/>
      <c r="F3144" s="1690"/>
      <c r="G3144" s="1690"/>
      <c r="H3144" s="1690"/>
      <c r="I3144" s="1689" t="s">
        <v>44</v>
      </c>
      <c r="J3144" s="1689"/>
      <c r="K3144" s="1689"/>
      <c r="L3144" s="1689"/>
      <c r="M3144" s="1689"/>
      <c r="N3144" s="1040"/>
      <c r="O3144" s="1682">
        <v>0</v>
      </c>
      <c r="P3144" s="1682"/>
      <c r="Q3144" s="1682"/>
      <c r="R3144" s="1040"/>
      <c r="S3144" s="1689" t="s">
        <v>45</v>
      </c>
      <c r="T3144" s="1689"/>
      <c r="U3144" s="1689"/>
      <c r="V3144" s="1694"/>
      <c r="W3144" s="1687">
        <v>0</v>
      </c>
      <c r="X3144" s="1687"/>
      <c r="Y3144" s="1687"/>
      <c r="Z3144" s="1687"/>
      <c r="AA3144" s="1687"/>
      <c r="AB3144" s="1687"/>
      <c r="AC3144" s="1687"/>
    </row>
    <row r="3145" spans="2:29">
      <c r="B3145" s="1690"/>
      <c r="C3145" s="1690"/>
      <c r="D3145" s="1690"/>
      <c r="E3145" s="1690"/>
      <c r="F3145" s="1690"/>
      <c r="G3145" s="1690"/>
      <c r="H3145" s="1690"/>
      <c r="I3145" s="1690"/>
      <c r="J3145" s="1689" t="s">
        <v>46</v>
      </c>
      <c r="K3145" s="1689"/>
      <c r="L3145" s="1689"/>
      <c r="M3145" s="1689"/>
      <c r="N3145" s="1689"/>
      <c r="O3145" s="1689"/>
      <c r="P3145" s="1689"/>
      <c r="Q3145" s="1689"/>
      <c r="R3145" s="1689"/>
      <c r="S3145" s="1689"/>
      <c r="T3145" s="1689"/>
      <c r="U3145" s="1689"/>
      <c r="V3145" s="1694"/>
      <c r="W3145" s="1687">
        <v>511.87450000000001</v>
      </c>
      <c r="X3145" s="1687"/>
      <c r="Y3145" s="1687"/>
      <c r="Z3145" s="1687"/>
      <c r="AA3145" s="1687"/>
      <c r="AB3145" s="1687"/>
      <c r="AC3145" s="1687"/>
    </row>
    <row r="3146" spans="2:29" ht="13.5" thickBot="1">
      <c r="B3146" s="1681"/>
      <c r="C3146" s="1681"/>
      <c r="D3146" s="1681"/>
      <c r="E3146" s="1681"/>
      <c r="F3146" s="1681"/>
      <c r="G3146" s="1681"/>
      <c r="H3146" s="1681"/>
      <c r="I3146" s="1681"/>
      <c r="J3146" s="1681"/>
      <c r="K3146" s="1681"/>
      <c r="L3146" s="1681"/>
      <c r="M3146" s="1681"/>
      <c r="N3146" s="1681"/>
      <c r="O3146" s="1681"/>
      <c r="P3146" s="1681"/>
      <c r="Q3146" s="1681"/>
      <c r="R3146" s="1681"/>
      <c r="S3146" s="1681"/>
      <c r="T3146" s="1681"/>
      <c r="U3146" s="1681"/>
      <c r="V3146" s="1681"/>
      <c r="W3146" s="1681"/>
      <c r="X3146" s="1681"/>
      <c r="Y3146" s="1681"/>
      <c r="Z3146" s="1681"/>
      <c r="AA3146" s="1681"/>
      <c r="AB3146" s="1681"/>
      <c r="AC3146" s="1681"/>
    </row>
    <row r="3147" spans="2:29" ht="17.45" customHeight="1" thickBot="1">
      <c r="B3147" s="1676" t="s">
        <v>0</v>
      </c>
      <c r="C3147" s="1677"/>
      <c r="D3147" s="1677"/>
      <c r="E3147" s="1677"/>
      <c r="F3147" s="1677"/>
      <c r="G3147" s="1677"/>
      <c r="H3147" s="1677"/>
      <c r="I3147" s="1677"/>
      <c r="J3147" s="1677"/>
      <c r="K3147" s="1677"/>
      <c r="L3147" s="1677"/>
      <c r="M3147" s="1677"/>
      <c r="N3147" s="1677"/>
      <c r="O3147" s="1677"/>
      <c r="P3147" s="1677"/>
      <c r="Q3147" s="1677"/>
      <c r="R3147" s="1677"/>
      <c r="S3147" s="1677"/>
      <c r="T3147" s="1677"/>
      <c r="U3147" s="1677"/>
      <c r="V3147" s="1677"/>
      <c r="W3147" s="1677"/>
      <c r="X3147" s="1677"/>
      <c r="Y3147" s="1677"/>
      <c r="Z3147" s="1677"/>
      <c r="AA3147" s="1677"/>
      <c r="AB3147" s="1677"/>
      <c r="AC3147" s="1678"/>
    </row>
    <row r="3148" spans="2:29" ht="13.5" thickBot="1">
      <c r="B3148" s="1065"/>
      <c r="C3148" s="1725" t="s">
        <v>1</v>
      </c>
      <c r="D3148" s="1725"/>
      <c r="E3148" s="1726" t="s">
        <v>1842</v>
      </c>
      <c r="F3148" s="1726"/>
      <c r="G3148" s="1726"/>
      <c r="H3148" s="1726"/>
      <c r="I3148" s="1726"/>
      <c r="J3148" s="1726"/>
      <c r="K3148" s="1726"/>
      <c r="L3148" s="1726"/>
      <c r="M3148" s="1726"/>
      <c r="N3148" s="1726"/>
      <c r="O3148" s="1064"/>
      <c r="P3148" s="1724" t="s">
        <v>1807</v>
      </c>
      <c r="Q3148" s="1724"/>
      <c r="R3148" s="1724"/>
      <c r="S3148" s="1064"/>
      <c r="T3148" s="1727" t="s">
        <v>1841</v>
      </c>
      <c r="U3148" s="1727"/>
      <c r="V3148" s="1727"/>
      <c r="W3148" s="1727"/>
      <c r="X3148" s="1064"/>
      <c r="Y3148" s="1064"/>
      <c r="Z3148" s="1064"/>
      <c r="AA3148" s="1064"/>
      <c r="AB3148" s="1064"/>
      <c r="AC3148" s="1063"/>
    </row>
    <row r="3149" spans="2:29" ht="13.5" thickBot="1">
      <c r="B3149" s="1062"/>
      <c r="C3149" s="1725"/>
      <c r="D3149" s="1725"/>
      <c r="E3149" s="1726"/>
      <c r="F3149" s="1726"/>
      <c r="G3149" s="1726"/>
      <c r="H3149" s="1726"/>
      <c r="I3149" s="1726"/>
      <c r="J3149" s="1726"/>
      <c r="K3149" s="1726"/>
      <c r="L3149" s="1726"/>
      <c r="M3149" s="1726"/>
      <c r="N3149" s="1726"/>
      <c r="O3149" s="1061"/>
      <c r="P3149" s="1722" t="s">
        <v>3</v>
      </c>
      <c r="Q3149" s="1722"/>
      <c r="R3149" s="1722"/>
      <c r="S3149" s="1061"/>
      <c r="T3149" s="1723">
        <v>3.62</v>
      </c>
      <c r="U3149" s="1723"/>
      <c r="V3149" s="1723"/>
      <c r="W3149" s="1723"/>
      <c r="X3149" s="1061"/>
      <c r="Y3149" s="1722" t="s">
        <v>4</v>
      </c>
      <c r="Z3149" s="1722"/>
      <c r="AA3149" s="1061"/>
      <c r="AB3149" s="1060" t="s">
        <v>47</v>
      </c>
      <c r="AC3149" s="1059"/>
    </row>
    <row r="3150" spans="2:29" ht="13.5" thickBot="1">
      <c r="B3150" s="1698" t="s">
        <v>6</v>
      </c>
      <c r="C3150" s="1698"/>
      <c r="D3150" s="1698"/>
      <c r="E3150" s="1698"/>
      <c r="F3150" s="1698"/>
      <c r="G3150" s="1698"/>
      <c r="H3150" s="1698"/>
      <c r="I3150" s="1698"/>
      <c r="J3150" s="1699" t="s">
        <v>7</v>
      </c>
      <c r="K3150" s="1699" t="s">
        <v>8</v>
      </c>
      <c r="L3150" s="1699"/>
      <c r="M3150" s="1699"/>
      <c r="N3150" s="1699"/>
      <c r="O3150" s="1699"/>
      <c r="P3150" s="1699"/>
      <c r="Q3150" s="1699" t="s">
        <v>9</v>
      </c>
      <c r="R3150" s="1699"/>
      <c r="S3150" s="1699"/>
      <c r="T3150" s="1699"/>
      <c r="U3150" s="1699"/>
      <c r="V3150" s="1699"/>
      <c r="W3150" s="1699"/>
      <c r="X3150" s="1699"/>
      <c r="Y3150" s="1699"/>
      <c r="Z3150" s="1686" t="s">
        <v>10</v>
      </c>
      <c r="AA3150" s="1686"/>
      <c r="AB3150" s="1686"/>
      <c r="AC3150" s="1686"/>
    </row>
    <row r="3151" spans="2:29" ht="13.5" thickBot="1">
      <c r="B3151" s="1698"/>
      <c r="C3151" s="1698"/>
      <c r="D3151" s="1698"/>
      <c r="E3151" s="1698"/>
      <c r="F3151" s="1698"/>
      <c r="G3151" s="1698"/>
      <c r="H3151" s="1698"/>
      <c r="I3151" s="1698"/>
      <c r="J3151" s="1699"/>
      <c r="K3151" s="1699" t="s">
        <v>11</v>
      </c>
      <c r="L3151" s="1699"/>
      <c r="M3151" s="1699" t="s">
        <v>12</v>
      </c>
      <c r="N3151" s="1699"/>
      <c r="O3151" s="1699"/>
      <c r="P3151" s="1699"/>
      <c r="Q3151" s="1699" t="s">
        <v>11</v>
      </c>
      <c r="R3151" s="1699"/>
      <c r="S3151" s="1699"/>
      <c r="T3151" s="1699"/>
      <c r="U3151" s="1699"/>
      <c r="V3151" s="1699" t="s">
        <v>12</v>
      </c>
      <c r="W3151" s="1699"/>
      <c r="X3151" s="1699"/>
      <c r="Y3151" s="1699"/>
      <c r="Z3151" s="1686"/>
      <c r="AA3151" s="1686"/>
      <c r="AB3151" s="1686"/>
      <c r="AC3151" s="1686"/>
    </row>
    <row r="3152" spans="2:29">
      <c r="B3152" s="1056"/>
      <c r="C3152" s="1055" t="s">
        <v>443</v>
      </c>
      <c r="D3152" s="1713" t="s">
        <v>444</v>
      </c>
      <c r="E3152" s="1713"/>
      <c r="F3152" s="1713"/>
      <c r="G3152" s="1713"/>
      <c r="H3152" s="1713"/>
      <c r="I3152" s="1713"/>
      <c r="J3152" s="1054">
        <v>3</v>
      </c>
      <c r="K3152" s="1721">
        <v>0.37</v>
      </c>
      <c r="L3152" s="1721"/>
      <c r="M3152" s="1721">
        <v>0.63</v>
      </c>
      <c r="N3152" s="1721"/>
      <c r="O3152" s="1721"/>
      <c r="P3152" s="1721"/>
      <c r="Q3152" s="1715">
        <v>0.75800000000000001</v>
      </c>
      <c r="R3152" s="1715"/>
      <c r="S3152" s="1715"/>
      <c r="T3152" s="1715"/>
      <c r="U3152" s="1715"/>
      <c r="V3152" s="1715">
        <v>0.51049999999999995</v>
      </c>
      <c r="W3152" s="1715"/>
      <c r="X3152" s="1715"/>
      <c r="Y3152" s="1715"/>
      <c r="Z3152" s="1716">
        <v>1.8062</v>
      </c>
      <c r="AA3152" s="1716"/>
      <c r="AB3152" s="1716"/>
      <c r="AC3152" s="1716"/>
    </row>
    <row r="3153" spans="2:29">
      <c r="B3153" s="1053"/>
      <c r="C3153" s="1052" t="s">
        <v>445</v>
      </c>
      <c r="D3153" s="1717" t="s">
        <v>446</v>
      </c>
      <c r="E3153" s="1717"/>
      <c r="F3153" s="1717"/>
      <c r="G3153" s="1717"/>
      <c r="H3153" s="1717"/>
      <c r="I3153" s="1717"/>
      <c r="J3153" s="1051">
        <v>4</v>
      </c>
      <c r="K3153" s="1734">
        <v>0.79</v>
      </c>
      <c r="L3153" s="1734"/>
      <c r="M3153" s="1734">
        <v>0.21</v>
      </c>
      <c r="N3153" s="1734"/>
      <c r="O3153" s="1734"/>
      <c r="P3153" s="1734"/>
      <c r="Q3153" s="1719">
        <v>0.32040000000000002</v>
      </c>
      <c r="R3153" s="1719"/>
      <c r="S3153" s="1719"/>
      <c r="T3153" s="1719"/>
      <c r="U3153" s="1719"/>
      <c r="V3153" s="1719">
        <v>0.21579999999999999</v>
      </c>
      <c r="W3153" s="1719"/>
      <c r="X3153" s="1719"/>
      <c r="Y3153" s="1719"/>
      <c r="Z3153" s="1680">
        <v>1.1937</v>
      </c>
      <c r="AA3153" s="1680"/>
      <c r="AB3153" s="1680"/>
      <c r="AC3153" s="1680"/>
    </row>
    <row r="3154" spans="2:29" ht="13.5" thickBot="1">
      <c r="B3154" s="1050"/>
      <c r="C3154" s="1049" t="s">
        <v>447</v>
      </c>
      <c r="D3154" s="1706" t="s">
        <v>448</v>
      </c>
      <c r="E3154" s="1706"/>
      <c r="F3154" s="1706"/>
      <c r="G3154" s="1706"/>
      <c r="H3154" s="1706"/>
      <c r="I3154" s="1706"/>
      <c r="J3154" s="1048">
        <v>1</v>
      </c>
      <c r="K3154" s="1720">
        <v>1</v>
      </c>
      <c r="L3154" s="1720"/>
      <c r="M3154" s="1720">
        <v>0</v>
      </c>
      <c r="N3154" s="1720"/>
      <c r="O3154" s="1720"/>
      <c r="P3154" s="1720"/>
      <c r="Q3154" s="1708">
        <v>35.926400000000001</v>
      </c>
      <c r="R3154" s="1708"/>
      <c r="S3154" s="1708"/>
      <c r="T3154" s="1708"/>
      <c r="U3154" s="1708"/>
      <c r="V3154" s="1708">
        <v>21.393999999999998</v>
      </c>
      <c r="W3154" s="1708"/>
      <c r="X3154" s="1708"/>
      <c r="Y3154" s="1708"/>
      <c r="Z3154" s="1709">
        <v>35.926400000000001</v>
      </c>
      <c r="AA3154" s="1709"/>
      <c r="AB3154" s="1709"/>
      <c r="AC3154" s="1709"/>
    </row>
    <row r="3155" spans="2:29" ht="13.5" thickBot="1">
      <c r="B3155" s="1674"/>
      <c r="C3155" s="1674"/>
      <c r="D3155" s="1674"/>
      <c r="E3155" s="1674"/>
      <c r="F3155" s="1674"/>
      <c r="G3155" s="1674"/>
      <c r="H3155" s="1674"/>
      <c r="I3155" s="1674"/>
      <c r="J3155" s="1675" t="s">
        <v>15</v>
      </c>
      <c r="K3155" s="1675"/>
      <c r="L3155" s="1675"/>
      <c r="M3155" s="1675"/>
      <c r="N3155" s="1675"/>
      <c r="O3155" s="1675"/>
      <c r="P3155" s="1675"/>
      <c r="Q3155" s="1675"/>
      <c r="R3155" s="1675"/>
      <c r="S3155" s="1675"/>
      <c r="T3155" s="1675"/>
      <c r="U3155" s="1675"/>
      <c r="V3155" s="1042"/>
      <c r="W3155" s="1679">
        <v>38.926299999999998</v>
      </c>
      <c r="X3155" s="1679"/>
      <c r="Y3155" s="1679"/>
      <c r="Z3155" s="1679"/>
      <c r="AA3155" s="1679"/>
      <c r="AB3155" s="1679"/>
      <c r="AC3155" s="1679"/>
    </row>
    <row r="3156" spans="2:29" ht="21.75" customHeight="1" thickBot="1">
      <c r="B3156" s="1698" t="s">
        <v>16</v>
      </c>
      <c r="C3156" s="1698"/>
      <c r="D3156" s="1698"/>
      <c r="E3156" s="1698"/>
      <c r="F3156" s="1698"/>
      <c r="G3156" s="1698"/>
      <c r="H3156" s="1698"/>
      <c r="I3156" s="1698"/>
      <c r="J3156" s="1698"/>
      <c r="K3156" s="1698"/>
      <c r="L3156" s="1699" t="s">
        <v>17</v>
      </c>
      <c r="M3156" s="1699"/>
      <c r="N3156" s="1699"/>
      <c r="O3156" s="1699"/>
      <c r="P3156" s="1699" t="s">
        <v>7</v>
      </c>
      <c r="Q3156" s="1699"/>
      <c r="R3156" s="1699"/>
      <c r="S3156" s="1699"/>
      <c r="T3156" s="1699"/>
      <c r="U3156" s="1699" t="s">
        <v>18</v>
      </c>
      <c r="V3156" s="1699"/>
      <c r="W3156" s="1699"/>
      <c r="X3156" s="1699"/>
      <c r="Y3156" s="1699"/>
      <c r="Z3156" s="1686" t="s">
        <v>10</v>
      </c>
      <c r="AA3156" s="1686"/>
      <c r="AB3156" s="1686"/>
      <c r="AC3156" s="1686"/>
    </row>
    <row r="3157" spans="2:29">
      <c r="B3157" s="1056"/>
      <c r="C3157" s="1055" t="s">
        <v>196</v>
      </c>
      <c r="D3157" s="1713" t="s">
        <v>197</v>
      </c>
      <c r="E3157" s="1713"/>
      <c r="F3157" s="1713"/>
      <c r="G3157" s="1713"/>
      <c r="H3157" s="1713"/>
      <c r="I3157" s="1713"/>
      <c r="J3157" s="1713"/>
      <c r="K3157" s="1713"/>
      <c r="L3157" s="1714">
        <v>0</v>
      </c>
      <c r="M3157" s="1714"/>
      <c r="N3157" s="1714"/>
      <c r="O3157" s="1714"/>
      <c r="P3157" s="1714">
        <v>1</v>
      </c>
      <c r="Q3157" s="1714"/>
      <c r="R3157" s="1714"/>
      <c r="S3157" s="1714"/>
      <c r="T3157" s="1714"/>
      <c r="U3157" s="1715">
        <v>21.977699999999999</v>
      </c>
      <c r="V3157" s="1715"/>
      <c r="W3157" s="1715"/>
      <c r="X3157" s="1715"/>
      <c r="Y3157" s="1715"/>
      <c r="Z3157" s="1716">
        <v>21.977699999999999</v>
      </c>
      <c r="AA3157" s="1716"/>
      <c r="AB3157" s="1716"/>
      <c r="AC3157" s="1716"/>
    </row>
    <row r="3158" spans="2:29" ht="13.5" thickBot="1">
      <c r="B3158" s="1050"/>
      <c r="C3158" s="1049" t="s">
        <v>19</v>
      </c>
      <c r="D3158" s="1706" t="s">
        <v>20</v>
      </c>
      <c r="E3158" s="1706"/>
      <c r="F3158" s="1706"/>
      <c r="G3158" s="1706"/>
      <c r="H3158" s="1706"/>
      <c r="I3158" s="1706"/>
      <c r="J3158" s="1706"/>
      <c r="K3158" s="1706"/>
      <c r="L3158" s="1707">
        <v>0</v>
      </c>
      <c r="M3158" s="1707"/>
      <c r="N3158" s="1707"/>
      <c r="O3158" s="1707"/>
      <c r="P3158" s="1707">
        <v>11</v>
      </c>
      <c r="Q3158" s="1707"/>
      <c r="R3158" s="1707"/>
      <c r="S3158" s="1707"/>
      <c r="T3158" s="1707"/>
      <c r="U3158" s="1708">
        <v>16.656400000000001</v>
      </c>
      <c r="V3158" s="1708"/>
      <c r="W3158" s="1708"/>
      <c r="X3158" s="1708"/>
      <c r="Y3158" s="1708"/>
      <c r="Z3158" s="1709">
        <v>183.22040000000001</v>
      </c>
      <c r="AA3158" s="1709"/>
      <c r="AB3158" s="1709"/>
      <c r="AC3158" s="1709"/>
    </row>
    <row r="3159" spans="2:29" ht="13.5" thickBot="1">
      <c r="B3159" s="1674"/>
      <c r="C3159" s="1674"/>
      <c r="D3159" s="1674"/>
      <c r="E3159" s="1674"/>
      <c r="F3159" s="1674"/>
      <c r="G3159" s="1674"/>
      <c r="H3159" s="1674"/>
      <c r="I3159" s="1674"/>
      <c r="J3159" s="1710" t="s">
        <v>21</v>
      </c>
      <c r="K3159" s="1710"/>
      <c r="L3159" s="1710"/>
      <c r="M3159" s="1710"/>
      <c r="N3159" s="1710"/>
      <c r="O3159" s="1710"/>
      <c r="P3159" s="1710"/>
      <c r="Q3159" s="1710"/>
      <c r="R3159" s="1710"/>
      <c r="S3159" s="1710"/>
      <c r="T3159" s="1710"/>
      <c r="U3159" s="1710"/>
      <c r="V3159" s="1711"/>
      <c r="W3159" s="1712">
        <v>205.19810000000001</v>
      </c>
      <c r="X3159" s="1712"/>
      <c r="Y3159" s="1712"/>
      <c r="Z3159" s="1712"/>
      <c r="AA3159" s="1712"/>
      <c r="AB3159" s="1712"/>
      <c r="AC3159" s="1712"/>
    </row>
    <row r="3160" spans="2:29" ht="13.5" thickBot="1">
      <c r="B3160" s="1674"/>
      <c r="C3160" s="1674"/>
      <c r="D3160" s="1674"/>
      <c r="E3160" s="1674"/>
      <c r="F3160" s="1674"/>
      <c r="G3160" s="1674"/>
      <c r="H3160" s="1674"/>
      <c r="I3160" s="1674"/>
      <c r="J3160" s="1689" t="s">
        <v>22</v>
      </c>
      <c r="K3160" s="1689"/>
      <c r="L3160" s="1689"/>
      <c r="M3160" s="1689"/>
      <c r="N3160" s="1689"/>
      <c r="O3160" s="1689"/>
      <c r="P3160" s="1689"/>
      <c r="Q3160" s="1689"/>
      <c r="R3160" s="1689"/>
      <c r="S3160" s="1689"/>
      <c r="T3160" s="1689"/>
      <c r="U3160" s="1689"/>
      <c r="V3160" s="1711"/>
      <c r="W3160" s="1703">
        <v>244.12450000000001</v>
      </c>
      <c r="X3160" s="1703"/>
      <c r="Y3160" s="1703"/>
      <c r="Z3160" s="1703"/>
      <c r="AA3160" s="1703"/>
      <c r="AB3160" s="1703"/>
      <c r="AC3160" s="1703"/>
    </row>
    <row r="3161" spans="2:29" ht="13.5" thickBot="1">
      <c r="B3161" s="1674"/>
      <c r="C3161" s="1674"/>
      <c r="D3161" s="1674"/>
      <c r="E3161" s="1674"/>
      <c r="F3161" s="1674"/>
      <c r="G3161" s="1674"/>
      <c r="H3161" s="1674"/>
      <c r="I3161" s="1674"/>
      <c r="J3161" s="1689" t="s">
        <v>23</v>
      </c>
      <c r="K3161" s="1689"/>
      <c r="L3161" s="1689"/>
      <c r="M3161" s="1689"/>
      <c r="N3161" s="1689"/>
      <c r="O3161" s="1689"/>
      <c r="P3161" s="1689"/>
      <c r="Q3161" s="1689"/>
      <c r="R3161" s="1689"/>
      <c r="S3161" s="1689"/>
      <c r="T3161" s="1689"/>
      <c r="U3161" s="1689"/>
      <c r="V3161" s="1711"/>
      <c r="W3161" s="1703">
        <v>67.437700000000007</v>
      </c>
      <c r="X3161" s="1703"/>
      <c r="Y3161" s="1703"/>
      <c r="Z3161" s="1703"/>
      <c r="AA3161" s="1703"/>
      <c r="AB3161" s="1703"/>
      <c r="AC3161" s="1703"/>
    </row>
    <row r="3162" spans="2:29" ht="13.5" thickBot="1">
      <c r="B3162" s="1674"/>
      <c r="C3162" s="1674"/>
      <c r="D3162" s="1674"/>
      <c r="E3162" s="1674"/>
      <c r="F3162" s="1674"/>
      <c r="G3162" s="1674"/>
      <c r="H3162" s="1674"/>
      <c r="I3162" s="1674"/>
      <c r="J3162" s="1689" t="s">
        <v>24</v>
      </c>
      <c r="K3162" s="1689"/>
      <c r="L3162" s="1689"/>
      <c r="M3162" s="1689"/>
      <c r="N3162" s="1689"/>
      <c r="O3162" s="1689"/>
      <c r="P3162" s="1689"/>
      <c r="Q3162" s="1689"/>
      <c r="R3162" s="1689"/>
      <c r="S3162" s="1689"/>
      <c r="T3162" s="1689"/>
      <c r="U3162" s="1689"/>
      <c r="V3162" s="1711"/>
      <c r="W3162" s="1703">
        <v>0</v>
      </c>
      <c r="X3162" s="1703"/>
      <c r="Y3162" s="1703"/>
      <c r="Z3162" s="1703"/>
      <c r="AA3162" s="1703"/>
      <c r="AB3162" s="1703"/>
      <c r="AC3162" s="1703"/>
    </row>
    <row r="3163" spans="2:29" ht="13.5" thickBot="1">
      <c r="B3163" s="1674"/>
      <c r="C3163" s="1674"/>
      <c r="D3163" s="1674"/>
      <c r="E3163" s="1674"/>
      <c r="F3163" s="1674"/>
      <c r="G3163" s="1674"/>
      <c r="H3163" s="1674"/>
      <c r="I3163" s="1674"/>
      <c r="J3163" s="1704" t="s">
        <v>25</v>
      </c>
      <c r="K3163" s="1704"/>
      <c r="L3163" s="1704"/>
      <c r="M3163" s="1704"/>
      <c r="N3163" s="1704"/>
      <c r="O3163" s="1704"/>
      <c r="P3163" s="1704"/>
      <c r="Q3163" s="1704"/>
      <c r="R3163" s="1704"/>
      <c r="S3163" s="1704"/>
      <c r="T3163" s="1704"/>
      <c r="U3163" s="1704"/>
      <c r="V3163" s="1711"/>
      <c r="W3163" s="1705">
        <v>0</v>
      </c>
      <c r="X3163" s="1705"/>
      <c r="Y3163" s="1705"/>
      <c r="Z3163" s="1705"/>
      <c r="AA3163" s="1705"/>
      <c r="AB3163" s="1705"/>
      <c r="AC3163" s="1705"/>
    </row>
    <row r="3164" spans="2:29" ht="20.25" customHeight="1" thickBot="1">
      <c r="B3164" s="1698" t="s">
        <v>26</v>
      </c>
      <c r="C3164" s="1698"/>
      <c r="D3164" s="1698"/>
      <c r="E3164" s="1698"/>
      <c r="F3164" s="1698"/>
      <c r="G3164" s="1698"/>
      <c r="H3164" s="1698"/>
      <c r="I3164" s="1698"/>
      <c r="J3164" s="1698"/>
      <c r="K3164" s="1698"/>
      <c r="L3164" s="1699" t="s">
        <v>7</v>
      </c>
      <c r="M3164" s="1699"/>
      <c r="N3164" s="1699"/>
      <c r="O3164" s="1699"/>
      <c r="P3164" s="1699" t="s">
        <v>27</v>
      </c>
      <c r="Q3164" s="1699"/>
      <c r="R3164" s="1699"/>
      <c r="S3164" s="1699"/>
      <c r="T3164" s="1699"/>
      <c r="U3164" s="1699" t="s">
        <v>28</v>
      </c>
      <c r="V3164" s="1699"/>
      <c r="W3164" s="1699"/>
      <c r="X3164" s="1699"/>
      <c r="Y3164" s="1699"/>
      <c r="Z3164" s="1686" t="s">
        <v>29</v>
      </c>
      <c r="AA3164" s="1686"/>
      <c r="AB3164" s="1686"/>
      <c r="AC3164" s="1686"/>
    </row>
    <row r="3165" spans="2:29">
      <c r="B3165" s="1056"/>
      <c r="C3165" s="1055" t="s">
        <v>449</v>
      </c>
      <c r="D3165" s="1713" t="s">
        <v>450</v>
      </c>
      <c r="E3165" s="1713"/>
      <c r="F3165" s="1713"/>
      <c r="G3165" s="1713"/>
      <c r="H3165" s="1713"/>
      <c r="I3165" s="1713"/>
      <c r="J3165" s="1713"/>
      <c r="K3165" s="1713"/>
      <c r="L3165" s="1714">
        <v>1.0860300000000001</v>
      </c>
      <c r="M3165" s="1714"/>
      <c r="N3165" s="1714"/>
      <c r="O3165" s="1714"/>
      <c r="P3165" s="1732" t="s">
        <v>47</v>
      </c>
      <c r="Q3165" s="1732"/>
      <c r="R3165" s="1732"/>
      <c r="S3165" s="1732"/>
      <c r="T3165" s="1732"/>
      <c r="U3165" s="1715">
        <v>59.47</v>
      </c>
      <c r="V3165" s="1715"/>
      <c r="W3165" s="1715"/>
      <c r="X3165" s="1715"/>
      <c r="Y3165" s="1715"/>
      <c r="Z3165" s="1716">
        <v>64.586200000000005</v>
      </c>
      <c r="AA3165" s="1716"/>
      <c r="AB3165" s="1716"/>
      <c r="AC3165" s="1716"/>
    </row>
    <row r="3166" spans="2:29" ht="13.5" thickBot="1">
      <c r="B3166" s="1050"/>
      <c r="C3166" s="1049" t="s">
        <v>453</v>
      </c>
      <c r="D3166" s="1706" t="s">
        <v>454</v>
      </c>
      <c r="E3166" s="1706"/>
      <c r="F3166" s="1706"/>
      <c r="G3166" s="1706"/>
      <c r="H3166" s="1706"/>
      <c r="I3166" s="1706"/>
      <c r="J3166" s="1706"/>
      <c r="K3166" s="1706"/>
      <c r="L3166" s="1707">
        <v>308.82350000000002</v>
      </c>
      <c r="M3166" s="1707"/>
      <c r="N3166" s="1707"/>
      <c r="O3166" s="1707"/>
      <c r="P3166" s="1731" t="s">
        <v>156</v>
      </c>
      <c r="Q3166" s="1731"/>
      <c r="R3166" s="1731"/>
      <c r="S3166" s="1731"/>
      <c r="T3166" s="1731"/>
      <c r="U3166" s="1708">
        <v>0.43</v>
      </c>
      <c r="V3166" s="1708"/>
      <c r="W3166" s="1708"/>
      <c r="X3166" s="1708"/>
      <c r="Y3166" s="1708"/>
      <c r="Z3166" s="1709">
        <v>132.79409999999999</v>
      </c>
      <c r="AA3166" s="1709"/>
      <c r="AB3166" s="1709"/>
      <c r="AC3166" s="1709"/>
    </row>
    <row r="3167" spans="2:29" ht="13.5" thickBot="1">
      <c r="B3167" s="1674"/>
      <c r="C3167" s="1674"/>
      <c r="D3167" s="1674"/>
      <c r="E3167" s="1674"/>
      <c r="F3167" s="1674"/>
      <c r="G3167" s="1674"/>
      <c r="H3167" s="1674"/>
      <c r="I3167" s="1674"/>
      <c r="J3167" s="1675" t="s">
        <v>30</v>
      </c>
      <c r="K3167" s="1675"/>
      <c r="L3167" s="1675"/>
      <c r="M3167" s="1675"/>
      <c r="N3167" s="1675"/>
      <c r="O3167" s="1675"/>
      <c r="P3167" s="1675"/>
      <c r="Q3167" s="1675"/>
      <c r="R3167" s="1675"/>
      <c r="S3167" s="1675"/>
      <c r="T3167" s="1675"/>
      <c r="U3167" s="1675"/>
      <c r="V3167" s="1042"/>
      <c r="W3167" s="1679">
        <v>197.38030000000001</v>
      </c>
      <c r="X3167" s="1679"/>
      <c r="Y3167" s="1679"/>
      <c r="Z3167" s="1679"/>
      <c r="AA3167" s="1679"/>
      <c r="AB3167" s="1679"/>
      <c r="AC3167" s="1679"/>
    </row>
    <row r="3168" spans="2:29" ht="21.75" customHeight="1" thickBot="1">
      <c r="B3168" s="1698" t="s">
        <v>31</v>
      </c>
      <c r="C3168" s="1698"/>
      <c r="D3168" s="1698"/>
      <c r="E3168" s="1698"/>
      <c r="F3168" s="1698"/>
      <c r="G3168" s="1698"/>
      <c r="H3168" s="1698"/>
      <c r="I3168" s="1698"/>
      <c r="J3168" s="1698"/>
      <c r="K3168" s="1698"/>
      <c r="L3168" s="1699" t="s">
        <v>7</v>
      </c>
      <c r="M3168" s="1699"/>
      <c r="N3168" s="1699"/>
      <c r="O3168" s="1699"/>
      <c r="P3168" s="1699" t="s">
        <v>27</v>
      </c>
      <c r="Q3168" s="1699"/>
      <c r="R3168" s="1699"/>
      <c r="S3168" s="1699"/>
      <c r="T3168" s="1699"/>
      <c r="U3168" s="1699" t="s">
        <v>28</v>
      </c>
      <c r="V3168" s="1699"/>
      <c r="W3168" s="1699"/>
      <c r="X3168" s="1699"/>
      <c r="Y3168" s="1699"/>
      <c r="Z3168" s="1686" t="s">
        <v>29</v>
      </c>
      <c r="AA3168" s="1686"/>
      <c r="AB3168" s="1686"/>
      <c r="AC3168" s="1686"/>
    </row>
    <row r="3169" spans="2:29" ht="13.5" thickBot="1">
      <c r="B3169" s="1674"/>
      <c r="C3169" s="1674"/>
      <c r="D3169" s="1674"/>
      <c r="E3169" s="1674"/>
      <c r="F3169" s="1674"/>
      <c r="G3169" s="1674"/>
      <c r="H3169" s="1674"/>
      <c r="I3169" s="1674"/>
      <c r="J3169" s="1675" t="s">
        <v>32</v>
      </c>
      <c r="K3169" s="1675"/>
      <c r="L3169" s="1675"/>
      <c r="M3169" s="1675"/>
      <c r="N3169" s="1675"/>
      <c r="O3169" s="1675"/>
      <c r="P3169" s="1675"/>
      <c r="Q3169" s="1675"/>
      <c r="R3169" s="1675"/>
      <c r="S3169" s="1675"/>
      <c r="T3169" s="1675"/>
      <c r="U3169" s="1675"/>
      <c r="V3169" s="1042"/>
      <c r="W3169" s="1679">
        <v>0</v>
      </c>
      <c r="X3169" s="1679"/>
      <c r="Y3169" s="1679"/>
      <c r="Z3169" s="1679"/>
      <c r="AA3169" s="1679"/>
      <c r="AB3169" s="1679"/>
      <c r="AC3169" s="1679"/>
    </row>
    <row r="3170" spans="2:29" ht="21" customHeight="1" thickBot="1">
      <c r="B3170" s="1698" t="s">
        <v>33</v>
      </c>
      <c r="C3170" s="1698"/>
      <c r="D3170" s="1698"/>
      <c r="E3170" s="1698"/>
      <c r="F3170" s="1698"/>
      <c r="G3170" s="1698"/>
      <c r="H3170" s="1698"/>
      <c r="I3170" s="1698"/>
      <c r="J3170" s="1698"/>
      <c r="K3170" s="1698"/>
      <c r="L3170" s="1699" t="s">
        <v>7</v>
      </c>
      <c r="M3170" s="1699"/>
      <c r="N3170" s="1699"/>
      <c r="O3170" s="1699"/>
      <c r="P3170" s="1699" t="s">
        <v>27</v>
      </c>
      <c r="Q3170" s="1699"/>
      <c r="R3170" s="1699"/>
      <c r="S3170" s="1699"/>
      <c r="T3170" s="1699"/>
      <c r="U3170" s="1699" t="s">
        <v>28</v>
      </c>
      <c r="V3170" s="1699"/>
      <c r="W3170" s="1699"/>
      <c r="X3170" s="1699"/>
      <c r="Y3170" s="1699"/>
      <c r="Z3170" s="1686" t="s">
        <v>29</v>
      </c>
      <c r="AA3170" s="1686"/>
      <c r="AB3170" s="1686"/>
      <c r="AC3170" s="1686"/>
    </row>
    <row r="3171" spans="2:29">
      <c r="B3171" s="1056"/>
      <c r="C3171" s="1055" t="s">
        <v>455</v>
      </c>
      <c r="D3171" s="1713" t="s">
        <v>456</v>
      </c>
      <c r="E3171" s="1713"/>
      <c r="F3171" s="1713"/>
      <c r="G3171" s="1713"/>
      <c r="H3171" s="1713"/>
      <c r="I3171" s="1713"/>
      <c r="J3171" s="1713"/>
      <c r="K3171" s="1713"/>
      <c r="L3171" s="1714">
        <v>1.6290500000000001</v>
      </c>
      <c r="M3171" s="1714"/>
      <c r="N3171" s="1714"/>
      <c r="O3171" s="1714"/>
      <c r="P3171" s="1732" t="s">
        <v>81</v>
      </c>
      <c r="Q3171" s="1732"/>
      <c r="R3171" s="1732"/>
      <c r="S3171" s="1732"/>
      <c r="T3171" s="1732"/>
      <c r="U3171" s="1715">
        <v>0.94</v>
      </c>
      <c r="V3171" s="1715"/>
      <c r="W3171" s="1715"/>
      <c r="X3171" s="1715"/>
      <c r="Y3171" s="1715"/>
      <c r="Z3171" s="1716">
        <v>1.5313000000000001</v>
      </c>
      <c r="AA3171" s="1716"/>
      <c r="AB3171" s="1716"/>
      <c r="AC3171" s="1716"/>
    </row>
    <row r="3172" spans="2:29" ht="13.5" thickBot="1">
      <c r="B3172" s="1050"/>
      <c r="C3172" s="1049" t="s">
        <v>457</v>
      </c>
      <c r="D3172" s="1706" t="s">
        <v>458</v>
      </c>
      <c r="E3172" s="1706"/>
      <c r="F3172" s="1706"/>
      <c r="G3172" s="1706"/>
      <c r="H3172" s="1706"/>
      <c r="I3172" s="1706"/>
      <c r="J3172" s="1706"/>
      <c r="K3172" s="1706"/>
      <c r="L3172" s="1707">
        <v>0.30881999999999998</v>
      </c>
      <c r="M3172" s="1707"/>
      <c r="N3172" s="1707"/>
      <c r="O3172" s="1707"/>
      <c r="P3172" s="1731" t="s">
        <v>81</v>
      </c>
      <c r="Q3172" s="1731"/>
      <c r="R3172" s="1731"/>
      <c r="S3172" s="1731"/>
      <c r="T3172" s="1731"/>
      <c r="U3172" s="1708">
        <v>21.39</v>
      </c>
      <c r="V3172" s="1708"/>
      <c r="W3172" s="1708"/>
      <c r="X3172" s="1708"/>
      <c r="Y3172" s="1708"/>
      <c r="Z3172" s="1709">
        <v>6.6056999999999997</v>
      </c>
      <c r="AA3172" s="1709"/>
      <c r="AB3172" s="1709"/>
      <c r="AC3172" s="1709"/>
    </row>
    <row r="3173" spans="2:29" ht="13.5" thickBot="1">
      <c r="B3173" s="1674"/>
      <c r="C3173" s="1674"/>
      <c r="D3173" s="1674"/>
      <c r="E3173" s="1674"/>
      <c r="F3173" s="1674"/>
      <c r="G3173" s="1674"/>
      <c r="H3173" s="1674"/>
      <c r="I3173" s="1674"/>
      <c r="J3173" s="1675" t="s">
        <v>34</v>
      </c>
      <c r="K3173" s="1675"/>
      <c r="L3173" s="1675"/>
      <c r="M3173" s="1675"/>
      <c r="N3173" s="1675"/>
      <c r="O3173" s="1675"/>
      <c r="P3173" s="1675"/>
      <c r="Q3173" s="1675"/>
      <c r="R3173" s="1675"/>
      <c r="S3173" s="1675"/>
      <c r="T3173" s="1675"/>
      <c r="U3173" s="1675"/>
      <c r="V3173" s="1042"/>
      <c r="W3173" s="1679">
        <v>8.1370000000000005</v>
      </c>
      <c r="X3173" s="1679"/>
      <c r="Y3173" s="1679"/>
      <c r="Z3173" s="1679"/>
      <c r="AA3173" s="1679"/>
      <c r="AB3173" s="1679"/>
      <c r="AC3173" s="1679"/>
    </row>
    <row r="3174" spans="2:29" ht="21.75" customHeight="1" thickBot="1">
      <c r="B3174" s="1698" t="s">
        <v>35</v>
      </c>
      <c r="C3174" s="1698"/>
      <c r="D3174" s="1698"/>
      <c r="E3174" s="1698"/>
      <c r="F3174" s="1698"/>
      <c r="G3174" s="1047" t="s">
        <v>7</v>
      </c>
      <c r="H3174" s="1699" t="s">
        <v>36</v>
      </c>
      <c r="I3174" s="1699"/>
      <c r="J3174" s="1047" t="s">
        <v>37</v>
      </c>
      <c r="K3174" s="1699" t="s">
        <v>38</v>
      </c>
      <c r="L3174" s="1699"/>
      <c r="M3174" s="1699" t="s">
        <v>39</v>
      </c>
      <c r="N3174" s="1699"/>
      <c r="O3174" s="1699"/>
      <c r="P3174" s="1699"/>
      <c r="Q3174" s="1699" t="s">
        <v>40</v>
      </c>
      <c r="R3174" s="1699"/>
      <c r="S3174" s="1699"/>
      <c r="T3174" s="1699"/>
      <c r="U3174" s="1699"/>
      <c r="V3174" s="1699" t="s">
        <v>41</v>
      </c>
      <c r="W3174" s="1699"/>
      <c r="X3174" s="1699"/>
      <c r="Y3174" s="1699"/>
      <c r="Z3174" s="1686" t="s">
        <v>29</v>
      </c>
      <c r="AA3174" s="1686"/>
      <c r="AB3174" s="1686"/>
      <c r="AC3174" s="1686"/>
    </row>
    <row r="3175" spans="2:29" ht="21.75" customHeight="1">
      <c r="B3175" s="1056"/>
      <c r="C3175" s="1055" t="s">
        <v>462</v>
      </c>
      <c r="D3175" s="1730" t="s">
        <v>456</v>
      </c>
      <c r="E3175" s="1730"/>
      <c r="F3175" s="1730"/>
      <c r="G3175" s="1058">
        <v>1.6290500000000001</v>
      </c>
      <c r="H3175" s="1715">
        <v>0</v>
      </c>
      <c r="I3175" s="1715"/>
      <c r="J3175" s="1054">
        <v>82.58</v>
      </c>
      <c r="K3175" s="1715">
        <v>147.75</v>
      </c>
      <c r="L3175" s="1715"/>
      <c r="M3175" s="1715">
        <v>0.65</v>
      </c>
      <c r="N3175" s="1715"/>
      <c r="O3175" s="1715"/>
      <c r="P3175" s="1715"/>
      <c r="Q3175" s="1715">
        <v>0.53</v>
      </c>
      <c r="R3175" s="1715"/>
      <c r="S3175" s="1715"/>
      <c r="T3175" s="1715"/>
      <c r="U3175" s="1715"/>
      <c r="V3175" s="1715">
        <v>0.43</v>
      </c>
      <c r="W3175" s="1715"/>
      <c r="X3175" s="1715"/>
      <c r="Y3175" s="1715"/>
      <c r="Z3175" s="1716">
        <v>174.79689999999999</v>
      </c>
      <c r="AA3175" s="1716"/>
      <c r="AB3175" s="1716"/>
      <c r="AC3175" s="1716"/>
    </row>
    <row r="3176" spans="2:29" ht="21.75" customHeight="1" thickBot="1">
      <c r="B3176" s="1050"/>
      <c r="C3176" s="1049" t="s">
        <v>463</v>
      </c>
      <c r="D3176" s="1729" t="s">
        <v>458</v>
      </c>
      <c r="E3176" s="1729"/>
      <c r="F3176" s="1729"/>
      <c r="G3176" s="1057">
        <v>0.30881999999999998</v>
      </c>
      <c r="H3176" s="1708">
        <v>0</v>
      </c>
      <c r="I3176" s="1708"/>
      <c r="J3176" s="1048">
        <v>32.79</v>
      </c>
      <c r="K3176" s="1708">
        <v>233.7</v>
      </c>
      <c r="L3176" s="1708"/>
      <c r="M3176" s="1708">
        <v>0.63</v>
      </c>
      <c r="N3176" s="1708"/>
      <c r="O3176" s="1708"/>
      <c r="P3176" s="1708"/>
      <c r="Q3176" s="1708">
        <v>0.52</v>
      </c>
      <c r="R3176" s="1708"/>
      <c r="S3176" s="1708"/>
      <c r="T3176" s="1708"/>
      <c r="U3176" s="1708"/>
      <c r="V3176" s="1708">
        <v>0.42</v>
      </c>
      <c r="W3176" s="1708"/>
      <c r="X3176" s="1708"/>
      <c r="Y3176" s="1708"/>
      <c r="Z3176" s="1709">
        <v>35.577500000000001</v>
      </c>
      <c r="AA3176" s="1709"/>
      <c r="AB3176" s="1709"/>
      <c r="AC3176" s="1709"/>
    </row>
    <row r="3177" spans="2:29" ht="13.5" thickBot="1">
      <c r="B3177" s="1674"/>
      <c r="C3177" s="1674"/>
      <c r="D3177" s="1674"/>
      <c r="E3177" s="1674"/>
      <c r="F3177" s="1674"/>
      <c r="G3177" s="1674"/>
      <c r="H3177" s="1674"/>
      <c r="I3177" s="1674"/>
      <c r="J3177" s="1675" t="s">
        <v>42</v>
      </c>
      <c r="K3177" s="1675"/>
      <c r="L3177" s="1675"/>
      <c r="M3177" s="1675"/>
      <c r="N3177" s="1675"/>
      <c r="O3177" s="1675"/>
      <c r="P3177" s="1675"/>
      <c r="Q3177" s="1675"/>
      <c r="R3177" s="1675"/>
      <c r="S3177" s="1675"/>
      <c r="T3177" s="1675"/>
      <c r="U3177" s="1675"/>
      <c r="V3177" s="1042"/>
      <c r="W3177" s="1679">
        <v>210.37440000000001</v>
      </c>
      <c r="X3177" s="1679"/>
      <c r="Y3177" s="1679"/>
      <c r="Z3177" s="1679"/>
      <c r="AA3177" s="1679"/>
      <c r="AB3177" s="1679"/>
      <c r="AC3177" s="1679"/>
    </row>
    <row r="3178" spans="2:29">
      <c r="B3178" s="1690"/>
      <c r="C3178" s="1690"/>
      <c r="D3178" s="1690"/>
      <c r="E3178" s="1690"/>
      <c r="F3178" s="1690"/>
      <c r="G3178" s="1690"/>
      <c r="H3178" s="1690"/>
      <c r="I3178" s="1690"/>
      <c r="J3178" s="1689" t="s">
        <v>43</v>
      </c>
      <c r="K3178" s="1689"/>
      <c r="L3178" s="1689"/>
      <c r="M3178" s="1689"/>
      <c r="N3178" s="1689"/>
      <c r="O3178" s="1689"/>
      <c r="P3178" s="1689"/>
      <c r="Q3178" s="1689"/>
      <c r="R3178" s="1689"/>
      <c r="S3178" s="1689"/>
      <c r="T3178" s="1689"/>
      <c r="U3178" s="1689"/>
      <c r="V3178" s="1694"/>
      <c r="W3178" s="1687">
        <v>483.32940000000002</v>
      </c>
      <c r="X3178" s="1687"/>
      <c r="Y3178" s="1687"/>
      <c r="Z3178" s="1687"/>
      <c r="AA3178" s="1687"/>
      <c r="AB3178" s="1687"/>
      <c r="AC3178" s="1687"/>
    </row>
    <row r="3179" spans="2:29">
      <c r="B3179" s="1690"/>
      <c r="C3179" s="1690"/>
      <c r="D3179" s="1690"/>
      <c r="E3179" s="1690"/>
      <c r="F3179" s="1690"/>
      <c r="G3179" s="1690"/>
      <c r="H3179" s="1690"/>
      <c r="I3179" s="1689" t="s">
        <v>44</v>
      </c>
      <c r="J3179" s="1689"/>
      <c r="K3179" s="1689"/>
      <c r="L3179" s="1689"/>
      <c r="M3179" s="1689"/>
      <c r="N3179" s="1040"/>
      <c r="O3179" s="1682">
        <v>0</v>
      </c>
      <c r="P3179" s="1682"/>
      <c r="Q3179" s="1682"/>
      <c r="R3179" s="1040"/>
      <c r="S3179" s="1689" t="s">
        <v>45</v>
      </c>
      <c r="T3179" s="1689"/>
      <c r="U3179" s="1689"/>
      <c r="V3179" s="1694"/>
      <c r="W3179" s="1687">
        <v>0</v>
      </c>
      <c r="X3179" s="1687"/>
      <c r="Y3179" s="1687"/>
      <c r="Z3179" s="1687"/>
      <c r="AA3179" s="1687"/>
      <c r="AB3179" s="1687"/>
      <c r="AC3179" s="1687"/>
    </row>
    <row r="3180" spans="2:29">
      <c r="B3180" s="1690"/>
      <c r="C3180" s="1690"/>
      <c r="D3180" s="1690"/>
      <c r="E3180" s="1690"/>
      <c r="F3180" s="1690"/>
      <c r="G3180" s="1690"/>
      <c r="H3180" s="1690"/>
      <c r="I3180" s="1690"/>
      <c r="J3180" s="1689" t="s">
        <v>46</v>
      </c>
      <c r="K3180" s="1689"/>
      <c r="L3180" s="1689"/>
      <c r="M3180" s="1689"/>
      <c r="N3180" s="1689"/>
      <c r="O3180" s="1689"/>
      <c r="P3180" s="1689"/>
      <c r="Q3180" s="1689"/>
      <c r="R3180" s="1689"/>
      <c r="S3180" s="1689"/>
      <c r="T3180" s="1689"/>
      <c r="U3180" s="1689"/>
      <c r="V3180" s="1694"/>
      <c r="W3180" s="1687">
        <v>483.32940000000002</v>
      </c>
      <c r="X3180" s="1687"/>
      <c r="Y3180" s="1687"/>
      <c r="Z3180" s="1687"/>
      <c r="AA3180" s="1687"/>
      <c r="AB3180" s="1687"/>
      <c r="AC3180" s="1687"/>
    </row>
    <row r="3181" spans="2:29" ht="13.5" thickBot="1">
      <c r="B3181" s="1681"/>
      <c r="C3181" s="1681"/>
      <c r="D3181" s="1681"/>
      <c r="E3181" s="1681"/>
      <c r="F3181" s="1681"/>
      <c r="G3181" s="1681"/>
      <c r="H3181" s="1681"/>
      <c r="I3181" s="1681"/>
      <c r="J3181" s="1681"/>
      <c r="K3181" s="1681"/>
      <c r="L3181" s="1681"/>
      <c r="M3181" s="1681"/>
      <c r="N3181" s="1681"/>
      <c r="O3181" s="1681"/>
      <c r="P3181" s="1681"/>
      <c r="Q3181" s="1681"/>
      <c r="R3181" s="1681"/>
      <c r="S3181" s="1681"/>
      <c r="T3181" s="1681"/>
      <c r="U3181" s="1681"/>
      <c r="V3181" s="1681"/>
      <c r="W3181" s="1681"/>
      <c r="X3181" s="1681"/>
      <c r="Y3181" s="1681"/>
      <c r="Z3181" s="1681"/>
      <c r="AA3181" s="1681"/>
      <c r="AB3181" s="1681"/>
      <c r="AC3181" s="1681"/>
    </row>
    <row r="3182" spans="2:29" ht="17.45" customHeight="1" thickBot="1">
      <c r="B3182" s="1676" t="s">
        <v>0</v>
      </c>
      <c r="C3182" s="1677"/>
      <c r="D3182" s="1677"/>
      <c r="E3182" s="1677"/>
      <c r="F3182" s="1677"/>
      <c r="G3182" s="1677"/>
      <c r="H3182" s="1677"/>
      <c r="I3182" s="1677"/>
      <c r="J3182" s="1677"/>
      <c r="K3182" s="1677"/>
      <c r="L3182" s="1677"/>
      <c r="M3182" s="1677"/>
      <c r="N3182" s="1677"/>
      <c r="O3182" s="1677"/>
      <c r="P3182" s="1677"/>
      <c r="Q3182" s="1677"/>
      <c r="R3182" s="1677"/>
      <c r="S3182" s="1677"/>
      <c r="T3182" s="1677"/>
      <c r="U3182" s="1677"/>
      <c r="V3182" s="1677"/>
      <c r="W3182" s="1677"/>
      <c r="X3182" s="1677"/>
      <c r="Y3182" s="1677"/>
      <c r="Z3182" s="1677"/>
      <c r="AA3182" s="1677"/>
      <c r="AB3182" s="1677"/>
      <c r="AC3182" s="1678"/>
    </row>
    <row r="3183" spans="2:29" ht="13.5" thickBot="1">
      <c r="B3183" s="1065"/>
      <c r="C3183" s="1725" t="s">
        <v>1</v>
      </c>
      <c r="D3183" s="1725"/>
      <c r="E3183" s="1726" t="s">
        <v>1840</v>
      </c>
      <c r="F3183" s="1726"/>
      <c r="G3183" s="1726"/>
      <c r="H3183" s="1726"/>
      <c r="I3183" s="1726"/>
      <c r="J3183" s="1726"/>
      <c r="K3183" s="1726"/>
      <c r="L3183" s="1726"/>
      <c r="M3183" s="1726"/>
      <c r="N3183" s="1726"/>
      <c r="O3183" s="1064"/>
      <c r="P3183" s="1724" t="s">
        <v>1807</v>
      </c>
      <c r="Q3183" s="1724"/>
      <c r="R3183" s="1724"/>
      <c r="S3183" s="1064"/>
      <c r="T3183" s="1727" t="s">
        <v>1839</v>
      </c>
      <c r="U3183" s="1727"/>
      <c r="V3183" s="1727"/>
      <c r="W3183" s="1727"/>
      <c r="X3183" s="1064"/>
      <c r="Y3183" s="1064"/>
      <c r="Z3183" s="1064"/>
      <c r="AA3183" s="1064"/>
      <c r="AB3183" s="1064"/>
      <c r="AC3183" s="1063"/>
    </row>
    <row r="3184" spans="2:29" ht="13.5" thickBot="1">
      <c r="B3184" s="1062"/>
      <c r="C3184" s="1725"/>
      <c r="D3184" s="1725"/>
      <c r="E3184" s="1726"/>
      <c r="F3184" s="1726"/>
      <c r="G3184" s="1726"/>
      <c r="H3184" s="1726"/>
      <c r="I3184" s="1726"/>
      <c r="J3184" s="1726"/>
      <c r="K3184" s="1726"/>
      <c r="L3184" s="1726"/>
      <c r="M3184" s="1726"/>
      <c r="N3184" s="1726"/>
      <c r="O3184" s="1061"/>
      <c r="P3184" s="1722" t="s">
        <v>3</v>
      </c>
      <c r="Q3184" s="1722"/>
      <c r="R3184" s="1722"/>
      <c r="S3184" s="1061"/>
      <c r="T3184" s="1723">
        <v>3.62</v>
      </c>
      <c r="U3184" s="1723"/>
      <c r="V3184" s="1723"/>
      <c r="W3184" s="1723"/>
      <c r="X3184" s="1061"/>
      <c r="Y3184" s="1722" t="s">
        <v>4</v>
      </c>
      <c r="Z3184" s="1722"/>
      <c r="AA3184" s="1061"/>
      <c r="AB3184" s="1060" t="s">
        <v>47</v>
      </c>
      <c r="AC3184" s="1059"/>
    </row>
    <row r="3185" spans="2:29" ht="13.5" thickBot="1">
      <c r="B3185" s="1698" t="s">
        <v>6</v>
      </c>
      <c r="C3185" s="1698"/>
      <c r="D3185" s="1698"/>
      <c r="E3185" s="1698"/>
      <c r="F3185" s="1698"/>
      <c r="G3185" s="1698"/>
      <c r="H3185" s="1698"/>
      <c r="I3185" s="1698"/>
      <c r="J3185" s="1699" t="s">
        <v>7</v>
      </c>
      <c r="K3185" s="1699" t="s">
        <v>8</v>
      </c>
      <c r="L3185" s="1699"/>
      <c r="M3185" s="1699"/>
      <c r="N3185" s="1699"/>
      <c r="O3185" s="1699"/>
      <c r="P3185" s="1699"/>
      <c r="Q3185" s="1699" t="s">
        <v>9</v>
      </c>
      <c r="R3185" s="1699"/>
      <c r="S3185" s="1699"/>
      <c r="T3185" s="1699"/>
      <c r="U3185" s="1699"/>
      <c r="V3185" s="1699"/>
      <c r="W3185" s="1699"/>
      <c r="X3185" s="1699"/>
      <c r="Y3185" s="1699"/>
      <c r="Z3185" s="1686" t="s">
        <v>10</v>
      </c>
      <c r="AA3185" s="1686"/>
      <c r="AB3185" s="1686"/>
      <c r="AC3185" s="1686"/>
    </row>
    <row r="3186" spans="2:29" ht="13.5" thickBot="1">
      <c r="B3186" s="1698"/>
      <c r="C3186" s="1698"/>
      <c r="D3186" s="1698"/>
      <c r="E3186" s="1698"/>
      <c r="F3186" s="1698"/>
      <c r="G3186" s="1698"/>
      <c r="H3186" s="1698"/>
      <c r="I3186" s="1698"/>
      <c r="J3186" s="1699"/>
      <c r="K3186" s="1699" t="s">
        <v>11</v>
      </c>
      <c r="L3186" s="1699"/>
      <c r="M3186" s="1699" t="s">
        <v>12</v>
      </c>
      <c r="N3186" s="1699"/>
      <c r="O3186" s="1699"/>
      <c r="P3186" s="1699"/>
      <c r="Q3186" s="1699" t="s">
        <v>11</v>
      </c>
      <c r="R3186" s="1699"/>
      <c r="S3186" s="1699"/>
      <c r="T3186" s="1699"/>
      <c r="U3186" s="1699"/>
      <c r="V3186" s="1699" t="s">
        <v>12</v>
      </c>
      <c r="W3186" s="1699"/>
      <c r="X3186" s="1699"/>
      <c r="Y3186" s="1699"/>
      <c r="Z3186" s="1686"/>
      <c r="AA3186" s="1686"/>
      <c r="AB3186" s="1686"/>
      <c r="AC3186" s="1686"/>
    </row>
    <row r="3187" spans="2:29" ht="13.5" thickBot="1">
      <c r="B3187" s="1674"/>
      <c r="C3187" s="1674"/>
      <c r="D3187" s="1674"/>
      <c r="E3187" s="1674"/>
      <c r="F3187" s="1674"/>
      <c r="G3187" s="1674"/>
      <c r="H3187" s="1674"/>
      <c r="I3187" s="1674"/>
      <c r="J3187" s="1675" t="s">
        <v>15</v>
      </c>
      <c r="K3187" s="1675"/>
      <c r="L3187" s="1675"/>
      <c r="M3187" s="1675"/>
      <c r="N3187" s="1675"/>
      <c r="O3187" s="1675"/>
      <c r="P3187" s="1675"/>
      <c r="Q3187" s="1675"/>
      <c r="R3187" s="1675"/>
      <c r="S3187" s="1675"/>
      <c r="T3187" s="1675"/>
      <c r="U3187" s="1675"/>
      <c r="V3187" s="1042"/>
      <c r="W3187" s="1679">
        <v>0</v>
      </c>
      <c r="X3187" s="1679"/>
      <c r="Y3187" s="1679"/>
      <c r="Z3187" s="1679"/>
      <c r="AA3187" s="1679"/>
      <c r="AB3187" s="1679"/>
      <c r="AC3187" s="1679"/>
    </row>
    <row r="3188" spans="2:29" ht="21" customHeight="1" thickBot="1">
      <c r="B3188" s="1698" t="s">
        <v>16</v>
      </c>
      <c r="C3188" s="1698"/>
      <c r="D3188" s="1698"/>
      <c r="E3188" s="1698"/>
      <c r="F3188" s="1698"/>
      <c r="G3188" s="1698"/>
      <c r="H3188" s="1698"/>
      <c r="I3188" s="1698"/>
      <c r="J3188" s="1698"/>
      <c r="K3188" s="1698"/>
      <c r="L3188" s="1699" t="s">
        <v>17</v>
      </c>
      <c r="M3188" s="1699"/>
      <c r="N3188" s="1699"/>
      <c r="O3188" s="1699"/>
      <c r="P3188" s="1699" t="s">
        <v>7</v>
      </c>
      <c r="Q3188" s="1699"/>
      <c r="R3188" s="1699"/>
      <c r="S3188" s="1699"/>
      <c r="T3188" s="1699"/>
      <c r="U3188" s="1699" t="s">
        <v>18</v>
      </c>
      <c r="V3188" s="1699"/>
      <c r="W3188" s="1699"/>
      <c r="X3188" s="1699"/>
      <c r="Y3188" s="1699"/>
      <c r="Z3188" s="1686" t="s">
        <v>10</v>
      </c>
      <c r="AA3188" s="1686"/>
      <c r="AB3188" s="1686"/>
      <c r="AC3188" s="1686"/>
    </row>
    <row r="3189" spans="2:29">
      <c r="B3189" s="1056"/>
      <c r="C3189" s="1055" t="s">
        <v>196</v>
      </c>
      <c r="D3189" s="1713" t="s">
        <v>197</v>
      </c>
      <c r="E3189" s="1713"/>
      <c r="F3189" s="1713"/>
      <c r="G3189" s="1713"/>
      <c r="H3189" s="1713"/>
      <c r="I3189" s="1713"/>
      <c r="J3189" s="1713"/>
      <c r="K3189" s="1713"/>
      <c r="L3189" s="1714">
        <v>0</v>
      </c>
      <c r="M3189" s="1714"/>
      <c r="N3189" s="1714"/>
      <c r="O3189" s="1714"/>
      <c r="P3189" s="1714">
        <v>1</v>
      </c>
      <c r="Q3189" s="1714"/>
      <c r="R3189" s="1714"/>
      <c r="S3189" s="1714"/>
      <c r="T3189" s="1714"/>
      <c r="U3189" s="1715">
        <v>21.977699999999999</v>
      </c>
      <c r="V3189" s="1715"/>
      <c r="W3189" s="1715"/>
      <c r="X3189" s="1715"/>
      <c r="Y3189" s="1715"/>
      <c r="Z3189" s="1716">
        <v>21.977699999999999</v>
      </c>
      <c r="AA3189" s="1716"/>
      <c r="AB3189" s="1716"/>
      <c r="AC3189" s="1716"/>
    </row>
    <row r="3190" spans="2:29" ht="13.5" thickBot="1">
      <c r="B3190" s="1050"/>
      <c r="C3190" s="1049" t="s">
        <v>19</v>
      </c>
      <c r="D3190" s="1706" t="s">
        <v>20</v>
      </c>
      <c r="E3190" s="1706"/>
      <c r="F3190" s="1706"/>
      <c r="G3190" s="1706"/>
      <c r="H3190" s="1706"/>
      <c r="I3190" s="1706"/>
      <c r="J3190" s="1706"/>
      <c r="K3190" s="1706"/>
      <c r="L3190" s="1707">
        <v>0</v>
      </c>
      <c r="M3190" s="1707"/>
      <c r="N3190" s="1707"/>
      <c r="O3190" s="1707"/>
      <c r="P3190" s="1707">
        <v>10</v>
      </c>
      <c r="Q3190" s="1707"/>
      <c r="R3190" s="1707"/>
      <c r="S3190" s="1707"/>
      <c r="T3190" s="1707"/>
      <c r="U3190" s="1708">
        <v>16.656400000000001</v>
      </c>
      <c r="V3190" s="1708"/>
      <c r="W3190" s="1708"/>
      <c r="X3190" s="1708"/>
      <c r="Y3190" s="1708"/>
      <c r="Z3190" s="1709">
        <v>166.56399999999999</v>
      </c>
      <c r="AA3190" s="1709"/>
      <c r="AB3190" s="1709"/>
      <c r="AC3190" s="1709"/>
    </row>
    <row r="3191" spans="2:29" ht="13.5" thickBot="1">
      <c r="B3191" s="1674"/>
      <c r="C3191" s="1674"/>
      <c r="D3191" s="1674"/>
      <c r="E3191" s="1674"/>
      <c r="F3191" s="1674"/>
      <c r="G3191" s="1674"/>
      <c r="H3191" s="1674"/>
      <c r="I3191" s="1674"/>
      <c r="J3191" s="1710" t="s">
        <v>21</v>
      </c>
      <c r="K3191" s="1710"/>
      <c r="L3191" s="1710"/>
      <c r="M3191" s="1710"/>
      <c r="N3191" s="1710"/>
      <c r="O3191" s="1710"/>
      <c r="P3191" s="1710"/>
      <c r="Q3191" s="1710"/>
      <c r="R3191" s="1710"/>
      <c r="S3191" s="1710"/>
      <c r="T3191" s="1710"/>
      <c r="U3191" s="1710"/>
      <c r="V3191" s="1711"/>
      <c r="W3191" s="1712">
        <v>188.54169999999999</v>
      </c>
      <c r="X3191" s="1712"/>
      <c r="Y3191" s="1712"/>
      <c r="Z3191" s="1712"/>
      <c r="AA3191" s="1712"/>
      <c r="AB3191" s="1712"/>
      <c r="AC3191" s="1712"/>
    </row>
    <row r="3192" spans="2:29" ht="13.5" thickBot="1">
      <c r="B3192" s="1674"/>
      <c r="C3192" s="1674"/>
      <c r="D3192" s="1674"/>
      <c r="E3192" s="1674"/>
      <c r="F3192" s="1674"/>
      <c r="G3192" s="1674"/>
      <c r="H3192" s="1674"/>
      <c r="I3192" s="1674"/>
      <c r="J3192" s="1689" t="s">
        <v>22</v>
      </c>
      <c r="K3192" s="1689"/>
      <c r="L3192" s="1689"/>
      <c r="M3192" s="1689"/>
      <c r="N3192" s="1689"/>
      <c r="O3192" s="1689"/>
      <c r="P3192" s="1689"/>
      <c r="Q3192" s="1689"/>
      <c r="R3192" s="1689"/>
      <c r="S3192" s="1689"/>
      <c r="T3192" s="1689"/>
      <c r="U3192" s="1689"/>
      <c r="V3192" s="1711"/>
      <c r="W3192" s="1703">
        <v>188.54150000000001</v>
      </c>
      <c r="X3192" s="1703"/>
      <c r="Y3192" s="1703"/>
      <c r="Z3192" s="1703"/>
      <c r="AA3192" s="1703"/>
      <c r="AB3192" s="1703"/>
      <c r="AC3192" s="1703"/>
    </row>
    <row r="3193" spans="2:29" ht="13.5" thickBot="1">
      <c r="B3193" s="1674"/>
      <c r="C3193" s="1674"/>
      <c r="D3193" s="1674"/>
      <c r="E3193" s="1674"/>
      <c r="F3193" s="1674"/>
      <c r="G3193" s="1674"/>
      <c r="H3193" s="1674"/>
      <c r="I3193" s="1674"/>
      <c r="J3193" s="1689" t="s">
        <v>23</v>
      </c>
      <c r="K3193" s="1689"/>
      <c r="L3193" s="1689"/>
      <c r="M3193" s="1689"/>
      <c r="N3193" s="1689"/>
      <c r="O3193" s="1689"/>
      <c r="P3193" s="1689"/>
      <c r="Q3193" s="1689"/>
      <c r="R3193" s="1689"/>
      <c r="S3193" s="1689"/>
      <c r="T3193" s="1689"/>
      <c r="U3193" s="1689"/>
      <c r="V3193" s="1711"/>
      <c r="W3193" s="1703">
        <v>52.083300000000001</v>
      </c>
      <c r="X3193" s="1703"/>
      <c r="Y3193" s="1703"/>
      <c r="Z3193" s="1703"/>
      <c r="AA3193" s="1703"/>
      <c r="AB3193" s="1703"/>
      <c r="AC3193" s="1703"/>
    </row>
    <row r="3194" spans="2:29" ht="13.5" thickBot="1">
      <c r="B3194" s="1674"/>
      <c r="C3194" s="1674"/>
      <c r="D3194" s="1674"/>
      <c r="E3194" s="1674"/>
      <c r="F3194" s="1674"/>
      <c r="G3194" s="1674"/>
      <c r="H3194" s="1674"/>
      <c r="I3194" s="1674"/>
      <c r="J3194" s="1689" t="s">
        <v>24</v>
      </c>
      <c r="K3194" s="1689"/>
      <c r="L3194" s="1689"/>
      <c r="M3194" s="1689"/>
      <c r="N3194" s="1689"/>
      <c r="O3194" s="1689"/>
      <c r="P3194" s="1689"/>
      <c r="Q3194" s="1689"/>
      <c r="R3194" s="1689"/>
      <c r="S3194" s="1689"/>
      <c r="T3194" s="1689"/>
      <c r="U3194" s="1689"/>
      <c r="V3194" s="1711"/>
      <c r="W3194" s="1703">
        <v>0</v>
      </c>
      <c r="X3194" s="1703"/>
      <c r="Y3194" s="1703"/>
      <c r="Z3194" s="1703"/>
      <c r="AA3194" s="1703"/>
      <c r="AB3194" s="1703"/>
      <c r="AC3194" s="1703"/>
    </row>
    <row r="3195" spans="2:29" ht="13.5" thickBot="1">
      <c r="B3195" s="1674"/>
      <c r="C3195" s="1674"/>
      <c r="D3195" s="1674"/>
      <c r="E3195" s="1674"/>
      <c r="F3195" s="1674"/>
      <c r="G3195" s="1674"/>
      <c r="H3195" s="1674"/>
      <c r="I3195" s="1674"/>
      <c r="J3195" s="1704" t="s">
        <v>25</v>
      </c>
      <c r="K3195" s="1704"/>
      <c r="L3195" s="1704"/>
      <c r="M3195" s="1704"/>
      <c r="N3195" s="1704"/>
      <c r="O3195" s="1704"/>
      <c r="P3195" s="1704"/>
      <c r="Q3195" s="1704"/>
      <c r="R3195" s="1704"/>
      <c r="S3195" s="1704"/>
      <c r="T3195" s="1704"/>
      <c r="U3195" s="1704"/>
      <c r="V3195" s="1711"/>
      <c r="W3195" s="1705">
        <v>0</v>
      </c>
      <c r="X3195" s="1705"/>
      <c r="Y3195" s="1705"/>
      <c r="Z3195" s="1705"/>
      <c r="AA3195" s="1705"/>
      <c r="AB3195" s="1705"/>
      <c r="AC3195" s="1705"/>
    </row>
    <row r="3196" spans="2:29" ht="18.75" customHeight="1" thickBot="1">
      <c r="B3196" s="1698" t="s">
        <v>26</v>
      </c>
      <c r="C3196" s="1698"/>
      <c r="D3196" s="1698"/>
      <c r="E3196" s="1698"/>
      <c r="F3196" s="1698"/>
      <c r="G3196" s="1698"/>
      <c r="H3196" s="1698"/>
      <c r="I3196" s="1698"/>
      <c r="J3196" s="1698"/>
      <c r="K3196" s="1698"/>
      <c r="L3196" s="1699" t="s">
        <v>7</v>
      </c>
      <c r="M3196" s="1699"/>
      <c r="N3196" s="1699"/>
      <c r="O3196" s="1699"/>
      <c r="P3196" s="1699" t="s">
        <v>27</v>
      </c>
      <c r="Q3196" s="1699"/>
      <c r="R3196" s="1699"/>
      <c r="S3196" s="1699"/>
      <c r="T3196" s="1699"/>
      <c r="U3196" s="1699" t="s">
        <v>28</v>
      </c>
      <c r="V3196" s="1699"/>
      <c r="W3196" s="1699"/>
      <c r="X3196" s="1699"/>
      <c r="Y3196" s="1699"/>
      <c r="Z3196" s="1686" t="s">
        <v>29</v>
      </c>
      <c r="AA3196" s="1686"/>
      <c r="AB3196" s="1686"/>
      <c r="AC3196" s="1686"/>
    </row>
    <row r="3197" spans="2:29" ht="13.5" thickBot="1">
      <c r="B3197" s="1046"/>
      <c r="C3197" s="1045" t="s">
        <v>77</v>
      </c>
      <c r="D3197" s="1700" t="s">
        <v>78</v>
      </c>
      <c r="E3197" s="1700"/>
      <c r="F3197" s="1700"/>
      <c r="G3197" s="1700"/>
      <c r="H3197" s="1700"/>
      <c r="I3197" s="1700"/>
      <c r="J3197" s="1700"/>
      <c r="K3197" s="1700"/>
      <c r="L3197" s="1701">
        <v>0.71033000000000002</v>
      </c>
      <c r="M3197" s="1701"/>
      <c r="N3197" s="1701"/>
      <c r="O3197" s="1701"/>
      <c r="P3197" s="1702" t="s">
        <v>47</v>
      </c>
      <c r="Q3197" s="1702"/>
      <c r="R3197" s="1702"/>
      <c r="S3197" s="1702"/>
      <c r="T3197" s="1702"/>
      <c r="U3197" s="1697">
        <v>52.03</v>
      </c>
      <c r="V3197" s="1697"/>
      <c r="W3197" s="1697"/>
      <c r="X3197" s="1697"/>
      <c r="Y3197" s="1697"/>
      <c r="Z3197" s="1688">
        <v>36.958500000000001</v>
      </c>
      <c r="AA3197" s="1688"/>
      <c r="AB3197" s="1688"/>
      <c r="AC3197" s="1688"/>
    </row>
    <row r="3198" spans="2:29" ht="13.5" thickBot="1">
      <c r="B3198" s="1674"/>
      <c r="C3198" s="1674"/>
      <c r="D3198" s="1674"/>
      <c r="E3198" s="1674"/>
      <c r="F3198" s="1674"/>
      <c r="G3198" s="1674"/>
      <c r="H3198" s="1674"/>
      <c r="I3198" s="1674"/>
      <c r="J3198" s="1675" t="s">
        <v>30</v>
      </c>
      <c r="K3198" s="1675"/>
      <c r="L3198" s="1675"/>
      <c r="M3198" s="1675"/>
      <c r="N3198" s="1675"/>
      <c r="O3198" s="1675"/>
      <c r="P3198" s="1675"/>
      <c r="Q3198" s="1675"/>
      <c r="R3198" s="1675"/>
      <c r="S3198" s="1675"/>
      <c r="T3198" s="1675"/>
      <c r="U3198" s="1675"/>
      <c r="V3198" s="1042"/>
      <c r="W3198" s="1679">
        <v>36.958500000000001</v>
      </c>
      <c r="X3198" s="1679"/>
      <c r="Y3198" s="1679"/>
      <c r="Z3198" s="1679"/>
      <c r="AA3198" s="1679"/>
      <c r="AB3198" s="1679"/>
      <c r="AC3198" s="1679"/>
    </row>
    <row r="3199" spans="2:29" ht="21" customHeight="1" thickBot="1">
      <c r="B3199" s="1698" t="s">
        <v>31</v>
      </c>
      <c r="C3199" s="1698"/>
      <c r="D3199" s="1698"/>
      <c r="E3199" s="1698"/>
      <c r="F3199" s="1698"/>
      <c r="G3199" s="1698"/>
      <c r="H3199" s="1698"/>
      <c r="I3199" s="1698"/>
      <c r="J3199" s="1698"/>
      <c r="K3199" s="1698"/>
      <c r="L3199" s="1699" t="s">
        <v>7</v>
      </c>
      <c r="M3199" s="1699"/>
      <c r="N3199" s="1699"/>
      <c r="O3199" s="1699"/>
      <c r="P3199" s="1699" t="s">
        <v>27</v>
      </c>
      <c r="Q3199" s="1699"/>
      <c r="R3199" s="1699"/>
      <c r="S3199" s="1699"/>
      <c r="T3199" s="1699"/>
      <c r="U3199" s="1699" t="s">
        <v>28</v>
      </c>
      <c r="V3199" s="1699"/>
      <c r="W3199" s="1699"/>
      <c r="X3199" s="1699"/>
      <c r="Y3199" s="1699"/>
      <c r="Z3199" s="1686" t="s">
        <v>29</v>
      </c>
      <c r="AA3199" s="1686"/>
      <c r="AB3199" s="1686"/>
      <c r="AC3199" s="1686"/>
    </row>
    <row r="3200" spans="2:29" ht="13.5" thickBot="1">
      <c r="B3200" s="1046"/>
      <c r="C3200" s="1045" t="s">
        <v>172</v>
      </c>
      <c r="D3200" s="1700" t="s">
        <v>173</v>
      </c>
      <c r="E3200" s="1700"/>
      <c r="F3200" s="1700"/>
      <c r="G3200" s="1700"/>
      <c r="H3200" s="1700"/>
      <c r="I3200" s="1700"/>
      <c r="J3200" s="1700"/>
      <c r="K3200" s="1700"/>
      <c r="L3200" s="1701">
        <v>0.6</v>
      </c>
      <c r="M3200" s="1701"/>
      <c r="N3200" s="1701"/>
      <c r="O3200" s="1701"/>
      <c r="P3200" s="1702" t="s">
        <v>47</v>
      </c>
      <c r="Q3200" s="1702"/>
      <c r="R3200" s="1702"/>
      <c r="S3200" s="1702"/>
      <c r="T3200" s="1702"/>
      <c r="U3200" s="1697">
        <v>499.31779999999998</v>
      </c>
      <c r="V3200" s="1697"/>
      <c r="W3200" s="1697"/>
      <c r="X3200" s="1697"/>
      <c r="Y3200" s="1697"/>
      <c r="Z3200" s="1688">
        <v>299.59070000000003</v>
      </c>
      <c r="AA3200" s="1688"/>
      <c r="AB3200" s="1688"/>
      <c r="AC3200" s="1688"/>
    </row>
    <row r="3201" spans="2:29" ht="13.5" thickBot="1">
      <c r="B3201" s="1674"/>
      <c r="C3201" s="1674"/>
      <c r="D3201" s="1674"/>
      <c r="E3201" s="1674"/>
      <c r="F3201" s="1674"/>
      <c r="G3201" s="1674"/>
      <c r="H3201" s="1674"/>
      <c r="I3201" s="1674"/>
      <c r="J3201" s="1675" t="s">
        <v>32</v>
      </c>
      <c r="K3201" s="1675"/>
      <c r="L3201" s="1675"/>
      <c r="M3201" s="1675"/>
      <c r="N3201" s="1675"/>
      <c r="O3201" s="1675"/>
      <c r="P3201" s="1675"/>
      <c r="Q3201" s="1675"/>
      <c r="R3201" s="1675"/>
      <c r="S3201" s="1675"/>
      <c r="T3201" s="1675"/>
      <c r="U3201" s="1675"/>
      <c r="V3201" s="1042"/>
      <c r="W3201" s="1679">
        <v>299.59070000000003</v>
      </c>
      <c r="X3201" s="1679"/>
      <c r="Y3201" s="1679"/>
      <c r="Z3201" s="1679"/>
      <c r="AA3201" s="1679"/>
      <c r="AB3201" s="1679"/>
      <c r="AC3201" s="1679"/>
    </row>
    <row r="3202" spans="2:29" ht="21" customHeight="1" thickBot="1">
      <c r="B3202" s="1698" t="s">
        <v>33</v>
      </c>
      <c r="C3202" s="1698"/>
      <c r="D3202" s="1698"/>
      <c r="E3202" s="1698"/>
      <c r="F3202" s="1698"/>
      <c r="G3202" s="1698"/>
      <c r="H3202" s="1698"/>
      <c r="I3202" s="1698"/>
      <c r="J3202" s="1698"/>
      <c r="K3202" s="1698"/>
      <c r="L3202" s="1699" t="s">
        <v>7</v>
      </c>
      <c r="M3202" s="1699"/>
      <c r="N3202" s="1699"/>
      <c r="O3202" s="1699"/>
      <c r="P3202" s="1699" t="s">
        <v>27</v>
      </c>
      <c r="Q3202" s="1699"/>
      <c r="R3202" s="1699"/>
      <c r="S3202" s="1699"/>
      <c r="T3202" s="1699"/>
      <c r="U3202" s="1699" t="s">
        <v>28</v>
      </c>
      <c r="V3202" s="1699"/>
      <c r="W3202" s="1699"/>
      <c r="X3202" s="1699"/>
      <c r="Y3202" s="1699"/>
      <c r="Z3202" s="1686" t="s">
        <v>29</v>
      </c>
      <c r="AA3202" s="1686"/>
      <c r="AB3202" s="1686"/>
      <c r="AC3202" s="1686"/>
    </row>
    <row r="3203" spans="2:29" ht="13.5" thickBot="1">
      <c r="B3203" s="1046"/>
      <c r="C3203" s="1045" t="s">
        <v>79</v>
      </c>
      <c r="D3203" s="1700" t="s">
        <v>80</v>
      </c>
      <c r="E3203" s="1700"/>
      <c r="F3203" s="1700"/>
      <c r="G3203" s="1700"/>
      <c r="H3203" s="1700"/>
      <c r="I3203" s="1700"/>
      <c r="J3203" s="1700"/>
      <c r="K3203" s="1700"/>
      <c r="L3203" s="1701">
        <v>1.0654999999999999</v>
      </c>
      <c r="M3203" s="1701"/>
      <c r="N3203" s="1701"/>
      <c r="O3203" s="1701"/>
      <c r="P3203" s="1702" t="s">
        <v>81</v>
      </c>
      <c r="Q3203" s="1702"/>
      <c r="R3203" s="1702"/>
      <c r="S3203" s="1702"/>
      <c r="T3203" s="1702"/>
      <c r="U3203" s="1697">
        <v>0.94</v>
      </c>
      <c r="V3203" s="1697"/>
      <c r="W3203" s="1697"/>
      <c r="X3203" s="1697"/>
      <c r="Y3203" s="1697"/>
      <c r="Z3203" s="1688">
        <v>1.0016</v>
      </c>
      <c r="AA3203" s="1688"/>
      <c r="AB3203" s="1688"/>
      <c r="AC3203" s="1688"/>
    </row>
    <row r="3204" spans="2:29" ht="13.5" thickBot="1">
      <c r="B3204" s="1674"/>
      <c r="C3204" s="1674"/>
      <c r="D3204" s="1674"/>
      <c r="E3204" s="1674"/>
      <c r="F3204" s="1674"/>
      <c r="G3204" s="1674"/>
      <c r="H3204" s="1674"/>
      <c r="I3204" s="1674"/>
      <c r="J3204" s="1675" t="s">
        <v>34</v>
      </c>
      <c r="K3204" s="1675"/>
      <c r="L3204" s="1675"/>
      <c r="M3204" s="1675"/>
      <c r="N3204" s="1675"/>
      <c r="O3204" s="1675"/>
      <c r="P3204" s="1675"/>
      <c r="Q3204" s="1675"/>
      <c r="R3204" s="1675"/>
      <c r="S3204" s="1675"/>
      <c r="T3204" s="1675"/>
      <c r="U3204" s="1675"/>
      <c r="V3204" s="1042"/>
      <c r="W3204" s="1679">
        <v>1.0016</v>
      </c>
      <c r="X3204" s="1679"/>
      <c r="Y3204" s="1679"/>
      <c r="Z3204" s="1679"/>
      <c r="AA3204" s="1679"/>
      <c r="AB3204" s="1679"/>
      <c r="AC3204" s="1679"/>
    </row>
    <row r="3205" spans="2:29" ht="21" customHeight="1" thickBot="1">
      <c r="B3205" s="1698" t="s">
        <v>35</v>
      </c>
      <c r="C3205" s="1698"/>
      <c r="D3205" s="1698"/>
      <c r="E3205" s="1698"/>
      <c r="F3205" s="1698"/>
      <c r="G3205" s="1047" t="s">
        <v>7</v>
      </c>
      <c r="H3205" s="1699" t="s">
        <v>36</v>
      </c>
      <c r="I3205" s="1699"/>
      <c r="J3205" s="1047" t="s">
        <v>37</v>
      </c>
      <c r="K3205" s="1699" t="s">
        <v>38</v>
      </c>
      <c r="L3205" s="1699"/>
      <c r="M3205" s="1699" t="s">
        <v>39</v>
      </c>
      <c r="N3205" s="1699"/>
      <c r="O3205" s="1699"/>
      <c r="P3205" s="1699"/>
      <c r="Q3205" s="1699" t="s">
        <v>40</v>
      </c>
      <c r="R3205" s="1699"/>
      <c r="S3205" s="1699"/>
      <c r="T3205" s="1699"/>
      <c r="U3205" s="1699"/>
      <c r="V3205" s="1699" t="s">
        <v>41</v>
      </c>
      <c r="W3205" s="1699"/>
      <c r="X3205" s="1699"/>
      <c r="Y3205" s="1699"/>
      <c r="Z3205" s="1686" t="s">
        <v>29</v>
      </c>
      <c r="AA3205" s="1686"/>
      <c r="AB3205" s="1686"/>
      <c r="AC3205" s="1686"/>
    </row>
    <row r="3206" spans="2:29" ht="13.5" thickBot="1">
      <c r="B3206" s="1046"/>
      <c r="C3206" s="1045" t="s">
        <v>82</v>
      </c>
      <c r="D3206" s="1696" t="s">
        <v>80</v>
      </c>
      <c r="E3206" s="1696"/>
      <c r="F3206" s="1696"/>
      <c r="G3206" s="1044">
        <v>1.0654999999999999</v>
      </c>
      <c r="H3206" s="1697">
        <v>0</v>
      </c>
      <c r="I3206" s="1697"/>
      <c r="J3206" s="1043">
        <v>32.79</v>
      </c>
      <c r="K3206" s="1697">
        <v>127.2</v>
      </c>
      <c r="L3206" s="1697"/>
      <c r="M3206" s="1697">
        <v>0.65</v>
      </c>
      <c r="N3206" s="1697"/>
      <c r="O3206" s="1697"/>
      <c r="P3206" s="1697"/>
      <c r="Q3206" s="1697">
        <v>0.53</v>
      </c>
      <c r="R3206" s="1697"/>
      <c r="S3206" s="1697"/>
      <c r="T3206" s="1697"/>
      <c r="U3206" s="1697"/>
      <c r="V3206" s="1697">
        <v>0.43</v>
      </c>
      <c r="W3206" s="1697"/>
      <c r="X3206" s="1697"/>
      <c r="Y3206" s="1697"/>
      <c r="Z3206" s="1688">
        <v>76.795599999999993</v>
      </c>
      <c r="AA3206" s="1688"/>
      <c r="AB3206" s="1688"/>
      <c r="AC3206" s="1688"/>
    </row>
    <row r="3207" spans="2:29" ht="13.5" thickBot="1">
      <c r="B3207" s="1674"/>
      <c r="C3207" s="1674"/>
      <c r="D3207" s="1674"/>
      <c r="E3207" s="1674"/>
      <c r="F3207" s="1674"/>
      <c r="G3207" s="1674"/>
      <c r="H3207" s="1674"/>
      <c r="I3207" s="1674"/>
      <c r="J3207" s="1675" t="s">
        <v>42</v>
      </c>
      <c r="K3207" s="1675"/>
      <c r="L3207" s="1675"/>
      <c r="M3207" s="1675"/>
      <c r="N3207" s="1675"/>
      <c r="O3207" s="1675"/>
      <c r="P3207" s="1675"/>
      <c r="Q3207" s="1675"/>
      <c r="R3207" s="1675"/>
      <c r="S3207" s="1675"/>
      <c r="T3207" s="1675"/>
      <c r="U3207" s="1675"/>
      <c r="V3207" s="1042"/>
      <c r="W3207" s="1679">
        <v>76.795599999999993</v>
      </c>
      <c r="X3207" s="1679"/>
      <c r="Y3207" s="1679"/>
      <c r="Z3207" s="1679"/>
      <c r="AA3207" s="1679"/>
      <c r="AB3207" s="1679"/>
      <c r="AC3207" s="1679"/>
    </row>
    <row r="3208" spans="2:29">
      <c r="B3208" s="1690"/>
      <c r="C3208" s="1690"/>
      <c r="D3208" s="1690"/>
      <c r="E3208" s="1690"/>
      <c r="F3208" s="1690"/>
      <c r="G3208" s="1690"/>
      <c r="H3208" s="1690"/>
      <c r="I3208" s="1690"/>
      <c r="J3208" s="1689" t="s">
        <v>43</v>
      </c>
      <c r="K3208" s="1689"/>
      <c r="L3208" s="1689"/>
      <c r="M3208" s="1689"/>
      <c r="N3208" s="1689"/>
      <c r="O3208" s="1689"/>
      <c r="P3208" s="1689"/>
      <c r="Q3208" s="1689"/>
      <c r="R3208" s="1689"/>
      <c r="S3208" s="1689"/>
      <c r="T3208" s="1689"/>
      <c r="U3208" s="1689"/>
      <c r="V3208" s="1694"/>
      <c r="W3208" s="1687">
        <v>466.42970000000003</v>
      </c>
      <c r="X3208" s="1687"/>
      <c r="Y3208" s="1687"/>
      <c r="Z3208" s="1687"/>
      <c r="AA3208" s="1687"/>
      <c r="AB3208" s="1687"/>
      <c r="AC3208" s="1687"/>
    </row>
    <row r="3209" spans="2:29">
      <c r="B3209" s="1690"/>
      <c r="C3209" s="1690"/>
      <c r="D3209" s="1690"/>
      <c r="E3209" s="1690"/>
      <c r="F3209" s="1690"/>
      <c r="G3209" s="1690"/>
      <c r="H3209" s="1690"/>
      <c r="I3209" s="1689" t="s">
        <v>44</v>
      </c>
      <c r="J3209" s="1689"/>
      <c r="K3209" s="1689"/>
      <c r="L3209" s="1689"/>
      <c r="M3209" s="1689"/>
      <c r="N3209" s="1040"/>
      <c r="O3209" s="1682">
        <v>0</v>
      </c>
      <c r="P3209" s="1682"/>
      <c r="Q3209" s="1682"/>
      <c r="R3209" s="1040"/>
      <c r="S3209" s="1689" t="s">
        <v>45</v>
      </c>
      <c r="T3209" s="1689"/>
      <c r="U3209" s="1689"/>
      <c r="V3209" s="1694"/>
      <c r="W3209" s="1687">
        <v>0</v>
      </c>
      <c r="X3209" s="1687"/>
      <c r="Y3209" s="1687"/>
      <c r="Z3209" s="1687"/>
      <c r="AA3209" s="1687"/>
      <c r="AB3209" s="1687"/>
      <c r="AC3209" s="1687"/>
    </row>
    <row r="3210" spans="2:29">
      <c r="B3210" s="1690"/>
      <c r="C3210" s="1690"/>
      <c r="D3210" s="1690"/>
      <c r="E3210" s="1690"/>
      <c r="F3210" s="1690"/>
      <c r="G3210" s="1690"/>
      <c r="H3210" s="1690"/>
      <c r="I3210" s="1690"/>
      <c r="J3210" s="1689" t="s">
        <v>46</v>
      </c>
      <c r="K3210" s="1689"/>
      <c r="L3210" s="1689"/>
      <c r="M3210" s="1689"/>
      <c r="N3210" s="1689"/>
      <c r="O3210" s="1689"/>
      <c r="P3210" s="1689"/>
      <c r="Q3210" s="1689"/>
      <c r="R3210" s="1689"/>
      <c r="S3210" s="1689"/>
      <c r="T3210" s="1689"/>
      <c r="U3210" s="1689"/>
      <c r="V3210" s="1694"/>
      <c r="W3210" s="1687">
        <v>466.42970000000003</v>
      </c>
      <c r="X3210" s="1687"/>
      <c r="Y3210" s="1687"/>
      <c r="Z3210" s="1687"/>
      <c r="AA3210" s="1687"/>
      <c r="AB3210" s="1687"/>
      <c r="AC3210" s="1687"/>
    </row>
    <row r="3211" spans="2:29" ht="13.5" thickBot="1">
      <c r="B3211" s="1681"/>
      <c r="C3211" s="1681"/>
      <c r="D3211" s="1681"/>
      <c r="E3211" s="1681"/>
      <c r="F3211" s="1681"/>
      <c r="G3211" s="1681"/>
      <c r="H3211" s="1681"/>
      <c r="I3211" s="1681"/>
      <c r="J3211" s="1681"/>
      <c r="K3211" s="1681"/>
      <c r="L3211" s="1681"/>
      <c r="M3211" s="1681"/>
      <c r="N3211" s="1681"/>
      <c r="O3211" s="1681"/>
      <c r="P3211" s="1681"/>
      <c r="Q3211" s="1681"/>
      <c r="R3211" s="1681"/>
      <c r="S3211" s="1681"/>
      <c r="T3211" s="1681"/>
      <c r="U3211" s="1681"/>
      <c r="V3211" s="1681"/>
      <c r="W3211" s="1681"/>
      <c r="X3211" s="1681"/>
      <c r="Y3211" s="1681"/>
      <c r="Z3211" s="1681"/>
      <c r="AA3211" s="1681"/>
      <c r="AB3211" s="1681"/>
      <c r="AC3211" s="1681"/>
    </row>
    <row r="3212" spans="2:29" ht="16.7" customHeight="1" thickBot="1">
      <c r="B3212" s="1676" t="s">
        <v>0</v>
      </c>
      <c r="C3212" s="1677"/>
      <c r="D3212" s="1677"/>
      <c r="E3212" s="1677"/>
      <c r="F3212" s="1677"/>
      <c r="G3212" s="1677"/>
      <c r="H3212" s="1677"/>
      <c r="I3212" s="1677"/>
      <c r="J3212" s="1677"/>
      <c r="K3212" s="1677"/>
      <c r="L3212" s="1677"/>
      <c r="M3212" s="1677"/>
      <c r="N3212" s="1677"/>
      <c r="O3212" s="1677"/>
      <c r="P3212" s="1677"/>
      <c r="Q3212" s="1677"/>
      <c r="R3212" s="1677"/>
      <c r="S3212" s="1677"/>
      <c r="T3212" s="1677"/>
      <c r="U3212" s="1677"/>
      <c r="V3212" s="1677"/>
      <c r="W3212" s="1677"/>
      <c r="X3212" s="1677"/>
      <c r="Y3212" s="1677"/>
      <c r="Z3212" s="1677"/>
      <c r="AA3212" s="1677"/>
      <c r="AB3212" s="1677"/>
      <c r="AC3212" s="1678"/>
    </row>
    <row r="3213" spans="2:29" ht="13.5" thickBot="1">
      <c r="B3213" s="1065"/>
      <c r="C3213" s="1725" t="s">
        <v>1</v>
      </c>
      <c r="D3213" s="1725"/>
      <c r="E3213" s="1726" t="s">
        <v>1838</v>
      </c>
      <c r="F3213" s="1726"/>
      <c r="G3213" s="1726"/>
      <c r="H3213" s="1726"/>
      <c r="I3213" s="1726"/>
      <c r="J3213" s="1726"/>
      <c r="K3213" s="1726"/>
      <c r="L3213" s="1726"/>
      <c r="M3213" s="1726"/>
      <c r="N3213" s="1726"/>
      <c r="O3213" s="1064"/>
      <c r="P3213" s="1724" t="s">
        <v>1807</v>
      </c>
      <c r="Q3213" s="1724"/>
      <c r="R3213" s="1724"/>
      <c r="S3213" s="1064"/>
      <c r="T3213" s="1727" t="s">
        <v>1837</v>
      </c>
      <c r="U3213" s="1727"/>
      <c r="V3213" s="1727"/>
      <c r="W3213" s="1727"/>
      <c r="X3213" s="1064"/>
      <c r="Y3213" s="1064"/>
      <c r="Z3213" s="1064"/>
      <c r="AA3213" s="1064"/>
      <c r="AB3213" s="1064"/>
      <c r="AC3213" s="1063"/>
    </row>
    <row r="3214" spans="2:29" ht="13.5" thickBot="1">
      <c r="B3214" s="1062"/>
      <c r="C3214" s="1725"/>
      <c r="D3214" s="1725"/>
      <c r="E3214" s="1726"/>
      <c r="F3214" s="1726"/>
      <c r="G3214" s="1726"/>
      <c r="H3214" s="1726"/>
      <c r="I3214" s="1726"/>
      <c r="J3214" s="1726"/>
      <c r="K3214" s="1726"/>
      <c r="L3214" s="1726"/>
      <c r="M3214" s="1726"/>
      <c r="N3214" s="1726"/>
      <c r="O3214" s="1061"/>
      <c r="P3214" s="1722" t="s">
        <v>3</v>
      </c>
      <c r="Q3214" s="1722"/>
      <c r="R3214" s="1722"/>
      <c r="S3214" s="1061"/>
      <c r="T3214" s="1723">
        <v>1</v>
      </c>
      <c r="U3214" s="1723"/>
      <c r="V3214" s="1723"/>
      <c r="W3214" s="1723"/>
      <c r="X3214" s="1061"/>
      <c r="Y3214" s="1722" t="s">
        <v>4</v>
      </c>
      <c r="Z3214" s="1722"/>
      <c r="AA3214" s="1061"/>
      <c r="AB3214" s="1060" t="s">
        <v>5</v>
      </c>
      <c r="AC3214" s="1059"/>
    </row>
    <row r="3215" spans="2:29" ht="13.5" thickBot="1">
      <c r="B3215" s="1698" t="s">
        <v>6</v>
      </c>
      <c r="C3215" s="1698"/>
      <c r="D3215" s="1698"/>
      <c r="E3215" s="1698"/>
      <c r="F3215" s="1698"/>
      <c r="G3215" s="1698"/>
      <c r="H3215" s="1698"/>
      <c r="I3215" s="1698"/>
      <c r="J3215" s="1699" t="s">
        <v>7</v>
      </c>
      <c r="K3215" s="1699" t="s">
        <v>8</v>
      </c>
      <c r="L3215" s="1699"/>
      <c r="M3215" s="1699"/>
      <c r="N3215" s="1699"/>
      <c r="O3215" s="1699"/>
      <c r="P3215" s="1699"/>
      <c r="Q3215" s="1699" t="s">
        <v>9</v>
      </c>
      <c r="R3215" s="1699"/>
      <c r="S3215" s="1699"/>
      <c r="T3215" s="1699"/>
      <c r="U3215" s="1699"/>
      <c r="V3215" s="1699"/>
      <c r="W3215" s="1699"/>
      <c r="X3215" s="1699"/>
      <c r="Y3215" s="1699"/>
      <c r="Z3215" s="1686" t="s">
        <v>10</v>
      </c>
      <c r="AA3215" s="1686"/>
      <c r="AB3215" s="1686"/>
      <c r="AC3215" s="1686"/>
    </row>
    <row r="3216" spans="2:29" ht="13.5" thickBot="1">
      <c r="B3216" s="1698"/>
      <c r="C3216" s="1698"/>
      <c r="D3216" s="1698"/>
      <c r="E3216" s="1698"/>
      <c r="F3216" s="1698"/>
      <c r="G3216" s="1698"/>
      <c r="H3216" s="1698"/>
      <c r="I3216" s="1698"/>
      <c r="J3216" s="1699"/>
      <c r="K3216" s="1699" t="s">
        <v>11</v>
      </c>
      <c r="L3216" s="1699"/>
      <c r="M3216" s="1699" t="s">
        <v>12</v>
      </c>
      <c r="N3216" s="1699"/>
      <c r="O3216" s="1699"/>
      <c r="P3216" s="1699"/>
      <c r="Q3216" s="1699" t="s">
        <v>11</v>
      </c>
      <c r="R3216" s="1699"/>
      <c r="S3216" s="1699"/>
      <c r="T3216" s="1699"/>
      <c r="U3216" s="1699"/>
      <c r="V3216" s="1699" t="s">
        <v>12</v>
      </c>
      <c r="W3216" s="1699"/>
      <c r="X3216" s="1699"/>
      <c r="Y3216" s="1699"/>
      <c r="Z3216" s="1686"/>
      <c r="AA3216" s="1686"/>
      <c r="AB3216" s="1686"/>
      <c r="AC3216" s="1686"/>
    </row>
    <row r="3217" spans="2:29">
      <c r="B3217" s="1056"/>
      <c r="C3217" s="1055" t="s">
        <v>345</v>
      </c>
      <c r="D3217" s="1713" t="s">
        <v>346</v>
      </c>
      <c r="E3217" s="1713"/>
      <c r="F3217" s="1713"/>
      <c r="G3217" s="1713"/>
      <c r="H3217" s="1713"/>
      <c r="I3217" s="1713"/>
      <c r="J3217" s="1054">
        <v>0.12</v>
      </c>
      <c r="K3217" s="1721">
        <v>1</v>
      </c>
      <c r="L3217" s="1721"/>
      <c r="M3217" s="1721">
        <v>0</v>
      </c>
      <c r="N3217" s="1721"/>
      <c r="O3217" s="1721"/>
      <c r="P3217" s="1721"/>
      <c r="Q3217" s="1715">
        <v>9.7195</v>
      </c>
      <c r="R3217" s="1715"/>
      <c r="S3217" s="1715"/>
      <c r="T3217" s="1715"/>
      <c r="U3217" s="1715"/>
      <c r="V3217" s="1715">
        <v>1.6447000000000001</v>
      </c>
      <c r="W3217" s="1715"/>
      <c r="X3217" s="1715"/>
      <c r="Y3217" s="1715"/>
      <c r="Z3217" s="1716">
        <v>1.1662999999999999</v>
      </c>
      <c r="AA3217" s="1716"/>
      <c r="AB3217" s="1716"/>
      <c r="AC3217" s="1716"/>
    </row>
    <row r="3218" spans="2:29" ht="13.5" thickBot="1">
      <c r="B3218" s="1050"/>
      <c r="C3218" s="1049" t="s">
        <v>465</v>
      </c>
      <c r="D3218" s="1706" t="s">
        <v>466</v>
      </c>
      <c r="E3218" s="1706"/>
      <c r="F3218" s="1706"/>
      <c r="G3218" s="1706"/>
      <c r="H3218" s="1706"/>
      <c r="I3218" s="1706"/>
      <c r="J3218" s="1048">
        <v>0.12</v>
      </c>
      <c r="K3218" s="1720">
        <v>1</v>
      </c>
      <c r="L3218" s="1720"/>
      <c r="M3218" s="1720">
        <v>0</v>
      </c>
      <c r="N3218" s="1720"/>
      <c r="O3218" s="1720"/>
      <c r="P3218" s="1720"/>
      <c r="Q3218" s="1708">
        <v>20.5001</v>
      </c>
      <c r="R3218" s="1708"/>
      <c r="S3218" s="1708"/>
      <c r="T3218" s="1708"/>
      <c r="U3218" s="1708"/>
      <c r="V3218" s="1708">
        <v>20.327400000000001</v>
      </c>
      <c r="W3218" s="1708"/>
      <c r="X3218" s="1708"/>
      <c r="Y3218" s="1708"/>
      <c r="Z3218" s="1709">
        <v>2.46</v>
      </c>
      <c r="AA3218" s="1709"/>
      <c r="AB3218" s="1709"/>
      <c r="AC3218" s="1709"/>
    </row>
    <row r="3219" spans="2:29" ht="13.5" thickBot="1">
      <c r="B3219" s="1674"/>
      <c r="C3219" s="1674"/>
      <c r="D3219" s="1674"/>
      <c r="E3219" s="1674"/>
      <c r="F3219" s="1674"/>
      <c r="G3219" s="1674"/>
      <c r="H3219" s="1674"/>
      <c r="I3219" s="1674"/>
      <c r="J3219" s="1675" t="s">
        <v>15</v>
      </c>
      <c r="K3219" s="1675"/>
      <c r="L3219" s="1675"/>
      <c r="M3219" s="1675"/>
      <c r="N3219" s="1675"/>
      <c r="O3219" s="1675"/>
      <c r="P3219" s="1675"/>
      <c r="Q3219" s="1675"/>
      <c r="R3219" s="1675"/>
      <c r="S3219" s="1675"/>
      <c r="T3219" s="1675"/>
      <c r="U3219" s="1675"/>
      <c r="V3219" s="1042"/>
      <c r="W3219" s="1679">
        <v>3.6263000000000001</v>
      </c>
      <c r="X3219" s="1679"/>
      <c r="Y3219" s="1679"/>
      <c r="Z3219" s="1679"/>
      <c r="AA3219" s="1679"/>
      <c r="AB3219" s="1679"/>
      <c r="AC3219" s="1679"/>
    </row>
    <row r="3220" spans="2:29" ht="19.5" customHeight="1" thickBot="1">
      <c r="B3220" s="1698" t="s">
        <v>16</v>
      </c>
      <c r="C3220" s="1698"/>
      <c r="D3220" s="1698"/>
      <c r="E3220" s="1698"/>
      <c r="F3220" s="1698"/>
      <c r="G3220" s="1698"/>
      <c r="H3220" s="1698"/>
      <c r="I3220" s="1698"/>
      <c r="J3220" s="1698"/>
      <c r="K3220" s="1698"/>
      <c r="L3220" s="1699" t="s">
        <v>17</v>
      </c>
      <c r="M3220" s="1699"/>
      <c r="N3220" s="1699"/>
      <c r="O3220" s="1699"/>
      <c r="P3220" s="1699" t="s">
        <v>7</v>
      </c>
      <c r="Q3220" s="1699"/>
      <c r="R3220" s="1699"/>
      <c r="S3220" s="1699"/>
      <c r="T3220" s="1699"/>
      <c r="U3220" s="1699" t="s">
        <v>18</v>
      </c>
      <c r="V3220" s="1699"/>
      <c r="W3220" s="1699"/>
      <c r="X3220" s="1699"/>
      <c r="Y3220" s="1699"/>
      <c r="Z3220" s="1686" t="s">
        <v>10</v>
      </c>
      <c r="AA3220" s="1686"/>
      <c r="AB3220" s="1686"/>
      <c r="AC3220" s="1686"/>
    </row>
    <row r="3221" spans="2:29">
      <c r="B3221" s="1056"/>
      <c r="C3221" s="1055" t="s">
        <v>355</v>
      </c>
      <c r="D3221" s="1713" t="s">
        <v>356</v>
      </c>
      <c r="E3221" s="1713"/>
      <c r="F3221" s="1713"/>
      <c r="G3221" s="1713"/>
      <c r="H3221" s="1713"/>
      <c r="I3221" s="1713"/>
      <c r="J3221" s="1713"/>
      <c r="K3221" s="1713"/>
      <c r="L3221" s="1714">
        <v>0</v>
      </c>
      <c r="M3221" s="1714"/>
      <c r="N3221" s="1714"/>
      <c r="O3221" s="1714"/>
      <c r="P3221" s="1714">
        <v>0.7</v>
      </c>
      <c r="Q3221" s="1714"/>
      <c r="R3221" s="1714"/>
      <c r="S3221" s="1714"/>
      <c r="T3221" s="1714"/>
      <c r="U3221" s="1715">
        <v>19.0931</v>
      </c>
      <c r="V3221" s="1715"/>
      <c r="W3221" s="1715"/>
      <c r="X3221" s="1715"/>
      <c r="Y3221" s="1715"/>
      <c r="Z3221" s="1716">
        <v>13.3652</v>
      </c>
      <c r="AA3221" s="1716"/>
      <c r="AB3221" s="1716"/>
      <c r="AC3221" s="1716"/>
    </row>
    <row r="3222" spans="2:29" ht="13.5" thickBot="1">
      <c r="B3222" s="1050"/>
      <c r="C3222" s="1049" t="s">
        <v>375</v>
      </c>
      <c r="D3222" s="1706" t="s">
        <v>376</v>
      </c>
      <c r="E3222" s="1706"/>
      <c r="F3222" s="1706"/>
      <c r="G3222" s="1706"/>
      <c r="H3222" s="1706"/>
      <c r="I3222" s="1706"/>
      <c r="J3222" s="1706"/>
      <c r="K3222" s="1706"/>
      <c r="L3222" s="1707">
        <v>0</v>
      </c>
      <c r="M3222" s="1707"/>
      <c r="N3222" s="1707"/>
      <c r="O3222" s="1707"/>
      <c r="P3222" s="1707">
        <v>0.7</v>
      </c>
      <c r="Q3222" s="1707"/>
      <c r="R3222" s="1707"/>
      <c r="S3222" s="1707"/>
      <c r="T3222" s="1707"/>
      <c r="U3222" s="1708">
        <v>22.346</v>
      </c>
      <c r="V3222" s="1708"/>
      <c r="W3222" s="1708"/>
      <c r="X3222" s="1708"/>
      <c r="Y3222" s="1708"/>
      <c r="Z3222" s="1709">
        <v>15.642200000000001</v>
      </c>
      <c r="AA3222" s="1709"/>
      <c r="AB3222" s="1709"/>
      <c r="AC3222" s="1709"/>
    </row>
    <row r="3223" spans="2:29" ht="13.5" thickBot="1">
      <c r="B3223" s="1674"/>
      <c r="C3223" s="1674"/>
      <c r="D3223" s="1674"/>
      <c r="E3223" s="1674"/>
      <c r="F3223" s="1674"/>
      <c r="G3223" s="1674"/>
      <c r="H3223" s="1674"/>
      <c r="I3223" s="1674"/>
      <c r="J3223" s="1710" t="s">
        <v>21</v>
      </c>
      <c r="K3223" s="1710"/>
      <c r="L3223" s="1710"/>
      <c r="M3223" s="1710"/>
      <c r="N3223" s="1710"/>
      <c r="O3223" s="1710"/>
      <c r="P3223" s="1710"/>
      <c r="Q3223" s="1710"/>
      <c r="R3223" s="1710"/>
      <c r="S3223" s="1710"/>
      <c r="T3223" s="1710"/>
      <c r="U3223" s="1710"/>
      <c r="V3223" s="1711"/>
      <c r="W3223" s="1712">
        <v>29.007400000000001</v>
      </c>
      <c r="X3223" s="1712"/>
      <c r="Y3223" s="1712"/>
      <c r="Z3223" s="1712"/>
      <c r="AA3223" s="1712"/>
      <c r="AB3223" s="1712"/>
      <c r="AC3223" s="1712"/>
    </row>
    <row r="3224" spans="2:29" ht="13.5" thickBot="1">
      <c r="B3224" s="1674"/>
      <c r="C3224" s="1674"/>
      <c r="D3224" s="1674"/>
      <c r="E3224" s="1674"/>
      <c r="F3224" s="1674"/>
      <c r="G3224" s="1674"/>
      <c r="H3224" s="1674"/>
      <c r="I3224" s="1674"/>
      <c r="J3224" s="1689" t="s">
        <v>22</v>
      </c>
      <c r="K3224" s="1689"/>
      <c r="L3224" s="1689"/>
      <c r="M3224" s="1689"/>
      <c r="N3224" s="1689"/>
      <c r="O3224" s="1689"/>
      <c r="P3224" s="1689"/>
      <c r="Q3224" s="1689"/>
      <c r="R3224" s="1689"/>
      <c r="S3224" s="1689"/>
      <c r="T3224" s="1689"/>
      <c r="U3224" s="1689"/>
      <c r="V3224" s="1711"/>
      <c r="W3224" s="1703">
        <v>32.633699999999997</v>
      </c>
      <c r="X3224" s="1703"/>
      <c r="Y3224" s="1703"/>
      <c r="Z3224" s="1703"/>
      <c r="AA3224" s="1703"/>
      <c r="AB3224" s="1703"/>
      <c r="AC3224" s="1703"/>
    </row>
    <row r="3225" spans="2:29" ht="13.5" thickBot="1">
      <c r="B3225" s="1674"/>
      <c r="C3225" s="1674"/>
      <c r="D3225" s="1674"/>
      <c r="E3225" s="1674"/>
      <c r="F3225" s="1674"/>
      <c r="G3225" s="1674"/>
      <c r="H3225" s="1674"/>
      <c r="I3225" s="1674"/>
      <c r="J3225" s="1689" t="s">
        <v>23</v>
      </c>
      <c r="K3225" s="1689"/>
      <c r="L3225" s="1689"/>
      <c r="M3225" s="1689"/>
      <c r="N3225" s="1689"/>
      <c r="O3225" s="1689"/>
      <c r="P3225" s="1689"/>
      <c r="Q3225" s="1689"/>
      <c r="R3225" s="1689"/>
      <c r="S3225" s="1689"/>
      <c r="T3225" s="1689"/>
      <c r="U3225" s="1689"/>
      <c r="V3225" s="1711"/>
      <c r="W3225" s="1703">
        <v>32.633699999999997</v>
      </c>
      <c r="X3225" s="1703"/>
      <c r="Y3225" s="1703"/>
      <c r="Z3225" s="1703"/>
      <c r="AA3225" s="1703"/>
      <c r="AB3225" s="1703"/>
      <c r="AC3225" s="1703"/>
    </row>
    <row r="3226" spans="2:29" ht="13.5" thickBot="1">
      <c r="B3226" s="1674"/>
      <c r="C3226" s="1674"/>
      <c r="D3226" s="1674"/>
      <c r="E3226" s="1674"/>
      <c r="F3226" s="1674"/>
      <c r="G3226" s="1674"/>
      <c r="H3226" s="1674"/>
      <c r="I3226" s="1674"/>
      <c r="J3226" s="1689" t="s">
        <v>24</v>
      </c>
      <c r="K3226" s="1689"/>
      <c r="L3226" s="1689"/>
      <c r="M3226" s="1689"/>
      <c r="N3226" s="1689"/>
      <c r="O3226" s="1689"/>
      <c r="P3226" s="1689"/>
      <c r="Q3226" s="1689"/>
      <c r="R3226" s="1689"/>
      <c r="S3226" s="1689"/>
      <c r="T3226" s="1689"/>
      <c r="U3226" s="1689"/>
      <c r="V3226" s="1711"/>
      <c r="W3226" s="1703">
        <v>0</v>
      </c>
      <c r="X3226" s="1703"/>
      <c r="Y3226" s="1703"/>
      <c r="Z3226" s="1703"/>
      <c r="AA3226" s="1703"/>
      <c r="AB3226" s="1703"/>
      <c r="AC3226" s="1703"/>
    </row>
    <row r="3227" spans="2:29" ht="13.5" thickBot="1">
      <c r="B3227" s="1674"/>
      <c r="C3227" s="1674"/>
      <c r="D3227" s="1674"/>
      <c r="E3227" s="1674"/>
      <c r="F3227" s="1674"/>
      <c r="G3227" s="1674"/>
      <c r="H3227" s="1674"/>
      <c r="I3227" s="1674"/>
      <c r="J3227" s="1704" t="s">
        <v>25</v>
      </c>
      <c r="K3227" s="1704"/>
      <c r="L3227" s="1704"/>
      <c r="M3227" s="1704"/>
      <c r="N3227" s="1704"/>
      <c r="O3227" s="1704"/>
      <c r="P3227" s="1704"/>
      <c r="Q3227" s="1704"/>
      <c r="R3227" s="1704"/>
      <c r="S3227" s="1704"/>
      <c r="T3227" s="1704"/>
      <c r="U3227" s="1704"/>
      <c r="V3227" s="1711"/>
      <c r="W3227" s="1705">
        <v>0</v>
      </c>
      <c r="X3227" s="1705"/>
      <c r="Y3227" s="1705"/>
      <c r="Z3227" s="1705"/>
      <c r="AA3227" s="1705"/>
      <c r="AB3227" s="1705"/>
      <c r="AC3227" s="1705"/>
    </row>
    <row r="3228" spans="2:29" ht="22.5" customHeight="1" thickBot="1">
      <c r="B3228" s="1698" t="s">
        <v>26</v>
      </c>
      <c r="C3228" s="1698"/>
      <c r="D3228" s="1698"/>
      <c r="E3228" s="1698"/>
      <c r="F3228" s="1698"/>
      <c r="G3228" s="1698"/>
      <c r="H3228" s="1698"/>
      <c r="I3228" s="1698"/>
      <c r="J3228" s="1698"/>
      <c r="K3228" s="1698"/>
      <c r="L3228" s="1699" t="s">
        <v>7</v>
      </c>
      <c r="M3228" s="1699"/>
      <c r="N3228" s="1699"/>
      <c r="O3228" s="1699"/>
      <c r="P3228" s="1699" t="s">
        <v>27</v>
      </c>
      <c r="Q3228" s="1699"/>
      <c r="R3228" s="1699"/>
      <c r="S3228" s="1699"/>
      <c r="T3228" s="1699"/>
      <c r="U3228" s="1699" t="s">
        <v>28</v>
      </c>
      <c r="V3228" s="1699"/>
      <c r="W3228" s="1699"/>
      <c r="X3228" s="1699"/>
      <c r="Y3228" s="1699"/>
      <c r="Z3228" s="1686" t="s">
        <v>29</v>
      </c>
      <c r="AA3228" s="1686"/>
      <c r="AB3228" s="1686"/>
      <c r="AC3228" s="1686"/>
    </row>
    <row r="3229" spans="2:29">
      <c r="B3229" s="1056"/>
      <c r="C3229" s="1055" t="s">
        <v>1444</v>
      </c>
      <c r="D3229" s="1713" t="s">
        <v>1445</v>
      </c>
      <c r="E3229" s="1713"/>
      <c r="F3229" s="1713"/>
      <c r="G3229" s="1713"/>
      <c r="H3229" s="1713"/>
      <c r="I3229" s="1713"/>
      <c r="J3229" s="1713"/>
      <c r="K3229" s="1713"/>
      <c r="L3229" s="1714">
        <v>0.44917000000000001</v>
      </c>
      <c r="M3229" s="1714"/>
      <c r="N3229" s="1714"/>
      <c r="O3229" s="1714"/>
      <c r="P3229" s="1732" t="s">
        <v>171</v>
      </c>
      <c r="Q3229" s="1732"/>
      <c r="R3229" s="1732"/>
      <c r="S3229" s="1732"/>
      <c r="T3229" s="1732"/>
      <c r="U3229" s="1715">
        <v>25.050699999999999</v>
      </c>
      <c r="V3229" s="1715"/>
      <c r="W3229" s="1715"/>
      <c r="X3229" s="1715"/>
      <c r="Y3229" s="1715"/>
      <c r="Z3229" s="1716">
        <v>11.252000000000001</v>
      </c>
      <c r="AA3229" s="1716"/>
      <c r="AB3229" s="1716"/>
      <c r="AC3229" s="1716"/>
    </row>
    <row r="3230" spans="2:29">
      <c r="B3230" s="1053"/>
      <c r="C3230" s="1052" t="s">
        <v>1468</v>
      </c>
      <c r="D3230" s="1717" t="s">
        <v>1469</v>
      </c>
      <c r="E3230" s="1717"/>
      <c r="F3230" s="1717"/>
      <c r="G3230" s="1717"/>
      <c r="H3230" s="1717"/>
      <c r="I3230" s="1717"/>
      <c r="J3230" s="1717"/>
      <c r="K3230" s="1717"/>
      <c r="L3230" s="1718">
        <v>0.19763</v>
      </c>
      <c r="M3230" s="1718"/>
      <c r="N3230" s="1718"/>
      <c r="O3230" s="1718"/>
      <c r="P3230" s="1733" t="s">
        <v>171</v>
      </c>
      <c r="Q3230" s="1733"/>
      <c r="R3230" s="1733"/>
      <c r="S3230" s="1733"/>
      <c r="T3230" s="1733"/>
      <c r="U3230" s="1719">
        <v>8.8455999999999992</v>
      </c>
      <c r="V3230" s="1719"/>
      <c r="W3230" s="1719"/>
      <c r="X3230" s="1719"/>
      <c r="Y3230" s="1719"/>
      <c r="Z3230" s="1680">
        <v>1.7482</v>
      </c>
      <c r="AA3230" s="1680"/>
      <c r="AB3230" s="1680"/>
      <c r="AC3230" s="1680"/>
    </row>
    <row r="3231" spans="2:29">
      <c r="B3231" s="1053"/>
      <c r="C3231" s="1052" t="s">
        <v>467</v>
      </c>
      <c r="D3231" s="1717" t="s">
        <v>468</v>
      </c>
      <c r="E3231" s="1717"/>
      <c r="F3231" s="1717"/>
      <c r="G3231" s="1717"/>
      <c r="H3231" s="1717"/>
      <c r="I3231" s="1717"/>
      <c r="J3231" s="1717"/>
      <c r="K3231" s="1717"/>
      <c r="L3231" s="1718">
        <v>1.1186</v>
      </c>
      <c r="M3231" s="1718"/>
      <c r="N3231" s="1718"/>
      <c r="O3231" s="1718"/>
      <c r="P3231" s="1733" t="s">
        <v>171</v>
      </c>
      <c r="Q3231" s="1733"/>
      <c r="R3231" s="1733"/>
      <c r="S3231" s="1733"/>
      <c r="T3231" s="1733"/>
      <c r="U3231" s="1719">
        <v>2.7282999999999999</v>
      </c>
      <c r="V3231" s="1719"/>
      <c r="W3231" s="1719"/>
      <c r="X3231" s="1719"/>
      <c r="Y3231" s="1719"/>
      <c r="Z3231" s="1680">
        <v>3.0518999999999998</v>
      </c>
      <c r="AA3231" s="1680"/>
      <c r="AB3231" s="1680"/>
      <c r="AC3231" s="1680"/>
    </row>
    <row r="3232" spans="2:29">
      <c r="B3232" s="1053"/>
      <c r="C3232" s="1052" t="s">
        <v>1460</v>
      </c>
      <c r="D3232" s="1717" t="s">
        <v>1461</v>
      </c>
      <c r="E3232" s="1717"/>
      <c r="F3232" s="1717"/>
      <c r="G3232" s="1717"/>
      <c r="H3232" s="1717"/>
      <c r="I3232" s="1717"/>
      <c r="J3232" s="1717"/>
      <c r="K3232" s="1717"/>
      <c r="L3232" s="1718">
        <v>1.2985</v>
      </c>
      <c r="M3232" s="1718"/>
      <c r="N3232" s="1718"/>
      <c r="O3232" s="1718"/>
      <c r="P3232" s="1733" t="s">
        <v>171</v>
      </c>
      <c r="Q3232" s="1733"/>
      <c r="R3232" s="1733"/>
      <c r="S3232" s="1733"/>
      <c r="T3232" s="1733"/>
      <c r="U3232" s="1719">
        <v>2.7528999999999999</v>
      </c>
      <c r="V3232" s="1719"/>
      <c r="W3232" s="1719"/>
      <c r="X3232" s="1719"/>
      <c r="Y3232" s="1719"/>
      <c r="Z3232" s="1680">
        <v>3.5746000000000002</v>
      </c>
      <c r="AA3232" s="1680"/>
      <c r="AB3232" s="1680"/>
      <c r="AC3232" s="1680"/>
    </row>
    <row r="3233" spans="2:29">
      <c r="B3233" s="1053"/>
      <c r="C3233" s="1052" t="s">
        <v>1454</v>
      </c>
      <c r="D3233" s="1717" t="s">
        <v>1455</v>
      </c>
      <c r="E3233" s="1717"/>
      <c r="F3233" s="1717"/>
      <c r="G3233" s="1717"/>
      <c r="H3233" s="1717"/>
      <c r="I3233" s="1717"/>
      <c r="J3233" s="1717"/>
      <c r="K3233" s="1717"/>
      <c r="L3233" s="1718">
        <v>0.40425</v>
      </c>
      <c r="M3233" s="1718"/>
      <c r="N3233" s="1718"/>
      <c r="O3233" s="1718"/>
      <c r="P3233" s="1733" t="s">
        <v>5</v>
      </c>
      <c r="Q3233" s="1733"/>
      <c r="R3233" s="1733"/>
      <c r="S3233" s="1733"/>
      <c r="T3233" s="1733"/>
      <c r="U3233" s="1719">
        <v>21.4876</v>
      </c>
      <c r="V3233" s="1719"/>
      <c r="W3233" s="1719"/>
      <c r="X3233" s="1719"/>
      <c r="Y3233" s="1719"/>
      <c r="Z3233" s="1680">
        <v>8.6864000000000008</v>
      </c>
      <c r="AA3233" s="1680"/>
      <c r="AB3233" s="1680"/>
      <c r="AC3233" s="1680"/>
    </row>
    <row r="3234" spans="2:29">
      <c r="B3234" s="1053"/>
      <c r="C3234" s="1052" t="s">
        <v>469</v>
      </c>
      <c r="D3234" s="1717" t="s">
        <v>470</v>
      </c>
      <c r="E3234" s="1717"/>
      <c r="F3234" s="1717"/>
      <c r="G3234" s="1717"/>
      <c r="H3234" s="1717"/>
      <c r="I3234" s="1717"/>
      <c r="J3234" s="1717"/>
      <c r="K3234" s="1717"/>
      <c r="L3234" s="1718">
        <v>1.8519999999999998E-2</v>
      </c>
      <c r="M3234" s="1718"/>
      <c r="N3234" s="1718"/>
      <c r="O3234" s="1718"/>
      <c r="P3234" s="1733" t="s">
        <v>324</v>
      </c>
      <c r="Q3234" s="1733"/>
      <c r="R3234" s="1733"/>
      <c r="S3234" s="1733"/>
      <c r="T3234" s="1733"/>
      <c r="U3234" s="1719">
        <v>8.2420000000000009</v>
      </c>
      <c r="V3234" s="1719"/>
      <c r="W3234" s="1719"/>
      <c r="X3234" s="1719"/>
      <c r="Y3234" s="1719"/>
      <c r="Z3234" s="1680">
        <v>0.15260000000000001</v>
      </c>
      <c r="AA3234" s="1680"/>
      <c r="AB3234" s="1680"/>
      <c r="AC3234" s="1680"/>
    </row>
    <row r="3235" spans="2:29" ht="13.5" thickBot="1">
      <c r="B3235" s="1050"/>
      <c r="C3235" s="1049" t="s">
        <v>471</v>
      </c>
      <c r="D3235" s="1706" t="s">
        <v>472</v>
      </c>
      <c r="E3235" s="1706"/>
      <c r="F3235" s="1706"/>
      <c r="G3235" s="1706"/>
      <c r="H3235" s="1706"/>
      <c r="I3235" s="1706"/>
      <c r="J3235" s="1706"/>
      <c r="K3235" s="1706"/>
      <c r="L3235" s="1707">
        <v>0.14585999999999999</v>
      </c>
      <c r="M3235" s="1707"/>
      <c r="N3235" s="1707"/>
      <c r="O3235" s="1707"/>
      <c r="P3235" s="1731" t="s">
        <v>156</v>
      </c>
      <c r="Q3235" s="1731"/>
      <c r="R3235" s="1731"/>
      <c r="S3235" s="1731"/>
      <c r="T3235" s="1731"/>
      <c r="U3235" s="1708">
        <v>8.3460999999999999</v>
      </c>
      <c r="V3235" s="1708"/>
      <c r="W3235" s="1708"/>
      <c r="X3235" s="1708"/>
      <c r="Y3235" s="1708"/>
      <c r="Z3235" s="1709">
        <v>1.2174</v>
      </c>
      <c r="AA3235" s="1709"/>
      <c r="AB3235" s="1709"/>
      <c r="AC3235" s="1709"/>
    </row>
    <row r="3236" spans="2:29" ht="13.5" thickBot="1">
      <c r="B3236" s="1674"/>
      <c r="C3236" s="1674"/>
      <c r="D3236" s="1674"/>
      <c r="E3236" s="1674"/>
      <c r="F3236" s="1674"/>
      <c r="G3236" s="1674"/>
      <c r="H3236" s="1674"/>
      <c r="I3236" s="1674"/>
      <c r="J3236" s="1675" t="s">
        <v>30</v>
      </c>
      <c r="K3236" s="1675"/>
      <c r="L3236" s="1675"/>
      <c r="M3236" s="1675"/>
      <c r="N3236" s="1675"/>
      <c r="O3236" s="1675"/>
      <c r="P3236" s="1675"/>
      <c r="Q3236" s="1675"/>
      <c r="R3236" s="1675"/>
      <c r="S3236" s="1675"/>
      <c r="T3236" s="1675"/>
      <c r="U3236" s="1675"/>
      <c r="V3236" s="1042"/>
      <c r="W3236" s="1679">
        <v>29.6831</v>
      </c>
      <c r="X3236" s="1679"/>
      <c r="Y3236" s="1679"/>
      <c r="Z3236" s="1679"/>
      <c r="AA3236" s="1679"/>
      <c r="AB3236" s="1679"/>
      <c r="AC3236" s="1679"/>
    </row>
    <row r="3237" spans="2:29" ht="21.75" customHeight="1" thickBot="1">
      <c r="B3237" s="1698" t="s">
        <v>31</v>
      </c>
      <c r="C3237" s="1698"/>
      <c r="D3237" s="1698"/>
      <c r="E3237" s="1698"/>
      <c r="F3237" s="1698"/>
      <c r="G3237" s="1698"/>
      <c r="H3237" s="1698"/>
      <c r="I3237" s="1698"/>
      <c r="J3237" s="1698"/>
      <c r="K3237" s="1698"/>
      <c r="L3237" s="1699" t="s">
        <v>7</v>
      </c>
      <c r="M3237" s="1699"/>
      <c r="N3237" s="1699"/>
      <c r="O3237" s="1699"/>
      <c r="P3237" s="1699" t="s">
        <v>27</v>
      </c>
      <c r="Q3237" s="1699"/>
      <c r="R3237" s="1699"/>
      <c r="S3237" s="1699"/>
      <c r="T3237" s="1699"/>
      <c r="U3237" s="1699" t="s">
        <v>28</v>
      </c>
      <c r="V3237" s="1699"/>
      <c r="W3237" s="1699"/>
      <c r="X3237" s="1699"/>
      <c r="Y3237" s="1699"/>
      <c r="Z3237" s="1686" t="s">
        <v>29</v>
      </c>
      <c r="AA3237" s="1686"/>
      <c r="AB3237" s="1686"/>
      <c r="AC3237" s="1686"/>
    </row>
    <row r="3238" spans="2:29" ht="13.5" thickBot="1">
      <c r="B3238" s="1674"/>
      <c r="C3238" s="1674"/>
      <c r="D3238" s="1674"/>
      <c r="E3238" s="1674"/>
      <c r="F3238" s="1674"/>
      <c r="G3238" s="1674"/>
      <c r="H3238" s="1674"/>
      <c r="I3238" s="1674"/>
      <c r="J3238" s="1675" t="s">
        <v>32</v>
      </c>
      <c r="K3238" s="1675"/>
      <c r="L3238" s="1675"/>
      <c r="M3238" s="1675"/>
      <c r="N3238" s="1675"/>
      <c r="O3238" s="1675"/>
      <c r="P3238" s="1675"/>
      <c r="Q3238" s="1675"/>
      <c r="R3238" s="1675"/>
      <c r="S3238" s="1675"/>
      <c r="T3238" s="1675"/>
      <c r="U3238" s="1675"/>
      <c r="V3238" s="1042"/>
      <c r="W3238" s="1679">
        <v>0</v>
      </c>
      <c r="X3238" s="1679"/>
      <c r="Y3238" s="1679"/>
      <c r="Z3238" s="1679"/>
      <c r="AA3238" s="1679"/>
      <c r="AB3238" s="1679"/>
      <c r="AC3238" s="1679"/>
    </row>
    <row r="3239" spans="2:29" ht="21.75" customHeight="1" thickBot="1">
      <c r="B3239" s="1698" t="s">
        <v>33</v>
      </c>
      <c r="C3239" s="1698"/>
      <c r="D3239" s="1698"/>
      <c r="E3239" s="1698"/>
      <c r="F3239" s="1698"/>
      <c r="G3239" s="1698"/>
      <c r="H3239" s="1698"/>
      <c r="I3239" s="1698"/>
      <c r="J3239" s="1698"/>
      <c r="K3239" s="1698"/>
      <c r="L3239" s="1699" t="s">
        <v>7</v>
      </c>
      <c r="M3239" s="1699"/>
      <c r="N3239" s="1699"/>
      <c r="O3239" s="1699"/>
      <c r="P3239" s="1699" t="s">
        <v>27</v>
      </c>
      <c r="Q3239" s="1699"/>
      <c r="R3239" s="1699"/>
      <c r="S3239" s="1699"/>
      <c r="T3239" s="1699"/>
      <c r="U3239" s="1699" t="s">
        <v>28</v>
      </c>
      <c r="V3239" s="1699"/>
      <c r="W3239" s="1699"/>
      <c r="X3239" s="1699"/>
      <c r="Y3239" s="1699"/>
      <c r="Z3239" s="1686" t="s">
        <v>29</v>
      </c>
      <c r="AA3239" s="1686"/>
      <c r="AB3239" s="1686"/>
      <c r="AC3239" s="1686"/>
    </row>
    <row r="3240" spans="2:29">
      <c r="B3240" s="1056"/>
      <c r="C3240" s="1055" t="s">
        <v>1828</v>
      </c>
      <c r="D3240" s="1713" t="s">
        <v>1824</v>
      </c>
      <c r="E3240" s="1713"/>
      <c r="F3240" s="1713"/>
      <c r="G3240" s="1713"/>
      <c r="H3240" s="1713"/>
      <c r="I3240" s="1713"/>
      <c r="J3240" s="1713"/>
      <c r="K3240" s="1713"/>
      <c r="L3240" s="1714">
        <v>2.5300000000000001E-3</v>
      </c>
      <c r="M3240" s="1714"/>
      <c r="N3240" s="1714"/>
      <c r="O3240" s="1714"/>
      <c r="P3240" s="1732" t="s">
        <v>81</v>
      </c>
      <c r="Q3240" s="1732"/>
      <c r="R3240" s="1732"/>
      <c r="S3240" s="1732"/>
      <c r="T3240" s="1732"/>
      <c r="U3240" s="1715">
        <v>21.39</v>
      </c>
      <c r="V3240" s="1715"/>
      <c r="W3240" s="1715"/>
      <c r="X3240" s="1715"/>
      <c r="Y3240" s="1715"/>
      <c r="Z3240" s="1716">
        <v>5.4100000000000002E-2</v>
      </c>
      <c r="AA3240" s="1716"/>
      <c r="AB3240" s="1716"/>
      <c r="AC3240" s="1716"/>
    </row>
    <row r="3241" spans="2:29">
      <c r="B3241" s="1053"/>
      <c r="C3241" s="1052" t="s">
        <v>473</v>
      </c>
      <c r="D3241" s="1717" t="s">
        <v>474</v>
      </c>
      <c r="E3241" s="1717"/>
      <c r="F3241" s="1717"/>
      <c r="G3241" s="1717"/>
      <c r="H3241" s="1717"/>
      <c r="I3241" s="1717"/>
      <c r="J3241" s="1717"/>
      <c r="K3241" s="1717"/>
      <c r="L3241" s="1718">
        <v>1.4999999999999999E-4</v>
      </c>
      <c r="M3241" s="1718"/>
      <c r="N3241" s="1718"/>
      <c r="O3241" s="1718"/>
      <c r="P3241" s="1733" t="s">
        <v>81</v>
      </c>
      <c r="Q3241" s="1733"/>
      <c r="R3241" s="1733"/>
      <c r="S3241" s="1733"/>
      <c r="T3241" s="1733"/>
      <c r="U3241" s="1719">
        <v>21.39</v>
      </c>
      <c r="V3241" s="1719"/>
      <c r="W3241" s="1719"/>
      <c r="X3241" s="1719"/>
      <c r="Y3241" s="1719"/>
      <c r="Z3241" s="1680">
        <v>3.2000000000000002E-3</v>
      </c>
      <c r="AA3241" s="1680"/>
      <c r="AB3241" s="1680"/>
      <c r="AC3241" s="1680"/>
    </row>
    <row r="3242" spans="2:29">
      <c r="B3242" s="1053"/>
      <c r="C3242" s="1052" t="s">
        <v>1827</v>
      </c>
      <c r="D3242" s="1717" t="s">
        <v>1822</v>
      </c>
      <c r="E3242" s="1717"/>
      <c r="F3242" s="1717"/>
      <c r="G3242" s="1717"/>
      <c r="H3242" s="1717"/>
      <c r="I3242" s="1717"/>
      <c r="J3242" s="1717"/>
      <c r="K3242" s="1717"/>
      <c r="L3242" s="1718">
        <v>1.48E-3</v>
      </c>
      <c r="M3242" s="1718"/>
      <c r="N3242" s="1718"/>
      <c r="O3242" s="1718"/>
      <c r="P3242" s="1733" t="s">
        <v>81</v>
      </c>
      <c r="Q3242" s="1733"/>
      <c r="R3242" s="1733"/>
      <c r="S3242" s="1733"/>
      <c r="T3242" s="1733"/>
      <c r="U3242" s="1719">
        <v>21.39</v>
      </c>
      <c r="V3242" s="1719"/>
      <c r="W3242" s="1719"/>
      <c r="X3242" s="1719"/>
      <c r="Y3242" s="1719"/>
      <c r="Z3242" s="1680">
        <v>3.1699999999999999E-2</v>
      </c>
      <c r="AA3242" s="1680"/>
      <c r="AB3242" s="1680"/>
      <c r="AC3242" s="1680"/>
    </row>
    <row r="3243" spans="2:29">
      <c r="B3243" s="1053"/>
      <c r="C3243" s="1052" t="s">
        <v>475</v>
      </c>
      <c r="D3243" s="1717" t="s">
        <v>476</v>
      </c>
      <c r="E3243" s="1717"/>
      <c r="F3243" s="1717"/>
      <c r="G3243" s="1717"/>
      <c r="H3243" s="1717"/>
      <c r="I3243" s="1717"/>
      <c r="J3243" s="1717"/>
      <c r="K3243" s="1717"/>
      <c r="L3243" s="1718">
        <v>2.8E-3</v>
      </c>
      <c r="M3243" s="1718"/>
      <c r="N3243" s="1718"/>
      <c r="O3243" s="1718"/>
      <c r="P3243" s="1733" t="s">
        <v>81</v>
      </c>
      <c r="Q3243" s="1733"/>
      <c r="R3243" s="1733"/>
      <c r="S3243" s="1733"/>
      <c r="T3243" s="1733"/>
      <c r="U3243" s="1719">
        <v>21.39</v>
      </c>
      <c r="V3243" s="1719"/>
      <c r="W3243" s="1719"/>
      <c r="X3243" s="1719"/>
      <c r="Y3243" s="1719"/>
      <c r="Z3243" s="1680">
        <v>5.9900000000000002E-2</v>
      </c>
      <c r="AA3243" s="1680"/>
      <c r="AB3243" s="1680"/>
      <c r="AC3243" s="1680"/>
    </row>
    <row r="3244" spans="2:29">
      <c r="B3244" s="1053"/>
      <c r="C3244" s="1052" t="s">
        <v>1836</v>
      </c>
      <c r="D3244" s="1717" t="s">
        <v>1833</v>
      </c>
      <c r="E3244" s="1717"/>
      <c r="F3244" s="1717"/>
      <c r="G3244" s="1717"/>
      <c r="H3244" s="1717"/>
      <c r="I3244" s="1717"/>
      <c r="J3244" s="1717"/>
      <c r="K3244" s="1717"/>
      <c r="L3244" s="1718">
        <v>2.4299999999999999E-3</v>
      </c>
      <c r="M3244" s="1718"/>
      <c r="N3244" s="1718"/>
      <c r="O3244" s="1718"/>
      <c r="P3244" s="1733" t="s">
        <v>81</v>
      </c>
      <c r="Q3244" s="1733"/>
      <c r="R3244" s="1733"/>
      <c r="S3244" s="1733"/>
      <c r="T3244" s="1733"/>
      <c r="U3244" s="1719">
        <v>21.39</v>
      </c>
      <c r="V3244" s="1719"/>
      <c r="W3244" s="1719"/>
      <c r="X3244" s="1719"/>
      <c r="Y3244" s="1719"/>
      <c r="Z3244" s="1680">
        <v>5.1999999999999998E-2</v>
      </c>
      <c r="AA3244" s="1680"/>
      <c r="AB3244" s="1680"/>
      <c r="AC3244" s="1680"/>
    </row>
    <row r="3245" spans="2:29" ht="13.5" thickBot="1">
      <c r="B3245" s="1050"/>
      <c r="C3245" s="1049" t="s">
        <v>1835</v>
      </c>
      <c r="D3245" s="1706" t="s">
        <v>1831</v>
      </c>
      <c r="E3245" s="1706"/>
      <c r="F3245" s="1706"/>
      <c r="G3245" s="1706"/>
      <c r="H3245" s="1706"/>
      <c r="I3245" s="1706"/>
      <c r="J3245" s="1706"/>
      <c r="K3245" s="1706"/>
      <c r="L3245" s="1707">
        <v>5.6600000000000001E-3</v>
      </c>
      <c r="M3245" s="1707"/>
      <c r="N3245" s="1707"/>
      <c r="O3245" s="1707"/>
      <c r="P3245" s="1731" t="s">
        <v>81</v>
      </c>
      <c r="Q3245" s="1731"/>
      <c r="R3245" s="1731"/>
      <c r="S3245" s="1731"/>
      <c r="T3245" s="1731"/>
      <c r="U3245" s="1708">
        <v>21.39</v>
      </c>
      <c r="V3245" s="1708"/>
      <c r="W3245" s="1708"/>
      <c r="X3245" s="1708"/>
      <c r="Y3245" s="1708"/>
      <c r="Z3245" s="1709">
        <v>0.1211</v>
      </c>
      <c r="AA3245" s="1709"/>
      <c r="AB3245" s="1709"/>
      <c r="AC3245" s="1709"/>
    </row>
    <row r="3246" spans="2:29" ht="13.5" thickBot="1">
      <c r="B3246" s="1674"/>
      <c r="C3246" s="1674"/>
      <c r="D3246" s="1674"/>
      <c r="E3246" s="1674"/>
      <c r="F3246" s="1674"/>
      <c r="G3246" s="1674"/>
      <c r="H3246" s="1674"/>
      <c r="I3246" s="1674"/>
      <c r="J3246" s="1675" t="s">
        <v>34</v>
      </c>
      <c r="K3246" s="1675"/>
      <c r="L3246" s="1675"/>
      <c r="M3246" s="1675"/>
      <c r="N3246" s="1675"/>
      <c r="O3246" s="1675"/>
      <c r="P3246" s="1675"/>
      <c r="Q3246" s="1675"/>
      <c r="R3246" s="1675"/>
      <c r="S3246" s="1675"/>
      <c r="T3246" s="1675"/>
      <c r="U3246" s="1675"/>
      <c r="V3246" s="1042"/>
      <c r="W3246" s="1679">
        <v>0.32200000000000001</v>
      </c>
      <c r="X3246" s="1679"/>
      <c r="Y3246" s="1679"/>
      <c r="Z3246" s="1679"/>
      <c r="AA3246" s="1679"/>
      <c r="AB3246" s="1679"/>
      <c r="AC3246" s="1679"/>
    </row>
    <row r="3247" spans="2:29" ht="21.75" customHeight="1" thickBot="1">
      <c r="B3247" s="1698" t="s">
        <v>35</v>
      </c>
      <c r="C3247" s="1698"/>
      <c r="D3247" s="1698"/>
      <c r="E3247" s="1698"/>
      <c r="F3247" s="1698"/>
      <c r="G3247" s="1047" t="s">
        <v>7</v>
      </c>
      <c r="H3247" s="1699" t="s">
        <v>36</v>
      </c>
      <c r="I3247" s="1699"/>
      <c r="J3247" s="1047" t="s">
        <v>37</v>
      </c>
      <c r="K3247" s="1699" t="s">
        <v>38</v>
      </c>
      <c r="L3247" s="1699"/>
      <c r="M3247" s="1699" t="s">
        <v>39</v>
      </c>
      <c r="N3247" s="1699"/>
      <c r="O3247" s="1699"/>
      <c r="P3247" s="1699"/>
      <c r="Q3247" s="1699" t="s">
        <v>40</v>
      </c>
      <c r="R3247" s="1699"/>
      <c r="S3247" s="1699"/>
      <c r="T3247" s="1699"/>
      <c r="U3247" s="1699"/>
      <c r="V3247" s="1699" t="s">
        <v>41</v>
      </c>
      <c r="W3247" s="1699"/>
      <c r="X3247" s="1699"/>
      <c r="Y3247" s="1699"/>
      <c r="Z3247" s="1686" t="s">
        <v>29</v>
      </c>
      <c r="AA3247" s="1686"/>
      <c r="AB3247" s="1686"/>
      <c r="AC3247" s="1686"/>
    </row>
    <row r="3248" spans="2:29" ht="21" customHeight="1">
      <c r="B3248" s="1056"/>
      <c r="C3248" s="1055" t="s">
        <v>1825</v>
      </c>
      <c r="D3248" s="1730" t="s">
        <v>1824</v>
      </c>
      <c r="E3248" s="1730"/>
      <c r="F3248" s="1730"/>
      <c r="G3248" s="1058">
        <v>2.5300000000000001E-3</v>
      </c>
      <c r="H3248" s="1715">
        <v>0</v>
      </c>
      <c r="I3248" s="1715"/>
      <c r="J3248" s="1054">
        <v>32.79</v>
      </c>
      <c r="K3248" s="1715">
        <v>233.7</v>
      </c>
      <c r="L3248" s="1715"/>
      <c r="M3248" s="1715">
        <v>0.63</v>
      </c>
      <c r="N3248" s="1715"/>
      <c r="O3248" s="1715"/>
      <c r="P3248" s="1715"/>
      <c r="Q3248" s="1715">
        <v>0.52</v>
      </c>
      <c r="R3248" s="1715"/>
      <c r="S3248" s="1715"/>
      <c r="T3248" s="1715"/>
      <c r="U3248" s="1715"/>
      <c r="V3248" s="1715">
        <v>0.42</v>
      </c>
      <c r="W3248" s="1715"/>
      <c r="X3248" s="1715"/>
      <c r="Y3248" s="1715"/>
      <c r="Z3248" s="1716">
        <v>0.29149999999999998</v>
      </c>
      <c r="AA3248" s="1716"/>
      <c r="AB3248" s="1716"/>
      <c r="AC3248" s="1716"/>
    </row>
    <row r="3249" spans="2:29" ht="21" customHeight="1">
      <c r="B3249" s="1053"/>
      <c r="C3249" s="1052" t="s">
        <v>477</v>
      </c>
      <c r="D3249" s="1728" t="s">
        <v>474</v>
      </c>
      <c r="E3249" s="1728"/>
      <c r="F3249" s="1728"/>
      <c r="G3249" s="1066">
        <v>1.4999999999999999E-4</v>
      </c>
      <c r="H3249" s="1719">
        <v>0</v>
      </c>
      <c r="I3249" s="1719"/>
      <c r="J3249" s="1051">
        <v>32.79</v>
      </c>
      <c r="K3249" s="1719">
        <v>233.7</v>
      </c>
      <c r="L3249" s="1719"/>
      <c r="M3249" s="1719">
        <v>0.63</v>
      </c>
      <c r="N3249" s="1719"/>
      <c r="O3249" s="1719"/>
      <c r="P3249" s="1719"/>
      <c r="Q3249" s="1719">
        <v>0.52</v>
      </c>
      <c r="R3249" s="1719"/>
      <c r="S3249" s="1719"/>
      <c r="T3249" s="1719"/>
      <c r="U3249" s="1719"/>
      <c r="V3249" s="1719">
        <v>0.42</v>
      </c>
      <c r="W3249" s="1719"/>
      <c r="X3249" s="1719"/>
      <c r="Y3249" s="1719"/>
      <c r="Z3249" s="1680">
        <v>1.7299999999999999E-2</v>
      </c>
      <c r="AA3249" s="1680"/>
      <c r="AB3249" s="1680"/>
      <c r="AC3249" s="1680"/>
    </row>
    <row r="3250" spans="2:29" ht="21" customHeight="1">
      <c r="B3250" s="1053"/>
      <c r="C3250" s="1052" t="s">
        <v>1823</v>
      </c>
      <c r="D3250" s="1728" t="s">
        <v>1822</v>
      </c>
      <c r="E3250" s="1728"/>
      <c r="F3250" s="1728"/>
      <c r="G3250" s="1066">
        <v>1.48E-3</v>
      </c>
      <c r="H3250" s="1719">
        <v>0</v>
      </c>
      <c r="I3250" s="1719"/>
      <c r="J3250" s="1051">
        <v>32.79</v>
      </c>
      <c r="K3250" s="1719">
        <v>233.7</v>
      </c>
      <c r="L3250" s="1719"/>
      <c r="M3250" s="1719">
        <v>0.63</v>
      </c>
      <c r="N3250" s="1719"/>
      <c r="O3250" s="1719"/>
      <c r="P3250" s="1719"/>
      <c r="Q3250" s="1719">
        <v>0.52</v>
      </c>
      <c r="R3250" s="1719"/>
      <c r="S3250" s="1719"/>
      <c r="T3250" s="1719"/>
      <c r="U3250" s="1719"/>
      <c r="V3250" s="1719">
        <v>0.42</v>
      </c>
      <c r="W3250" s="1719"/>
      <c r="X3250" s="1719"/>
      <c r="Y3250" s="1719"/>
      <c r="Z3250" s="1680">
        <v>0.17050000000000001</v>
      </c>
      <c r="AA3250" s="1680"/>
      <c r="AB3250" s="1680"/>
      <c r="AC3250" s="1680"/>
    </row>
    <row r="3251" spans="2:29" ht="21" customHeight="1">
      <c r="B3251" s="1053"/>
      <c r="C3251" s="1052" t="s">
        <v>478</v>
      </c>
      <c r="D3251" s="1728" t="s">
        <v>476</v>
      </c>
      <c r="E3251" s="1728"/>
      <c r="F3251" s="1728"/>
      <c r="G3251" s="1066">
        <v>2.8E-3</v>
      </c>
      <c r="H3251" s="1719">
        <v>0</v>
      </c>
      <c r="I3251" s="1719"/>
      <c r="J3251" s="1051">
        <v>32.79</v>
      </c>
      <c r="K3251" s="1719">
        <v>233.7</v>
      </c>
      <c r="L3251" s="1719"/>
      <c r="M3251" s="1719">
        <v>0.63</v>
      </c>
      <c r="N3251" s="1719"/>
      <c r="O3251" s="1719"/>
      <c r="P3251" s="1719"/>
      <c r="Q3251" s="1719">
        <v>0.52</v>
      </c>
      <c r="R3251" s="1719"/>
      <c r="S3251" s="1719"/>
      <c r="T3251" s="1719"/>
      <c r="U3251" s="1719"/>
      <c r="V3251" s="1719">
        <v>0.42</v>
      </c>
      <c r="W3251" s="1719"/>
      <c r="X3251" s="1719"/>
      <c r="Y3251" s="1719"/>
      <c r="Z3251" s="1680">
        <v>0.3226</v>
      </c>
      <c r="AA3251" s="1680"/>
      <c r="AB3251" s="1680"/>
      <c r="AC3251" s="1680"/>
    </row>
    <row r="3252" spans="2:29" ht="21" customHeight="1" thickBot="1">
      <c r="B3252" s="1053"/>
      <c r="C3252" s="1052" t="s">
        <v>1834</v>
      </c>
      <c r="D3252" s="1728" t="s">
        <v>1833</v>
      </c>
      <c r="E3252" s="1728"/>
      <c r="F3252" s="1728"/>
      <c r="G3252" s="1066">
        <v>2.4299999999999999E-3</v>
      </c>
      <c r="H3252" s="1719">
        <v>0</v>
      </c>
      <c r="I3252" s="1719"/>
      <c r="J3252" s="1051">
        <v>32.79</v>
      </c>
      <c r="K3252" s="1719">
        <v>233.7</v>
      </c>
      <c r="L3252" s="1719"/>
      <c r="M3252" s="1719">
        <v>0.63</v>
      </c>
      <c r="N3252" s="1719"/>
      <c r="O3252" s="1719"/>
      <c r="P3252" s="1719"/>
      <c r="Q3252" s="1719">
        <v>0.52</v>
      </c>
      <c r="R3252" s="1719"/>
      <c r="S3252" s="1719"/>
      <c r="T3252" s="1719"/>
      <c r="U3252" s="1719"/>
      <c r="V3252" s="1719">
        <v>0.42</v>
      </c>
      <c r="W3252" s="1719"/>
      <c r="X3252" s="1719"/>
      <c r="Y3252" s="1719"/>
      <c r="Z3252" s="1680">
        <v>0.27989999999999998</v>
      </c>
      <c r="AA3252" s="1680"/>
      <c r="AB3252" s="1680"/>
      <c r="AC3252" s="1680"/>
    </row>
    <row r="3253" spans="2:29" ht="20.25" customHeight="1" thickBot="1">
      <c r="B3253" s="1698" t="s">
        <v>35</v>
      </c>
      <c r="C3253" s="1698"/>
      <c r="D3253" s="1698"/>
      <c r="E3253" s="1698"/>
      <c r="F3253" s="1698"/>
      <c r="G3253" s="1047" t="s">
        <v>7</v>
      </c>
      <c r="H3253" s="1699" t="s">
        <v>36</v>
      </c>
      <c r="I3253" s="1699"/>
      <c r="J3253" s="1047" t="s">
        <v>37</v>
      </c>
      <c r="K3253" s="1699" t="s">
        <v>38</v>
      </c>
      <c r="L3253" s="1699"/>
      <c r="M3253" s="1699" t="s">
        <v>39</v>
      </c>
      <c r="N3253" s="1699"/>
      <c r="O3253" s="1699"/>
      <c r="P3253" s="1699"/>
      <c r="Q3253" s="1699" t="s">
        <v>40</v>
      </c>
      <c r="R3253" s="1699"/>
      <c r="S3253" s="1699"/>
      <c r="T3253" s="1699"/>
      <c r="U3253" s="1699"/>
      <c r="V3253" s="1699" t="s">
        <v>41</v>
      </c>
      <c r="W3253" s="1699"/>
      <c r="X3253" s="1699"/>
      <c r="Y3253" s="1699"/>
      <c r="Z3253" s="1686" t="s">
        <v>29</v>
      </c>
      <c r="AA3253" s="1686"/>
      <c r="AB3253" s="1686"/>
      <c r="AC3253" s="1686"/>
    </row>
    <row r="3254" spans="2:29" ht="18.75" customHeight="1" thickBot="1">
      <c r="B3254" s="1046"/>
      <c r="C3254" s="1045" t="s">
        <v>1832</v>
      </c>
      <c r="D3254" s="1696" t="s">
        <v>1831</v>
      </c>
      <c r="E3254" s="1696"/>
      <c r="F3254" s="1696"/>
      <c r="G3254" s="1044">
        <v>5.6600000000000001E-3</v>
      </c>
      <c r="H3254" s="1697">
        <v>0</v>
      </c>
      <c r="I3254" s="1697"/>
      <c r="J3254" s="1043">
        <v>32.79</v>
      </c>
      <c r="K3254" s="1697">
        <v>233.7</v>
      </c>
      <c r="L3254" s="1697"/>
      <c r="M3254" s="1697">
        <v>0.63</v>
      </c>
      <c r="N3254" s="1697"/>
      <c r="O3254" s="1697"/>
      <c r="P3254" s="1697"/>
      <c r="Q3254" s="1697">
        <v>0.52</v>
      </c>
      <c r="R3254" s="1697"/>
      <c r="S3254" s="1697"/>
      <c r="T3254" s="1697"/>
      <c r="U3254" s="1697"/>
      <c r="V3254" s="1697">
        <v>0.42</v>
      </c>
      <c r="W3254" s="1697"/>
      <c r="X3254" s="1697"/>
      <c r="Y3254" s="1697"/>
      <c r="Z3254" s="1688">
        <v>0.65210000000000001</v>
      </c>
      <c r="AA3254" s="1688"/>
      <c r="AB3254" s="1688"/>
      <c r="AC3254" s="1688"/>
    </row>
    <row r="3255" spans="2:29" ht="13.5" thickBot="1">
      <c r="B3255" s="1674"/>
      <c r="C3255" s="1674"/>
      <c r="D3255" s="1674"/>
      <c r="E3255" s="1674"/>
      <c r="F3255" s="1674"/>
      <c r="G3255" s="1674"/>
      <c r="H3255" s="1674"/>
      <c r="I3255" s="1674"/>
      <c r="J3255" s="1675" t="s">
        <v>42</v>
      </c>
      <c r="K3255" s="1675"/>
      <c r="L3255" s="1675"/>
      <c r="M3255" s="1675"/>
      <c r="N3255" s="1675"/>
      <c r="O3255" s="1675"/>
      <c r="P3255" s="1675"/>
      <c r="Q3255" s="1675"/>
      <c r="R3255" s="1675"/>
      <c r="S3255" s="1675"/>
      <c r="T3255" s="1675"/>
      <c r="U3255" s="1675"/>
      <c r="V3255" s="1042"/>
      <c r="W3255" s="1679">
        <v>1.7339</v>
      </c>
      <c r="X3255" s="1679"/>
      <c r="Y3255" s="1679"/>
      <c r="Z3255" s="1679"/>
      <c r="AA3255" s="1679"/>
      <c r="AB3255" s="1679"/>
      <c r="AC3255" s="1679"/>
    </row>
    <row r="3256" spans="2:29">
      <c r="B3256" s="1690"/>
      <c r="C3256" s="1690"/>
      <c r="D3256" s="1690"/>
      <c r="E3256" s="1690"/>
      <c r="F3256" s="1690"/>
      <c r="G3256" s="1690"/>
      <c r="H3256" s="1690"/>
      <c r="I3256" s="1690"/>
      <c r="J3256" s="1689" t="s">
        <v>43</v>
      </c>
      <c r="K3256" s="1689"/>
      <c r="L3256" s="1689"/>
      <c r="M3256" s="1689"/>
      <c r="N3256" s="1689"/>
      <c r="O3256" s="1689"/>
      <c r="P3256" s="1689"/>
      <c r="Q3256" s="1689"/>
      <c r="R3256" s="1689"/>
      <c r="S3256" s="1689"/>
      <c r="T3256" s="1689"/>
      <c r="U3256" s="1689"/>
      <c r="V3256" s="1694"/>
      <c r="W3256" s="1687">
        <v>64.372699999999995</v>
      </c>
      <c r="X3256" s="1687"/>
      <c r="Y3256" s="1687"/>
      <c r="Z3256" s="1687"/>
      <c r="AA3256" s="1687"/>
      <c r="AB3256" s="1687"/>
      <c r="AC3256" s="1687"/>
    </row>
    <row r="3257" spans="2:29">
      <c r="B3257" s="1690"/>
      <c r="C3257" s="1690"/>
      <c r="D3257" s="1690"/>
      <c r="E3257" s="1690"/>
      <c r="F3257" s="1690"/>
      <c r="G3257" s="1690"/>
      <c r="H3257" s="1690"/>
      <c r="I3257" s="1689" t="s">
        <v>44</v>
      </c>
      <c r="J3257" s="1689"/>
      <c r="K3257" s="1689"/>
      <c r="L3257" s="1689"/>
      <c r="M3257" s="1689"/>
      <c r="N3257" s="1040"/>
      <c r="O3257" s="1682">
        <v>0</v>
      </c>
      <c r="P3257" s="1682"/>
      <c r="Q3257" s="1682"/>
      <c r="R3257" s="1040"/>
      <c r="S3257" s="1689" t="s">
        <v>45</v>
      </c>
      <c r="T3257" s="1689"/>
      <c r="U3257" s="1689"/>
      <c r="V3257" s="1694"/>
      <c r="W3257" s="1687">
        <v>0</v>
      </c>
      <c r="X3257" s="1687"/>
      <c r="Y3257" s="1687"/>
      <c r="Z3257" s="1687"/>
      <c r="AA3257" s="1687"/>
      <c r="AB3257" s="1687"/>
      <c r="AC3257" s="1687"/>
    </row>
    <row r="3258" spans="2:29">
      <c r="B3258" s="1690"/>
      <c r="C3258" s="1690"/>
      <c r="D3258" s="1690"/>
      <c r="E3258" s="1690"/>
      <c r="F3258" s="1690"/>
      <c r="G3258" s="1690"/>
      <c r="H3258" s="1690"/>
      <c r="I3258" s="1690"/>
      <c r="J3258" s="1689" t="s">
        <v>46</v>
      </c>
      <c r="K3258" s="1689"/>
      <c r="L3258" s="1689"/>
      <c r="M3258" s="1689"/>
      <c r="N3258" s="1689"/>
      <c r="O3258" s="1689"/>
      <c r="P3258" s="1689"/>
      <c r="Q3258" s="1689"/>
      <c r="R3258" s="1689"/>
      <c r="S3258" s="1689"/>
      <c r="T3258" s="1689"/>
      <c r="U3258" s="1689"/>
      <c r="V3258" s="1694"/>
      <c r="W3258" s="1687">
        <v>64.372699999999995</v>
      </c>
      <c r="X3258" s="1687"/>
      <c r="Y3258" s="1687"/>
      <c r="Z3258" s="1687"/>
      <c r="AA3258" s="1687"/>
      <c r="AB3258" s="1687"/>
      <c r="AC3258" s="1687"/>
    </row>
    <row r="3259" spans="2:29" ht="13.5" thickBot="1">
      <c r="B3259" s="1681"/>
      <c r="C3259" s="1681"/>
      <c r="D3259" s="1681"/>
      <c r="E3259" s="1681"/>
      <c r="F3259" s="1681"/>
      <c r="G3259" s="1681"/>
      <c r="H3259" s="1681"/>
      <c r="I3259" s="1681"/>
      <c r="J3259" s="1681"/>
      <c r="K3259" s="1681"/>
      <c r="L3259" s="1681"/>
      <c r="M3259" s="1681"/>
      <c r="N3259" s="1681"/>
      <c r="O3259" s="1681"/>
      <c r="P3259" s="1681"/>
      <c r="Q3259" s="1681"/>
      <c r="R3259" s="1681"/>
      <c r="S3259" s="1681"/>
      <c r="T3259" s="1681"/>
      <c r="U3259" s="1681"/>
      <c r="V3259" s="1681"/>
      <c r="W3259" s="1681"/>
      <c r="X3259" s="1681"/>
      <c r="Y3259" s="1681"/>
      <c r="Z3259" s="1681"/>
      <c r="AA3259" s="1681"/>
      <c r="AB3259" s="1681"/>
      <c r="AC3259" s="1681"/>
    </row>
    <row r="3260" spans="2:29" ht="16.7" customHeight="1" thickBot="1">
      <c r="B3260" s="1676" t="s">
        <v>0</v>
      </c>
      <c r="C3260" s="1677"/>
      <c r="D3260" s="1677"/>
      <c r="E3260" s="1677"/>
      <c r="F3260" s="1677"/>
      <c r="G3260" s="1677"/>
      <c r="H3260" s="1677"/>
      <c r="I3260" s="1677"/>
      <c r="J3260" s="1677"/>
      <c r="K3260" s="1677"/>
      <c r="L3260" s="1677"/>
      <c r="M3260" s="1677"/>
      <c r="N3260" s="1677"/>
      <c r="O3260" s="1677"/>
      <c r="P3260" s="1677"/>
      <c r="Q3260" s="1677"/>
      <c r="R3260" s="1677"/>
      <c r="S3260" s="1677"/>
      <c r="T3260" s="1677"/>
      <c r="U3260" s="1677"/>
      <c r="V3260" s="1677"/>
      <c r="W3260" s="1677"/>
      <c r="X3260" s="1677"/>
      <c r="Y3260" s="1677"/>
      <c r="Z3260" s="1677"/>
      <c r="AA3260" s="1677"/>
      <c r="AB3260" s="1677"/>
      <c r="AC3260" s="1678"/>
    </row>
    <row r="3261" spans="2:29" ht="13.5" thickBot="1">
      <c r="B3261" s="1065"/>
      <c r="C3261" s="1725" t="s">
        <v>1</v>
      </c>
      <c r="D3261" s="1725"/>
      <c r="E3261" s="1726" t="s">
        <v>1830</v>
      </c>
      <c r="F3261" s="1726"/>
      <c r="G3261" s="1726"/>
      <c r="H3261" s="1726"/>
      <c r="I3261" s="1726"/>
      <c r="J3261" s="1726"/>
      <c r="K3261" s="1726"/>
      <c r="L3261" s="1726"/>
      <c r="M3261" s="1726"/>
      <c r="N3261" s="1726"/>
      <c r="O3261" s="1064"/>
      <c r="P3261" s="1724" t="s">
        <v>1807</v>
      </c>
      <c r="Q3261" s="1724"/>
      <c r="R3261" s="1724"/>
      <c r="S3261" s="1064"/>
      <c r="T3261" s="1727" t="s">
        <v>1829</v>
      </c>
      <c r="U3261" s="1727"/>
      <c r="V3261" s="1727"/>
      <c r="W3261" s="1727"/>
      <c r="X3261" s="1064"/>
      <c r="Y3261" s="1064"/>
      <c r="Z3261" s="1064"/>
      <c r="AA3261" s="1064"/>
      <c r="AB3261" s="1064"/>
      <c r="AC3261" s="1063"/>
    </row>
    <row r="3262" spans="2:29" ht="13.5" thickBot="1">
      <c r="B3262" s="1062"/>
      <c r="C3262" s="1725"/>
      <c r="D3262" s="1725"/>
      <c r="E3262" s="1726"/>
      <c r="F3262" s="1726"/>
      <c r="G3262" s="1726"/>
      <c r="H3262" s="1726"/>
      <c r="I3262" s="1726"/>
      <c r="J3262" s="1726"/>
      <c r="K3262" s="1726"/>
      <c r="L3262" s="1726"/>
      <c r="M3262" s="1726"/>
      <c r="N3262" s="1726"/>
      <c r="O3262" s="1061"/>
      <c r="P3262" s="1722" t="s">
        <v>3</v>
      </c>
      <c r="Q3262" s="1722"/>
      <c r="R3262" s="1722"/>
      <c r="S3262" s="1061"/>
      <c r="T3262" s="1723">
        <v>1</v>
      </c>
      <c r="U3262" s="1723"/>
      <c r="V3262" s="1723"/>
      <c r="W3262" s="1723"/>
      <c r="X3262" s="1061"/>
      <c r="Y3262" s="1722" t="s">
        <v>4</v>
      </c>
      <c r="Z3262" s="1722"/>
      <c r="AA3262" s="1061"/>
      <c r="AB3262" s="1060" t="s">
        <v>47</v>
      </c>
      <c r="AC3262" s="1059"/>
    </row>
    <row r="3263" spans="2:29" ht="13.5" thickBot="1">
      <c r="B3263" s="1698" t="s">
        <v>6</v>
      </c>
      <c r="C3263" s="1698"/>
      <c r="D3263" s="1698"/>
      <c r="E3263" s="1698"/>
      <c r="F3263" s="1698"/>
      <c r="G3263" s="1698"/>
      <c r="H3263" s="1698"/>
      <c r="I3263" s="1698"/>
      <c r="J3263" s="1699" t="s">
        <v>7</v>
      </c>
      <c r="K3263" s="1699" t="s">
        <v>8</v>
      </c>
      <c r="L3263" s="1699"/>
      <c r="M3263" s="1699"/>
      <c r="N3263" s="1699"/>
      <c r="O3263" s="1699"/>
      <c r="P3263" s="1699"/>
      <c r="Q3263" s="1699" t="s">
        <v>9</v>
      </c>
      <c r="R3263" s="1699"/>
      <c r="S3263" s="1699"/>
      <c r="T3263" s="1699"/>
      <c r="U3263" s="1699"/>
      <c r="V3263" s="1699"/>
      <c r="W3263" s="1699"/>
      <c r="X3263" s="1699"/>
      <c r="Y3263" s="1699"/>
      <c r="Z3263" s="1686" t="s">
        <v>10</v>
      </c>
      <c r="AA3263" s="1686"/>
      <c r="AB3263" s="1686"/>
      <c r="AC3263" s="1686"/>
    </row>
    <row r="3264" spans="2:29" ht="13.5" thickBot="1">
      <c r="B3264" s="1698"/>
      <c r="C3264" s="1698"/>
      <c r="D3264" s="1698"/>
      <c r="E3264" s="1698"/>
      <c r="F3264" s="1698"/>
      <c r="G3264" s="1698"/>
      <c r="H3264" s="1698"/>
      <c r="I3264" s="1698"/>
      <c r="J3264" s="1699"/>
      <c r="K3264" s="1699" t="s">
        <v>11</v>
      </c>
      <c r="L3264" s="1699"/>
      <c r="M3264" s="1699" t="s">
        <v>12</v>
      </c>
      <c r="N3264" s="1699"/>
      <c r="O3264" s="1699"/>
      <c r="P3264" s="1699"/>
      <c r="Q3264" s="1699" t="s">
        <v>11</v>
      </c>
      <c r="R3264" s="1699"/>
      <c r="S3264" s="1699"/>
      <c r="T3264" s="1699"/>
      <c r="U3264" s="1699"/>
      <c r="V3264" s="1699" t="s">
        <v>12</v>
      </c>
      <c r="W3264" s="1699"/>
      <c r="X3264" s="1699"/>
      <c r="Y3264" s="1699"/>
      <c r="Z3264" s="1686"/>
      <c r="AA3264" s="1686"/>
      <c r="AB3264" s="1686"/>
      <c r="AC3264" s="1686"/>
    </row>
    <row r="3265" spans="2:29">
      <c r="B3265" s="1056"/>
      <c r="C3265" s="1055" t="s">
        <v>345</v>
      </c>
      <c r="D3265" s="1713" t="s">
        <v>346</v>
      </c>
      <c r="E3265" s="1713"/>
      <c r="F3265" s="1713"/>
      <c r="G3265" s="1713"/>
      <c r="H3265" s="1713"/>
      <c r="I3265" s="1713"/>
      <c r="J3265" s="1054">
        <v>0.06</v>
      </c>
      <c r="K3265" s="1721">
        <v>1</v>
      </c>
      <c r="L3265" s="1721"/>
      <c r="M3265" s="1721">
        <v>0</v>
      </c>
      <c r="N3265" s="1721"/>
      <c r="O3265" s="1721"/>
      <c r="P3265" s="1721"/>
      <c r="Q3265" s="1715">
        <v>9.7195</v>
      </c>
      <c r="R3265" s="1715"/>
      <c r="S3265" s="1715"/>
      <c r="T3265" s="1715"/>
      <c r="U3265" s="1715"/>
      <c r="V3265" s="1715">
        <v>1.6447000000000001</v>
      </c>
      <c r="W3265" s="1715"/>
      <c r="X3265" s="1715"/>
      <c r="Y3265" s="1715"/>
      <c r="Z3265" s="1716">
        <v>0.58320000000000005</v>
      </c>
      <c r="AA3265" s="1716"/>
      <c r="AB3265" s="1716"/>
      <c r="AC3265" s="1716"/>
    </row>
    <row r="3266" spans="2:29" ht="13.5" thickBot="1">
      <c r="B3266" s="1050"/>
      <c r="C3266" s="1049" t="s">
        <v>465</v>
      </c>
      <c r="D3266" s="1706" t="s">
        <v>466</v>
      </c>
      <c r="E3266" s="1706"/>
      <c r="F3266" s="1706"/>
      <c r="G3266" s="1706"/>
      <c r="H3266" s="1706"/>
      <c r="I3266" s="1706"/>
      <c r="J3266" s="1048">
        <v>0.06</v>
      </c>
      <c r="K3266" s="1720">
        <v>1</v>
      </c>
      <c r="L3266" s="1720"/>
      <c r="M3266" s="1720">
        <v>0</v>
      </c>
      <c r="N3266" s="1720"/>
      <c r="O3266" s="1720"/>
      <c r="P3266" s="1720"/>
      <c r="Q3266" s="1708">
        <v>20.5001</v>
      </c>
      <c r="R3266" s="1708"/>
      <c r="S3266" s="1708"/>
      <c r="T3266" s="1708"/>
      <c r="U3266" s="1708"/>
      <c r="V3266" s="1708">
        <v>20.327400000000001</v>
      </c>
      <c r="W3266" s="1708"/>
      <c r="X3266" s="1708"/>
      <c r="Y3266" s="1708"/>
      <c r="Z3266" s="1709">
        <v>1.23</v>
      </c>
      <c r="AA3266" s="1709"/>
      <c r="AB3266" s="1709"/>
      <c r="AC3266" s="1709"/>
    </row>
    <row r="3267" spans="2:29" ht="13.5" thickBot="1">
      <c r="B3267" s="1674"/>
      <c r="C3267" s="1674"/>
      <c r="D3267" s="1674"/>
      <c r="E3267" s="1674"/>
      <c r="F3267" s="1674"/>
      <c r="G3267" s="1674"/>
      <c r="H3267" s="1674"/>
      <c r="I3267" s="1674"/>
      <c r="J3267" s="1675" t="s">
        <v>15</v>
      </c>
      <c r="K3267" s="1675"/>
      <c r="L3267" s="1675"/>
      <c r="M3267" s="1675"/>
      <c r="N3267" s="1675"/>
      <c r="O3267" s="1675"/>
      <c r="P3267" s="1675"/>
      <c r="Q3267" s="1675"/>
      <c r="R3267" s="1675"/>
      <c r="S3267" s="1675"/>
      <c r="T3267" s="1675"/>
      <c r="U3267" s="1675"/>
      <c r="V3267" s="1042"/>
      <c r="W3267" s="1679">
        <v>1.8131999999999999</v>
      </c>
      <c r="X3267" s="1679"/>
      <c r="Y3267" s="1679"/>
      <c r="Z3267" s="1679"/>
      <c r="AA3267" s="1679"/>
      <c r="AB3267" s="1679"/>
      <c r="AC3267" s="1679"/>
    </row>
    <row r="3268" spans="2:29" ht="23.25" customHeight="1" thickBot="1">
      <c r="B3268" s="1698" t="s">
        <v>16</v>
      </c>
      <c r="C3268" s="1698"/>
      <c r="D3268" s="1698"/>
      <c r="E3268" s="1698"/>
      <c r="F3268" s="1698"/>
      <c r="G3268" s="1698"/>
      <c r="H3268" s="1698"/>
      <c r="I3268" s="1698"/>
      <c r="J3268" s="1698"/>
      <c r="K3268" s="1698"/>
      <c r="L3268" s="1699" t="s">
        <v>17</v>
      </c>
      <c r="M3268" s="1699"/>
      <c r="N3268" s="1699"/>
      <c r="O3268" s="1699"/>
      <c r="P3268" s="1699" t="s">
        <v>7</v>
      </c>
      <c r="Q3268" s="1699"/>
      <c r="R3268" s="1699"/>
      <c r="S3268" s="1699"/>
      <c r="T3268" s="1699"/>
      <c r="U3268" s="1699" t="s">
        <v>18</v>
      </c>
      <c r="V3268" s="1699"/>
      <c r="W3268" s="1699"/>
      <c r="X3268" s="1699"/>
      <c r="Y3268" s="1699"/>
      <c r="Z3268" s="1686" t="s">
        <v>10</v>
      </c>
      <c r="AA3268" s="1686"/>
      <c r="AB3268" s="1686"/>
      <c r="AC3268" s="1686"/>
    </row>
    <row r="3269" spans="2:29">
      <c r="B3269" s="1056"/>
      <c r="C3269" s="1055" t="s">
        <v>355</v>
      </c>
      <c r="D3269" s="1713" t="s">
        <v>356</v>
      </c>
      <c r="E3269" s="1713"/>
      <c r="F3269" s="1713"/>
      <c r="G3269" s="1713"/>
      <c r="H3269" s="1713"/>
      <c r="I3269" s="1713"/>
      <c r="J3269" s="1713"/>
      <c r="K3269" s="1713"/>
      <c r="L3269" s="1714">
        <v>0</v>
      </c>
      <c r="M3269" s="1714"/>
      <c r="N3269" s="1714"/>
      <c r="O3269" s="1714"/>
      <c r="P3269" s="1714">
        <v>0.5</v>
      </c>
      <c r="Q3269" s="1714"/>
      <c r="R3269" s="1714"/>
      <c r="S3269" s="1714"/>
      <c r="T3269" s="1714"/>
      <c r="U3269" s="1715">
        <v>19.0931</v>
      </c>
      <c r="V3269" s="1715"/>
      <c r="W3269" s="1715"/>
      <c r="X3269" s="1715"/>
      <c r="Y3269" s="1715"/>
      <c r="Z3269" s="1716">
        <v>9.5465999999999998</v>
      </c>
      <c r="AA3269" s="1716"/>
      <c r="AB3269" s="1716"/>
      <c r="AC3269" s="1716"/>
    </row>
    <row r="3270" spans="2:29" ht="13.5" thickBot="1">
      <c r="B3270" s="1050"/>
      <c r="C3270" s="1049" t="s">
        <v>375</v>
      </c>
      <c r="D3270" s="1706" t="s">
        <v>376</v>
      </c>
      <c r="E3270" s="1706"/>
      <c r="F3270" s="1706"/>
      <c r="G3270" s="1706"/>
      <c r="H3270" s="1706"/>
      <c r="I3270" s="1706"/>
      <c r="J3270" s="1706"/>
      <c r="K3270" s="1706"/>
      <c r="L3270" s="1707">
        <v>0</v>
      </c>
      <c r="M3270" s="1707"/>
      <c r="N3270" s="1707"/>
      <c r="O3270" s="1707"/>
      <c r="P3270" s="1707">
        <v>0.5</v>
      </c>
      <c r="Q3270" s="1707"/>
      <c r="R3270" s="1707"/>
      <c r="S3270" s="1707"/>
      <c r="T3270" s="1707"/>
      <c r="U3270" s="1708">
        <v>22.346</v>
      </c>
      <c r="V3270" s="1708"/>
      <c r="W3270" s="1708"/>
      <c r="X3270" s="1708"/>
      <c r="Y3270" s="1708"/>
      <c r="Z3270" s="1709">
        <v>11.173</v>
      </c>
      <c r="AA3270" s="1709"/>
      <c r="AB3270" s="1709"/>
      <c r="AC3270" s="1709"/>
    </row>
    <row r="3271" spans="2:29" ht="13.5" thickBot="1">
      <c r="B3271" s="1674"/>
      <c r="C3271" s="1674"/>
      <c r="D3271" s="1674"/>
      <c r="E3271" s="1674"/>
      <c r="F3271" s="1674"/>
      <c r="G3271" s="1674"/>
      <c r="H3271" s="1674"/>
      <c r="I3271" s="1674"/>
      <c r="J3271" s="1710" t="s">
        <v>21</v>
      </c>
      <c r="K3271" s="1710"/>
      <c r="L3271" s="1710"/>
      <c r="M3271" s="1710"/>
      <c r="N3271" s="1710"/>
      <c r="O3271" s="1710"/>
      <c r="P3271" s="1710"/>
      <c r="Q3271" s="1710"/>
      <c r="R3271" s="1710"/>
      <c r="S3271" s="1710"/>
      <c r="T3271" s="1710"/>
      <c r="U3271" s="1710"/>
      <c r="V3271" s="1711"/>
      <c r="W3271" s="1712">
        <v>20.7196</v>
      </c>
      <c r="X3271" s="1712"/>
      <c r="Y3271" s="1712"/>
      <c r="Z3271" s="1712"/>
      <c r="AA3271" s="1712"/>
      <c r="AB3271" s="1712"/>
      <c r="AC3271" s="1712"/>
    </row>
    <row r="3272" spans="2:29" ht="13.5" thickBot="1">
      <c r="B3272" s="1674"/>
      <c r="C3272" s="1674"/>
      <c r="D3272" s="1674"/>
      <c r="E3272" s="1674"/>
      <c r="F3272" s="1674"/>
      <c r="G3272" s="1674"/>
      <c r="H3272" s="1674"/>
      <c r="I3272" s="1674"/>
      <c r="J3272" s="1689" t="s">
        <v>22</v>
      </c>
      <c r="K3272" s="1689"/>
      <c r="L3272" s="1689"/>
      <c r="M3272" s="1689"/>
      <c r="N3272" s="1689"/>
      <c r="O3272" s="1689"/>
      <c r="P3272" s="1689"/>
      <c r="Q3272" s="1689"/>
      <c r="R3272" s="1689"/>
      <c r="S3272" s="1689"/>
      <c r="T3272" s="1689"/>
      <c r="U3272" s="1689"/>
      <c r="V3272" s="1711"/>
      <c r="W3272" s="1703">
        <v>22.532800000000002</v>
      </c>
      <c r="X3272" s="1703"/>
      <c r="Y3272" s="1703"/>
      <c r="Z3272" s="1703"/>
      <c r="AA3272" s="1703"/>
      <c r="AB3272" s="1703"/>
      <c r="AC3272" s="1703"/>
    </row>
    <row r="3273" spans="2:29" ht="13.5" thickBot="1">
      <c r="B3273" s="1674"/>
      <c r="C3273" s="1674"/>
      <c r="D3273" s="1674"/>
      <c r="E3273" s="1674"/>
      <c r="F3273" s="1674"/>
      <c r="G3273" s="1674"/>
      <c r="H3273" s="1674"/>
      <c r="I3273" s="1674"/>
      <c r="J3273" s="1689" t="s">
        <v>23</v>
      </c>
      <c r="K3273" s="1689"/>
      <c r="L3273" s="1689"/>
      <c r="M3273" s="1689"/>
      <c r="N3273" s="1689"/>
      <c r="O3273" s="1689"/>
      <c r="P3273" s="1689"/>
      <c r="Q3273" s="1689"/>
      <c r="R3273" s="1689"/>
      <c r="S3273" s="1689"/>
      <c r="T3273" s="1689"/>
      <c r="U3273" s="1689"/>
      <c r="V3273" s="1711"/>
      <c r="W3273" s="1703">
        <v>22.532800000000002</v>
      </c>
      <c r="X3273" s="1703"/>
      <c r="Y3273" s="1703"/>
      <c r="Z3273" s="1703"/>
      <c r="AA3273" s="1703"/>
      <c r="AB3273" s="1703"/>
      <c r="AC3273" s="1703"/>
    </row>
    <row r="3274" spans="2:29" ht="13.5" thickBot="1">
      <c r="B3274" s="1674"/>
      <c r="C3274" s="1674"/>
      <c r="D3274" s="1674"/>
      <c r="E3274" s="1674"/>
      <c r="F3274" s="1674"/>
      <c r="G3274" s="1674"/>
      <c r="H3274" s="1674"/>
      <c r="I3274" s="1674"/>
      <c r="J3274" s="1689" t="s">
        <v>24</v>
      </c>
      <c r="K3274" s="1689"/>
      <c r="L3274" s="1689"/>
      <c r="M3274" s="1689"/>
      <c r="N3274" s="1689"/>
      <c r="O3274" s="1689"/>
      <c r="P3274" s="1689"/>
      <c r="Q3274" s="1689"/>
      <c r="R3274" s="1689"/>
      <c r="S3274" s="1689"/>
      <c r="T3274" s="1689"/>
      <c r="U3274" s="1689"/>
      <c r="V3274" s="1711"/>
      <c r="W3274" s="1703">
        <v>0</v>
      </c>
      <c r="X3274" s="1703"/>
      <c r="Y3274" s="1703"/>
      <c r="Z3274" s="1703"/>
      <c r="AA3274" s="1703"/>
      <c r="AB3274" s="1703"/>
      <c r="AC3274" s="1703"/>
    </row>
    <row r="3275" spans="2:29" ht="13.5" thickBot="1">
      <c r="B3275" s="1674"/>
      <c r="C3275" s="1674"/>
      <c r="D3275" s="1674"/>
      <c r="E3275" s="1674"/>
      <c r="F3275" s="1674"/>
      <c r="G3275" s="1674"/>
      <c r="H3275" s="1674"/>
      <c r="I3275" s="1674"/>
      <c r="J3275" s="1704" t="s">
        <v>25</v>
      </c>
      <c r="K3275" s="1704"/>
      <c r="L3275" s="1704"/>
      <c r="M3275" s="1704"/>
      <c r="N3275" s="1704"/>
      <c r="O3275" s="1704"/>
      <c r="P3275" s="1704"/>
      <c r="Q3275" s="1704"/>
      <c r="R3275" s="1704"/>
      <c r="S3275" s="1704"/>
      <c r="T3275" s="1704"/>
      <c r="U3275" s="1704"/>
      <c r="V3275" s="1711"/>
      <c r="W3275" s="1705">
        <v>0</v>
      </c>
      <c r="X3275" s="1705"/>
      <c r="Y3275" s="1705"/>
      <c r="Z3275" s="1705"/>
      <c r="AA3275" s="1705"/>
      <c r="AB3275" s="1705"/>
      <c r="AC3275" s="1705"/>
    </row>
    <row r="3276" spans="2:29" ht="20.25" customHeight="1" thickBot="1">
      <c r="B3276" s="1698" t="s">
        <v>26</v>
      </c>
      <c r="C3276" s="1698"/>
      <c r="D3276" s="1698"/>
      <c r="E3276" s="1698"/>
      <c r="F3276" s="1698"/>
      <c r="G3276" s="1698"/>
      <c r="H3276" s="1698"/>
      <c r="I3276" s="1698"/>
      <c r="J3276" s="1698"/>
      <c r="K3276" s="1698"/>
      <c r="L3276" s="1699" t="s">
        <v>7</v>
      </c>
      <c r="M3276" s="1699"/>
      <c r="N3276" s="1699"/>
      <c r="O3276" s="1699"/>
      <c r="P3276" s="1699" t="s">
        <v>27</v>
      </c>
      <c r="Q3276" s="1699"/>
      <c r="R3276" s="1699"/>
      <c r="S3276" s="1699"/>
      <c r="T3276" s="1699"/>
      <c r="U3276" s="1699" t="s">
        <v>28</v>
      </c>
      <c r="V3276" s="1699"/>
      <c r="W3276" s="1699"/>
      <c r="X3276" s="1699"/>
      <c r="Y3276" s="1699"/>
      <c r="Z3276" s="1686" t="s">
        <v>29</v>
      </c>
      <c r="AA3276" s="1686"/>
      <c r="AB3276" s="1686"/>
      <c r="AC3276" s="1686"/>
    </row>
    <row r="3277" spans="2:29">
      <c r="B3277" s="1056"/>
      <c r="C3277" s="1055" t="s">
        <v>1444</v>
      </c>
      <c r="D3277" s="1713" t="s">
        <v>1445</v>
      </c>
      <c r="E3277" s="1713"/>
      <c r="F3277" s="1713"/>
      <c r="G3277" s="1713"/>
      <c r="H3277" s="1713"/>
      <c r="I3277" s="1713"/>
      <c r="J3277" s="1713"/>
      <c r="K3277" s="1713"/>
      <c r="L3277" s="1714">
        <v>0.64680000000000004</v>
      </c>
      <c r="M3277" s="1714"/>
      <c r="N3277" s="1714"/>
      <c r="O3277" s="1714"/>
      <c r="P3277" s="1732" t="s">
        <v>171</v>
      </c>
      <c r="Q3277" s="1732"/>
      <c r="R3277" s="1732"/>
      <c r="S3277" s="1732"/>
      <c r="T3277" s="1732"/>
      <c r="U3277" s="1715">
        <v>25.050699999999999</v>
      </c>
      <c r="V3277" s="1715"/>
      <c r="W3277" s="1715"/>
      <c r="X3277" s="1715"/>
      <c r="Y3277" s="1715"/>
      <c r="Z3277" s="1716">
        <v>16.2028</v>
      </c>
      <c r="AA3277" s="1716"/>
      <c r="AB3277" s="1716"/>
      <c r="AC3277" s="1716"/>
    </row>
    <row r="3278" spans="2:29">
      <c r="B3278" s="1053"/>
      <c r="C3278" s="1052" t="s">
        <v>1474</v>
      </c>
      <c r="D3278" s="1717" t="s">
        <v>1475</v>
      </c>
      <c r="E3278" s="1717"/>
      <c r="F3278" s="1717"/>
      <c r="G3278" s="1717"/>
      <c r="H3278" s="1717"/>
      <c r="I3278" s="1717"/>
      <c r="J3278" s="1717"/>
      <c r="K3278" s="1717"/>
      <c r="L3278" s="1718">
        <v>0.10780000000000001</v>
      </c>
      <c r="M3278" s="1718"/>
      <c r="N3278" s="1718"/>
      <c r="O3278" s="1718"/>
      <c r="P3278" s="1733" t="s">
        <v>171</v>
      </c>
      <c r="Q3278" s="1733"/>
      <c r="R3278" s="1733"/>
      <c r="S3278" s="1733"/>
      <c r="T3278" s="1733"/>
      <c r="U3278" s="1719">
        <v>10.105499999999999</v>
      </c>
      <c r="V3278" s="1719"/>
      <c r="W3278" s="1719"/>
      <c r="X3278" s="1719"/>
      <c r="Y3278" s="1719"/>
      <c r="Z3278" s="1680">
        <v>1.0893999999999999</v>
      </c>
      <c r="AA3278" s="1680"/>
      <c r="AB3278" s="1680"/>
      <c r="AC3278" s="1680"/>
    </row>
    <row r="3279" spans="2:29">
      <c r="B3279" s="1053"/>
      <c r="C3279" s="1052" t="s">
        <v>1468</v>
      </c>
      <c r="D3279" s="1717" t="s">
        <v>1469</v>
      </c>
      <c r="E3279" s="1717"/>
      <c r="F3279" s="1717"/>
      <c r="G3279" s="1717"/>
      <c r="H3279" s="1717"/>
      <c r="I3279" s="1717"/>
      <c r="J3279" s="1717"/>
      <c r="K3279" s="1717"/>
      <c r="L3279" s="1718">
        <v>6.4680000000000001E-2</v>
      </c>
      <c r="M3279" s="1718"/>
      <c r="N3279" s="1718"/>
      <c r="O3279" s="1718"/>
      <c r="P3279" s="1733" t="s">
        <v>171</v>
      </c>
      <c r="Q3279" s="1733"/>
      <c r="R3279" s="1733"/>
      <c r="S3279" s="1733"/>
      <c r="T3279" s="1733"/>
      <c r="U3279" s="1719">
        <v>8.8455999999999992</v>
      </c>
      <c r="V3279" s="1719"/>
      <c r="W3279" s="1719"/>
      <c r="X3279" s="1719"/>
      <c r="Y3279" s="1719"/>
      <c r="Z3279" s="1680">
        <v>0.57210000000000005</v>
      </c>
      <c r="AA3279" s="1680"/>
      <c r="AB3279" s="1680"/>
      <c r="AC3279" s="1680"/>
    </row>
    <row r="3280" spans="2:29" ht="13.5" thickBot="1">
      <c r="B3280" s="1050"/>
      <c r="C3280" s="1049" t="s">
        <v>471</v>
      </c>
      <c r="D3280" s="1706" t="s">
        <v>472</v>
      </c>
      <c r="E3280" s="1706"/>
      <c r="F3280" s="1706"/>
      <c r="G3280" s="1706"/>
      <c r="H3280" s="1706"/>
      <c r="I3280" s="1706"/>
      <c r="J3280" s="1706"/>
      <c r="K3280" s="1706"/>
      <c r="L3280" s="1707">
        <v>5.6759999999999998E-2</v>
      </c>
      <c r="M3280" s="1707"/>
      <c r="N3280" s="1707"/>
      <c r="O3280" s="1707"/>
      <c r="P3280" s="1731" t="s">
        <v>156</v>
      </c>
      <c r="Q3280" s="1731"/>
      <c r="R3280" s="1731"/>
      <c r="S3280" s="1731"/>
      <c r="T3280" s="1731"/>
      <c r="U3280" s="1708">
        <v>8.3460999999999999</v>
      </c>
      <c r="V3280" s="1708"/>
      <c r="W3280" s="1708"/>
      <c r="X3280" s="1708"/>
      <c r="Y3280" s="1708"/>
      <c r="Z3280" s="1709">
        <v>0.47370000000000001</v>
      </c>
      <c r="AA3280" s="1709"/>
      <c r="AB3280" s="1709"/>
      <c r="AC3280" s="1709"/>
    </row>
    <row r="3281" spans="2:29" ht="13.5" thickBot="1">
      <c r="B3281" s="1674"/>
      <c r="C3281" s="1674"/>
      <c r="D3281" s="1674"/>
      <c r="E3281" s="1674"/>
      <c r="F3281" s="1674"/>
      <c r="G3281" s="1674"/>
      <c r="H3281" s="1674"/>
      <c r="I3281" s="1674"/>
      <c r="J3281" s="1675" t="s">
        <v>30</v>
      </c>
      <c r="K3281" s="1675"/>
      <c r="L3281" s="1675"/>
      <c r="M3281" s="1675"/>
      <c r="N3281" s="1675"/>
      <c r="O3281" s="1675"/>
      <c r="P3281" s="1675"/>
      <c r="Q3281" s="1675"/>
      <c r="R3281" s="1675"/>
      <c r="S3281" s="1675"/>
      <c r="T3281" s="1675"/>
      <c r="U3281" s="1675"/>
      <c r="V3281" s="1042"/>
      <c r="W3281" s="1679">
        <v>18.338000000000001</v>
      </c>
      <c r="X3281" s="1679"/>
      <c r="Y3281" s="1679"/>
      <c r="Z3281" s="1679"/>
      <c r="AA3281" s="1679"/>
      <c r="AB3281" s="1679"/>
      <c r="AC3281" s="1679"/>
    </row>
    <row r="3282" spans="2:29" ht="20.25" customHeight="1" thickBot="1">
      <c r="B3282" s="1698" t="s">
        <v>31</v>
      </c>
      <c r="C3282" s="1698"/>
      <c r="D3282" s="1698"/>
      <c r="E3282" s="1698"/>
      <c r="F3282" s="1698"/>
      <c r="G3282" s="1698"/>
      <c r="H3282" s="1698"/>
      <c r="I3282" s="1698"/>
      <c r="J3282" s="1698"/>
      <c r="K3282" s="1698"/>
      <c r="L3282" s="1699" t="s">
        <v>7</v>
      </c>
      <c r="M3282" s="1699"/>
      <c r="N3282" s="1699"/>
      <c r="O3282" s="1699"/>
      <c r="P3282" s="1699" t="s">
        <v>27</v>
      </c>
      <c r="Q3282" s="1699"/>
      <c r="R3282" s="1699"/>
      <c r="S3282" s="1699"/>
      <c r="T3282" s="1699"/>
      <c r="U3282" s="1699" t="s">
        <v>28</v>
      </c>
      <c r="V3282" s="1699"/>
      <c r="W3282" s="1699"/>
      <c r="X3282" s="1699"/>
      <c r="Y3282" s="1699"/>
      <c r="Z3282" s="1686" t="s">
        <v>29</v>
      </c>
      <c r="AA3282" s="1686"/>
      <c r="AB3282" s="1686"/>
      <c r="AC3282" s="1686"/>
    </row>
    <row r="3283" spans="2:29" ht="13.5" thickBot="1">
      <c r="B3283" s="1674"/>
      <c r="C3283" s="1674"/>
      <c r="D3283" s="1674"/>
      <c r="E3283" s="1674"/>
      <c r="F3283" s="1674"/>
      <c r="G3283" s="1674"/>
      <c r="H3283" s="1674"/>
      <c r="I3283" s="1674"/>
      <c r="J3283" s="1675" t="s">
        <v>32</v>
      </c>
      <c r="K3283" s="1675"/>
      <c r="L3283" s="1675"/>
      <c r="M3283" s="1675"/>
      <c r="N3283" s="1675"/>
      <c r="O3283" s="1675"/>
      <c r="P3283" s="1675"/>
      <c r="Q3283" s="1675"/>
      <c r="R3283" s="1675"/>
      <c r="S3283" s="1675"/>
      <c r="T3283" s="1675"/>
      <c r="U3283" s="1675"/>
      <c r="V3283" s="1042"/>
      <c r="W3283" s="1679">
        <v>0</v>
      </c>
      <c r="X3283" s="1679"/>
      <c r="Y3283" s="1679"/>
      <c r="Z3283" s="1679"/>
      <c r="AA3283" s="1679"/>
      <c r="AB3283" s="1679"/>
      <c r="AC3283" s="1679"/>
    </row>
    <row r="3284" spans="2:29" ht="20.25" customHeight="1" thickBot="1">
      <c r="B3284" s="1698" t="s">
        <v>33</v>
      </c>
      <c r="C3284" s="1698"/>
      <c r="D3284" s="1698"/>
      <c r="E3284" s="1698"/>
      <c r="F3284" s="1698"/>
      <c r="G3284" s="1698"/>
      <c r="H3284" s="1698"/>
      <c r="I3284" s="1698"/>
      <c r="J3284" s="1698"/>
      <c r="K3284" s="1698"/>
      <c r="L3284" s="1699" t="s">
        <v>7</v>
      </c>
      <c r="M3284" s="1699"/>
      <c r="N3284" s="1699"/>
      <c r="O3284" s="1699"/>
      <c r="P3284" s="1699" t="s">
        <v>27</v>
      </c>
      <c r="Q3284" s="1699"/>
      <c r="R3284" s="1699"/>
      <c r="S3284" s="1699"/>
      <c r="T3284" s="1699"/>
      <c r="U3284" s="1699" t="s">
        <v>28</v>
      </c>
      <c r="V3284" s="1699"/>
      <c r="W3284" s="1699"/>
      <c r="X3284" s="1699"/>
      <c r="Y3284" s="1699"/>
      <c r="Z3284" s="1686" t="s">
        <v>29</v>
      </c>
      <c r="AA3284" s="1686"/>
      <c r="AB3284" s="1686"/>
      <c r="AC3284" s="1686"/>
    </row>
    <row r="3285" spans="2:29">
      <c r="B3285" s="1056"/>
      <c r="C3285" s="1055" t="s">
        <v>1828</v>
      </c>
      <c r="D3285" s="1713" t="s">
        <v>1824</v>
      </c>
      <c r="E3285" s="1713"/>
      <c r="F3285" s="1713"/>
      <c r="G3285" s="1713"/>
      <c r="H3285" s="1713"/>
      <c r="I3285" s="1713"/>
      <c r="J3285" s="1713"/>
      <c r="K3285" s="1713"/>
      <c r="L3285" s="1714">
        <v>3.64E-3</v>
      </c>
      <c r="M3285" s="1714"/>
      <c r="N3285" s="1714"/>
      <c r="O3285" s="1714"/>
      <c r="P3285" s="1732" t="s">
        <v>81</v>
      </c>
      <c r="Q3285" s="1732"/>
      <c r="R3285" s="1732"/>
      <c r="S3285" s="1732"/>
      <c r="T3285" s="1732"/>
      <c r="U3285" s="1715">
        <v>21.39</v>
      </c>
      <c r="V3285" s="1715"/>
      <c r="W3285" s="1715"/>
      <c r="X3285" s="1715"/>
      <c r="Y3285" s="1715"/>
      <c r="Z3285" s="1716">
        <v>7.7899999999999997E-2</v>
      </c>
      <c r="AA3285" s="1716"/>
      <c r="AB3285" s="1716"/>
      <c r="AC3285" s="1716"/>
    </row>
    <row r="3286" spans="2:29">
      <c r="B3286" s="1053"/>
      <c r="C3286" s="1052" t="s">
        <v>473</v>
      </c>
      <c r="D3286" s="1717" t="s">
        <v>474</v>
      </c>
      <c r="E3286" s="1717"/>
      <c r="F3286" s="1717"/>
      <c r="G3286" s="1717"/>
      <c r="H3286" s="1717"/>
      <c r="I3286" s="1717"/>
      <c r="J3286" s="1717"/>
      <c r="K3286" s="1717"/>
      <c r="L3286" s="1718">
        <v>6.0000000000000002E-5</v>
      </c>
      <c r="M3286" s="1718"/>
      <c r="N3286" s="1718"/>
      <c r="O3286" s="1718"/>
      <c r="P3286" s="1733" t="s">
        <v>81</v>
      </c>
      <c r="Q3286" s="1733"/>
      <c r="R3286" s="1733"/>
      <c r="S3286" s="1733"/>
      <c r="T3286" s="1733"/>
      <c r="U3286" s="1719">
        <v>21.39</v>
      </c>
      <c r="V3286" s="1719"/>
      <c r="W3286" s="1719"/>
      <c r="X3286" s="1719"/>
      <c r="Y3286" s="1719"/>
      <c r="Z3286" s="1680">
        <v>1.2999999999999999E-3</v>
      </c>
      <c r="AA3286" s="1680"/>
      <c r="AB3286" s="1680"/>
      <c r="AC3286" s="1680"/>
    </row>
    <row r="3287" spans="2:29">
      <c r="B3287" s="1053"/>
      <c r="C3287" s="1052" t="s">
        <v>1827</v>
      </c>
      <c r="D3287" s="1717" t="s">
        <v>1822</v>
      </c>
      <c r="E3287" s="1717"/>
      <c r="F3287" s="1717"/>
      <c r="G3287" s="1717"/>
      <c r="H3287" s="1717"/>
      <c r="I3287" s="1717"/>
      <c r="J3287" s="1717"/>
      <c r="K3287" s="1717"/>
      <c r="L3287" s="1718">
        <v>4.8999999999999998E-4</v>
      </c>
      <c r="M3287" s="1718"/>
      <c r="N3287" s="1718"/>
      <c r="O3287" s="1718"/>
      <c r="P3287" s="1733" t="s">
        <v>81</v>
      </c>
      <c r="Q3287" s="1733"/>
      <c r="R3287" s="1733"/>
      <c r="S3287" s="1733"/>
      <c r="T3287" s="1733"/>
      <c r="U3287" s="1719">
        <v>21.39</v>
      </c>
      <c r="V3287" s="1719"/>
      <c r="W3287" s="1719"/>
      <c r="X3287" s="1719"/>
      <c r="Y3287" s="1719"/>
      <c r="Z3287" s="1680">
        <v>1.0500000000000001E-2</v>
      </c>
      <c r="AA3287" s="1680"/>
      <c r="AB3287" s="1680"/>
      <c r="AC3287" s="1680"/>
    </row>
    <row r="3288" spans="2:29" ht="13.5" thickBot="1">
      <c r="B3288" s="1050"/>
      <c r="C3288" s="1049" t="s">
        <v>1826</v>
      </c>
      <c r="D3288" s="1706" t="s">
        <v>1820</v>
      </c>
      <c r="E3288" s="1706"/>
      <c r="F3288" s="1706"/>
      <c r="G3288" s="1706"/>
      <c r="H3288" s="1706"/>
      <c r="I3288" s="1706"/>
      <c r="J3288" s="1706"/>
      <c r="K3288" s="1706"/>
      <c r="L3288" s="1707">
        <v>1.9E-3</v>
      </c>
      <c r="M3288" s="1707"/>
      <c r="N3288" s="1707"/>
      <c r="O3288" s="1707"/>
      <c r="P3288" s="1731" t="s">
        <v>81</v>
      </c>
      <c r="Q3288" s="1731"/>
      <c r="R3288" s="1731"/>
      <c r="S3288" s="1731"/>
      <c r="T3288" s="1731"/>
      <c r="U3288" s="1708">
        <v>21.39</v>
      </c>
      <c r="V3288" s="1708"/>
      <c r="W3288" s="1708"/>
      <c r="X3288" s="1708"/>
      <c r="Y3288" s="1708"/>
      <c r="Z3288" s="1709">
        <v>4.0599999999999997E-2</v>
      </c>
      <c r="AA3288" s="1709"/>
      <c r="AB3288" s="1709"/>
      <c r="AC3288" s="1709"/>
    </row>
    <row r="3289" spans="2:29" ht="13.5" thickBot="1">
      <c r="B3289" s="1674"/>
      <c r="C3289" s="1674"/>
      <c r="D3289" s="1674"/>
      <c r="E3289" s="1674"/>
      <c r="F3289" s="1674"/>
      <c r="G3289" s="1674"/>
      <c r="H3289" s="1674"/>
      <c r="I3289" s="1674"/>
      <c r="J3289" s="1675" t="s">
        <v>34</v>
      </c>
      <c r="K3289" s="1675"/>
      <c r="L3289" s="1675"/>
      <c r="M3289" s="1675"/>
      <c r="N3289" s="1675"/>
      <c r="O3289" s="1675"/>
      <c r="P3289" s="1675"/>
      <c r="Q3289" s="1675"/>
      <c r="R3289" s="1675"/>
      <c r="S3289" s="1675"/>
      <c r="T3289" s="1675"/>
      <c r="U3289" s="1675"/>
      <c r="V3289" s="1042"/>
      <c r="W3289" s="1679">
        <v>0.1303</v>
      </c>
      <c r="X3289" s="1679"/>
      <c r="Y3289" s="1679"/>
      <c r="Z3289" s="1679"/>
      <c r="AA3289" s="1679"/>
      <c r="AB3289" s="1679"/>
      <c r="AC3289" s="1679"/>
    </row>
    <row r="3290" spans="2:29" ht="23.25" customHeight="1" thickBot="1">
      <c r="B3290" s="1698" t="s">
        <v>35</v>
      </c>
      <c r="C3290" s="1698"/>
      <c r="D3290" s="1698"/>
      <c r="E3290" s="1698"/>
      <c r="F3290" s="1698"/>
      <c r="G3290" s="1047" t="s">
        <v>7</v>
      </c>
      <c r="H3290" s="1699" t="s">
        <v>36</v>
      </c>
      <c r="I3290" s="1699"/>
      <c r="J3290" s="1047" t="s">
        <v>37</v>
      </c>
      <c r="K3290" s="1699" t="s">
        <v>38</v>
      </c>
      <c r="L3290" s="1699"/>
      <c r="M3290" s="1699" t="s">
        <v>39</v>
      </c>
      <c r="N3290" s="1699"/>
      <c r="O3290" s="1699"/>
      <c r="P3290" s="1699"/>
      <c r="Q3290" s="1699" t="s">
        <v>40</v>
      </c>
      <c r="R3290" s="1699"/>
      <c r="S3290" s="1699"/>
      <c r="T3290" s="1699"/>
      <c r="U3290" s="1699"/>
      <c r="V3290" s="1699" t="s">
        <v>41</v>
      </c>
      <c r="W3290" s="1699"/>
      <c r="X3290" s="1699"/>
      <c r="Y3290" s="1699"/>
      <c r="Z3290" s="1686" t="s">
        <v>29</v>
      </c>
      <c r="AA3290" s="1686"/>
      <c r="AB3290" s="1686"/>
      <c r="AC3290" s="1686"/>
    </row>
    <row r="3291" spans="2:29" ht="24" customHeight="1">
      <c r="B3291" s="1056"/>
      <c r="C3291" s="1055" t="s">
        <v>1825</v>
      </c>
      <c r="D3291" s="1730" t="s">
        <v>1824</v>
      </c>
      <c r="E3291" s="1730"/>
      <c r="F3291" s="1730"/>
      <c r="G3291" s="1058">
        <v>3.64E-3</v>
      </c>
      <c r="H3291" s="1715">
        <v>0</v>
      </c>
      <c r="I3291" s="1715"/>
      <c r="J3291" s="1054">
        <v>32.79</v>
      </c>
      <c r="K3291" s="1715">
        <v>233.7</v>
      </c>
      <c r="L3291" s="1715"/>
      <c r="M3291" s="1715">
        <v>0.63</v>
      </c>
      <c r="N3291" s="1715"/>
      <c r="O3291" s="1715"/>
      <c r="P3291" s="1715"/>
      <c r="Q3291" s="1715">
        <v>0.52</v>
      </c>
      <c r="R3291" s="1715"/>
      <c r="S3291" s="1715"/>
      <c r="T3291" s="1715"/>
      <c r="U3291" s="1715"/>
      <c r="V3291" s="1715">
        <v>0.42</v>
      </c>
      <c r="W3291" s="1715"/>
      <c r="X3291" s="1715"/>
      <c r="Y3291" s="1715"/>
      <c r="Z3291" s="1716">
        <v>0.41930000000000001</v>
      </c>
      <c r="AA3291" s="1716"/>
      <c r="AB3291" s="1716"/>
      <c r="AC3291" s="1716"/>
    </row>
    <row r="3292" spans="2:29" ht="24" customHeight="1">
      <c r="B3292" s="1053"/>
      <c r="C3292" s="1052" t="s">
        <v>477</v>
      </c>
      <c r="D3292" s="1728" t="s">
        <v>474</v>
      </c>
      <c r="E3292" s="1728"/>
      <c r="F3292" s="1728"/>
      <c r="G3292" s="1066">
        <v>6.0000000000000002E-5</v>
      </c>
      <c r="H3292" s="1719">
        <v>0</v>
      </c>
      <c r="I3292" s="1719"/>
      <c r="J3292" s="1051">
        <v>32.79</v>
      </c>
      <c r="K3292" s="1719">
        <v>233.7</v>
      </c>
      <c r="L3292" s="1719"/>
      <c r="M3292" s="1719">
        <v>0.63</v>
      </c>
      <c r="N3292" s="1719"/>
      <c r="O3292" s="1719"/>
      <c r="P3292" s="1719"/>
      <c r="Q3292" s="1719">
        <v>0.52</v>
      </c>
      <c r="R3292" s="1719"/>
      <c r="S3292" s="1719"/>
      <c r="T3292" s="1719"/>
      <c r="U3292" s="1719"/>
      <c r="V3292" s="1719">
        <v>0.42</v>
      </c>
      <c r="W3292" s="1719"/>
      <c r="X3292" s="1719"/>
      <c r="Y3292" s="1719"/>
      <c r="Z3292" s="1680">
        <v>6.8999999999999999E-3</v>
      </c>
      <c r="AA3292" s="1680"/>
      <c r="AB3292" s="1680"/>
      <c r="AC3292" s="1680"/>
    </row>
    <row r="3293" spans="2:29" ht="24" customHeight="1">
      <c r="B3293" s="1053"/>
      <c r="C3293" s="1052" t="s">
        <v>1823</v>
      </c>
      <c r="D3293" s="1728" t="s">
        <v>1822</v>
      </c>
      <c r="E3293" s="1728"/>
      <c r="F3293" s="1728"/>
      <c r="G3293" s="1066">
        <v>4.8999999999999998E-4</v>
      </c>
      <c r="H3293" s="1719">
        <v>0</v>
      </c>
      <c r="I3293" s="1719"/>
      <c r="J3293" s="1051">
        <v>32.79</v>
      </c>
      <c r="K3293" s="1719">
        <v>233.7</v>
      </c>
      <c r="L3293" s="1719"/>
      <c r="M3293" s="1719">
        <v>0.63</v>
      </c>
      <c r="N3293" s="1719"/>
      <c r="O3293" s="1719"/>
      <c r="P3293" s="1719"/>
      <c r="Q3293" s="1719">
        <v>0.52</v>
      </c>
      <c r="R3293" s="1719"/>
      <c r="S3293" s="1719"/>
      <c r="T3293" s="1719"/>
      <c r="U3293" s="1719"/>
      <c r="V3293" s="1719">
        <v>0.42</v>
      </c>
      <c r="W3293" s="1719"/>
      <c r="X3293" s="1719"/>
      <c r="Y3293" s="1719"/>
      <c r="Z3293" s="1680">
        <v>5.6500000000000002E-2</v>
      </c>
      <c r="AA3293" s="1680"/>
      <c r="AB3293" s="1680"/>
      <c r="AC3293" s="1680"/>
    </row>
    <row r="3294" spans="2:29" ht="24" customHeight="1" thickBot="1">
      <c r="B3294" s="1050"/>
      <c r="C3294" s="1049" t="s">
        <v>1821</v>
      </c>
      <c r="D3294" s="1729" t="s">
        <v>1820</v>
      </c>
      <c r="E3294" s="1729"/>
      <c r="F3294" s="1729"/>
      <c r="G3294" s="1057">
        <v>1.9E-3</v>
      </c>
      <c r="H3294" s="1708">
        <v>0</v>
      </c>
      <c r="I3294" s="1708"/>
      <c r="J3294" s="1048">
        <v>32.79</v>
      </c>
      <c r="K3294" s="1708">
        <v>233.7</v>
      </c>
      <c r="L3294" s="1708"/>
      <c r="M3294" s="1708">
        <v>0.63</v>
      </c>
      <c r="N3294" s="1708"/>
      <c r="O3294" s="1708"/>
      <c r="P3294" s="1708"/>
      <c r="Q3294" s="1708">
        <v>0.52</v>
      </c>
      <c r="R3294" s="1708"/>
      <c r="S3294" s="1708"/>
      <c r="T3294" s="1708"/>
      <c r="U3294" s="1708"/>
      <c r="V3294" s="1708">
        <v>0.42</v>
      </c>
      <c r="W3294" s="1708"/>
      <c r="X3294" s="1708"/>
      <c r="Y3294" s="1708"/>
      <c r="Z3294" s="1709">
        <v>0.21890000000000001</v>
      </c>
      <c r="AA3294" s="1709"/>
      <c r="AB3294" s="1709"/>
      <c r="AC3294" s="1709"/>
    </row>
    <row r="3295" spans="2:29" ht="13.5" thickBot="1">
      <c r="B3295" s="1674"/>
      <c r="C3295" s="1674"/>
      <c r="D3295" s="1674"/>
      <c r="E3295" s="1674"/>
      <c r="F3295" s="1674"/>
      <c r="G3295" s="1674"/>
      <c r="H3295" s="1674"/>
      <c r="I3295" s="1674"/>
      <c r="J3295" s="1675" t="s">
        <v>42</v>
      </c>
      <c r="K3295" s="1675"/>
      <c r="L3295" s="1675"/>
      <c r="M3295" s="1675"/>
      <c r="N3295" s="1675"/>
      <c r="O3295" s="1675"/>
      <c r="P3295" s="1675"/>
      <c r="Q3295" s="1675"/>
      <c r="R3295" s="1675"/>
      <c r="S3295" s="1675"/>
      <c r="T3295" s="1675"/>
      <c r="U3295" s="1675"/>
      <c r="V3295" s="1042"/>
      <c r="W3295" s="1679">
        <v>0.7016</v>
      </c>
      <c r="X3295" s="1679"/>
      <c r="Y3295" s="1679"/>
      <c r="Z3295" s="1679"/>
      <c r="AA3295" s="1679"/>
      <c r="AB3295" s="1679"/>
      <c r="AC3295" s="1679"/>
    </row>
    <row r="3296" spans="2:29">
      <c r="B3296" s="1690"/>
      <c r="C3296" s="1690"/>
      <c r="D3296" s="1690"/>
      <c r="E3296" s="1690"/>
      <c r="F3296" s="1690"/>
      <c r="G3296" s="1690"/>
      <c r="H3296" s="1690"/>
      <c r="I3296" s="1690"/>
      <c r="J3296" s="1689" t="s">
        <v>43</v>
      </c>
      <c r="K3296" s="1689"/>
      <c r="L3296" s="1689"/>
      <c r="M3296" s="1689"/>
      <c r="N3296" s="1689"/>
      <c r="O3296" s="1689"/>
      <c r="P3296" s="1689"/>
      <c r="Q3296" s="1689"/>
      <c r="R3296" s="1689"/>
      <c r="S3296" s="1689"/>
      <c r="T3296" s="1689"/>
      <c r="U3296" s="1689"/>
      <c r="V3296" s="1694"/>
      <c r="W3296" s="1687">
        <v>41.7027</v>
      </c>
      <c r="X3296" s="1687"/>
      <c r="Y3296" s="1687"/>
      <c r="Z3296" s="1687"/>
      <c r="AA3296" s="1687"/>
      <c r="AB3296" s="1687"/>
      <c r="AC3296" s="1687"/>
    </row>
    <row r="3297" spans="2:29">
      <c r="B3297" s="1690"/>
      <c r="C3297" s="1690"/>
      <c r="D3297" s="1690"/>
      <c r="E3297" s="1690"/>
      <c r="F3297" s="1690"/>
      <c r="G3297" s="1690"/>
      <c r="H3297" s="1690"/>
      <c r="I3297" s="1689" t="s">
        <v>44</v>
      </c>
      <c r="J3297" s="1689"/>
      <c r="K3297" s="1689"/>
      <c r="L3297" s="1689"/>
      <c r="M3297" s="1689"/>
      <c r="N3297" s="1040"/>
      <c r="O3297" s="1682">
        <v>0</v>
      </c>
      <c r="P3297" s="1682"/>
      <c r="Q3297" s="1682"/>
      <c r="R3297" s="1040"/>
      <c r="S3297" s="1689" t="s">
        <v>45</v>
      </c>
      <c r="T3297" s="1689"/>
      <c r="U3297" s="1689"/>
      <c r="V3297" s="1694"/>
      <c r="W3297" s="1687">
        <v>0</v>
      </c>
      <c r="X3297" s="1687"/>
      <c r="Y3297" s="1687"/>
      <c r="Z3297" s="1687"/>
      <c r="AA3297" s="1687"/>
      <c r="AB3297" s="1687"/>
      <c r="AC3297" s="1687"/>
    </row>
    <row r="3298" spans="2:29">
      <c r="B3298" s="1690"/>
      <c r="C3298" s="1690"/>
      <c r="D3298" s="1690"/>
      <c r="E3298" s="1690"/>
      <c r="F3298" s="1690"/>
      <c r="G3298" s="1690"/>
      <c r="H3298" s="1690"/>
      <c r="I3298" s="1690"/>
      <c r="J3298" s="1689" t="s">
        <v>46</v>
      </c>
      <c r="K3298" s="1689"/>
      <c r="L3298" s="1689"/>
      <c r="M3298" s="1689"/>
      <c r="N3298" s="1689"/>
      <c r="O3298" s="1689"/>
      <c r="P3298" s="1689"/>
      <c r="Q3298" s="1689"/>
      <c r="R3298" s="1689"/>
      <c r="S3298" s="1689"/>
      <c r="T3298" s="1689"/>
      <c r="U3298" s="1689"/>
      <c r="V3298" s="1694"/>
      <c r="W3298" s="1687">
        <v>41.7027</v>
      </c>
      <c r="X3298" s="1687"/>
      <c r="Y3298" s="1687"/>
      <c r="Z3298" s="1687"/>
      <c r="AA3298" s="1687"/>
      <c r="AB3298" s="1687"/>
      <c r="AC3298" s="1687"/>
    </row>
    <row r="3299" spans="2:29" ht="13.5" thickBot="1">
      <c r="B3299" s="1681"/>
      <c r="C3299" s="1681"/>
      <c r="D3299" s="1681"/>
      <c r="E3299" s="1681"/>
      <c r="F3299" s="1681"/>
      <c r="G3299" s="1681"/>
      <c r="H3299" s="1681"/>
      <c r="I3299" s="1681"/>
      <c r="J3299" s="1681"/>
      <c r="K3299" s="1681"/>
      <c r="L3299" s="1681"/>
      <c r="M3299" s="1681"/>
      <c r="N3299" s="1681"/>
      <c r="O3299" s="1681"/>
      <c r="P3299" s="1681"/>
      <c r="Q3299" s="1681"/>
      <c r="R3299" s="1681"/>
      <c r="S3299" s="1681"/>
      <c r="T3299" s="1681"/>
      <c r="U3299" s="1681"/>
      <c r="V3299" s="1681"/>
      <c r="W3299" s="1681"/>
      <c r="X3299" s="1681"/>
      <c r="Y3299" s="1681"/>
      <c r="Z3299" s="1681"/>
      <c r="AA3299" s="1681"/>
      <c r="AB3299" s="1681"/>
      <c r="AC3299" s="1681"/>
    </row>
    <row r="3300" spans="2:29" ht="17.45" customHeight="1" thickBot="1">
      <c r="B3300" s="1676" t="s">
        <v>0</v>
      </c>
      <c r="C3300" s="1677"/>
      <c r="D3300" s="1677"/>
      <c r="E3300" s="1677"/>
      <c r="F3300" s="1677"/>
      <c r="G3300" s="1677"/>
      <c r="H3300" s="1677"/>
      <c r="I3300" s="1677"/>
      <c r="J3300" s="1677"/>
      <c r="K3300" s="1677"/>
      <c r="L3300" s="1677"/>
      <c r="M3300" s="1677"/>
      <c r="N3300" s="1677"/>
      <c r="O3300" s="1677"/>
      <c r="P3300" s="1677"/>
      <c r="Q3300" s="1677"/>
      <c r="R3300" s="1677"/>
      <c r="S3300" s="1677"/>
      <c r="T3300" s="1677"/>
      <c r="U3300" s="1677"/>
      <c r="V3300" s="1677"/>
      <c r="W3300" s="1677"/>
      <c r="X3300" s="1677"/>
      <c r="Y3300" s="1677"/>
      <c r="Z3300" s="1677"/>
      <c r="AA3300" s="1677"/>
      <c r="AB3300" s="1677"/>
      <c r="AC3300" s="1678"/>
    </row>
    <row r="3301" spans="2:29" ht="13.5" thickBot="1">
      <c r="B3301" s="1065"/>
      <c r="C3301" s="1725" t="s">
        <v>1</v>
      </c>
      <c r="D3301" s="1725"/>
      <c r="E3301" s="1726" t="s">
        <v>1525</v>
      </c>
      <c r="F3301" s="1726"/>
      <c r="G3301" s="1726"/>
      <c r="H3301" s="1726"/>
      <c r="I3301" s="1726"/>
      <c r="J3301" s="1726"/>
      <c r="K3301" s="1726"/>
      <c r="L3301" s="1726"/>
      <c r="M3301" s="1726"/>
      <c r="N3301" s="1726"/>
      <c r="O3301" s="1064"/>
      <c r="P3301" s="1724" t="s">
        <v>1807</v>
      </c>
      <c r="Q3301" s="1724"/>
      <c r="R3301" s="1724"/>
      <c r="S3301" s="1064"/>
      <c r="T3301" s="1727" t="s">
        <v>1819</v>
      </c>
      <c r="U3301" s="1727"/>
      <c r="V3301" s="1727"/>
      <c r="W3301" s="1727"/>
      <c r="X3301" s="1064"/>
      <c r="Y3301" s="1064"/>
      <c r="Z3301" s="1064"/>
      <c r="AA3301" s="1064"/>
      <c r="AB3301" s="1064"/>
      <c r="AC3301" s="1063"/>
    </row>
    <row r="3302" spans="2:29" ht="13.5" thickBot="1">
      <c r="B3302" s="1062"/>
      <c r="C3302" s="1725"/>
      <c r="D3302" s="1725"/>
      <c r="E3302" s="1726"/>
      <c r="F3302" s="1726"/>
      <c r="G3302" s="1726"/>
      <c r="H3302" s="1726"/>
      <c r="I3302" s="1726"/>
      <c r="J3302" s="1726"/>
      <c r="K3302" s="1726"/>
      <c r="L3302" s="1726"/>
      <c r="M3302" s="1726"/>
      <c r="N3302" s="1726"/>
      <c r="O3302" s="1061"/>
      <c r="P3302" s="1722" t="s">
        <v>3</v>
      </c>
      <c r="Q3302" s="1722"/>
      <c r="R3302" s="1722"/>
      <c r="S3302" s="1061"/>
      <c r="T3302" s="1723">
        <v>3.62</v>
      </c>
      <c r="U3302" s="1723"/>
      <c r="V3302" s="1723"/>
      <c r="W3302" s="1723"/>
      <c r="X3302" s="1061"/>
      <c r="Y3302" s="1722" t="s">
        <v>4</v>
      </c>
      <c r="Z3302" s="1722"/>
      <c r="AA3302" s="1061"/>
      <c r="AB3302" s="1060" t="s">
        <v>47</v>
      </c>
      <c r="AC3302" s="1059"/>
    </row>
    <row r="3303" spans="2:29" ht="13.5" thickBot="1">
      <c r="B3303" s="1698" t="s">
        <v>6</v>
      </c>
      <c r="C3303" s="1698"/>
      <c r="D3303" s="1698"/>
      <c r="E3303" s="1698"/>
      <c r="F3303" s="1698"/>
      <c r="G3303" s="1698"/>
      <c r="H3303" s="1698"/>
      <c r="I3303" s="1698"/>
      <c r="J3303" s="1699" t="s">
        <v>7</v>
      </c>
      <c r="K3303" s="1699" t="s">
        <v>8</v>
      </c>
      <c r="L3303" s="1699"/>
      <c r="M3303" s="1699"/>
      <c r="N3303" s="1699"/>
      <c r="O3303" s="1699"/>
      <c r="P3303" s="1699"/>
      <c r="Q3303" s="1699" t="s">
        <v>9</v>
      </c>
      <c r="R3303" s="1699"/>
      <c r="S3303" s="1699"/>
      <c r="T3303" s="1699"/>
      <c r="U3303" s="1699"/>
      <c r="V3303" s="1699"/>
      <c r="W3303" s="1699"/>
      <c r="X3303" s="1699"/>
      <c r="Y3303" s="1699"/>
      <c r="Z3303" s="1686" t="s">
        <v>10</v>
      </c>
      <c r="AA3303" s="1686"/>
      <c r="AB3303" s="1686"/>
      <c r="AC3303" s="1686"/>
    </row>
    <row r="3304" spans="2:29" ht="13.5" thickBot="1">
      <c r="B3304" s="1698"/>
      <c r="C3304" s="1698"/>
      <c r="D3304" s="1698"/>
      <c r="E3304" s="1698"/>
      <c r="F3304" s="1698"/>
      <c r="G3304" s="1698"/>
      <c r="H3304" s="1698"/>
      <c r="I3304" s="1698"/>
      <c r="J3304" s="1699"/>
      <c r="K3304" s="1699" t="s">
        <v>11</v>
      </c>
      <c r="L3304" s="1699"/>
      <c r="M3304" s="1699" t="s">
        <v>12</v>
      </c>
      <c r="N3304" s="1699"/>
      <c r="O3304" s="1699"/>
      <c r="P3304" s="1699"/>
      <c r="Q3304" s="1699" t="s">
        <v>11</v>
      </c>
      <c r="R3304" s="1699"/>
      <c r="S3304" s="1699"/>
      <c r="T3304" s="1699"/>
      <c r="U3304" s="1699"/>
      <c r="V3304" s="1699" t="s">
        <v>12</v>
      </c>
      <c r="W3304" s="1699"/>
      <c r="X3304" s="1699"/>
      <c r="Y3304" s="1699"/>
      <c r="Z3304" s="1686"/>
      <c r="AA3304" s="1686"/>
      <c r="AB3304" s="1686"/>
      <c r="AC3304" s="1686"/>
    </row>
    <row r="3305" spans="2:29">
      <c r="B3305" s="1056"/>
      <c r="C3305" s="1055" t="s">
        <v>443</v>
      </c>
      <c r="D3305" s="1713" t="s">
        <v>444</v>
      </c>
      <c r="E3305" s="1713"/>
      <c r="F3305" s="1713"/>
      <c r="G3305" s="1713"/>
      <c r="H3305" s="1713"/>
      <c r="I3305" s="1713"/>
      <c r="J3305" s="1054">
        <v>3</v>
      </c>
      <c r="K3305" s="1721">
        <v>0.37</v>
      </c>
      <c r="L3305" s="1721"/>
      <c r="M3305" s="1721">
        <v>0.63</v>
      </c>
      <c r="N3305" s="1721"/>
      <c r="O3305" s="1721"/>
      <c r="P3305" s="1721"/>
      <c r="Q3305" s="1715">
        <v>0.75800000000000001</v>
      </c>
      <c r="R3305" s="1715"/>
      <c r="S3305" s="1715"/>
      <c r="T3305" s="1715"/>
      <c r="U3305" s="1715"/>
      <c r="V3305" s="1715">
        <v>0.51049999999999995</v>
      </c>
      <c r="W3305" s="1715"/>
      <c r="X3305" s="1715"/>
      <c r="Y3305" s="1715"/>
      <c r="Z3305" s="1716">
        <v>1.8062</v>
      </c>
      <c r="AA3305" s="1716"/>
      <c r="AB3305" s="1716"/>
      <c r="AC3305" s="1716"/>
    </row>
    <row r="3306" spans="2:29">
      <c r="B3306" s="1053"/>
      <c r="C3306" s="1052" t="s">
        <v>445</v>
      </c>
      <c r="D3306" s="1717" t="s">
        <v>446</v>
      </c>
      <c r="E3306" s="1717"/>
      <c r="F3306" s="1717"/>
      <c r="G3306" s="1717"/>
      <c r="H3306" s="1717"/>
      <c r="I3306" s="1717"/>
      <c r="J3306" s="1051">
        <v>5</v>
      </c>
      <c r="K3306" s="1734">
        <v>0.92</v>
      </c>
      <c r="L3306" s="1734"/>
      <c r="M3306" s="1734">
        <v>0.08</v>
      </c>
      <c r="N3306" s="1734"/>
      <c r="O3306" s="1734"/>
      <c r="P3306" s="1734"/>
      <c r="Q3306" s="1719">
        <v>0.32040000000000002</v>
      </c>
      <c r="R3306" s="1719"/>
      <c r="S3306" s="1719"/>
      <c r="T3306" s="1719"/>
      <c r="U3306" s="1719"/>
      <c r="V3306" s="1719">
        <v>0.21579999999999999</v>
      </c>
      <c r="W3306" s="1719"/>
      <c r="X3306" s="1719"/>
      <c r="Y3306" s="1719"/>
      <c r="Z3306" s="1680">
        <v>1.5602</v>
      </c>
      <c r="AA3306" s="1680"/>
      <c r="AB3306" s="1680"/>
      <c r="AC3306" s="1680"/>
    </row>
    <row r="3307" spans="2:29" ht="13.5" thickBot="1">
      <c r="B3307" s="1050"/>
      <c r="C3307" s="1049" t="s">
        <v>447</v>
      </c>
      <c r="D3307" s="1706" t="s">
        <v>448</v>
      </c>
      <c r="E3307" s="1706"/>
      <c r="F3307" s="1706"/>
      <c r="G3307" s="1706"/>
      <c r="H3307" s="1706"/>
      <c r="I3307" s="1706"/>
      <c r="J3307" s="1048">
        <v>1</v>
      </c>
      <c r="K3307" s="1720">
        <v>1</v>
      </c>
      <c r="L3307" s="1720"/>
      <c r="M3307" s="1720">
        <v>0</v>
      </c>
      <c r="N3307" s="1720"/>
      <c r="O3307" s="1720"/>
      <c r="P3307" s="1720"/>
      <c r="Q3307" s="1708">
        <v>35.926400000000001</v>
      </c>
      <c r="R3307" s="1708"/>
      <c r="S3307" s="1708"/>
      <c r="T3307" s="1708"/>
      <c r="U3307" s="1708"/>
      <c r="V3307" s="1708">
        <v>21.393999999999998</v>
      </c>
      <c r="W3307" s="1708"/>
      <c r="X3307" s="1708"/>
      <c r="Y3307" s="1708"/>
      <c r="Z3307" s="1709">
        <v>35.926400000000001</v>
      </c>
      <c r="AA3307" s="1709"/>
      <c r="AB3307" s="1709"/>
      <c r="AC3307" s="1709"/>
    </row>
    <row r="3308" spans="2:29" ht="13.5" thickBot="1">
      <c r="B3308" s="1674"/>
      <c r="C3308" s="1674"/>
      <c r="D3308" s="1674"/>
      <c r="E3308" s="1674"/>
      <c r="F3308" s="1674"/>
      <c r="G3308" s="1674"/>
      <c r="H3308" s="1674"/>
      <c r="I3308" s="1674"/>
      <c r="J3308" s="1675" t="s">
        <v>15</v>
      </c>
      <c r="K3308" s="1675"/>
      <c r="L3308" s="1675"/>
      <c r="M3308" s="1675"/>
      <c r="N3308" s="1675"/>
      <c r="O3308" s="1675"/>
      <c r="P3308" s="1675"/>
      <c r="Q3308" s="1675"/>
      <c r="R3308" s="1675"/>
      <c r="S3308" s="1675"/>
      <c r="T3308" s="1675"/>
      <c r="U3308" s="1675"/>
      <c r="V3308" s="1042"/>
      <c r="W3308" s="1679">
        <v>39.2928</v>
      </c>
      <c r="X3308" s="1679"/>
      <c r="Y3308" s="1679"/>
      <c r="Z3308" s="1679"/>
      <c r="AA3308" s="1679"/>
      <c r="AB3308" s="1679"/>
      <c r="AC3308" s="1679"/>
    </row>
    <row r="3309" spans="2:29" ht="22.5" customHeight="1" thickBot="1">
      <c r="B3309" s="1698" t="s">
        <v>16</v>
      </c>
      <c r="C3309" s="1698"/>
      <c r="D3309" s="1698"/>
      <c r="E3309" s="1698"/>
      <c r="F3309" s="1698"/>
      <c r="G3309" s="1698"/>
      <c r="H3309" s="1698"/>
      <c r="I3309" s="1698"/>
      <c r="J3309" s="1698"/>
      <c r="K3309" s="1698"/>
      <c r="L3309" s="1699" t="s">
        <v>17</v>
      </c>
      <c r="M3309" s="1699"/>
      <c r="N3309" s="1699"/>
      <c r="O3309" s="1699"/>
      <c r="P3309" s="1699" t="s">
        <v>7</v>
      </c>
      <c r="Q3309" s="1699"/>
      <c r="R3309" s="1699"/>
      <c r="S3309" s="1699"/>
      <c r="T3309" s="1699"/>
      <c r="U3309" s="1699" t="s">
        <v>18</v>
      </c>
      <c r="V3309" s="1699"/>
      <c r="W3309" s="1699"/>
      <c r="X3309" s="1699"/>
      <c r="Y3309" s="1699"/>
      <c r="Z3309" s="1686" t="s">
        <v>10</v>
      </c>
      <c r="AA3309" s="1686"/>
      <c r="AB3309" s="1686"/>
      <c r="AC3309" s="1686"/>
    </row>
    <row r="3310" spans="2:29">
      <c r="B3310" s="1056"/>
      <c r="C3310" s="1055" t="s">
        <v>196</v>
      </c>
      <c r="D3310" s="1713" t="s">
        <v>197</v>
      </c>
      <c r="E3310" s="1713"/>
      <c r="F3310" s="1713"/>
      <c r="G3310" s="1713"/>
      <c r="H3310" s="1713"/>
      <c r="I3310" s="1713"/>
      <c r="J3310" s="1713"/>
      <c r="K3310" s="1713"/>
      <c r="L3310" s="1714">
        <v>0</v>
      </c>
      <c r="M3310" s="1714"/>
      <c r="N3310" s="1714"/>
      <c r="O3310" s="1714"/>
      <c r="P3310" s="1714">
        <v>1</v>
      </c>
      <c r="Q3310" s="1714"/>
      <c r="R3310" s="1714"/>
      <c r="S3310" s="1714"/>
      <c r="T3310" s="1714"/>
      <c r="U3310" s="1715">
        <v>21.977699999999999</v>
      </c>
      <c r="V3310" s="1715"/>
      <c r="W3310" s="1715"/>
      <c r="X3310" s="1715"/>
      <c r="Y3310" s="1715"/>
      <c r="Z3310" s="1716">
        <v>21.977699999999999</v>
      </c>
      <c r="AA3310" s="1716"/>
      <c r="AB3310" s="1716"/>
      <c r="AC3310" s="1716"/>
    </row>
    <row r="3311" spans="2:29" ht="13.5" thickBot="1">
      <c r="B3311" s="1050"/>
      <c r="C3311" s="1049" t="s">
        <v>19</v>
      </c>
      <c r="D3311" s="1706" t="s">
        <v>20</v>
      </c>
      <c r="E3311" s="1706"/>
      <c r="F3311" s="1706"/>
      <c r="G3311" s="1706"/>
      <c r="H3311" s="1706"/>
      <c r="I3311" s="1706"/>
      <c r="J3311" s="1706"/>
      <c r="K3311" s="1706"/>
      <c r="L3311" s="1707">
        <v>0</v>
      </c>
      <c r="M3311" s="1707"/>
      <c r="N3311" s="1707"/>
      <c r="O3311" s="1707"/>
      <c r="P3311" s="1707">
        <v>11</v>
      </c>
      <c r="Q3311" s="1707"/>
      <c r="R3311" s="1707"/>
      <c r="S3311" s="1707"/>
      <c r="T3311" s="1707"/>
      <c r="U3311" s="1708">
        <v>16.656400000000001</v>
      </c>
      <c r="V3311" s="1708"/>
      <c r="W3311" s="1708"/>
      <c r="X3311" s="1708"/>
      <c r="Y3311" s="1708"/>
      <c r="Z3311" s="1709">
        <v>183.22040000000001</v>
      </c>
      <c r="AA3311" s="1709"/>
      <c r="AB3311" s="1709"/>
      <c r="AC3311" s="1709"/>
    </row>
    <row r="3312" spans="2:29" ht="13.5" thickBot="1">
      <c r="B3312" s="1674"/>
      <c r="C3312" s="1674"/>
      <c r="D3312" s="1674"/>
      <c r="E3312" s="1674"/>
      <c r="F3312" s="1674"/>
      <c r="G3312" s="1674"/>
      <c r="H3312" s="1674"/>
      <c r="I3312" s="1674"/>
      <c r="J3312" s="1710" t="s">
        <v>21</v>
      </c>
      <c r="K3312" s="1710"/>
      <c r="L3312" s="1710"/>
      <c r="M3312" s="1710"/>
      <c r="N3312" s="1710"/>
      <c r="O3312" s="1710"/>
      <c r="P3312" s="1710"/>
      <c r="Q3312" s="1710"/>
      <c r="R3312" s="1710"/>
      <c r="S3312" s="1710"/>
      <c r="T3312" s="1710"/>
      <c r="U3312" s="1710"/>
      <c r="V3312" s="1711"/>
      <c r="W3312" s="1712">
        <v>205.19810000000001</v>
      </c>
      <c r="X3312" s="1712"/>
      <c r="Y3312" s="1712"/>
      <c r="Z3312" s="1712"/>
      <c r="AA3312" s="1712"/>
      <c r="AB3312" s="1712"/>
      <c r="AC3312" s="1712"/>
    </row>
    <row r="3313" spans="2:29" ht="13.5" thickBot="1">
      <c r="B3313" s="1674"/>
      <c r="C3313" s="1674"/>
      <c r="D3313" s="1674"/>
      <c r="E3313" s="1674"/>
      <c r="F3313" s="1674"/>
      <c r="G3313" s="1674"/>
      <c r="H3313" s="1674"/>
      <c r="I3313" s="1674"/>
      <c r="J3313" s="1689" t="s">
        <v>22</v>
      </c>
      <c r="K3313" s="1689"/>
      <c r="L3313" s="1689"/>
      <c r="M3313" s="1689"/>
      <c r="N3313" s="1689"/>
      <c r="O3313" s="1689"/>
      <c r="P3313" s="1689"/>
      <c r="Q3313" s="1689"/>
      <c r="R3313" s="1689"/>
      <c r="S3313" s="1689"/>
      <c r="T3313" s="1689"/>
      <c r="U3313" s="1689"/>
      <c r="V3313" s="1711"/>
      <c r="W3313" s="1703">
        <v>244.49119999999999</v>
      </c>
      <c r="X3313" s="1703"/>
      <c r="Y3313" s="1703"/>
      <c r="Z3313" s="1703"/>
      <c r="AA3313" s="1703"/>
      <c r="AB3313" s="1703"/>
      <c r="AC3313" s="1703"/>
    </row>
    <row r="3314" spans="2:29" ht="13.5" thickBot="1">
      <c r="B3314" s="1674"/>
      <c r="C3314" s="1674"/>
      <c r="D3314" s="1674"/>
      <c r="E3314" s="1674"/>
      <c r="F3314" s="1674"/>
      <c r="G3314" s="1674"/>
      <c r="H3314" s="1674"/>
      <c r="I3314" s="1674"/>
      <c r="J3314" s="1689" t="s">
        <v>23</v>
      </c>
      <c r="K3314" s="1689"/>
      <c r="L3314" s="1689"/>
      <c r="M3314" s="1689"/>
      <c r="N3314" s="1689"/>
      <c r="O3314" s="1689"/>
      <c r="P3314" s="1689"/>
      <c r="Q3314" s="1689"/>
      <c r="R3314" s="1689"/>
      <c r="S3314" s="1689"/>
      <c r="T3314" s="1689"/>
      <c r="U3314" s="1689"/>
      <c r="V3314" s="1711"/>
      <c r="W3314" s="1703">
        <v>67.539000000000001</v>
      </c>
      <c r="X3314" s="1703"/>
      <c r="Y3314" s="1703"/>
      <c r="Z3314" s="1703"/>
      <c r="AA3314" s="1703"/>
      <c r="AB3314" s="1703"/>
      <c r="AC3314" s="1703"/>
    </row>
    <row r="3315" spans="2:29" ht="13.5" thickBot="1">
      <c r="B3315" s="1674"/>
      <c r="C3315" s="1674"/>
      <c r="D3315" s="1674"/>
      <c r="E3315" s="1674"/>
      <c r="F3315" s="1674"/>
      <c r="G3315" s="1674"/>
      <c r="H3315" s="1674"/>
      <c r="I3315" s="1674"/>
      <c r="J3315" s="1689" t="s">
        <v>24</v>
      </c>
      <c r="K3315" s="1689"/>
      <c r="L3315" s="1689"/>
      <c r="M3315" s="1689"/>
      <c r="N3315" s="1689"/>
      <c r="O3315" s="1689"/>
      <c r="P3315" s="1689"/>
      <c r="Q3315" s="1689"/>
      <c r="R3315" s="1689"/>
      <c r="S3315" s="1689"/>
      <c r="T3315" s="1689"/>
      <c r="U3315" s="1689"/>
      <c r="V3315" s="1711"/>
      <c r="W3315" s="1703">
        <v>0</v>
      </c>
      <c r="X3315" s="1703"/>
      <c r="Y3315" s="1703"/>
      <c r="Z3315" s="1703"/>
      <c r="AA3315" s="1703"/>
      <c r="AB3315" s="1703"/>
      <c r="AC3315" s="1703"/>
    </row>
    <row r="3316" spans="2:29" ht="13.5" thickBot="1">
      <c r="B3316" s="1674"/>
      <c r="C3316" s="1674"/>
      <c r="D3316" s="1674"/>
      <c r="E3316" s="1674"/>
      <c r="F3316" s="1674"/>
      <c r="G3316" s="1674"/>
      <c r="H3316" s="1674"/>
      <c r="I3316" s="1674"/>
      <c r="J3316" s="1704" t="s">
        <v>25</v>
      </c>
      <c r="K3316" s="1704"/>
      <c r="L3316" s="1704"/>
      <c r="M3316" s="1704"/>
      <c r="N3316" s="1704"/>
      <c r="O3316" s="1704"/>
      <c r="P3316" s="1704"/>
      <c r="Q3316" s="1704"/>
      <c r="R3316" s="1704"/>
      <c r="S3316" s="1704"/>
      <c r="T3316" s="1704"/>
      <c r="U3316" s="1704"/>
      <c r="V3316" s="1711"/>
      <c r="W3316" s="1705">
        <v>0</v>
      </c>
      <c r="X3316" s="1705"/>
      <c r="Y3316" s="1705"/>
      <c r="Z3316" s="1705"/>
      <c r="AA3316" s="1705"/>
      <c r="AB3316" s="1705"/>
      <c r="AC3316" s="1705"/>
    </row>
    <row r="3317" spans="2:29" ht="20.25" customHeight="1" thickBot="1">
      <c r="B3317" s="1698" t="s">
        <v>26</v>
      </c>
      <c r="C3317" s="1698"/>
      <c r="D3317" s="1698"/>
      <c r="E3317" s="1698"/>
      <c r="F3317" s="1698"/>
      <c r="G3317" s="1698"/>
      <c r="H3317" s="1698"/>
      <c r="I3317" s="1698"/>
      <c r="J3317" s="1698"/>
      <c r="K3317" s="1698"/>
      <c r="L3317" s="1699" t="s">
        <v>7</v>
      </c>
      <c r="M3317" s="1699"/>
      <c r="N3317" s="1699"/>
      <c r="O3317" s="1699"/>
      <c r="P3317" s="1699" t="s">
        <v>27</v>
      </c>
      <c r="Q3317" s="1699"/>
      <c r="R3317" s="1699"/>
      <c r="S3317" s="1699"/>
      <c r="T3317" s="1699"/>
      <c r="U3317" s="1699" t="s">
        <v>28</v>
      </c>
      <c r="V3317" s="1699"/>
      <c r="W3317" s="1699"/>
      <c r="X3317" s="1699"/>
      <c r="Y3317" s="1699"/>
      <c r="Z3317" s="1686" t="s">
        <v>29</v>
      </c>
      <c r="AA3317" s="1686"/>
      <c r="AB3317" s="1686"/>
      <c r="AC3317" s="1686"/>
    </row>
    <row r="3318" spans="2:29">
      <c r="B3318" s="1056"/>
      <c r="C3318" s="1055" t="s">
        <v>449</v>
      </c>
      <c r="D3318" s="1713" t="s">
        <v>450</v>
      </c>
      <c r="E3318" s="1713"/>
      <c r="F3318" s="1713"/>
      <c r="G3318" s="1713"/>
      <c r="H3318" s="1713"/>
      <c r="I3318" s="1713"/>
      <c r="J3318" s="1713"/>
      <c r="K3318" s="1713"/>
      <c r="L3318" s="1714">
        <v>0.71</v>
      </c>
      <c r="M3318" s="1714"/>
      <c r="N3318" s="1714"/>
      <c r="O3318" s="1714"/>
      <c r="P3318" s="1732" t="s">
        <v>47</v>
      </c>
      <c r="Q3318" s="1732"/>
      <c r="R3318" s="1732"/>
      <c r="S3318" s="1732"/>
      <c r="T3318" s="1732"/>
      <c r="U3318" s="1715">
        <v>59.47</v>
      </c>
      <c r="V3318" s="1715"/>
      <c r="W3318" s="1715"/>
      <c r="X3318" s="1715"/>
      <c r="Y3318" s="1715"/>
      <c r="Z3318" s="1716">
        <v>42.223700000000001</v>
      </c>
      <c r="AA3318" s="1716"/>
      <c r="AB3318" s="1716"/>
      <c r="AC3318" s="1716"/>
    </row>
    <row r="3319" spans="2:29">
      <c r="B3319" s="1053"/>
      <c r="C3319" s="1052" t="s">
        <v>451</v>
      </c>
      <c r="D3319" s="1717" t="s">
        <v>452</v>
      </c>
      <c r="E3319" s="1717"/>
      <c r="F3319" s="1717"/>
      <c r="G3319" s="1717"/>
      <c r="H3319" s="1717"/>
      <c r="I3319" s="1717"/>
      <c r="J3319" s="1717"/>
      <c r="K3319" s="1717"/>
      <c r="L3319" s="1718">
        <v>0.74</v>
      </c>
      <c r="M3319" s="1718"/>
      <c r="N3319" s="1718"/>
      <c r="O3319" s="1718"/>
      <c r="P3319" s="1733" t="s">
        <v>47</v>
      </c>
      <c r="Q3319" s="1733"/>
      <c r="R3319" s="1733"/>
      <c r="S3319" s="1733"/>
      <c r="T3319" s="1733"/>
      <c r="U3319" s="1719">
        <v>56.49</v>
      </c>
      <c r="V3319" s="1719"/>
      <c r="W3319" s="1719"/>
      <c r="X3319" s="1719"/>
      <c r="Y3319" s="1719"/>
      <c r="Z3319" s="1680">
        <v>41.802599999999998</v>
      </c>
      <c r="AA3319" s="1680"/>
      <c r="AB3319" s="1680"/>
      <c r="AC3319" s="1680"/>
    </row>
    <row r="3320" spans="2:29" ht="13.5" thickBot="1">
      <c r="B3320" s="1050"/>
      <c r="C3320" s="1049" t="s">
        <v>453</v>
      </c>
      <c r="D3320" s="1706" t="s">
        <v>454</v>
      </c>
      <c r="E3320" s="1706"/>
      <c r="F3320" s="1706"/>
      <c r="G3320" s="1706"/>
      <c r="H3320" s="1706"/>
      <c r="I3320" s="1706"/>
      <c r="J3320" s="1706"/>
      <c r="K3320" s="1706"/>
      <c r="L3320" s="1707">
        <v>200</v>
      </c>
      <c r="M3320" s="1707"/>
      <c r="N3320" s="1707"/>
      <c r="O3320" s="1707"/>
      <c r="P3320" s="1731" t="s">
        <v>156</v>
      </c>
      <c r="Q3320" s="1731"/>
      <c r="R3320" s="1731"/>
      <c r="S3320" s="1731"/>
      <c r="T3320" s="1731"/>
      <c r="U3320" s="1708">
        <v>0.43</v>
      </c>
      <c r="V3320" s="1708"/>
      <c r="W3320" s="1708"/>
      <c r="X3320" s="1708"/>
      <c r="Y3320" s="1708"/>
      <c r="Z3320" s="1709">
        <v>86</v>
      </c>
      <c r="AA3320" s="1709"/>
      <c r="AB3320" s="1709"/>
      <c r="AC3320" s="1709"/>
    </row>
    <row r="3321" spans="2:29" ht="13.5" thickBot="1">
      <c r="B3321" s="1674"/>
      <c r="C3321" s="1674"/>
      <c r="D3321" s="1674"/>
      <c r="E3321" s="1674"/>
      <c r="F3321" s="1674"/>
      <c r="G3321" s="1674"/>
      <c r="H3321" s="1674"/>
      <c r="I3321" s="1674"/>
      <c r="J3321" s="1675" t="s">
        <v>30</v>
      </c>
      <c r="K3321" s="1675"/>
      <c r="L3321" s="1675"/>
      <c r="M3321" s="1675"/>
      <c r="N3321" s="1675"/>
      <c r="O3321" s="1675"/>
      <c r="P3321" s="1675"/>
      <c r="Q3321" s="1675"/>
      <c r="R3321" s="1675"/>
      <c r="S3321" s="1675"/>
      <c r="T3321" s="1675"/>
      <c r="U3321" s="1675"/>
      <c r="V3321" s="1042"/>
      <c r="W3321" s="1679">
        <v>170.02629999999999</v>
      </c>
      <c r="X3321" s="1679"/>
      <c r="Y3321" s="1679"/>
      <c r="Z3321" s="1679"/>
      <c r="AA3321" s="1679"/>
      <c r="AB3321" s="1679"/>
      <c r="AC3321" s="1679"/>
    </row>
    <row r="3322" spans="2:29" ht="21.75" customHeight="1" thickBot="1">
      <c r="B3322" s="1698" t="s">
        <v>31</v>
      </c>
      <c r="C3322" s="1698"/>
      <c r="D3322" s="1698"/>
      <c r="E3322" s="1698"/>
      <c r="F3322" s="1698"/>
      <c r="G3322" s="1698"/>
      <c r="H3322" s="1698"/>
      <c r="I3322" s="1698"/>
      <c r="J3322" s="1698"/>
      <c r="K3322" s="1698"/>
      <c r="L3322" s="1699" t="s">
        <v>7</v>
      </c>
      <c r="M3322" s="1699"/>
      <c r="N3322" s="1699"/>
      <c r="O3322" s="1699"/>
      <c r="P3322" s="1699" t="s">
        <v>27</v>
      </c>
      <c r="Q3322" s="1699"/>
      <c r="R3322" s="1699"/>
      <c r="S3322" s="1699"/>
      <c r="T3322" s="1699"/>
      <c r="U3322" s="1699" t="s">
        <v>28</v>
      </c>
      <c r="V3322" s="1699"/>
      <c r="W3322" s="1699"/>
      <c r="X3322" s="1699"/>
      <c r="Y3322" s="1699"/>
      <c r="Z3322" s="1686" t="s">
        <v>29</v>
      </c>
      <c r="AA3322" s="1686"/>
      <c r="AB3322" s="1686"/>
      <c r="AC3322" s="1686"/>
    </row>
    <row r="3323" spans="2:29" ht="13.5" thickBot="1">
      <c r="B3323" s="1674"/>
      <c r="C3323" s="1674"/>
      <c r="D3323" s="1674"/>
      <c r="E3323" s="1674"/>
      <c r="F3323" s="1674"/>
      <c r="G3323" s="1674"/>
      <c r="H3323" s="1674"/>
      <c r="I3323" s="1674"/>
      <c r="J3323" s="1675" t="s">
        <v>32</v>
      </c>
      <c r="K3323" s="1675"/>
      <c r="L3323" s="1675"/>
      <c r="M3323" s="1675"/>
      <c r="N3323" s="1675"/>
      <c r="O3323" s="1675"/>
      <c r="P3323" s="1675"/>
      <c r="Q3323" s="1675"/>
      <c r="R3323" s="1675"/>
      <c r="S3323" s="1675"/>
      <c r="T3323" s="1675"/>
      <c r="U3323" s="1675"/>
      <c r="V3323" s="1042"/>
      <c r="W3323" s="1679">
        <v>0</v>
      </c>
      <c r="X3323" s="1679"/>
      <c r="Y3323" s="1679"/>
      <c r="Z3323" s="1679"/>
      <c r="AA3323" s="1679"/>
      <c r="AB3323" s="1679"/>
      <c r="AC3323" s="1679"/>
    </row>
    <row r="3324" spans="2:29" ht="21.75" customHeight="1" thickBot="1">
      <c r="B3324" s="1698" t="s">
        <v>33</v>
      </c>
      <c r="C3324" s="1698"/>
      <c r="D3324" s="1698"/>
      <c r="E3324" s="1698"/>
      <c r="F3324" s="1698"/>
      <c r="G3324" s="1698"/>
      <c r="H3324" s="1698"/>
      <c r="I3324" s="1698"/>
      <c r="J3324" s="1698"/>
      <c r="K3324" s="1698"/>
      <c r="L3324" s="1699" t="s">
        <v>7</v>
      </c>
      <c r="M3324" s="1699"/>
      <c r="N3324" s="1699"/>
      <c r="O3324" s="1699"/>
      <c r="P3324" s="1699" t="s">
        <v>27</v>
      </c>
      <c r="Q3324" s="1699"/>
      <c r="R3324" s="1699"/>
      <c r="S3324" s="1699"/>
      <c r="T3324" s="1699"/>
      <c r="U3324" s="1699" t="s">
        <v>28</v>
      </c>
      <c r="V3324" s="1699"/>
      <c r="W3324" s="1699"/>
      <c r="X3324" s="1699"/>
      <c r="Y3324" s="1699"/>
      <c r="Z3324" s="1686" t="s">
        <v>29</v>
      </c>
      <c r="AA3324" s="1686"/>
      <c r="AB3324" s="1686"/>
      <c r="AC3324" s="1686"/>
    </row>
    <row r="3325" spans="2:29">
      <c r="B3325" s="1056"/>
      <c r="C3325" s="1055" t="s">
        <v>455</v>
      </c>
      <c r="D3325" s="1713" t="s">
        <v>456</v>
      </c>
      <c r="E3325" s="1713"/>
      <c r="F3325" s="1713"/>
      <c r="G3325" s="1713"/>
      <c r="H3325" s="1713"/>
      <c r="I3325" s="1713"/>
      <c r="J3325" s="1713"/>
      <c r="K3325" s="1713"/>
      <c r="L3325" s="1714">
        <v>1.0649999999999999</v>
      </c>
      <c r="M3325" s="1714"/>
      <c r="N3325" s="1714"/>
      <c r="O3325" s="1714"/>
      <c r="P3325" s="1732" t="s">
        <v>81</v>
      </c>
      <c r="Q3325" s="1732"/>
      <c r="R3325" s="1732"/>
      <c r="S3325" s="1732"/>
      <c r="T3325" s="1732"/>
      <c r="U3325" s="1715">
        <v>0.94</v>
      </c>
      <c r="V3325" s="1715"/>
      <c r="W3325" s="1715"/>
      <c r="X3325" s="1715"/>
      <c r="Y3325" s="1715"/>
      <c r="Z3325" s="1716">
        <v>1.0011000000000001</v>
      </c>
      <c r="AA3325" s="1716"/>
      <c r="AB3325" s="1716"/>
      <c r="AC3325" s="1716"/>
    </row>
    <row r="3326" spans="2:29">
      <c r="B3326" s="1053"/>
      <c r="C3326" s="1052" t="s">
        <v>457</v>
      </c>
      <c r="D3326" s="1717" t="s">
        <v>458</v>
      </c>
      <c r="E3326" s="1717"/>
      <c r="F3326" s="1717"/>
      <c r="G3326" s="1717"/>
      <c r="H3326" s="1717"/>
      <c r="I3326" s="1717"/>
      <c r="J3326" s="1717"/>
      <c r="K3326" s="1717"/>
      <c r="L3326" s="1718">
        <v>0.2</v>
      </c>
      <c r="M3326" s="1718"/>
      <c r="N3326" s="1718"/>
      <c r="O3326" s="1718"/>
      <c r="P3326" s="1733" t="s">
        <v>81</v>
      </c>
      <c r="Q3326" s="1733"/>
      <c r="R3326" s="1733"/>
      <c r="S3326" s="1733"/>
      <c r="T3326" s="1733"/>
      <c r="U3326" s="1719">
        <v>21.39</v>
      </c>
      <c r="V3326" s="1719"/>
      <c r="W3326" s="1719"/>
      <c r="X3326" s="1719"/>
      <c r="Y3326" s="1719"/>
      <c r="Z3326" s="1680">
        <v>4.2779999999999996</v>
      </c>
      <c r="AA3326" s="1680"/>
      <c r="AB3326" s="1680"/>
      <c r="AC3326" s="1680"/>
    </row>
    <row r="3327" spans="2:29" ht="13.5" thickBot="1">
      <c r="B3327" s="1050"/>
      <c r="C3327" s="1049" t="s">
        <v>460</v>
      </c>
      <c r="D3327" s="1706" t="s">
        <v>461</v>
      </c>
      <c r="E3327" s="1706"/>
      <c r="F3327" s="1706"/>
      <c r="G3327" s="1706"/>
      <c r="H3327" s="1706"/>
      <c r="I3327" s="1706"/>
      <c r="J3327" s="1706"/>
      <c r="K3327" s="1706"/>
      <c r="L3327" s="1707">
        <v>1.1100000000000001</v>
      </c>
      <c r="M3327" s="1707"/>
      <c r="N3327" s="1707"/>
      <c r="O3327" s="1707"/>
      <c r="P3327" s="1731" t="s">
        <v>81</v>
      </c>
      <c r="Q3327" s="1731"/>
      <c r="R3327" s="1731"/>
      <c r="S3327" s="1731"/>
      <c r="T3327" s="1731"/>
      <c r="U3327" s="1708">
        <v>0.94</v>
      </c>
      <c r="V3327" s="1708"/>
      <c r="W3327" s="1708"/>
      <c r="X3327" s="1708"/>
      <c r="Y3327" s="1708"/>
      <c r="Z3327" s="1709">
        <v>1.0434000000000001</v>
      </c>
      <c r="AA3327" s="1709"/>
      <c r="AB3327" s="1709"/>
      <c r="AC3327" s="1709"/>
    </row>
    <row r="3328" spans="2:29" ht="13.5" thickBot="1">
      <c r="B3328" s="1674"/>
      <c r="C3328" s="1674"/>
      <c r="D3328" s="1674"/>
      <c r="E3328" s="1674"/>
      <c r="F3328" s="1674"/>
      <c r="G3328" s="1674"/>
      <c r="H3328" s="1674"/>
      <c r="I3328" s="1674"/>
      <c r="J3328" s="1675" t="s">
        <v>34</v>
      </c>
      <c r="K3328" s="1675"/>
      <c r="L3328" s="1675"/>
      <c r="M3328" s="1675"/>
      <c r="N3328" s="1675"/>
      <c r="O3328" s="1675"/>
      <c r="P3328" s="1675"/>
      <c r="Q3328" s="1675"/>
      <c r="R3328" s="1675"/>
      <c r="S3328" s="1675"/>
      <c r="T3328" s="1675"/>
      <c r="U3328" s="1675"/>
      <c r="V3328" s="1042"/>
      <c r="W3328" s="1679">
        <v>6.3224999999999998</v>
      </c>
      <c r="X3328" s="1679"/>
      <c r="Y3328" s="1679"/>
      <c r="Z3328" s="1679"/>
      <c r="AA3328" s="1679"/>
      <c r="AB3328" s="1679"/>
      <c r="AC3328" s="1679"/>
    </row>
    <row r="3329" spans="2:29" ht="20.25" customHeight="1" thickBot="1">
      <c r="B3329" s="1698" t="s">
        <v>35</v>
      </c>
      <c r="C3329" s="1698"/>
      <c r="D3329" s="1698"/>
      <c r="E3329" s="1698"/>
      <c r="F3329" s="1698"/>
      <c r="G3329" s="1047" t="s">
        <v>7</v>
      </c>
      <c r="H3329" s="1699" t="s">
        <v>36</v>
      </c>
      <c r="I3329" s="1699"/>
      <c r="J3329" s="1047" t="s">
        <v>37</v>
      </c>
      <c r="K3329" s="1699" t="s">
        <v>38</v>
      </c>
      <c r="L3329" s="1699"/>
      <c r="M3329" s="1699" t="s">
        <v>39</v>
      </c>
      <c r="N3329" s="1699"/>
      <c r="O3329" s="1699"/>
      <c r="P3329" s="1699"/>
      <c r="Q3329" s="1699" t="s">
        <v>40</v>
      </c>
      <c r="R3329" s="1699"/>
      <c r="S3329" s="1699"/>
      <c r="T3329" s="1699"/>
      <c r="U3329" s="1699"/>
      <c r="V3329" s="1699" t="s">
        <v>41</v>
      </c>
      <c r="W3329" s="1699"/>
      <c r="X3329" s="1699"/>
      <c r="Y3329" s="1699"/>
      <c r="Z3329" s="1686" t="s">
        <v>29</v>
      </c>
      <c r="AA3329" s="1686"/>
      <c r="AB3329" s="1686"/>
      <c r="AC3329" s="1686"/>
    </row>
    <row r="3330" spans="2:29" ht="21" customHeight="1">
      <c r="B3330" s="1056"/>
      <c r="C3330" s="1055" t="s">
        <v>462</v>
      </c>
      <c r="D3330" s="1730" t="s">
        <v>456</v>
      </c>
      <c r="E3330" s="1730"/>
      <c r="F3330" s="1730"/>
      <c r="G3330" s="1058">
        <v>1.0649999999999999</v>
      </c>
      <c r="H3330" s="1715">
        <v>0</v>
      </c>
      <c r="I3330" s="1715"/>
      <c r="J3330" s="1054">
        <v>82.58</v>
      </c>
      <c r="K3330" s="1715">
        <v>147.75</v>
      </c>
      <c r="L3330" s="1715"/>
      <c r="M3330" s="1715">
        <v>0.65</v>
      </c>
      <c r="N3330" s="1715"/>
      <c r="O3330" s="1715"/>
      <c r="P3330" s="1715"/>
      <c r="Q3330" s="1715">
        <v>0.53</v>
      </c>
      <c r="R3330" s="1715"/>
      <c r="S3330" s="1715"/>
      <c r="T3330" s="1715"/>
      <c r="U3330" s="1715"/>
      <c r="V3330" s="1715">
        <v>0.43</v>
      </c>
      <c r="W3330" s="1715"/>
      <c r="X3330" s="1715"/>
      <c r="Y3330" s="1715"/>
      <c r="Z3330" s="1716">
        <v>114.2744</v>
      </c>
      <c r="AA3330" s="1716"/>
      <c r="AB3330" s="1716"/>
      <c r="AC3330" s="1716"/>
    </row>
    <row r="3331" spans="2:29" ht="21" customHeight="1">
      <c r="B3331" s="1053"/>
      <c r="C3331" s="1052" t="s">
        <v>463</v>
      </c>
      <c r="D3331" s="1728" t="s">
        <v>458</v>
      </c>
      <c r="E3331" s="1728"/>
      <c r="F3331" s="1728"/>
      <c r="G3331" s="1066">
        <v>0.2</v>
      </c>
      <c r="H3331" s="1719">
        <v>0</v>
      </c>
      <c r="I3331" s="1719"/>
      <c r="J3331" s="1051">
        <v>32.79</v>
      </c>
      <c r="K3331" s="1719">
        <v>233.7</v>
      </c>
      <c r="L3331" s="1719"/>
      <c r="M3331" s="1719">
        <v>0.63</v>
      </c>
      <c r="N3331" s="1719"/>
      <c r="O3331" s="1719"/>
      <c r="P3331" s="1719"/>
      <c r="Q3331" s="1719">
        <v>0.52</v>
      </c>
      <c r="R3331" s="1719"/>
      <c r="S3331" s="1719"/>
      <c r="T3331" s="1719"/>
      <c r="U3331" s="1719"/>
      <c r="V3331" s="1719">
        <v>0.42</v>
      </c>
      <c r="W3331" s="1719"/>
      <c r="X3331" s="1719"/>
      <c r="Y3331" s="1719"/>
      <c r="Z3331" s="1680">
        <v>23.041</v>
      </c>
      <c r="AA3331" s="1680"/>
      <c r="AB3331" s="1680"/>
      <c r="AC3331" s="1680"/>
    </row>
    <row r="3332" spans="2:29" ht="21" customHeight="1" thickBot="1">
      <c r="B3332" s="1050"/>
      <c r="C3332" s="1049" t="s">
        <v>464</v>
      </c>
      <c r="D3332" s="1729" t="s">
        <v>461</v>
      </c>
      <c r="E3332" s="1729"/>
      <c r="F3332" s="1729"/>
      <c r="G3332" s="1057">
        <v>1.1100000000000001</v>
      </c>
      <c r="H3332" s="1708">
        <v>0</v>
      </c>
      <c r="I3332" s="1708"/>
      <c r="J3332" s="1048">
        <v>32.79</v>
      </c>
      <c r="K3332" s="1708">
        <v>127.2</v>
      </c>
      <c r="L3332" s="1708"/>
      <c r="M3332" s="1708">
        <v>0.65</v>
      </c>
      <c r="N3332" s="1708"/>
      <c r="O3332" s="1708"/>
      <c r="P3332" s="1708"/>
      <c r="Q3332" s="1708">
        <v>0.53</v>
      </c>
      <c r="R3332" s="1708"/>
      <c r="S3332" s="1708"/>
      <c r="T3332" s="1708"/>
      <c r="U3332" s="1708"/>
      <c r="V3332" s="1708">
        <v>0.43</v>
      </c>
      <c r="W3332" s="1708"/>
      <c r="X3332" s="1708"/>
      <c r="Y3332" s="1708"/>
      <c r="Z3332" s="1709">
        <v>80.002899999999997</v>
      </c>
      <c r="AA3332" s="1709"/>
      <c r="AB3332" s="1709"/>
      <c r="AC3332" s="1709"/>
    </row>
    <row r="3333" spans="2:29" ht="13.5" thickBot="1">
      <c r="B3333" s="1674"/>
      <c r="C3333" s="1674"/>
      <c r="D3333" s="1674"/>
      <c r="E3333" s="1674"/>
      <c r="F3333" s="1674"/>
      <c r="G3333" s="1674"/>
      <c r="H3333" s="1674"/>
      <c r="I3333" s="1674"/>
      <c r="J3333" s="1675" t="s">
        <v>42</v>
      </c>
      <c r="K3333" s="1675"/>
      <c r="L3333" s="1675"/>
      <c r="M3333" s="1675"/>
      <c r="N3333" s="1675"/>
      <c r="O3333" s="1675"/>
      <c r="P3333" s="1675"/>
      <c r="Q3333" s="1675"/>
      <c r="R3333" s="1675"/>
      <c r="S3333" s="1675"/>
      <c r="T3333" s="1675"/>
      <c r="U3333" s="1675"/>
      <c r="V3333" s="1042"/>
      <c r="W3333" s="1679">
        <v>217.31829999999999</v>
      </c>
      <c r="X3333" s="1679"/>
      <c r="Y3333" s="1679"/>
      <c r="Z3333" s="1679"/>
      <c r="AA3333" s="1679"/>
      <c r="AB3333" s="1679"/>
      <c r="AC3333" s="1679"/>
    </row>
    <row r="3334" spans="2:29">
      <c r="B3334" s="1690"/>
      <c r="C3334" s="1690"/>
      <c r="D3334" s="1690"/>
      <c r="E3334" s="1690"/>
      <c r="F3334" s="1690"/>
      <c r="G3334" s="1690"/>
      <c r="H3334" s="1690"/>
      <c r="I3334" s="1690"/>
      <c r="J3334" s="1689" t="s">
        <v>43</v>
      </c>
      <c r="K3334" s="1689"/>
      <c r="L3334" s="1689"/>
      <c r="M3334" s="1689"/>
      <c r="N3334" s="1689"/>
      <c r="O3334" s="1689"/>
      <c r="P3334" s="1689"/>
      <c r="Q3334" s="1689"/>
      <c r="R3334" s="1689"/>
      <c r="S3334" s="1689"/>
      <c r="T3334" s="1689"/>
      <c r="U3334" s="1689"/>
      <c r="V3334" s="1694"/>
      <c r="W3334" s="1687">
        <v>461.20600000000002</v>
      </c>
      <c r="X3334" s="1687"/>
      <c r="Y3334" s="1687"/>
      <c r="Z3334" s="1687"/>
      <c r="AA3334" s="1687"/>
      <c r="AB3334" s="1687"/>
      <c r="AC3334" s="1687"/>
    </row>
    <row r="3335" spans="2:29">
      <c r="B3335" s="1690"/>
      <c r="C3335" s="1690"/>
      <c r="D3335" s="1690"/>
      <c r="E3335" s="1690"/>
      <c r="F3335" s="1690"/>
      <c r="G3335" s="1690"/>
      <c r="H3335" s="1690"/>
      <c r="I3335" s="1689" t="s">
        <v>44</v>
      </c>
      <c r="J3335" s="1689"/>
      <c r="K3335" s="1689"/>
      <c r="L3335" s="1689"/>
      <c r="M3335" s="1689"/>
      <c r="N3335" s="1040"/>
      <c r="O3335" s="1682">
        <v>0</v>
      </c>
      <c r="P3335" s="1682"/>
      <c r="Q3335" s="1682"/>
      <c r="R3335" s="1040"/>
      <c r="S3335" s="1689" t="s">
        <v>45</v>
      </c>
      <c r="T3335" s="1689"/>
      <c r="U3335" s="1689"/>
      <c r="V3335" s="1694"/>
      <c r="W3335" s="1687">
        <v>0</v>
      </c>
      <c r="X3335" s="1687"/>
      <c r="Y3335" s="1687"/>
      <c r="Z3335" s="1687"/>
      <c r="AA3335" s="1687"/>
      <c r="AB3335" s="1687"/>
      <c r="AC3335" s="1687"/>
    </row>
    <row r="3336" spans="2:29">
      <c r="B3336" s="1690"/>
      <c r="C3336" s="1690"/>
      <c r="D3336" s="1690"/>
      <c r="E3336" s="1690"/>
      <c r="F3336" s="1690"/>
      <c r="G3336" s="1690"/>
      <c r="H3336" s="1690"/>
      <c r="I3336" s="1690"/>
      <c r="J3336" s="1689" t="s">
        <v>46</v>
      </c>
      <c r="K3336" s="1689"/>
      <c r="L3336" s="1689"/>
      <c r="M3336" s="1689"/>
      <c r="N3336" s="1689"/>
      <c r="O3336" s="1689"/>
      <c r="P3336" s="1689"/>
      <c r="Q3336" s="1689"/>
      <c r="R3336" s="1689"/>
      <c r="S3336" s="1689"/>
      <c r="T3336" s="1689"/>
      <c r="U3336" s="1689"/>
      <c r="V3336" s="1694"/>
      <c r="W3336" s="1687">
        <v>461.20600000000002</v>
      </c>
      <c r="X3336" s="1687"/>
      <c r="Y3336" s="1687"/>
      <c r="Z3336" s="1687"/>
      <c r="AA3336" s="1687"/>
      <c r="AB3336" s="1687"/>
      <c r="AC3336" s="1687"/>
    </row>
    <row r="3337" spans="2:29" ht="13.5" thickBot="1">
      <c r="B3337" s="1681"/>
      <c r="C3337" s="1681"/>
      <c r="D3337" s="1681"/>
      <c r="E3337" s="1681"/>
      <c r="F3337" s="1681"/>
      <c r="G3337" s="1681"/>
      <c r="H3337" s="1681"/>
      <c r="I3337" s="1681"/>
      <c r="J3337" s="1681"/>
      <c r="K3337" s="1681"/>
      <c r="L3337" s="1681"/>
      <c r="M3337" s="1681"/>
      <c r="N3337" s="1681"/>
      <c r="O3337" s="1681"/>
      <c r="P3337" s="1681"/>
      <c r="Q3337" s="1681"/>
      <c r="R3337" s="1681"/>
      <c r="S3337" s="1681"/>
      <c r="T3337" s="1681"/>
      <c r="U3337" s="1681"/>
      <c r="V3337" s="1681"/>
      <c r="W3337" s="1681"/>
      <c r="X3337" s="1681"/>
      <c r="Y3337" s="1681"/>
      <c r="Z3337" s="1681"/>
      <c r="AA3337" s="1681"/>
      <c r="AB3337" s="1681"/>
      <c r="AC3337" s="1681"/>
    </row>
    <row r="3338" spans="2:29" ht="16.7" customHeight="1" thickBot="1">
      <c r="B3338" s="1676" t="s">
        <v>0</v>
      </c>
      <c r="C3338" s="1677"/>
      <c r="D3338" s="1677"/>
      <c r="E3338" s="1677"/>
      <c r="F3338" s="1677"/>
      <c r="G3338" s="1677"/>
      <c r="H3338" s="1677"/>
      <c r="I3338" s="1677"/>
      <c r="J3338" s="1677"/>
      <c r="K3338" s="1677"/>
      <c r="L3338" s="1677"/>
      <c r="M3338" s="1677"/>
      <c r="N3338" s="1677"/>
      <c r="O3338" s="1677"/>
      <c r="P3338" s="1677"/>
      <c r="Q3338" s="1677"/>
      <c r="R3338" s="1677"/>
      <c r="S3338" s="1677"/>
      <c r="T3338" s="1677"/>
      <c r="U3338" s="1677"/>
      <c r="V3338" s="1677"/>
      <c r="W3338" s="1677"/>
      <c r="X3338" s="1677"/>
      <c r="Y3338" s="1677"/>
      <c r="Z3338" s="1677"/>
      <c r="AA3338" s="1677"/>
      <c r="AB3338" s="1677"/>
      <c r="AC3338" s="1678"/>
    </row>
    <row r="3339" spans="2:29" ht="13.5" thickBot="1">
      <c r="B3339" s="1065"/>
      <c r="C3339" s="1725" t="s">
        <v>1</v>
      </c>
      <c r="D3339" s="1725"/>
      <c r="E3339" s="1726" t="s">
        <v>1818</v>
      </c>
      <c r="F3339" s="1726"/>
      <c r="G3339" s="1726"/>
      <c r="H3339" s="1726"/>
      <c r="I3339" s="1726"/>
      <c r="J3339" s="1726"/>
      <c r="K3339" s="1726"/>
      <c r="L3339" s="1726"/>
      <c r="M3339" s="1726"/>
      <c r="N3339" s="1726"/>
      <c r="O3339" s="1064"/>
      <c r="P3339" s="1724" t="s">
        <v>1807</v>
      </c>
      <c r="Q3339" s="1724"/>
      <c r="R3339" s="1724"/>
      <c r="S3339" s="1064"/>
      <c r="T3339" s="1727" t="s">
        <v>1817</v>
      </c>
      <c r="U3339" s="1727"/>
      <c r="V3339" s="1727"/>
      <c r="W3339" s="1727"/>
      <c r="X3339" s="1064"/>
      <c r="Y3339" s="1064"/>
      <c r="Z3339" s="1064"/>
      <c r="AA3339" s="1064"/>
      <c r="AB3339" s="1064"/>
      <c r="AC3339" s="1063"/>
    </row>
    <row r="3340" spans="2:29" ht="13.5" thickBot="1">
      <c r="B3340" s="1062"/>
      <c r="C3340" s="1725"/>
      <c r="D3340" s="1725"/>
      <c r="E3340" s="1726"/>
      <c r="F3340" s="1726"/>
      <c r="G3340" s="1726"/>
      <c r="H3340" s="1726"/>
      <c r="I3340" s="1726"/>
      <c r="J3340" s="1726"/>
      <c r="K3340" s="1726"/>
      <c r="L3340" s="1726"/>
      <c r="M3340" s="1726"/>
      <c r="N3340" s="1726"/>
      <c r="O3340" s="1061"/>
      <c r="P3340" s="1722" t="s">
        <v>3</v>
      </c>
      <c r="Q3340" s="1722"/>
      <c r="R3340" s="1722"/>
      <c r="S3340" s="1061"/>
      <c r="T3340" s="1723">
        <v>1</v>
      </c>
      <c r="U3340" s="1723"/>
      <c r="V3340" s="1723"/>
      <c r="W3340" s="1723"/>
      <c r="X3340" s="1061"/>
      <c r="Y3340" s="1722" t="s">
        <v>4</v>
      </c>
      <c r="Z3340" s="1722"/>
      <c r="AA3340" s="1061"/>
      <c r="AB3340" s="1060" t="s">
        <v>156</v>
      </c>
      <c r="AC3340" s="1059"/>
    </row>
    <row r="3341" spans="2:29" ht="13.5" thickBot="1">
      <c r="B3341" s="1698" t="s">
        <v>6</v>
      </c>
      <c r="C3341" s="1698"/>
      <c r="D3341" s="1698"/>
      <c r="E3341" s="1698"/>
      <c r="F3341" s="1698"/>
      <c r="G3341" s="1698"/>
      <c r="H3341" s="1698"/>
      <c r="I3341" s="1698"/>
      <c r="J3341" s="1699" t="s">
        <v>7</v>
      </c>
      <c r="K3341" s="1699" t="s">
        <v>8</v>
      </c>
      <c r="L3341" s="1699"/>
      <c r="M3341" s="1699"/>
      <c r="N3341" s="1699"/>
      <c r="O3341" s="1699"/>
      <c r="P3341" s="1699"/>
      <c r="Q3341" s="1699" t="s">
        <v>9</v>
      </c>
      <c r="R3341" s="1699"/>
      <c r="S3341" s="1699"/>
      <c r="T3341" s="1699"/>
      <c r="U3341" s="1699"/>
      <c r="V3341" s="1699"/>
      <c r="W3341" s="1699"/>
      <c r="X3341" s="1699"/>
      <c r="Y3341" s="1699"/>
      <c r="Z3341" s="1686" t="s">
        <v>10</v>
      </c>
      <c r="AA3341" s="1686"/>
      <c r="AB3341" s="1686"/>
      <c r="AC3341" s="1686"/>
    </row>
    <row r="3342" spans="2:29" ht="13.5" thickBot="1">
      <c r="B3342" s="1698"/>
      <c r="C3342" s="1698"/>
      <c r="D3342" s="1698"/>
      <c r="E3342" s="1698"/>
      <c r="F3342" s="1698"/>
      <c r="G3342" s="1698"/>
      <c r="H3342" s="1698"/>
      <c r="I3342" s="1698"/>
      <c r="J3342" s="1699"/>
      <c r="K3342" s="1699" t="s">
        <v>11</v>
      </c>
      <c r="L3342" s="1699"/>
      <c r="M3342" s="1699" t="s">
        <v>12</v>
      </c>
      <c r="N3342" s="1699"/>
      <c r="O3342" s="1699"/>
      <c r="P3342" s="1699"/>
      <c r="Q3342" s="1699" t="s">
        <v>11</v>
      </c>
      <c r="R3342" s="1699"/>
      <c r="S3342" s="1699"/>
      <c r="T3342" s="1699"/>
      <c r="U3342" s="1699"/>
      <c r="V3342" s="1699" t="s">
        <v>12</v>
      </c>
      <c r="W3342" s="1699"/>
      <c r="X3342" s="1699"/>
      <c r="Y3342" s="1699"/>
      <c r="Z3342" s="1686"/>
      <c r="AA3342" s="1686"/>
      <c r="AB3342" s="1686"/>
      <c r="AC3342" s="1686"/>
    </row>
    <row r="3343" spans="2:29" ht="13.5" thickBot="1">
      <c r="B3343" s="1674"/>
      <c r="C3343" s="1674"/>
      <c r="D3343" s="1674"/>
      <c r="E3343" s="1674"/>
      <c r="F3343" s="1674"/>
      <c r="G3343" s="1674"/>
      <c r="H3343" s="1674"/>
      <c r="I3343" s="1674"/>
      <c r="J3343" s="1675" t="s">
        <v>15</v>
      </c>
      <c r="K3343" s="1675"/>
      <c r="L3343" s="1675"/>
      <c r="M3343" s="1675"/>
      <c r="N3343" s="1675"/>
      <c r="O3343" s="1675"/>
      <c r="P3343" s="1675"/>
      <c r="Q3343" s="1675"/>
      <c r="R3343" s="1675"/>
      <c r="S3343" s="1675"/>
      <c r="T3343" s="1675"/>
      <c r="U3343" s="1675"/>
      <c r="V3343" s="1042"/>
      <c r="W3343" s="1679">
        <v>0</v>
      </c>
      <c r="X3343" s="1679"/>
      <c r="Y3343" s="1679"/>
      <c r="Z3343" s="1679"/>
      <c r="AA3343" s="1679"/>
      <c r="AB3343" s="1679"/>
      <c r="AC3343" s="1679"/>
    </row>
    <row r="3344" spans="2:29" ht="21.75" customHeight="1" thickBot="1">
      <c r="B3344" s="1698" t="s">
        <v>16</v>
      </c>
      <c r="C3344" s="1698"/>
      <c r="D3344" s="1698"/>
      <c r="E3344" s="1698"/>
      <c r="F3344" s="1698"/>
      <c r="G3344" s="1698"/>
      <c r="H3344" s="1698"/>
      <c r="I3344" s="1698"/>
      <c r="J3344" s="1698"/>
      <c r="K3344" s="1698"/>
      <c r="L3344" s="1699" t="s">
        <v>17</v>
      </c>
      <c r="M3344" s="1699"/>
      <c r="N3344" s="1699"/>
      <c r="O3344" s="1699"/>
      <c r="P3344" s="1699" t="s">
        <v>7</v>
      </c>
      <c r="Q3344" s="1699"/>
      <c r="R3344" s="1699"/>
      <c r="S3344" s="1699"/>
      <c r="T3344" s="1699"/>
      <c r="U3344" s="1699" t="s">
        <v>18</v>
      </c>
      <c r="V3344" s="1699"/>
      <c r="W3344" s="1699"/>
      <c r="X3344" s="1699"/>
      <c r="Y3344" s="1699"/>
      <c r="Z3344" s="1686" t="s">
        <v>10</v>
      </c>
      <c r="AA3344" s="1686"/>
      <c r="AB3344" s="1686"/>
      <c r="AC3344" s="1686"/>
    </row>
    <row r="3345" spans="2:29">
      <c r="B3345" s="1056"/>
      <c r="C3345" s="1055" t="s">
        <v>355</v>
      </c>
      <c r="D3345" s="1713" t="s">
        <v>356</v>
      </c>
      <c r="E3345" s="1713"/>
      <c r="F3345" s="1713"/>
      <c r="G3345" s="1713"/>
      <c r="H3345" s="1713"/>
      <c r="I3345" s="1713"/>
      <c r="J3345" s="1713"/>
      <c r="K3345" s="1713"/>
      <c r="L3345" s="1714">
        <v>0</v>
      </c>
      <c r="M3345" s="1714"/>
      <c r="N3345" s="1714"/>
      <c r="O3345" s="1714"/>
      <c r="P3345" s="1714">
        <v>0.09</v>
      </c>
      <c r="Q3345" s="1714"/>
      <c r="R3345" s="1714"/>
      <c r="S3345" s="1714"/>
      <c r="T3345" s="1714"/>
      <c r="U3345" s="1715">
        <v>19.0931</v>
      </c>
      <c r="V3345" s="1715"/>
      <c r="W3345" s="1715"/>
      <c r="X3345" s="1715"/>
      <c r="Y3345" s="1715"/>
      <c r="Z3345" s="1716">
        <v>1.7183999999999999</v>
      </c>
      <c r="AA3345" s="1716"/>
      <c r="AB3345" s="1716"/>
      <c r="AC3345" s="1716"/>
    </row>
    <row r="3346" spans="2:29" ht="13.5" thickBot="1">
      <c r="B3346" s="1050"/>
      <c r="C3346" s="1049" t="s">
        <v>1602</v>
      </c>
      <c r="D3346" s="1706" t="s">
        <v>1532</v>
      </c>
      <c r="E3346" s="1706"/>
      <c r="F3346" s="1706"/>
      <c r="G3346" s="1706"/>
      <c r="H3346" s="1706"/>
      <c r="I3346" s="1706"/>
      <c r="J3346" s="1706"/>
      <c r="K3346" s="1706"/>
      <c r="L3346" s="1707">
        <v>0</v>
      </c>
      <c r="M3346" s="1707"/>
      <c r="N3346" s="1707"/>
      <c r="O3346" s="1707"/>
      <c r="P3346" s="1707">
        <v>0.09</v>
      </c>
      <c r="Q3346" s="1707"/>
      <c r="R3346" s="1707"/>
      <c r="S3346" s="1707"/>
      <c r="T3346" s="1707"/>
      <c r="U3346" s="1708">
        <v>22.297999999999998</v>
      </c>
      <c r="V3346" s="1708"/>
      <c r="W3346" s="1708"/>
      <c r="X3346" s="1708"/>
      <c r="Y3346" s="1708"/>
      <c r="Z3346" s="1709">
        <v>2.0068000000000001</v>
      </c>
      <c r="AA3346" s="1709"/>
      <c r="AB3346" s="1709"/>
      <c r="AC3346" s="1709"/>
    </row>
    <row r="3347" spans="2:29" ht="13.5" thickBot="1">
      <c r="B3347" s="1674"/>
      <c r="C3347" s="1674"/>
      <c r="D3347" s="1674"/>
      <c r="E3347" s="1674"/>
      <c r="F3347" s="1674"/>
      <c r="G3347" s="1674"/>
      <c r="H3347" s="1674"/>
      <c r="I3347" s="1674"/>
      <c r="J3347" s="1710" t="s">
        <v>21</v>
      </c>
      <c r="K3347" s="1710"/>
      <c r="L3347" s="1710"/>
      <c r="M3347" s="1710"/>
      <c r="N3347" s="1710"/>
      <c r="O3347" s="1710"/>
      <c r="P3347" s="1710"/>
      <c r="Q3347" s="1710"/>
      <c r="R3347" s="1710"/>
      <c r="S3347" s="1710"/>
      <c r="T3347" s="1710"/>
      <c r="U3347" s="1710"/>
      <c r="V3347" s="1711"/>
      <c r="W3347" s="1712">
        <v>3.7252000000000001</v>
      </c>
      <c r="X3347" s="1712"/>
      <c r="Y3347" s="1712"/>
      <c r="Z3347" s="1712"/>
      <c r="AA3347" s="1712"/>
      <c r="AB3347" s="1712"/>
      <c r="AC3347" s="1712"/>
    </row>
    <row r="3348" spans="2:29" ht="13.5" thickBot="1">
      <c r="B3348" s="1674"/>
      <c r="C3348" s="1674"/>
      <c r="D3348" s="1674"/>
      <c r="E3348" s="1674"/>
      <c r="F3348" s="1674"/>
      <c r="G3348" s="1674"/>
      <c r="H3348" s="1674"/>
      <c r="I3348" s="1674"/>
      <c r="J3348" s="1689" t="s">
        <v>22</v>
      </c>
      <c r="K3348" s="1689"/>
      <c r="L3348" s="1689"/>
      <c r="M3348" s="1689"/>
      <c r="N3348" s="1689"/>
      <c r="O3348" s="1689"/>
      <c r="P3348" s="1689"/>
      <c r="Q3348" s="1689"/>
      <c r="R3348" s="1689"/>
      <c r="S3348" s="1689"/>
      <c r="T3348" s="1689"/>
      <c r="U3348" s="1689"/>
      <c r="V3348" s="1711"/>
      <c r="W3348" s="1703">
        <v>3.7252000000000001</v>
      </c>
      <c r="X3348" s="1703"/>
      <c r="Y3348" s="1703"/>
      <c r="Z3348" s="1703"/>
      <c r="AA3348" s="1703"/>
      <c r="AB3348" s="1703"/>
      <c r="AC3348" s="1703"/>
    </row>
    <row r="3349" spans="2:29" ht="13.5" thickBot="1">
      <c r="B3349" s="1674"/>
      <c r="C3349" s="1674"/>
      <c r="D3349" s="1674"/>
      <c r="E3349" s="1674"/>
      <c r="F3349" s="1674"/>
      <c r="G3349" s="1674"/>
      <c r="H3349" s="1674"/>
      <c r="I3349" s="1674"/>
      <c r="J3349" s="1689" t="s">
        <v>23</v>
      </c>
      <c r="K3349" s="1689"/>
      <c r="L3349" s="1689"/>
      <c r="M3349" s="1689"/>
      <c r="N3349" s="1689"/>
      <c r="O3349" s="1689"/>
      <c r="P3349" s="1689"/>
      <c r="Q3349" s="1689"/>
      <c r="R3349" s="1689"/>
      <c r="S3349" s="1689"/>
      <c r="T3349" s="1689"/>
      <c r="U3349" s="1689"/>
      <c r="V3349" s="1711"/>
      <c r="W3349" s="1703">
        <v>3.7252000000000001</v>
      </c>
      <c r="X3349" s="1703"/>
      <c r="Y3349" s="1703"/>
      <c r="Z3349" s="1703"/>
      <c r="AA3349" s="1703"/>
      <c r="AB3349" s="1703"/>
      <c r="AC3349" s="1703"/>
    </row>
    <row r="3350" spans="2:29" ht="13.5" thickBot="1">
      <c r="B3350" s="1674"/>
      <c r="C3350" s="1674"/>
      <c r="D3350" s="1674"/>
      <c r="E3350" s="1674"/>
      <c r="F3350" s="1674"/>
      <c r="G3350" s="1674"/>
      <c r="H3350" s="1674"/>
      <c r="I3350" s="1674"/>
      <c r="J3350" s="1689" t="s">
        <v>24</v>
      </c>
      <c r="K3350" s="1689"/>
      <c r="L3350" s="1689"/>
      <c r="M3350" s="1689"/>
      <c r="N3350" s="1689"/>
      <c r="O3350" s="1689"/>
      <c r="P3350" s="1689"/>
      <c r="Q3350" s="1689"/>
      <c r="R3350" s="1689"/>
      <c r="S3350" s="1689"/>
      <c r="T3350" s="1689"/>
      <c r="U3350" s="1689"/>
      <c r="V3350" s="1711"/>
      <c r="W3350" s="1703">
        <v>0</v>
      </c>
      <c r="X3350" s="1703"/>
      <c r="Y3350" s="1703"/>
      <c r="Z3350" s="1703"/>
      <c r="AA3350" s="1703"/>
      <c r="AB3350" s="1703"/>
      <c r="AC3350" s="1703"/>
    </row>
    <row r="3351" spans="2:29" ht="13.5" thickBot="1">
      <c r="B3351" s="1674"/>
      <c r="C3351" s="1674"/>
      <c r="D3351" s="1674"/>
      <c r="E3351" s="1674"/>
      <c r="F3351" s="1674"/>
      <c r="G3351" s="1674"/>
      <c r="H3351" s="1674"/>
      <c r="I3351" s="1674"/>
      <c r="J3351" s="1704" t="s">
        <v>25</v>
      </c>
      <c r="K3351" s="1704"/>
      <c r="L3351" s="1704"/>
      <c r="M3351" s="1704"/>
      <c r="N3351" s="1704"/>
      <c r="O3351" s="1704"/>
      <c r="P3351" s="1704"/>
      <c r="Q3351" s="1704"/>
      <c r="R3351" s="1704"/>
      <c r="S3351" s="1704"/>
      <c r="T3351" s="1704"/>
      <c r="U3351" s="1704"/>
      <c r="V3351" s="1711"/>
      <c r="W3351" s="1705">
        <v>0</v>
      </c>
      <c r="X3351" s="1705"/>
      <c r="Y3351" s="1705"/>
      <c r="Z3351" s="1705"/>
      <c r="AA3351" s="1705"/>
      <c r="AB3351" s="1705"/>
      <c r="AC3351" s="1705"/>
    </row>
    <row r="3352" spans="2:29" ht="21.75" customHeight="1" thickBot="1">
      <c r="B3352" s="1698" t="s">
        <v>26</v>
      </c>
      <c r="C3352" s="1698"/>
      <c r="D3352" s="1698"/>
      <c r="E3352" s="1698"/>
      <c r="F3352" s="1698"/>
      <c r="G3352" s="1698"/>
      <c r="H3352" s="1698"/>
      <c r="I3352" s="1698"/>
      <c r="J3352" s="1698"/>
      <c r="K3352" s="1698"/>
      <c r="L3352" s="1699" t="s">
        <v>7</v>
      </c>
      <c r="M3352" s="1699"/>
      <c r="N3352" s="1699"/>
      <c r="O3352" s="1699"/>
      <c r="P3352" s="1699" t="s">
        <v>27</v>
      </c>
      <c r="Q3352" s="1699"/>
      <c r="R3352" s="1699"/>
      <c r="S3352" s="1699"/>
      <c r="T3352" s="1699"/>
      <c r="U3352" s="1699" t="s">
        <v>28</v>
      </c>
      <c r="V3352" s="1699"/>
      <c r="W3352" s="1699"/>
      <c r="X3352" s="1699"/>
      <c r="Y3352" s="1699"/>
      <c r="Z3352" s="1686" t="s">
        <v>29</v>
      </c>
      <c r="AA3352" s="1686"/>
      <c r="AB3352" s="1686"/>
      <c r="AC3352" s="1686"/>
    </row>
    <row r="3353" spans="2:29">
      <c r="B3353" s="1056"/>
      <c r="C3353" s="1055" t="s">
        <v>1437</v>
      </c>
      <c r="D3353" s="1713" t="s">
        <v>1438</v>
      </c>
      <c r="E3353" s="1713"/>
      <c r="F3353" s="1713"/>
      <c r="G3353" s="1713"/>
      <c r="H3353" s="1713"/>
      <c r="I3353" s="1713"/>
      <c r="J3353" s="1713"/>
      <c r="K3353" s="1713"/>
      <c r="L3353" s="1714">
        <v>1.1000000000000001</v>
      </c>
      <c r="M3353" s="1714"/>
      <c r="N3353" s="1714"/>
      <c r="O3353" s="1714"/>
      <c r="P3353" s="1732" t="s">
        <v>156</v>
      </c>
      <c r="Q3353" s="1732"/>
      <c r="R3353" s="1732"/>
      <c r="S3353" s="1732"/>
      <c r="T3353" s="1732"/>
      <c r="U3353" s="1715">
        <v>4.8684000000000003</v>
      </c>
      <c r="V3353" s="1715"/>
      <c r="W3353" s="1715"/>
      <c r="X3353" s="1715"/>
      <c r="Y3353" s="1715"/>
      <c r="Z3353" s="1716">
        <v>5.3552</v>
      </c>
      <c r="AA3353" s="1716"/>
      <c r="AB3353" s="1716"/>
      <c r="AC3353" s="1716"/>
    </row>
    <row r="3354" spans="2:29" ht="13.5" thickBot="1">
      <c r="B3354" s="1050"/>
      <c r="C3354" s="1049" t="s">
        <v>1472</v>
      </c>
      <c r="D3354" s="1706" t="s">
        <v>1473</v>
      </c>
      <c r="E3354" s="1706"/>
      <c r="F3354" s="1706"/>
      <c r="G3354" s="1706"/>
      <c r="H3354" s="1706"/>
      <c r="I3354" s="1706"/>
      <c r="J3354" s="1706"/>
      <c r="K3354" s="1706"/>
      <c r="L3354" s="1707">
        <v>1.4999999999999999E-2</v>
      </c>
      <c r="M3354" s="1707"/>
      <c r="N3354" s="1707"/>
      <c r="O3354" s="1707"/>
      <c r="P3354" s="1731" t="s">
        <v>156</v>
      </c>
      <c r="Q3354" s="1731"/>
      <c r="R3354" s="1731"/>
      <c r="S3354" s="1731"/>
      <c r="T3354" s="1731"/>
      <c r="U3354" s="1708">
        <v>3.5083000000000002</v>
      </c>
      <c r="V3354" s="1708"/>
      <c r="W3354" s="1708"/>
      <c r="X3354" s="1708"/>
      <c r="Y3354" s="1708"/>
      <c r="Z3354" s="1709">
        <v>5.2600000000000001E-2</v>
      </c>
      <c r="AA3354" s="1709"/>
      <c r="AB3354" s="1709"/>
      <c r="AC3354" s="1709"/>
    </row>
    <row r="3355" spans="2:29" ht="13.5" thickBot="1">
      <c r="B3355" s="1674"/>
      <c r="C3355" s="1674"/>
      <c r="D3355" s="1674"/>
      <c r="E3355" s="1674"/>
      <c r="F3355" s="1674"/>
      <c r="G3355" s="1674"/>
      <c r="H3355" s="1674"/>
      <c r="I3355" s="1674"/>
      <c r="J3355" s="1675" t="s">
        <v>30</v>
      </c>
      <c r="K3355" s="1675"/>
      <c r="L3355" s="1675"/>
      <c r="M3355" s="1675"/>
      <c r="N3355" s="1675"/>
      <c r="O3355" s="1675"/>
      <c r="P3355" s="1675"/>
      <c r="Q3355" s="1675"/>
      <c r="R3355" s="1675"/>
      <c r="S3355" s="1675"/>
      <c r="T3355" s="1675"/>
      <c r="U3355" s="1675"/>
      <c r="V3355" s="1042"/>
      <c r="W3355" s="1679">
        <v>5.4077999999999999</v>
      </c>
      <c r="X3355" s="1679"/>
      <c r="Y3355" s="1679"/>
      <c r="Z3355" s="1679"/>
      <c r="AA3355" s="1679"/>
      <c r="AB3355" s="1679"/>
      <c r="AC3355" s="1679"/>
    </row>
    <row r="3356" spans="2:29" ht="20.25" customHeight="1" thickBot="1">
      <c r="B3356" s="1698" t="s">
        <v>31</v>
      </c>
      <c r="C3356" s="1698"/>
      <c r="D3356" s="1698"/>
      <c r="E3356" s="1698"/>
      <c r="F3356" s="1698"/>
      <c r="G3356" s="1698"/>
      <c r="H3356" s="1698"/>
      <c r="I3356" s="1698"/>
      <c r="J3356" s="1698"/>
      <c r="K3356" s="1698"/>
      <c r="L3356" s="1699" t="s">
        <v>7</v>
      </c>
      <c r="M3356" s="1699"/>
      <c r="N3356" s="1699"/>
      <c r="O3356" s="1699"/>
      <c r="P3356" s="1699" t="s">
        <v>27</v>
      </c>
      <c r="Q3356" s="1699"/>
      <c r="R3356" s="1699"/>
      <c r="S3356" s="1699"/>
      <c r="T3356" s="1699"/>
      <c r="U3356" s="1699" t="s">
        <v>28</v>
      </c>
      <c r="V3356" s="1699"/>
      <c r="W3356" s="1699"/>
      <c r="X3356" s="1699"/>
      <c r="Y3356" s="1699"/>
      <c r="Z3356" s="1686" t="s">
        <v>29</v>
      </c>
      <c r="AA3356" s="1686"/>
      <c r="AB3356" s="1686"/>
      <c r="AC3356" s="1686"/>
    </row>
    <row r="3357" spans="2:29" ht="13.5" thickBot="1">
      <c r="B3357" s="1674"/>
      <c r="C3357" s="1674"/>
      <c r="D3357" s="1674"/>
      <c r="E3357" s="1674"/>
      <c r="F3357" s="1674"/>
      <c r="G3357" s="1674"/>
      <c r="H3357" s="1674"/>
      <c r="I3357" s="1674"/>
      <c r="J3357" s="1675" t="s">
        <v>32</v>
      </c>
      <c r="K3357" s="1675"/>
      <c r="L3357" s="1675"/>
      <c r="M3357" s="1675"/>
      <c r="N3357" s="1675"/>
      <c r="O3357" s="1675"/>
      <c r="P3357" s="1675"/>
      <c r="Q3357" s="1675"/>
      <c r="R3357" s="1675"/>
      <c r="S3357" s="1675"/>
      <c r="T3357" s="1675"/>
      <c r="U3357" s="1675"/>
      <c r="V3357" s="1042"/>
      <c r="W3357" s="1679">
        <v>0</v>
      </c>
      <c r="X3357" s="1679"/>
      <c r="Y3357" s="1679"/>
      <c r="Z3357" s="1679"/>
      <c r="AA3357" s="1679"/>
      <c r="AB3357" s="1679"/>
      <c r="AC3357" s="1679"/>
    </row>
    <row r="3358" spans="2:29" ht="20.25" customHeight="1" thickBot="1">
      <c r="B3358" s="1698" t="s">
        <v>33</v>
      </c>
      <c r="C3358" s="1698"/>
      <c r="D3358" s="1698"/>
      <c r="E3358" s="1698"/>
      <c r="F3358" s="1698"/>
      <c r="G3358" s="1698"/>
      <c r="H3358" s="1698"/>
      <c r="I3358" s="1698"/>
      <c r="J3358" s="1698"/>
      <c r="K3358" s="1698"/>
      <c r="L3358" s="1699" t="s">
        <v>7</v>
      </c>
      <c r="M3358" s="1699"/>
      <c r="N3358" s="1699"/>
      <c r="O3358" s="1699"/>
      <c r="P3358" s="1699" t="s">
        <v>27</v>
      </c>
      <c r="Q3358" s="1699"/>
      <c r="R3358" s="1699"/>
      <c r="S3358" s="1699"/>
      <c r="T3358" s="1699"/>
      <c r="U3358" s="1699" t="s">
        <v>28</v>
      </c>
      <c r="V3358" s="1699"/>
      <c r="W3358" s="1699"/>
      <c r="X3358" s="1699"/>
      <c r="Y3358" s="1699"/>
      <c r="Z3358" s="1686" t="s">
        <v>29</v>
      </c>
      <c r="AA3358" s="1686"/>
      <c r="AB3358" s="1686"/>
      <c r="AC3358" s="1686"/>
    </row>
    <row r="3359" spans="2:29">
      <c r="B3359" s="1056"/>
      <c r="C3359" s="1055" t="s">
        <v>1816</v>
      </c>
      <c r="D3359" s="1713" t="s">
        <v>1813</v>
      </c>
      <c r="E3359" s="1713"/>
      <c r="F3359" s="1713"/>
      <c r="G3359" s="1713"/>
      <c r="H3359" s="1713"/>
      <c r="I3359" s="1713"/>
      <c r="J3359" s="1713"/>
      <c r="K3359" s="1713"/>
      <c r="L3359" s="1714">
        <v>2.0000000000000002E-5</v>
      </c>
      <c r="M3359" s="1714"/>
      <c r="N3359" s="1714"/>
      <c r="O3359" s="1714"/>
      <c r="P3359" s="1732" t="s">
        <v>81</v>
      </c>
      <c r="Q3359" s="1732"/>
      <c r="R3359" s="1732"/>
      <c r="S3359" s="1732"/>
      <c r="T3359" s="1732"/>
      <c r="U3359" s="1715">
        <v>21.39</v>
      </c>
      <c r="V3359" s="1715"/>
      <c r="W3359" s="1715"/>
      <c r="X3359" s="1715"/>
      <c r="Y3359" s="1715"/>
      <c r="Z3359" s="1716">
        <v>4.0000000000000002E-4</v>
      </c>
      <c r="AA3359" s="1716"/>
      <c r="AB3359" s="1716"/>
      <c r="AC3359" s="1716"/>
    </row>
    <row r="3360" spans="2:29" ht="13.5" thickBot="1">
      <c r="B3360" s="1050"/>
      <c r="C3360" s="1049" t="s">
        <v>1815</v>
      </c>
      <c r="D3360" s="1706" t="s">
        <v>1811</v>
      </c>
      <c r="E3360" s="1706"/>
      <c r="F3360" s="1706"/>
      <c r="G3360" s="1706"/>
      <c r="H3360" s="1706"/>
      <c r="I3360" s="1706"/>
      <c r="J3360" s="1706"/>
      <c r="K3360" s="1706"/>
      <c r="L3360" s="1707">
        <v>1.1000000000000001E-3</v>
      </c>
      <c r="M3360" s="1707"/>
      <c r="N3360" s="1707"/>
      <c r="O3360" s="1707"/>
      <c r="P3360" s="1731" t="s">
        <v>81</v>
      </c>
      <c r="Q3360" s="1731"/>
      <c r="R3360" s="1731"/>
      <c r="S3360" s="1731"/>
      <c r="T3360" s="1731"/>
      <c r="U3360" s="1708">
        <v>21.39</v>
      </c>
      <c r="V3360" s="1708"/>
      <c r="W3360" s="1708"/>
      <c r="X3360" s="1708"/>
      <c r="Y3360" s="1708"/>
      <c r="Z3360" s="1709">
        <v>2.35E-2</v>
      </c>
      <c r="AA3360" s="1709"/>
      <c r="AB3360" s="1709"/>
      <c r="AC3360" s="1709"/>
    </row>
    <row r="3361" spans="2:29" ht="13.5" thickBot="1">
      <c r="B3361" s="1674"/>
      <c r="C3361" s="1674"/>
      <c r="D3361" s="1674"/>
      <c r="E3361" s="1674"/>
      <c r="F3361" s="1674"/>
      <c r="G3361" s="1674"/>
      <c r="H3361" s="1674"/>
      <c r="I3361" s="1674"/>
      <c r="J3361" s="1675" t="s">
        <v>34</v>
      </c>
      <c r="K3361" s="1675"/>
      <c r="L3361" s="1675"/>
      <c r="M3361" s="1675"/>
      <c r="N3361" s="1675"/>
      <c r="O3361" s="1675"/>
      <c r="P3361" s="1675"/>
      <c r="Q3361" s="1675"/>
      <c r="R3361" s="1675"/>
      <c r="S3361" s="1675"/>
      <c r="T3361" s="1675"/>
      <c r="U3361" s="1675"/>
      <c r="V3361" s="1042"/>
      <c r="W3361" s="1679">
        <v>2.3900000000000001E-2</v>
      </c>
      <c r="X3361" s="1679"/>
      <c r="Y3361" s="1679"/>
      <c r="Z3361" s="1679"/>
      <c r="AA3361" s="1679"/>
      <c r="AB3361" s="1679"/>
      <c r="AC3361" s="1679"/>
    </row>
    <row r="3362" spans="2:29" ht="19.5" customHeight="1" thickBot="1">
      <c r="B3362" s="1698" t="s">
        <v>35</v>
      </c>
      <c r="C3362" s="1698"/>
      <c r="D3362" s="1698"/>
      <c r="E3362" s="1698"/>
      <c r="F3362" s="1698"/>
      <c r="G3362" s="1047" t="s">
        <v>7</v>
      </c>
      <c r="H3362" s="1699" t="s">
        <v>36</v>
      </c>
      <c r="I3362" s="1699"/>
      <c r="J3362" s="1047" t="s">
        <v>37</v>
      </c>
      <c r="K3362" s="1699" t="s">
        <v>38</v>
      </c>
      <c r="L3362" s="1699"/>
      <c r="M3362" s="1699" t="s">
        <v>39</v>
      </c>
      <c r="N3362" s="1699"/>
      <c r="O3362" s="1699"/>
      <c r="P3362" s="1699"/>
      <c r="Q3362" s="1699" t="s">
        <v>40</v>
      </c>
      <c r="R3362" s="1699"/>
      <c r="S3362" s="1699"/>
      <c r="T3362" s="1699"/>
      <c r="U3362" s="1699"/>
      <c r="V3362" s="1699" t="s">
        <v>41</v>
      </c>
      <c r="W3362" s="1699"/>
      <c r="X3362" s="1699"/>
      <c r="Y3362" s="1699"/>
      <c r="Z3362" s="1686" t="s">
        <v>29</v>
      </c>
      <c r="AA3362" s="1686"/>
      <c r="AB3362" s="1686"/>
      <c r="AC3362" s="1686"/>
    </row>
    <row r="3363" spans="2:29" ht="21" customHeight="1">
      <c r="B3363" s="1056"/>
      <c r="C3363" s="1055" t="s">
        <v>1814</v>
      </c>
      <c r="D3363" s="1730" t="s">
        <v>1813</v>
      </c>
      <c r="E3363" s="1730"/>
      <c r="F3363" s="1730"/>
      <c r="G3363" s="1058">
        <v>2.0000000000000002E-5</v>
      </c>
      <c r="H3363" s="1715">
        <v>0</v>
      </c>
      <c r="I3363" s="1715"/>
      <c r="J3363" s="1054">
        <v>32.79</v>
      </c>
      <c r="K3363" s="1715">
        <v>233.7</v>
      </c>
      <c r="L3363" s="1715"/>
      <c r="M3363" s="1715">
        <v>0.63</v>
      </c>
      <c r="N3363" s="1715"/>
      <c r="O3363" s="1715"/>
      <c r="P3363" s="1715"/>
      <c r="Q3363" s="1715">
        <v>0.52</v>
      </c>
      <c r="R3363" s="1715"/>
      <c r="S3363" s="1715"/>
      <c r="T3363" s="1715"/>
      <c r="U3363" s="1715"/>
      <c r="V3363" s="1715">
        <v>0.42</v>
      </c>
      <c r="W3363" s="1715"/>
      <c r="X3363" s="1715"/>
      <c r="Y3363" s="1715"/>
      <c r="Z3363" s="1716">
        <v>2.3E-3</v>
      </c>
      <c r="AA3363" s="1716"/>
      <c r="AB3363" s="1716"/>
      <c r="AC3363" s="1716"/>
    </row>
    <row r="3364" spans="2:29" ht="21" customHeight="1" thickBot="1">
      <c r="B3364" s="1050"/>
      <c r="C3364" s="1049" t="s">
        <v>1812</v>
      </c>
      <c r="D3364" s="1729" t="s">
        <v>1811</v>
      </c>
      <c r="E3364" s="1729"/>
      <c r="F3364" s="1729"/>
      <c r="G3364" s="1057">
        <v>1.1000000000000001E-3</v>
      </c>
      <c r="H3364" s="1708">
        <v>0</v>
      </c>
      <c r="I3364" s="1708"/>
      <c r="J3364" s="1048">
        <v>32.79</v>
      </c>
      <c r="K3364" s="1708">
        <v>233.7</v>
      </c>
      <c r="L3364" s="1708"/>
      <c r="M3364" s="1708">
        <v>0.63</v>
      </c>
      <c r="N3364" s="1708"/>
      <c r="O3364" s="1708"/>
      <c r="P3364" s="1708"/>
      <c r="Q3364" s="1708">
        <v>0.52</v>
      </c>
      <c r="R3364" s="1708"/>
      <c r="S3364" s="1708"/>
      <c r="T3364" s="1708"/>
      <c r="U3364" s="1708"/>
      <c r="V3364" s="1708">
        <v>0.42</v>
      </c>
      <c r="W3364" s="1708"/>
      <c r="X3364" s="1708"/>
      <c r="Y3364" s="1708"/>
      <c r="Z3364" s="1709">
        <v>0.12670000000000001</v>
      </c>
      <c r="AA3364" s="1709"/>
      <c r="AB3364" s="1709"/>
      <c r="AC3364" s="1709"/>
    </row>
    <row r="3365" spans="2:29" ht="13.5" thickBot="1">
      <c r="B3365" s="1674"/>
      <c r="C3365" s="1674"/>
      <c r="D3365" s="1674"/>
      <c r="E3365" s="1674"/>
      <c r="F3365" s="1674"/>
      <c r="G3365" s="1674"/>
      <c r="H3365" s="1674"/>
      <c r="I3365" s="1674"/>
      <c r="J3365" s="1675" t="s">
        <v>42</v>
      </c>
      <c r="K3365" s="1675"/>
      <c r="L3365" s="1675"/>
      <c r="M3365" s="1675"/>
      <c r="N3365" s="1675"/>
      <c r="O3365" s="1675"/>
      <c r="P3365" s="1675"/>
      <c r="Q3365" s="1675"/>
      <c r="R3365" s="1675"/>
      <c r="S3365" s="1675"/>
      <c r="T3365" s="1675"/>
      <c r="U3365" s="1675"/>
      <c r="V3365" s="1042"/>
      <c r="W3365" s="1679">
        <v>0.129</v>
      </c>
      <c r="X3365" s="1679"/>
      <c r="Y3365" s="1679"/>
      <c r="Z3365" s="1679"/>
      <c r="AA3365" s="1679"/>
      <c r="AB3365" s="1679"/>
      <c r="AC3365" s="1679"/>
    </row>
    <row r="3366" spans="2:29">
      <c r="B3366" s="1690"/>
      <c r="C3366" s="1690"/>
      <c r="D3366" s="1690"/>
      <c r="E3366" s="1690"/>
      <c r="F3366" s="1690"/>
      <c r="G3366" s="1690"/>
      <c r="H3366" s="1690"/>
      <c r="I3366" s="1690"/>
      <c r="J3366" s="1689" t="s">
        <v>43</v>
      </c>
      <c r="K3366" s="1689"/>
      <c r="L3366" s="1689"/>
      <c r="M3366" s="1689"/>
      <c r="N3366" s="1689"/>
      <c r="O3366" s="1689"/>
      <c r="P3366" s="1689"/>
      <c r="Q3366" s="1689"/>
      <c r="R3366" s="1689"/>
      <c r="S3366" s="1689"/>
      <c r="T3366" s="1689"/>
      <c r="U3366" s="1689"/>
      <c r="V3366" s="1694"/>
      <c r="W3366" s="1687">
        <v>9.2859999999999996</v>
      </c>
      <c r="X3366" s="1687"/>
      <c r="Y3366" s="1687"/>
      <c r="Z3366" s="1687"/>
      <c r="AA3366" s="1687"/>
      <c r="AB3366" s="1687"/>
      <c r="AC3366" s="1687"/>
    </row>
    <row r="3367" spans="2:29">
      <c r="B3367" s="1690"/>
      <c r="C3367" s="1690"/>
      <c r="D3367" s="1690"/>
      <c r="E3367" s="1690"/>
      <c r="F3367" s="1690"/>
      <c r="G3367" s="1690"/>
      <c r="H3367" s="1690"/>
      <c r="I3367" s="1689" t="s">
        <v>44</v>
      </c>
      <c r="J3367" s="1689"/>
      <c r="K3367" s="1689"/>
      <c r="L3367" s="1689"/>
      <c r="M3367" s="1689"/>
      <c r="N3367" s="1040"/>
      <c r="O3367" s="1682">
        <v>0</v>
      </c>
      <c r="P3367" s="1682"/>
      <c r="Q3367" s="1682"/>
      <c r="R3367" s="1040"/>
      <c r="S3367" s="1689" t="s">
        <v>45</v>
      </c>
      <c r="T3367" s="1689"/>
      <c r="U3367" s="1689"/>
      <c r="V3367" s="1694"/>
      <c r="W3367" s="1687">
        <v>0</v>
      </c>
      <c r="X3367" s="1687"/>
      <c r="Y3367" s="1687"/>
      <c r="Z3367" s="1687"/>
      <c r="AA3367" s="1687"/>
      <c r="AB3367" s="1687"/>
      <c r="AC3367" s="1687"/>
    </row>
    <row r="3368" spans="2:29">
      <c r="B3368" s="1690"/>
      <c r="C3368" s="1690"/>
      <c r="D3368" s="1690"/>
      <c r="E3368" s="1690"/>
      <c r="F3368" s="1690"/>
      <c r="G3368" s="1690"/>
      <c r="H3368" s="1690"/>
      <c r="I3368" s="1690"/>
      <c r="J3368" s="1689" t="s">
        <v>46</v>
      </c>
      <c r="K3368" s="1689"/>
      <c r="L3368" s="1689"/>
      <c r="M3368" s="1689"/>
      <c r="N3368" s="1689"/>
      <c r="O3368" s="1689"/>
      <c r="P3368" s="1689"/>
      <c r="Q3368" s="1689"/>
      <c r="R3368" s="1689"/>
      <c r="S3368" s="1689"/>
      <c r="T3368" s="1689"/>
      <c r="U3368" s="1689"/>
      <c r="V3368" s="1694"/>
      <c r="W3368" s="1687">
        <v>9.2859999999999996</v>
      </c>
      <c r="X3368" s="1687"/>
      <c r="Y3368" s="1687"/>
      <c r="Z3368" s="1687"/>
      <c r="AA3368" s="1687"/>
      <c r="AB3368" s="1687"/>
      <c r="AC3368" s="1687"/>
    </row>
    <row r="3369" spans="2:29" ht="13.5" thickBot="1">
      <c r="B3369" s="1681"/>
      <c r="C3369" s="1681"/>
      <c r="D3369" s="1681"/>
      <c r="E3369" s="1681"/>
      <c r="F3369" s="1681"/>
      <c r="G3369" s="1681"/>
      <c r="H3369" s="1681"/>
      <c r="I3369" s="1681"/>
      <c r="J3369" s="1681"/>
      <c r="K3369" s="1681"/>
      <c r="L3369" s="1681"/>
      <c r="M3369" s="1681"/>
      <c r="N3369" s="1681"/>
      <c r="O3369" s="1681"/>
      <c r="P3369" s="1681"/>
      <c r="Q3369" s="1681"/>
      <c r="R3369" s="1681"/>
      <c r="S3369" s="1681"/>
      <c r="T3369" s="1681"/>
      <c r="U3369" s="1681"/>
      <c r="V3369" s="1681"/>
      <c r="W3369" s="1681"/>
      <c r="X3369" s="1681"/>
      <c r="Y3369" s="1681"/>
      <c r="Z3369" s="1681"/>
      <c r="AA3369" s="1681"/>
      <c r="AB3369" s="1681"/>
      <c r="AC3369" s="1681"/>
    </row>
    <row r="3370" spans="2:29" ht="17.45" customHeight="1" thickBot="1">
      <c r="B3370" s="1676" t="s">
        <v>0</v>
      </c>
      <c r="C3370" s="1677"/>
      <c r="D3370" s="1677"/>
      <c r="E3370" s="1677"/>
      <c r="F3370" s="1677"/>
      <c r="G3370" s="1677"/>
      <c r="H3370" s="1677"/>
      <c r="I3370" s="1677"/>
      <c r="J3370" s="1677"/>
      <c r="K3370" s="1677"/>
      <c r="L3370" s="1677"/>
      <c r="M3370" s="1677"/>
      <c r="N3370" s="1677"/>
      <c r="O3370" s="1677"/>
      <c r="P3370" s="1677"/>
      <c r="Q3370" s="1677"/>
      <c r="R3370" s="1677"/>
      <c r="S3370" s="1677"/>
      <c r="T3370" s="1677"/>
      <c r="U3370" s="1677"/>
      <c r="V3370" s="1677"/>
      <c r="W3370" s="1677"/>
      <c r="X3370" s="1677"/>
      <c r="Y3370" s="1677"/>
      <c r="Z3370" s="1677"/>
      <c r="AA3370" s="1677"/>
      <c r="AB3370" s="1677"/>
      <c r="AC3370" s="1678"/>
    </row>
    <row r="3371" spans="2:29" ht="13.5" thickBot="1">
      <c r="B3371" s="1065"/>
      <c r="C3371" s="1725" t="s">
        <v>1</v>
      </c>
      <c r="D3371" s="1725"/>
      <c r="E3371" s="1726" t="s">
        <v>1810</v>
      </c>
      <c r="F3371" s="1726"/>
      <c r="G3371" s="1726"/>
      <c r="H3371" s="1726"/>
      <c r="I3371" s="1726"/>
      <c r="J3371" s="1726"/>
      <c r="K3371" s="1726"/>
      <c r="L3371" s="1726"/>
      <c r="M3371" s="1726"/>
      <c r="N3371" s="1726"/>
      <c r="O3371" s="1064"/>
      <c r="P3371" s="1724" t="s">
        <v>1807</v>
      </c>
      <c r="Q3371" s="1724"/>
      <c r="R3371" s="1724"/>
      <c r="S3371" s="1064"/>
      <c r="T3371" s="1727" t="s">
        <v>1809</v>
      </c>
      <c r="U3371" s="1727"/>
      <c r="V3371" s="1727"/>
      <c r="W3371" s="1727"/>
      <c r="X3371" s="1064"/>
      <c r="Y3371" s="1064"/>
      <c r="Z3371" s="1064"/>
      <c r="AA3371" s="1064"/>
      <c r="AB3371" s="1064"/>
      <c r="AC3371" s="1063"/>
    </row>
    <row r="3372" spans="2:29" ht="13.5" thickBot="1">
      <c r="B3372" s="1062"/>
      <c r="C3372" s="1725"/>
      <c r="D3372" s="1725"/>
      <c r="E3372" s="1726"/>
      <c r="F3372" s="1726"/>
      <c r="G3372" s="1726"/>
      <c r="H3372" s="1726"/>
      <c r="I3372" s="1726"/>
      <c r="J3372" s="1726"/>
      <c r="K3372" s="1726"/>
      <c r="L3372" s="1726"/>
      <c r="M3372" s="1726"/>
      <c r="N3372" s="1726"/>
      <c r="O3372" s="1061"/>
      <c r="P3372" s="1722" t="s">
        <v>3</v>
      </c>
      <c r="Q3372" s="1722"/>
      <c r="R3372" s="1722"/>
      <c r="S3372" s="1061"/>
      <c r="T3372" s="1723">
        <v>0.35</v>
      </c>
      <c r="U3372" s="1723"/>
      <c r="V3372" s="1723"/>
      <c r="W3372" s="1723"/>
      <c r="X3372" s="1061"/>
      <c r="Y3372" s="1722" t="s">
        <v>4</v>
      </c>
      <c r="Z3372" s="1722"/>
      <c r="AA3372" s="1061"/>
      <c r="AB3372" s="1060" t="s">
        <v>47</v>
      </c>
      <c r="AC3372" s="1059"/>
    </row>
    <row r="3373" spans="2:29" ht="13.5" thickBot="1">
      <c r="B3373" s="1698" t="s">
        <v>6</v>
      </c>
      <c r="C3373" s="1698"/>
      <c r="D3373" s="1698"/>
      <c r="E3373" s="1698"/>
      <c r="F3373" s="1698"/>
      <c r="G3373" s="1698"/>
      <c r="H3373" s="1698"/>
      <c r="I3373" s="1698"/>
      <c r="J3373" s="1699" t="s">
        <v>7</v>
      </c>
      <c r="K3373" s="1699" t="s">
        <v>8</v>
      </c>
      <c r="L3373" s="1699"/>
      <c r="M3373" s="1699"/>
      <c r="N3373" s="1699"/>
      <c r="O3373" s="1699"/>
      <c r="P3373" s="1699"/>
      <c r="Q3373" s="1699" t="s">
        <v>9</v>
      </c>
      <c r="R3373" s="1699"/>
      <c r="S3373" s="1699"/>
      <c r="T3373" s="1699"/>
      <c r="U3373" s="1699"/>
      <c r="V3373" s="1699"/>
      <c r="W3373" s="1699"/>
      <c r="X3373" s="1699"/>
      <c r="Y3373" s="1699"/>
      <c r="Z3373" s="1686" t="s">
        <v>10</v>
      </c>
      <c r="AA3373" s="1686"/>
      <c r="AB3373" s="1686"/>
      <c r="AC3373" s="1686"/>
    </row>
    <row r="3374" spans="2:29" ht="13.5" thickBot="1">
      <c r="B3374" s="1698"/>
      <c r="C3374" s="1698"/>
      <c r="D3374" s="1698"/>
      <c r="E3374" s="1698"/>
      <c r="F3374" s="1698"/>
      <c r="G3374" s="1698"/>
      <c r="H3374" s="1698"/>
      <c r="I3374" s="1698"/>
      <c r="J3374" s="1699"/>
      <c r="K3374" s="1699" t="s">
        <v>11</v>
      </c>
      <c r="L3374" s="1699"/>
      <c r="M3374" s="1699" t="s">
        <v>12</v>
      </c>
      <c r="N3374" s="1699"/>
      <c r="O3374" s="1699"/>
      <c r="P3374" s="1699"/>
      <c r="Q3374" s="1699" t="s">
        <v>11</v>
      </c>
      <c r="R3374" s="1699"/>
      <c r="S3374" s="1699"/>
      <c r="T3374" s="1699"/>
      <c r="U3374" s="1699"/>
      <c r="V3374" s="1699" t="s">
        <v>12</v>
      </c>
      <c r="W3374" s="1699"/>
      <c r="X3374" s="1699"/>
      <c r="Y3374" s="1699"/>
      <c r="Z3374" s="1686"/>
      <c r="AA3374" s="1686"/>
      <c r="AB3374" s="1686"/>
      <c r="AC3374" s="1686"/>
    </row>
    <row r="3375" spans="2:29" ht="13.5" thickBot="1">
      <c r="B3375" s="1674"/>
      <c r="C3375" s="1674"/>
      <c r="D3375" s="1674"/>
      <c r="E3375" s="1674"/>
      <c r="F3375" s="1674"/>
      <c r="G3375" s="1674"/>
      <c r="H3375" s="1674"/>
      <c r="I3375" s="1674"/>
      <c r="J3375" s="1675" t="s">
        <v>15</v>
      </c>
      <c r="K3375" s="1675"/>
      <c r="L3375" s="1675"/>
      <c r="M3375" s="1675"/>
      <c r="N3375" s="1675"/>
      <c r="O3375" s="1675"/>
      <c r="P3375" s="1675"/>
      <c r="Q3375" s="1675"/>
      <c r="R3375" s="1675"/>
      <c r="S3375" s="1675"/>
      <c r="T3375" s="1675"/>
      <c r="U3375" s="1675"/>
      <c r="V3375" s="1042"/>
      <c r="W3375" s="1679">
        <v>0</v>
      </c>
      <c r="X3375" s="1679"/>
      <c r="Y3375" s="1679"/>
      <c r="Z3375" s="1679"/>
      <c r="AA3375" s="1679"/>
      <c r="AB3375" s="1679"/>
      <c r="AC3375" s="1679"/>
    </row>
    <row r="3376" spans="2:29" ht="21" customHeight="1" thickBot="1">
      <c r="B3376" s="1698" t="s">
        <v>16</v>
      </c>
      <c r="C3376" s="1698"/>
      <c r="D3376" s="1698"/>
      <c r="E3376" s="1698"/>
      <c r="F3376" s="1698"/>
      <c r="G3376" s="1698"/>
      <c r="H3376" s="1698"/>
      <c r="I3376" s="1698"/>
      <c r="J3376" s="1698"/>
      <c r="K3376" s="1698"/>
      <c r="L3376" s="1699" t="s">
        <v>17</v>
      </c>
      <c r="M3376" s="1699"/>
      <c r="N3376" s="1699"/>
      <c r="O3376" s="1699"/>
      <c r="P3376" s="1699" t="s">
        <v>7</v>
      </c>
      <c r="Q3376" s="1699"/>
      <c r="R3376" s="1699"/>
      <c r="S3376" s="1699"/>
      <c r="T3376" s="1699"/>
      <c r="U3376" s="1699" t="s">
        <v>18</v>
      </c>
      <c r="V3376" s="1699"/>
      <c r="W3376" s="1699"/>
      <c r="X3376" s="1699"/>
      <c r="Y3376" s="1699"/>
      <c r="Z3376" s="1686" t="s">
        <v>10</v>
      </c>
      <c r="AA3376" s="1686"/>
      <c r="AB3376" s="1686"/>
      <c r="AC3376" s="1686"/>
    </row>
    <row r="3377" spans="2:29" ht="13.5" thickBot="1">
      <c r="B3377" s="1046"/>
      <c r="C3377" s="1045" t="s">
        <v>19</v>
      </c>
      <c r="D3377" s="1700" t="s">
        <v>20</v>
      </c>
      <c r="E3377" s="1700"/>
      <c r="F3377" s="1700"/>
      <c r="G3377" s="1700"/>
      <c r="H3377" s="1700"/>
      <c r="I3377" s="1700"/>
      <c r="J3377" s="1700"/>
      <c r="K3377" s="1700"/>
      <c r="L3377" s="1701">
        <v>0</v>
      </c>
      <c r="M3377" s="1701"/>
      <c r="N3377" s="1701"/>
      <c r="O3377" s="1701"/>
      <c r="P3377" s="1701">
        <v>1</v>
      </c>
      <c r="Q3377" s="1701"/>
      <c r="R3377" s="1701"/>
      <c r="S3377" s="1701"/>
      <c r="T3377" s="1701"/>
      <c r="U3377" s="1697">
        <v>16.656400000000001</v>
      </c>
      <c r="V3377" s="1697"/>
      <c r="W3377" s="1697"/>
      <c r="X3377" s="1697"/>
      <c r="Y3377" s="1697"/>
      <c r="Z3377" s="1688">
        <v>16.656400000000001</v>
      </c>
      <c r="AA3377" s="1688"/>
      <c r="AB3377" s="1688"/>
      <c r="AC3377" s="1688"/>
    </row>
    <row r="3378" spans="2:29" ht="13.5" thickBot="1">
      <c r="B3378" s="1674"/>
      <c r="C3378" s="1674"/>
      <c r="D3378" s="1674"/>
      <c r="E3378" s="1674"/>
      <c r="F3378" s="1674"/>
      <c r="G3378" s="1674"/>
      <c r="H3378" s="1674"/>
      <c r="I3378" s="1674"/>
      <c r="J3378" s="1710" t="s">
        <v>21</v>
      </c>
      <c r="K3378" s="1710"/>
      <c r="L3378" s="1710"/>
      <c r="M3378" s="1710"/>
      <c r="N3378" s="1710"/>
      <c r="O3378" s="1710"/>
      <c r="P3378" s="1710"/>
      <c r="Q3378" s="1710"/>
      <c r="R3378" s="1710"/>
      <c r="S3378" s="1710"/>
      <c r="T3378" s="1710"/>
      <c r="U3378" s="1710"/>
      <c r="V3378" s="1711"/>
      <c r="W3378" s="1712">
        <v>16.656400000000001</v>
      </c>
      <c r="X3378" s="1712"/>
      <c r="Y3378" s="1712"/>
      <c r="Z3378" s="1712"/>
      <c r="AA3378" s="1712"/>
      <c r="AB3378" s="1712"/>
      <c r="AC3378" s="1712"/>
    </row>
    <row r="3379" spans="2:29" ht="13.5" thickBot="1">
      <c r="B3379" s="1674"/>
      <c r="C3379" s="1674"/>
      <c r="D3379" s="1674"/>
      <c r="E3379" s="1674"/>
      <c r="F3379" s="1674"/>
      <c r="G3379" s="1674"/>
      <c r="H3379" s="1674"/>
      <c r="I3379" s="1674"/>
      <c r="J3379" s="1689" t="s">
        <v>22</v>
      </c>
      <c r="K3379" s="1689"/>
      <c r="L3379" s="1689"/>
      <c r="M3379" s="1689"/>
      <c r="N3379" s="1689"/>
      <c r="O3379" s="1689"/>
      <c r="P3379" s="1689"/>
      <c r="Q3379" s="1689"/>
      <c r="R3379" s="1689"/>
      <c r="S3379" s="1689"/>
      <c r="T3379" s="1689"/>
      <c r="U3379" s="1689"/>
      <c r="V3379" s="1711"/>
      <c r="W3379" s="1703">
        <v>16.656400000000001</v>
      </c>
      <c r="X3379" s="1703"/>
      <c r="Y3379" s="1703"/>
      <c r="Z3379" s="1703"/>
      <c r="AA3379" s="1703"/>
      <c r="AB3379" s="1703"/>
      <c r="AC3379" s="1703"/>
    </row>
    <row r="3380" spans="2:29" ht="13.5" thickBot="1">
      <c r="B3380" s="1674"/>
      <c r="C3380" s="1674"/>
      <c r="D3380" s="1674"/>
      <c r="E3380" s="1674"/>
      <c r="F3380" s="1674"/>
      <c r="G3380" s="1674"/>
      <c r="H3380" s="1674"/>
      <c r="I3380" s="1674"/>
      <c r="J3380" s="1689" t="s">
        <v>23</v>
      </c>
      <c r="K3380" s="1689"/>
      <c r="L3380" s="1689"/>
      <c r="M3380" s="1689"/>
      <c r="N3380" s="1689"/>
      <c r="O3380" s="1689"/>
      <c r="P3380" s="1689"/>
      <c r="Q3380" s="1689"/>
      <c r="R3380" s="1689"/>
      <c r="S3380" s="1689"/>
      <c r="T3380" s="1689"/>
      <c r="U3380" s="1689"/>
      <c r="V3380" s="1711"/>
      <c r="W3380" s="1703">
        <v>47.589700000000001</v>
      </c>
      <c r="X3380" s="1703"/>
      <c r="Y3380" s="1703"/>
      <c r="Z3380" s="1703"/>
      <c r="AA3380" s="1703"/>
      <c r="AB3380" s="1703"/>
      <c r="AC3380" s="1703"/>
    </row>
    <row r="3381" spans="2:29" ht="13.5" thickBot="1">
      <c r="B3381" s="1674"/>
      <c r="C3381" s="1674"/>
      <c r="D3381" s="1674"/>
      <c r="E3381" s="1674"/>
      <c r="F3381" s="1674"/>
      <c r="G3381" s="1674"/>
      <c r="H3381" s="1674"/>
      <c r="I3381" s="1674"/>
      <c r="J3381" s="1689" t="s">
        <v>24</v>
      </c>
      <c r="K3381" s="1689"/>
      <c r="L3381" s="1689"/>
      <c r="M3381" s="1689"/>
      <c r="N3381" s="1689"/>
      <c r="O3381" s="1689"/>
      <c r="P3381" s="1689"/>
      <c r="Q3381" s="1689"/>
      <c r="R3381" s="1689"/>
      <c r="S3381" s="1689"/>
      <c r="T3381" s="1689"/>
      <c r="U3381" s="1689"/>
      <c r="V3381" s="1711"/>
      <c r="W3381" s="1703">
        <v>1.6727700000000001</v>
      </c>
      <c r="X3381" s="1703"/>
      <c r="Y3381" s="1703"/>
      <c r="Z3381" s="1703"/>
      <c r="AA3381" s="1703"/>
      <c r="AB3381" s="1703"/>
      <c r="AC3381" s="1703"/>
    </row>
    <row r="3382" spans="2:29" ht="13.5" thickBot="1">
      <c r="B3382" s="1674"/>
      <c r="C3382" s="1674"/>
      <c r="D3382" s="1674"/>
      <c r="E3382" s="1674"/>
      <c r="F3382" s="1674"/>
      <c r="G3382" s="1674"/>
      <c r="H3382" s="1674"/>
      <c r="I3382" s="1674"/>
      <c r="J3382" s="1704" t="s">
        <v>25</v>
      </c>
      <c r="K3382" s="1704"/>
      <c r="L3382" s="1704"/>
      <c r="M3382" s="1704"/>
      <c r="N3382" s="1704"/>
      <c r="O3382" s="1704"/>
      <c r="P3382" s="1704"/>
      <c r="Q3382" s="1704"/>
      <c r="R3382" s="1704"/>
      <c r="S3382" s="1704"/>
      <c r="T3382" s="1704"/>
      <c r="U3382" s="1704"/>
      <c r="V3382" s="1711"/>
      <c r="W3382" s="1705">
        <v>0</v>
      </c>
      <c r="X3382" s="1705"/>
      <c r="Y3382" s="1705"/>
      <c r="Z3382" s="1705"/>
      <c r="AA3382" s="1705"/>
      <c r="AB3382" s="1705"/>
      <c r="AC3382" s="1705"/>
    </row>
    <row r="3383" spans="2:29" ht="21.75" customHeight="1" thickBot="1">
      <c r="B3383" s="1698" t="s">
        <v>26</v>
      </c>
      <c r="C3383" s="1698"/>
      <c r="D3383" s="1698"/>
      <c r="E3383" s="1698"/>
      <c r="F3383" s="1698"/>
      <c r="G3383" s="1698"/>
      <c r="H3383" s="1698"/>
      <c r="I3383" s="1698"/>
      <c r="J3383" s="1698"/>
      <c r="K3383" s="1698"/>
      <c r="L3383" s="1699" t="s">
        <v>7</v>
      </c>
      <c r="M3383" s="1699"/>
      <c r="N3383" s="1699"/>
      <c r="O3383" s="1699"/>
      <c r="P3383" s="1699" t="s">
        <v>27</v>
      </c>
      <c r="Q3383" s="1699"/>
      <c r="R3383" s="1699"/>
      <c r="S3383" s="1699"/>
      <c r="T3383" s="1699"/>
      <c r="U3383" s="1699" t="s">
        <v>28</v>
      </c>
      <c r="V3383" s="1699"/>
      <c r="W3383" s="1699"/>
      <c r="X3383" s="1699"/>
      <c r="Y3383" s="1699"/>
      <c r="Z3383" s="1686" t="s">
        <v>29</v>
      </c>
      <c r="AA3383" s="1686"/>
      <c r="AB3383" s="1686"/>
      <c r="AC3383" s="1686"/>
    </row>
    <row r="3384" spans="2:29" ht="13.5" thickBot="1">
      <c r="B3384" s="1674"/>
      <c r="C3384" s="1674"/>
      <c r="D3384" s="1674"/>
      <c r="E3384" s="1674"/>
      <c r="F3384" s="1674"/>
      <c r="G3384" s="1674"/>
      <c r="H3384" s="1674"/>
      <c r="I3384" s="1674"/>
      <c r="J3384" s="1675" t="s">
        <v>30</v>
      </c>
      <c r="K3384" s="1675"/>
      <c r="L3384" s="1675"/>
      <c r="M3384" s="1675"/>
      <c r="N3384" s="1675"/>
      <c r="O3384" s="1675"/>
      <c r="P3384" s="1675"/>
      <c r="Q3384" s="1675"/>
      <c r="R3384" s="1675"/>
      <c r="S3384" s="1675"/>
      <c r="T3384" s="1675"/>
      <c r="U3384" s="1675"/>
      <c r="V3384" s="1042"/>
      <c r="W3384" s="1679">
        <v>0</v>
      </c>
      <c r="X3384" s="1679"/>
      <c r="Y3384" s="1679"/>
      <c r="Z3384" s="1679"/>
      <c r="AA3384" s="1679"/>
      <c r="AB3384" s="1679"/>
      <c r="AC3384" s="1679"/>
    </row>
    <row r="3385" spans="2:29" ht="18.75" customHeight="1" thickBot="1">
      <c r="B3385" s="1698" t="s">
        <v>31</v>
      </c>
      <c r="C3385" s="1698"/>
      <c r="D3385" s="1698"/>
      <c r="E3385" s="1698"/>
      <c r="F3385" s="1698"/>
      <c r="G3385" s="1698"/>
      <c r="H3385" s="1698"/>
      <c r="I3385" s="1698"/>
      <c r="J3385" s="1698"/>
      <c r="K3385" s="1698"/>
      <c r="L3385" s="1699" t="s">
        <v>7</v>
      </c>
      <c r="M3385" s="1699"/>
      <c r="N3385" s="1699"/>
      <c r="O3385" s="1699"/>
      <c r="P3385" s="1699" t="s">
        <v>27</v>
      </c>
      <c r="Q3385" s="1699"/>
      <c r="R3385" s="1699"/>
      <c r="S3385" s="1699"/>
      <c r="T3385" s="1699"/>
      <c r="U3385" s="1699" t="s">
        <v>28</v>
      </c>
      <c r="V3385" s="1699"/>
      <c r="W3385" s="1699"/>
      <c r="X3385" s="1699"/>
      <c r="Y3385" s="1699"/>
      <c r="Z3385" s="1686" t="s">
        <v>29</v>
      </c>
      <c r="AA3385" s="1686"/>
      <c r="AB3385" s="1686"/>
      <c r="AC3385" s="1686"/>
    </row>
    <row r="3386" spans="2:29" ht="13.5" thickBot="1">
      <c r="B3386" s="1674"/>
      <c r="C3386" s="1674"/>
      <c r="D3386" s="1674"/>
      <c r="E3386" s="1674"/>
      <c r="F3386" s="1674"/>
      <c r="G3386" s="1674"/>
      <c r="H3386" s="1674"/>
      <c r="I3386" s="1674"/>
      <c r="J3386" s="1675" t="s">
        <v>32</v>
      </c>
      <c r="K3386" s="1675"/>
      <c r="L3386" s="1675"/>
      <c r="M3386" s="1675"/>
      <c r="N3386" s="1675"/>
      <c r="O3386" s="1675"/>
      <c r="P3386" s="1675"/>
      <c r="Q3386" s="1675"/>
      <c r="R3386" s="1675"/>
      <c r="S3386" s="1675"/>
      <c r="T3386" s="1675"/>
      <c r="U3386" s="1675"/>
      <c r="V3386" s="1042"/>
      <c r="W3386" s="1679">
        <v>0</v>
      </c>
      <c r="X3386" s="1679"/>
      <c r="Y3386" s="1679"/>
      <c r="Z3386" s="1679"/>
      <c r="AA3386" s="1679"/>
      <c r="AB3386" s="1679"/>
      <c r="AC3386" s="1679"/>
    </row>
    <row r="3387" spans="2:29" ht="19.5" customHeight="1" thickBot="1">
      <c r="B3387" s="1698" t="s">
        <v>33</v>
      </c>
      <c r="C3387" s="1698"/>
      <c r="D3387" s="1698"/>
      <c r="E3387" s="1698"/>
      <c r="F3387" s="1698"/>
      <c r="G3387" s="1698"/>
      <c r="H3387" s="1698"/>
      <c r="I3387" s="1698"/>
      <c r="J3387" s="1698"/>
      <c r="K3387" s="1698"/>
      <c r="L3387" s="1699" t="s">
        <v>7</v>
      </c>
      <c r="M3387" s="1699"/>
      <c r="N3387" s="1699"/>
      <c r="O3387" s="1699"/>
      <c r="P3387" s="1699" t="s">
        <v>27</v>
      </c>
      <c r="Q3387" s="1699"/>
      <c r="R3387" s="1699"/>
      <c r="S3387" s="1699"/>
      <c r="T3387" s="1699"/>
      <c r="U3387" s="1699" t="s">
        <v>28</v>
      </c>
      <c r="V3387" s="1699"/>
      <c r="W3387" s="1699"/>
      <c r="X3387" s="1699"/>
      <c r="Y3387" s="1699"/>
      <c r="Z3387" s="1686" t="s">
        <v>29</v>
      </c>
      <c r="AA3387" s="1686"/>
      <c r="AB3387" s="1686"/>
      <c r="AC3387" s="1686"/>
    </row>
    <row r="3388" spans="2:29" ht="13.5" thickBot="1">
      <c r="B3388" s="1674"/>
      <c r="C3388" s="1674"/>
      <c r="D3388" s="1674"/>
      <c r="E3388" s="1674"/>
      <c r="F3388" s="1674"/>
      <c r="G3388" s="1674"/>
      <c r="H3388" s="1674"/>
      <c r="I3388" s="1674"/>
      <c r="J3388" s="1675" t="s">
        <v>34</v>
      </c>
      <c r="K3388" s="1675"/>
      <c r="L3388" s="1675"/>
      <c r="M3388" s="1675"/>
      <c r="N3388" s="1675"/>
      <c r="O3388" s="1675"/>
      <c r="P3388" s="1675"/>
      <c r="Q3388" s="1675"/>
      <c r="R3388" s="1675"/>
      <c r="S3388" s="1675"/>
      <c r="T3388" s="1675"/>
      <c r="U3388" s="1675"/>
      <c r="V3388" s="1042"/>
      <c r="W3388" s="1679">
        <v>0</v>
      </c>
      <c r="X3388" s="1679"/>
      <c r="Y3388" s="1679"/>
      <c r="Z3388" s="1679"/>
      <c r="AA3388" s="1679"/>
      <c r="AB3388" s="1679"/>
      <c r="AC3388" s="1679"/>
    </row>
    <row r="3389" spans="2:29" ht="19.5" customHeight="1" thickBot="1">
      <c r="B3389" s="1698" t="s">
        <v>35</v>
      </c>
      <c r="C3389" s="1698"/>
      <c r="D3389" s="1698"/>
      <c r="E3389" s="1698"/>
      <c r="F3389" s="1698"/>
      <c r="G3389" s="1047" t="s">
        <v>7</v>
      </c>
      <c r="H3389" s="1699" t="s">
        <v>36</v>
      </c>
      <c r="I3389" s="1699"/>
      <c r="J3389" s="1047" t="s">
        <v>37</v>
      </c>
      <c r="K3389" s="1699" t="s">
        <v>38</v>
      </c>
      <c r="L3389" s="1699"/>
      <c r="M3389" s="1699" t="s">
        <v>39</v>
      </c>
      <c r="N3389" s="1699"/>
      <c r="O3389" s="1699"/>
      <c r="P3389" s="1699"/>
      <c r="Q3389" s="1699" t="s">
        <v>40</v>
      </c>
      <c r="R3389" s="1699"/>
      <c r="S3389" s="1699"/>
      <c r="T3389" s="1699"/>
      <c r="U3389" s="1699"/>
      <c r="V3389" s="1699" t="s">
        <v>41</v>
      </c>
      <c r="W3389" s="1699"/>
      <c r="X3389" s="1699"/>
      <c r="Y3389" s="1699"/>
      <c r="Z3389" s="1686" t="s">
        <v>29</v>
      </c>
      <c r="AA3389" s="1686"/>
      <c r="AB3389" s="1686"/>
      <c r="AC3389" s="1686"/>
    </row>
    <row r="3390" spans="2:29" ht="13.5" thickBot="1">
      <c r="B3390" s="1674"/>
      <c r="C3390" s="1674"/>
      <c r="D3390" s="1674"/>
      <c r="E3390" s="1674"/>
      <c r="F3390" s="1674"/>
      <c r="G3390" s="1674"/>
      <c r="H3390" s="1674"/>
      <c r="I3390" s="1674"/>
      <c r="J3390" s="1675" t="s">
        <v>42</v>
      </c>
      <c r="K3390" s="1675"/>
      <c r="L3390" s="1675"/>
      <c r="M3390" s="1675"/>
      <c r="N3390" s="1675"/>
      <c r="O3390" s="1675"/>
      <c r="P3390" s="1675"/>
      <c r="Q3390" s="1675"/>
      <c r="R3390" s="1675"/>
      <c r="S3390" s="1675"/>
      <c r="T3390" s="1675"/>
      <c r="U3390" s="1675"/>
      <c r="V3390" s="1042"/>
      <c r="W3390" s="1679">
        <v>0</v>
      </c>
      <c r="X3390" s="1679"/>
      <c r="Y3390" s="1679"/>
      <c r="Z3390" s="1679"/>
      <c r="AA3390" s="1679"/>
      <c r="AB3390" s="1679"/>
      <c r="AC3390" s="1679"/>
    </row>
    <row r="3391" spans="2:29">
      <c r="B3391" s="1690"/>
      <c r="C3391" s="1690"/>
      <c r="D3391" s="1690"/>
      <c r="E3391" s="1690"/>
      <c r="F3391" s="1690"/>
      <c r="G3391" s="1690"/>
      <c r="H3391" s="1690"/>
      <c r="I3391" s="1690"/>
      <c r="J3391" s="1689" t="s">
        <v>43</v>
      </c>
      <c r="K3391" s="1689"/>
      <c r="L3391" s="1689"/>
      <c r="M3391" s="1689"/>
      <c r="N3391" s="1689"/>
      <c r="O3391" s="1689"/>
      <c r="P3391" s="1689"/>
      <c r="Q3391" s="1689"/>
      <c r="R3391" s="1689"/>
      <c r="S3391" s="1689"/>
      <c r="T3391" s="1689"/>
      <c r="U3391" s="1689"/>
      <c r="V3391" s="1694"/>
      <c r="W3391" s="1687">
        <v>49.262500000000003</v>
      </c>
      <c r="X3391" s="1687"/>
      <c r="Y3391" s="1687"/>
      <c r="Z3391" s="1687"/>
      <c r="AA3391" s="1687"/>
      <c r="AB3391" s="1687"/>
      <c r="AC3391" s="1687"/>
    </row>
    <row r="3392" spans="2:29">
      <c r="B3392" s="1690"/>
      <c r="C3392" s="1690"/>
      <c r="D3392" s="1690"/>
      <c r="E3392" s="1690"/>
      <c r="F3392" s="1690"/>
      <c r="G3392" s="1690"/>
      <c r="H3392" s="1690"/>
      <c r="I3392" s="1689" t="s">
        <v>44</v>
      </c>
      <c r="J3392" s="1689"/>
      <c r="K3392" s="1689"/>
      <c r="L3392" s="1689"/>
      <c r="M3392" s="1689"/>
      <c r="N3392" s="1040"/>
      <c r="O3392" s="1682">
        <v>0</v>
      </c>
      <c r="P3392" s="1682"/>
      <c r="Q3392" s="1682"/>
      <c r="R3392" s="1040"/>
      <c r="S3392" s="1689" t="s">
        <v>45</v>
      </c>
      <c r="T3392" s="1689"/>
      <c r="U3392" s="1689"/>
      <c r="V3392" s="1694"/>
      <c r="W3392" s="1687">
        <v>0</v>
      </c>
      <c r="X3392" s="1687"/>
      <c r="Y3392" s="1687"/>
      <c r="Z3392" s="1687"/>
      <c r="AA3392" s="1687"/>
      <c r="AB3392" s="1687"/>
      <c r="AC3392" s="1687"/>
    </row>
    <row r="3393" spans="2:29">
      <c r="B3393" s="1690"/>
      <c r="C3393" s="1690"/>
      <c r="D3393" s="1690"/>
      <c r="E3393" s="1690"/>
      <c r="F3393" s="1690"/>
      <c r="G3393" s="1690"/>
      <c r="H3393" s="1690"/>
      <c r="I3393" s="1690"/>
      <c r="J3393" s="1689" t="s">
        <v>46</v>
      </c>
      <c r="K3393" s="1689"/>
      <c r="L3393" s="1689"/>
      <c r="M3393" s="1689"/>
      <c r="N3393" s="1689"/>
      <c r="O3393" s="1689"/>
      <c r="P3393" s="1689"/>
      <c r="Q3393" s="1689"/>
      <c r="R3393" s="1689"/>
      <c r="S3393" s="1689"/>
      <c r="T3393" s="1689"/>
      <c r="U3393" s="1689"/>
      <c r="V3393" s="1694"/>
      <c r="W3393" s="1687">
        <v>49.262500000000003</v>
      </c>
      <c r="X3393" s="1687"/>
      <c r="Y3393" s="1687"/>
      <c r="Z3393" s="1687"/>
      <c r="AA3393" s="1687"/>
      <c r="AB3393" s="1687"/>
      <c r="AC3393" s="1687"/>
    </row>
    <row r="3394" spans="2:29" ht="13.5" thickBot="1">
      <c r="B3394" s="1681"/>
      <c r="C3394" s="1681"/>
      <c r="D3394" s="1681"/>
      <c r="E3394" s="1681"/>
      <c r="F3394" s="1681"/>
      <c r="G3394" s="1681"/>
      <c r="H3394" s="1681"/>
      <c r="I3394" s="1681"/>
      <c r="J3394" s="1681"/>
      <c r="K3394" s="1681"/>
      <c r="L3394" s="1681"/>
      <c r="M3394" s="1681"/>
      <c r="N3394" s="1681"/>
      <c r="O3394" s="1681"/>
      <c r="P3394" s="1681"/>
      <c r="Q3394" s="1681"/>
      <c r="R3394" s="1681"/>
      <c r="S3394" s="1681"/>
      <c r="T3394" s="1681"/>
      <c r="U3394" s="1681"/>
      <c r="V3394" s="1681"/>
      <c r="W3394" s="1681"/>
      <c r="X3394" s="1681"/>
      <c r="Y3394" s="1681"/>
      <c r="Z3394" s="1681"/>
      <c r="AA3394" s="1681"/>
      <c r="AB3394" s="1681"/>
      <c r="AC3394" s="1681"/>
    </row>
    <row r="3395" spans="2:29" ht="16.7" customHeight="1" thickBot="1">
      <c r="B3395" s="1676" t="s">
        <v>0</v>
      </c>
      <c r="C3395" s="1677"/>
      <c r="D3395" s="1677"/>
      <c r="E3395" s="1677"/>
      <c r="F3395" s="1677"/>
      <c r="G3395" s="1677"/>
      <c r="H3395" s="1677"/>
      <c r="I3395" s="1677"/>
      <c r="J3395" s="1677"/>
      <c r="K3395" s="1677"/>
      <c r="L3395" s="1677"/>
      <c r="M3395" s="1677"/>
      <c r="N3395" s="1677"/>
      <c r="O3395" s="1677"/>
      <c r="P3395" s="1677"/>
      <c r="Q3395" s="1677"/>
      <c r="R3395" s="1677"/>
      <c r="S3395" s="1677"/>
      <c r="T3395" s="1677"/>
      <c r="U3395" s="1677"/>
      <c r="V3395" s="1677"/>
      <c r="W3395" s="1677"/>
      <c r="X3395" s="1677"/>
      <c r="Y3395" s="1677"/>
      <c r="Z3395" s="1677"/>
      <c r="AA3395" s="1677"/>
      <c r="AB3395" s="1677"/>
      <c r="AC3395" s="1678"/>
    </row>
    <row r="3396" spans="2:29" ht="13.5" thickBot="1">
      <c r="B3396" s="1065"/>
      <c r="C3396" s="1725" t="s">
        <v>1</v>
      </c>
      <c r="D3396" s="1725"/>
      <c r="E3396" s="1726" t="s">
        <v>1808</v>
      </c>
      <c r="F3396" s="1726"/>
      <c r="G3396" s="1726"/>
      <c r="H3396" s="1726"/>
      <c r="I3396" s="1726"/>
      <c r="J3396" s="1726"/>
      <c r="K3396" s="1726"/>
      <c r="L3396" s="1726"/>
      <c r="M3396" s="1726"/>
      <c r="N3396" s="1726"/>
      <c r="O3396" s="1064"/>
      <c r="P3396" s="1724" t="s">
        <v>1807</v>
      </c>
      <c r="Q3396" s="1724"/>
      <c r="R3396" s="1724"/>
      <c r="S3396" s="1064"/>
      <c r="T3396" s="1727">
        <v>5213417</v>
      </c>
      <c r="U3396" s="1727"/>
      <c r="V3396" s="1727"/>
      <c r="W3396" s="1727"/>
      <c r="X3396" s="1064"/>
      <c r="Y3396" s="1064"/>
      <c r="Z3396" s="1064"/>
      <c r="AA3396" s="1064"/>
      <c r="AB3396" s="1064"/>
      <c r="AC3396" s="1063"/>
    </row>
    <row r="3397" spans="2:29" ht="13.5" thickBot="1">
      <c r="B3397" s="1062"/>
      <c r="C3397" s="1725"/>
      <c r="D3397" s="1725"/>
      <c r="E3397" s="1726"/>
      <c r="F3397" s="1726"/>
      <c r="G3397" s="1726"/>
      <c r="H3397" s="1726"/>
      <c r="I3397" s="1726"/>
      <c r="J3397" s="1726"/>
      <c r="K3397" s="1726"/>
      <c r="L3397" s="1726"/>
      <c r="M3397" s="1726"/>
      <c r="N3397" s="1726"/>
      <c r="O3397" s="1061"/>
      <c r="P3397" s="1722" t="s">
        <v>3</v>
      </c>
      <c r="Q3397" s="1722"/>
      <c r="R3397" s="1722"/>
      <c r="S3397" s="1061"/>
      <c r="T3397" s="1723">
        <v>4</v>
      </c>
      <c r="U3397" s="1723"/>
      <c r="V3397" s="1723"/>
      <c r="W3397" s="1723"/>
      <c r="X3397" s="1061"/>
      <c r="Y3397" s="1722" t="s">
        <v>4</v>
      </c>
      <c r="Z3397" s="1722"/>
      <c r="AA3397" s="1061"/>
      <c r="AB3397" s="1060" t="s">
        <v>5</v>
      </c>
      <c r="AC3397" s="1059"/>
    </row>
    <row r="3398" spans="2:29" ht="13.5" thickBot="1">
      <c r="B3398" s="1698" t="s">
        <v>6</v>
      </c>
      <c r="C3398" s="1698"/>
      <c r="D3398" s="1698"/>
      <c r="E3398" s="1698"/>
      <c r="F3398" s="1698"/>
      <c r="G3398" s="1698"/>
      <c r="H3398" s="1698"/>
      <c r="I3398" s="1698"/>
      <c r="J3398" s="1699" t="s">
        <v>7</v>
      </c>
      <c r="K3398" s="1699" t="s">
        <v>8</v>
      </c>
      <c r="L3398" s="1699"/>
      <c r="M3398" s="1699"/>
      <c r="N3398" s="1699"/>
      <c r="O3398" s="1699"/>
      <c r="P3398" s="1699"/>
      <c r="Q3398" s="1699" t="s">
        <v>9</v>
      </c>
      <c r="R3398" s="1699"/>
      <c r="S3398" s="1699"/>
      <c r="T3398" s="1699"/>
      <c r="U3398" s="1699"/>
      <c r="V3398" s="1699"/>
      <c r="W3398" s="1699"/>
      <c r="X3398" s="1699"/>
      <c r="Y3398" s="1699"/>
      <c r="Z3398" s="1686" t="s">
        <v>10</v>
      </c>
      <c r="AA3398" s="1686"/>
      <c r="AB3398" s="1686"/>
      <c r="AC3398" s="1686"/>
    </row>
    <row r="3399" spans="2:29" ht="13.5" thickBot="1">
      <c r="B3399" s="1698"/>
      <c r="C3399" s="1698"/>
      <c r="D3399" s="1698"/>
      <c r="E3399" s="1698"/>
      <c r="F3399" s="1698"/>
      <c r="G3399" s="1698"/>
      <c r="H3399" s="1698"/>
      <c r="I3399" s="1698"/>
      <c r="J3399" s="1699"/>
      <c r="K3399" s="1699" t="s">
        <v>11</v>
      </c>
      <c r="L3399" s="1699"/>
      <c r="M3399" s="1699" t="s">
        <v>12</v>
      </c>
      <c r="N3399" s="1699"/>
      <c r="O3399" s="1699"/>
      <c r="P3399" s="1699"/>
      <c r="Q3399" s="1699" t="s">
        <v>11</v>
      </c>
      <c r="R3399" s="1699"/>
      <c r="S3399" s="1699"/>
      <c r="T3399" s="1699"/>
      <c r="U3399" s="1699"/>
      <c r="V3399" s="1699" t="s">
        <v>12</v>
      </c>
      <c r="W3399" s="1699"/>
      <c r="X3399" s="1699"/>
      <c r="Y3399" s="1699"/>
      <c r="Z3399" s="1686"/>
      <c r="AA3399" s="1686"/>
      <c r="AB3399" s="1686"/>
      <c r="AC3399" s="1686"/>
    </row>
    <row r="3400" spans="2:29">
      <c r="B3400" s="1056"/>
      <c r="C3400" s="1055" t="s">
        <v>345</v>
      </c>
      <c r="D3400" s="1713" t="s">
        <v>346</v>
      </c>
      <c r="E3400" s="1713"/>
      <c r="F3400" s="1713"/>
      <c r="G3400" s="1713"/>
      <c r="H3400" s="1713"/>
      <c r="I3400" s="1713"/>
      <c r="J3400" s="1054">
        <v>0.48199999999999998</v>
      </c>
      <c r="K3400" s="1721">
        <v>1</v>
      </c>
      <c r="L3400" s="1721"/>
      <c r="M3400" s="1721">
        <v>0</v>
      </c>
      <c r="N3400" s="1721"/>
      <c r="O3400" s="1721"/>
      <c r="P3400" s="1721"/>
      <c r="Q3400" s="1715">
        <v>9.7195</v>
      </c>
      <c r="R3400" s="1715"/>
      <c r="S3400" s="1715"/>
      <c r="T3400" s="1715"/>
      <c r="U3400" s="1715"/>
      <c r="V3400" s="1715">
        <v>1.6447000000000001</v>
      </c>
      <c r="W3400" s="1715"/>
      <c r="X3400" s="1715"/>
      <c r="Y3400" s="1715"/>
      <c r="Z3400" s="1716">
        <v>4.6848000000000001</v>
      </c>
      <c r="AA3400" s="1716"/>
      <c r="AB3400" s="1716"/>
      <c r="AC3400" s="1716"/>
    </row>
    <row r="3401" spans="2:29">
      <c r="B3401" s="1053"/>
      <c r="C3401" s="1052" t="s">
        <v>347</v>
      </c>
      <c r="D3401" s="1717" t="s">
        <v>348</v>
      </c>
      <c r="E3401" s="1717"/>
      <c r="F3401" s="1717"/>
      <c r="G3401" s="1717"/>
      <c r="H3401" s="1717"/>
      <c r="I3401" s="1717"/>
      <c r="J3401" s="1051">
        <v>0.48199999999999998</v>
      </c>
      <c r="K3401" s="1734">
        <v>1</v>
      </c>
      <c r="L3401" s="1734"/>
      <c r="M3401" s="1734">
        <v>0</v>
      </c>
      <c r="N3401" s="1734"/>
      <c r="O3401" s="1734"/>
      <c r="P3401" s="1734"/>
      <c r="Q3401" s="1719">
        <v>8.5564</v>
      </c>
      <c r="R3401" s="1719"/>
      <c r="S3401" s="1719"/>
      <c r="T3401" s="1719"/>
      <c r="U3401" s="1719"/>
      <c r="V3401" s="1719">
        <v>5.2717999999999998</v>
      </c>
      <c r="W3401" s="1719"/>
      <c r="X3401" s="1719"/>
      <c r="Y3401" s="1719"/>
      <c r="Z3401" s="1680">
        <v>4.1242000000000001</v>
      </c>
      <c r="AA3401" s="1680"/>
      <c r="AB3401" s="1680"/>
      <c r="AC3401" s="1680"/>
    </row>
    <row r="3402" spans="2:29">
      <c r="B3402" s="1053"/>
      <c r="C3402" s="1052" t="s">
        <v>349</v>
      </c>
      <c r="D3402" s="1717" t="s">
        <v>350</v>
      </c>
      <c r="E3402" s="1717"/>
      <c r="F3402" s="1717"/>
      <c r="G3402" s="1717"/>
      <c r="H3402" s="1717"/>
      <c r="I3402" s="1717"/>
      <c r="J3402" s="1051">
        <v>0.151</v>
      </c>
      <c r="K3402" s="1734">
        <v>1</v>
      </c>
      <c r="L3402" s="1734"/>
      <c r="M3402" s="1734">
        <v>0</v>
      </c>
      <c r="N3402" s="1734"/>
      <c r="O3402" s="1734"/>
      <c r="P3402" s="1734"/>
      <c r="Q3402" s="1719">
        <v>0.13830000000000001</v>
      </c>
      <c r="R3402" s="1719"/>
      <c r="S3402" s="1719"/>
      <c r="T3402" s="1719"/>
      <c r="U3402" s="1719"/>
      <c r="V3402" s="1719">
        <v>8.8700000000000001E-2</v>
      </c>
      <c r="W3402" s="1719"/>
      <c r="X3402" s="1719"/>
      <c r="Y3402" s="1719"/>
      <c r="Z3402" s="1680">
        <v>2.0899999999999998E-2</v>
      </c>
      <c r="AA3402" s="1680"/>
      <c r="AB3402" s="1680"/>
      <c r="AC3402" s="1680"/>
    </row>
    <row r="3403" spans="2:29">
      <c r="B3403" s="1053"/>
      <c r="C3403" s="1052" t="s">
        <v>351</v>
      </c>
      <c r="D3403" s="1717" t="s">
        <v>352</v>
      </c>
      <c r="E3403" s="1717"/>
      <c r="F3403" s="1717"/>
      <c r="G3403" s="1717"/>
      <c r="H3403" s="1717"/>
      <c r="I3403" s="1717"/>
      <c r="J3403" s="1051">
        <v>0.48199999999999998</v>
      </c>
      <c r="K3403" s="1734">
        <v>1</v>
      </c>
      <c r="L3403" s="1734"/>
      <c r="M3403" s="1734">
        <v>0</v>
      </c>
      <c r="N3403" s="1734"/>
      <c r="O3403" s="1734"/>
      <c r="P3403" s="1734"/>
      <c r="Q3403" s="1719">
        <v>4.1967999999999996</v>
      </c>
      <c r="R3403" s="1719"/>
      <c r="S3403" s="1719"/>
      <c r="T3403" s="1719"/>
      <c r="U3403" s="1719"/>
      <c r="V3403" s="1719">
        <v>2.5467</v>
      </c>
      <c r="W3403" s="1719"/>
      <c r="X3403" s="1719"/>
      <c r="Y3403" s="1719"/>
      <c r="Z3403" s="1680">
        <v>2.0228999999999999</v>
      </c>
      <c r="AA3403" s="1680"/>
      <c r="AB3403" s="1680"/>
      <c r="AC3403" s="1680"/>
    </row>
    <row r="3404" spans="2:29" ht="13.5" thickBot="1">
      <c r="B3404" s="1050"/>
      <c r="C3404" s="1049" t="s">
        <v>353</v>
      </c>
      <c r="D3404" s="1706" t="s">
        <v>354</v>
      </c>
      <c r="E3404" s="1706"/>
      <c r="F3404" s="1706"/>
      <c r="G3404" s="1706"/>
      <c r="H3404" s="1706"/>
      <c r="I3404" s="1706"/>
      <c r="J3404" s="1048">
        <v>0.20100000000000001</v>
      </c>
      <c r="K3404" s="1720">
        <v>1</v>
      </c>
      <c r="L3404" s="1720"/>
      <c r="M3404" s="1720">
        <v>0</v>
      </c>
      <c r="N3404" s="1720"/>
      <c r="O3404" s="1720"/>
      <c r="P3404" s="1720"/>
      <c r="Q3404" s="1708">
        <v>6.5945999999999998</v>
      </c>
      <c r="R3404" s="1708"/>
      <c r="S3404" s="1708"/>
      <c r="T3404" s="1708"/>
      <c r="U3404" s="1708"/>
      <c r="V3404" s="1708">
        <v>4.0016999999999996</v>
      </c>
      <c r="W3404" s="1708"/>
      <c r="X3404" s="1708"/>
      <c r="Y3404" s="1708"/>
      <c r="Z3404" s="1709">
        <v>1.3254999999999999</v>
      </c>
      <c r="AA3404" s="1709"/>
      <c r="AB3404" s="1709"/>
      <c r="AC3404" s="1709"/>
    </row>
    <row r="3405" spans="2:29" ht="13.5" thickBot="1">
      <c r="B3405" s="1674"/>
      <c r="C3405" s="1674"/>
      <c r="D3405" s="1674"/>
      <c r="E3405" s="1674"/>
      <c r="F3405" s="1674"/>
      <c r="G3405" s="1674"/>
      <c r="H3405" s="1674"/>
      <c r="I3405" s="1674"/>
      <c r="J3405" s="1675" t="s">
        <v>15</v>
      </c>
      <c r="K3405" s="1675"/>
      <c r="L3405" s="1675"/>
      <c r="M3405" s="1675"/>
      <c r="N3405" s="1675"/>
      <c r="O3405" s="1675"/>
      <c r="P3405" s="1675"/>
      <c r="Q3405" s="1675"/>
      <c r="R3405" s="1675"/>
      <c r="S3405" s="1675"/>
      <c r="T3405" s="1675"/>
      <c r="U3405" s="1675"/>
      <c r="V3405" s="1042"/>
      <c r="W3405" s="1679">
        <v>12.1783</v>
      </c>
      <c r="X3405" s="1679"/>
      <c r="Y3405" s="1679"/>
      <c r="Z3405" s="1679"/>
      <c r="AA3405" s="1679"/>
      <c r="AB3405" s="1679"/>
      <c r="AC3405" s="1679"/>
    </row>
    <row r="3406" spans="2:29" ht="22.5" customHeight="1" thickBot="1">
      <c r="B3406" s="1698" t="s">
        <v>16</v>
      </c>
      <c r="C3406" s="1698"/>
      <c r="D3406" s="1698"/>
      <c r="E3406" s="1698"/>
      <c r="F3406" s="1698"/>
      <c r="G3406" s="1698"/>
      <c r="H3406" s="1698"/>
      <c r="I3406" s="1698"/>
      <c r="J3406" s="1698"/>
      <c r="K3406" s="1698"/>
      <c r="L3406" s="1699" t="s">
        <v>17</v>
      </c>
      <c r="M3406" s="1699"/>
      <c r="N3406" s="1699"/>
      <c r="O3406" s="1699"/>
      <c r="P3406" s="1699" t="s">
        <v>7</v>
      </c>
      <c r="Q3406" s="1699"/>
      <c r="R3406" s="1699"/>
      <c r="S3406" s="1699"/>
      <c r="T3406" s="1699"/>
      <c r="U3406" s="1699" t="s">
        <v>18</v>
      </c>
      <c r="V3406" s="1699"/>
      <c r="W3406" s="1699"/>
      <c r="X3406" s="1699"/>
      <c r="Y3406" s="1699"/>
      <c r="Z3406" s="1686" t="s">
        <v>10</v>
      </c>
      <c r="AA3406" s="1686"/>
      <c r="AB3406" s="1686"/>
      <c r="AC3406" s="1686"/>
    </row>
    <row r="3407" spans="2:29">
      <c r="B3407" s="1056"/>
      <c r="C3407" s="1055" t="s">
        <v>355</v>
      </c>
      <c r="D3407" s="1713" t="s">
        <v>356</v>
      </c>
      <c r="E3407" s="1713"/>
      <c r="F3407" s="1713"/>
      <c r="G3407" s="1713"/>
      <c r="H3407" s="1713"/>
      <c r="I3407" s="1713"/>
      <c r="J3407" s="1713"/>
      <c r="K3407" s="1713"/>
      <c r="L3407" s="1714">
        <v>0</v>
      </c>
      <c r="M3407" s="1714"/>
      <c r="N3407" s="1714"/>
      <c r="O3407" s="1714"/>
      <c r="P3407" s="1714">
        <v>2</v>
      </c>
      <c r="Q3407" s="1714"/>
      <c r="R3407" s="1714"/>
      <c r="S3407" s="1714"/>
      <c r="T3407" s="1714"/>
      <c r="U3407" s="1715">
        <v>19.0931</v>
      </c>
      <c r="V3407" s="1715"/>
      <c r="W3407" s="1715"/>
      <c r="X3407" s="1715"/>
      <c r="Y3407" s="1715"/>
      <c r="Z3407" s="1716">
        <v>38.186199999999999</v>
      </c>
      <c r="AA3407" s="1716"/>
      <c r="AB3407" s="1716"/>
      <c r="AC3407" s="1716"/>
    </row>
    <row r="3408" spans="2:29">
      <c r="B3408" s="1053"/>
      <c r="C3408" s="1052" t="s">
        <v>357</v>
      </c>
      <c r="D3408" s="1717" t="s">
        <v>358</v>
      </c>
      <c r="E3408" s="1717"/>
      <c r="F3408" s="1717"/>
      <c r="G3408" s="1717"/>
      <c r="H3408" s="1717"/>
      <c r="I3408" s="1717"/>
      <c r="J3408" s="1717"/>
      <c r="K3408" s="1717"/>
      <c r="L3408" s="1718">
        <v>0</v>
      </c>
      <c r="M3408" s="1718"/>
      <c r="N3408" s="1718"/>
      <c r="O3408" s="1718"/>
      <c r="P3408" s="1718">
        <v>1</v>
      </c>
      <c r="Q3408" s="1718"/>
      <c r="R3408" s="1718"/>
      <c r="S3408" s="1718"/>
      <c r="T3408" s="1718"/>
      <c r="U3408" s="1719">
        <v>20.420200000000001</v>
      </c>
      <c r="V3408" s="1719"/>
      <c r="W3408" s="1719"/>
      <c r="X3408" s="1719"/>
      <c r="Y3408" s="1719"/>
      <c r="Z3408" s="1680">
        <v>20.420200000000001</v>
      </c>
      <c r="AA3408" s="1680"/>
      <c r="AB3408" s="1680"/>
      <c r="AC3408" s="1680"/>
    </row>
    <row r="3409" spans="2:29">
      <c r="B3409" s="1053"/>
      <c r="C3409" s="1052" t="s">
        <v>19</v>
      </c>
      <c r="D3409" s="1717" t="s">
        <v>20</v>
      </c>
      <c r="E3409" s="1717"/>
      <c r="F3409" s="1717"/>
      <c r="G3409" s="1717"/>
      <c r="H3409" s="1717"/>
      <c r="I3409" s="1717"/>
      <c r="J3409" s="1717"/>
      <c r="K3409" s="1717"/>
      <c r="L3409" s="1718">
        <v>0</v>
      </c>
      <c r="M3409" s="1718"/>
      <c r="N3409" s="1718"/>
      <c r="O3409" s="1718"/>
      <c r="P3409" s="1718">
        <v>2</v>
      </c>
      <c r="Q3409" s="1718"/>
      <c r="R3409" s="1718"/>
      <c r="S3409" s="1718"/>
      <c r="T3409" s="1718"/>
      <c r="U3409" s="1719">
        <v>16.656400000000001</v>
      </c>
      <c r="V3409" s="1719"/>
      <c r="W3409" s="1719"/>
      <c r="X3409" s="1719"/>
      <c r="Y3409" s="1719"/>
      <c r="Z3409" s="1680">
        <v>33.312800000000003</v>
      </c>
      <c r="AA3409" s="1680"/>
      <c r="AB3409" s="1680"/>
      <c r="AC3409" s="1680"/>
    </row>
    <row r="3410" spans="2:29" ht="13.5" thickBot="1">
      <c r="B3410" s="1050"/>
      <c r="C3410" s="1049" t="s">
        <v>301</v>
      </c>
      <c r="D3410" s="1706" t="s">
        <v>302</v>
      </c>
      <c r="E3410" s="1706"/>
      <c r="F3410" s="1706"/>
      <c r="G3410" s="1706"/>
      <c r="H3410" s="1706"/>
      <c r="I3410" s="1706"/>
      <c r="J3410" s="1706"/>
      <c r="K3410" s="1706"/>
      <c r="L3410" s="1707">
        <v>0</v>
      </c>
      <c r="M3410" s="1707"/>
      <c r="N3410" s="1707"/>
      <c r="O3410" s="1707"/>
      <c r="P3410" s="1707">
        <v>1</v>
      </c>
      <c r="Q3410" s="1707"/>
      <c r="R3410" s="1707"/>
      <c r="S3410" s="1707"/>
      <c r="T3410" s="1707"/>
      <c r="U3410" s="1708">
        <v>24.2119</v>
      </c>
      <c r="V3410" s="1708"/>
      <c r="W3410" s="1708"/>
      <c r="X3410" s="1708"/>
      <c r="Y3410" s="1708"/>
      <c r="Z3410" s="1709">
        <v>24.2119</v>
      </c>
      <c r="AA3410" s="1709"/>
      <c r="AB3410" s="1709"/>
      <c r="AC3410" s="1709"/>
    </row>
    <row r="3411" spans="2:29" ht="13.5" thickBot="1">
      <c r="B3411" s="1674"/>
      <c r="C3411" s="1674"/>
      <c r="D3411" s="1674"/>
      <c r="E3411" s="1674"/>
      <c r="F3411" s="1674"/>
      <c r="G3411" s="1674"/>
      <c r="H3411" s="1674"/>
      <c r="I3411" s="1674"/>
      <c r="J3411" s="1710" t="s">
        <v>21</v>
      </c>
      <c r="K3411" s="1710"/>
      <c r="L3411" s="1710"/>
      <c r="M3411" s="1710"/>
      <c r="N3411" s="1710"/>
      <c r="O3411" s="1710"/>
      <c r="P3411" s="1710"/>
      <c r="Q3411" s="1710"/>
      <c r="R3411" s="1710"/>
      <c r="S3411" s="1710"/>
      <c r="T3411" s="1710"/>
      <c r="U3411" s="1710"/>
      <c r="V3411" s="1711"/>
      <c r="W3411" s="1712">
        <v>116.1311</v>
      </c>
      <c r="X3411" s="1712"/>
      <c r="Y3411" s="1712"/>
      <c r="Z3411" s="1712"/>
      <c r="AA3411" s="1712"/>
      <c r="AB3411" s="1712"/>
      <c r="AC3411" s="1712"/>
    </row>
    <row r="3412" spans="2:29" ht="13.5" thickBot="1">
      <c r="B3412" s="1674"/>
      <c r="C3412" s="1674"/>
      <c r="D3412" s="1674"/>
      <c r="E3412" s="1674"/>
      <c r="F3412" s="1674"/>
      <c r="G3412" s="1674"/>
      <c r="H3412" s="1674"/>
      <c r="I3412" s="1674"/>
      <c r="J3412" s="1689" t="s">
        <v>22</v>
      </c>
      <c r="K3412" s="1689"/>
      <c r="L3412" s="1689"/>
      <c r="M3412" s="1689"/>
      <c r="N3412" s="1689"/>
      <c r="O3412" s="1689"/>
      <c r="P3412" s="1689"/>
      <c r="Q3412" s="1689"/>
      <c r="R3412" s="1689"/>
      <c r="S3412" s="1689"/>
      <c r="T3412" s="1689"/>
      <c r="U3412" s="1689"/>
      <c r="V3412" s="1711"/>
      <c r="W3412" s="1703">
        <v>128.30959999999999</v>
      </c>
      <c r="X3412" s="1703"/>
      <c r="Y3412" s="1703"/>
      <c r="Z3412" s="1703"/>
      <c r="AA3412" s="1703"/>
      <c r="AB3412" s="1703"/>
      <c r="AC3412" s="1703"/>
    </row>
    <row r="3413" spans="2:29" ht="13.5" thickBot="1">
      <c r="B3413" s="1674"/>
      <c r="C3413" s="1674"/>
      <c r="D3413" s="1674"/>
      <c r="E3413" s="1674"/>
      <c r="F3413" s="1674"/>
      <c r="G3413" s="1674"/>
      <c r="H3413" s="1674"/>
      <c r="I3413" s="1674"/>
      <c r="J3413" s="1689" t="s">
        <v>23</v>
      </c>
      <c r="K3413" s="1689"/>
      <c r="L3413" s="1689"/>
      <c r="M3413" s="1689"/>
      <c r="N3413" s="1689"/>
      <c r="O3413" s="1689"/>
      <c r="P3413" s="1689"/>
      <c r="Q3413" s="1689"/>
      <c r="R3413" s="1689"/>
      <c r="S3413" s="1689"/>
      <c r="T3413" s="1689"/>
      <c r="U3413" s="1689"/>
      <c r="V3413" s="1711"/>
      <c r="W3413" s="1703">
        <v>32.077399999999997</v>
      </c>
      <c r="X3413" s="1703"/>
      <c r="Y3413" s="1703"/>
      <c r="Z3413" s="1703"/>
      <c r="AA3413" s="1703"/>
      <c r="AB3413" s="1703"/>
      <c r="AC3413" s="1703"/>
    </row>
    <row r="3414" spans="2:29" ht="13.5" thickBot="1">
      <c r="B3414" s="1674"/>
      <c r="C3414" s="1674"/>
      <c r="D3414" s="1674"/>
      <c r="E3414" s="1674"/>
      <c r="F3414" s="1674"/>
      <c r="G3414" s="1674"/>
      <c r="H3414" s="1674"/>
      <c r="I3414" s="1674"/>
      <c r="J3414" s="1689" t="s">
        <v>24</v>
      </c>
      <c r="K3414" s="1689"/>
      <c r="L3414" s="1689"/>
      <c r="M3414" s="1689"/>
      <c r="N3414" s="1689"/>
      <c r="O3414" s="1689"/>
      <c r="P3414" s="1689"/>
      <c r="Q3414" s="1689"/>
      <c r="R3414" s="1689"/>
      <c r="S3414" s="1689"/>
      <c r="T3414" s="1689"/>
      <c r="U3414" s="1689"/>
      <c r="V3414" s="1711"/>
      <c r="W3414" s="1703">
        <v>0</v>
      </c>
      <c r="X3414" s="1703"/>
      <c r="Y3414" s="1703"/>
      <c r="Z3414" s="1703"/>
      <c r="AA3414" s="1703"/>
      <c r="AB3414" s="1703"/>
      <c r="AC3414" s="1703"/>
    </row>
    <row r="3415" spans="2:29" ht="13.5" thickBot="1">
      <c r="B3415" s="1674"/>
      <c r="C3415" s="1674"/>
      <c r="D3415" s="1674"/>
      <c r="E3415" s="1674"/>
      <c r="F3415" s="1674"/>
      <c r="G3415" s="1674"/>
      <c r="H3415" s="1674"/>
      <c r="I3415" s="1674"/>
      <c r="J3415" s="1704" t="s">
        <v>25</v>
      </c>
      <c r="K3415" s="1704"/>
      <c r="L3415" s="1704"/>
      <c r="M3415" s="1704"/>
      <c r="N3415" s="1704"/>
      <c r="O3415" s="1704"/>
      <c r="P3415" s="1704"/>
      <c r="Q3415" s="1704"/>
      <c r="R3415" s="1704"/>
      <c r="S3415" s="1704"/>
      <c r="T3415" s="1704"/>
      <c r="U3415" s="1704"/>
      <c r="V3415" s="1711"/>
      <c r="W3415" s="1705">
        <v>0</v>
      </c>
      <c r="X3415" s="1705"/>
      <c r="Y3415" s="1705"/>
      <c r="Z3415" s="1705"/>
      <c r="AA3415" s="1705"/>
      <c r="AB3415" s="1705"/>
      <c r="AC3415" s="1705"/>
    </row>
    <row r="3416" spans="2:29" ht="20.25" customHeight="1" thickBot="1">
      <c r="B3416" s="1698" t="s">
        <v>26</v>
      </c>
      <c r="C3416" s="1698"/>
      <c r="D3416" s="1698"/>
      <c r="E3416" s="1698"/>
      <c r="F3416" s="1698"/>
      <c r="G3416" s="1698"/>
      <c r="H3416" s="1698"/>
      <c r="I3416" s="1698"/>
      <c r="J3416" s="1698"/>
      <c r="K3416" s="1698"/>
      <c r="L3416" s="1699" t="s">
        <v>7</v>
      </c>
      <c r="M3416" s="1699"/>
      <c r="N3416" s="1699"/>
      <c r="O3416" s="1699"/>
      <c r="P3416" s="1699" t="s">
        <v>27</v>
      </c>
      <c r="Q3416" s="1699"/>
      <c r="R3416" s="1699"/>
      <c r="S3416" s="1699"/>
      <c r="T3416" s="1699"/>
      <c r="U3416" s="1699" t="s">
        <v>28</v>
      </c>
      <c r="V3416" s="1699"/>
      <c r="W3416" s="1699"/>
      <c r="X3416" s="1699"/>
      <c r="Y3416" s="1699"/>
      <c r="Z3416" s="1686" t="s">
        <v>29</v>
      </c>
      <c r="AA3416" s="1686"/>
      <c r="AB3416" s="1686"/>
      <c r="AC3416" s="1686"/>
    </row>
    <row r="3417" spans="2:29">
      <c r="B3417" s="1056"/>
      <c r="C3417" s="1055" t="s">
        <v>359</v>
      </c>
      <c r="D3417" s="1713" t="s">
        <v>360</v>
      </c>
      <c r="E3417" s="1713"/>
      <c r="F3417" s="1713"/>
      <c r="G3417" s="1713"/>
      <c r="H3417" s="1713"/>
      <c r="I3417" s="1713"/>
      <c r="J3417" s="1713"/>
      <c r="K3417" s="1713"/>
      <c r="L3417" s="1714">
        <v>11.775</v>
      </c>
      <c r="M3417" s="1714"/>
      <c r="N3417" s="1714"/>
      <c r="O3417" s="1714"/>
      <c r="P3417" s="1732" t="s">
        <v>156</v>
      </c>
      <c r="Q3417" s="1732"/>
      <c r="R3417" s="1732"/>
      <c r="S3417" s="1732"/>
      <c r="T3417" s="1732"/>
      <c r="U3417" s="1715">
        <v>7.7679999999999998</v>
      </c>
      <c r="V3417" s="1715"/>
      <c r="W3417" s="1715"/>
      <c r="X3417" s="1715"/>
      <c r="Y3417" s="1715"/>
      <c r="Z3417" s="1716">
        <v>91.468199999999996</v>
      </c>
      <c r="AA3417" s="1716"/>
      <c r="AB3417" s="1716"/>
      <c r="AC3417" s="1716"/>
    </row>
    <row r="3418" spans="2:29">
      <c r="B3418" s="1053"/>
      <c r="C3418" s="1052" t="s">
        <v>361</v>
      </c>
      <c r="D3418" s="1717" t="s">
        <v>362</v>
      </c>
      <c r="E3418" s="1717"/>
      <c r="F3418" s="1717"/>
      <c r="G3418" s="1717"/>
      <c r="H3418" s="1717"/>
      <c r="I3418" s="1717"/>
      <c r="J3418" s="1717"/>
      <c r="K3418" s="1717"/>
      <c r="L3418" s="1718">
        <v>1</v>
      </c>
      <c r="M3418" s="1718"/>
      <c r="N3418" s="1718"/>
      <c r="O3418" s="1718"/>
      <c r="P3418" s="1733" t="s">
        <v>5</v>
      </c>
      <c r="Q3418" s="1733"/>
      <c r="R3418" s="1733"/>
      <c r="S3418" s="1733"/>
      <c r="T3418" s="1733"/>
      <c r="U3418" s="1719">
        <v>100.7595</v>
      </c>
      <c r="V3418" s="1719"/>
      <c r="W3418" s="1719"/>
      <c r="X3418" s="1719"/>
      <c r="Y3418" s="1719"/>
      <c r="Z3418" s="1680">
        <v>100.7595</v>
      </c>
      <c r="AA3418" s="1680"/>
      <c r="AB3418" s="1680"/>
      <c r="AC3418" s="1680"/>
    </row>
    <row r="3419" spans="2:29" ht="13.5" thickBot="1">
      <c r="B3419" s="1050"/>
      <c r="C3419" s="1049" t="s">
        <v>363</v>
      </c>
      <c r="D3419" s="1706" t="s">
        <v>364</v>
      </c>
      <c r="E3419" s="1706"/>
      <c r="F3419" s="1706"/>
      <c r="G3419" s="1706"/>
      <c r="H3419" s="1706"/>
      <c r="I3419" s="1706"/>
      <c r="J3419" s="1706"/>
      <c r="K3419" s="1706"/>
      <c r="L3419" s="1707">
        <v>0.4</v>
      </c>
      <c r="M3419" s="1707"/>
      <c r="N3419" s="1707"/>
      <c r="O3419" s="1707"/>
      <c r="P3419" s="1731" t="s">
        <v>5</v>
      </c>
      <c r="Q3419" s="1731"/>
      <c r="R3419" s="1731"/>
      <c r="S3419" s="1731"/>
      <c r="T3419" s="1731"/>
      <c r="U3419" s="1708">
        <v>136.72999999999999</v>
      </c>
      <c r="V3419" s="1708"/>
      <c r="W3419" s="1708"/>
      <c r="X3419" s="1708"/>
      <c r="Y3419" s="1708"/>
      <c r="Z3419" s="1709">
        <v>54.692</v>
      </c>
      <c r="AA3419" s="1709"/>
      <c r="AB3419" s="1709"/>
      <c r="AC3419" s="1709"/>
    </row>
    <row r="3420" spans="2:29" ht="13.5" thickBot="1">
      <c r="B3420" s="1674"/>
      <c r="C3420" s="1674"/>
      <c r="D3420" s="1674"/>
      <c r="E3420" s="1674"/>
      <c r="F3420" s="1674"/>
      <c r="G3420" s="1674"/>
      <c r="H3420" s="1674"/>
      <c r="I3420" s="1674"/>
      <c r="J3420" s="1675" t="s">
        <v>30</v>
      </c>
      <c r="K3420" s="1675"/>
      <c r="L3420" s="1675"/>
      <c r="M3420" s="1675"/>
      <c r="N3420" s="1675"/>
      <c r="O3420" s="1675"/>
      <c r="P3420" s="1675"/>
      <c r="Q3420" s="1675"/>
      <c r="R3420" s="1675"/>
      <c r="S3420" s="1675"/>
      <c r="T3420" s="1675"/>
      <c r="U3420" s="1675"/>
      <c r="V3420" s="1042"/>
      <c r="W3420" s="1679">
        <v>246.91970000000001</v>
      </c>
      <c r="X3420" s="1679"/>
      <c r="Y3420" s="1679"/>
      <c r="Z3420" s="1679"/>
      <c r="AA3420" s="1679"/>
      <c r="AB3420" s="1679"/>
      <c r="AC3420" s="1679"/>
    </row>
    <row r="3421" spans="2:29" ht="23.25" customHeight="1" thickBot="1">
      <c r="B3421" s="1698" t="s">
        <v>31</v>
      </c>
      <c r="C3421" s="1698"/>
      <c r="D3421" s="1698"/>
      <c r="E3421" s="1698"/>
      <c r="F3421" s="1698"/>
      <c r="G3421" s="1698"/>
      <c r="H3421" s="1698"/>
      <c r="I3421" s="1698"/>
      <c r="J3421" s="1698"/>
      <c r="K3421" s="1698"/>
      <c r="L3421" s="1699" t="s">
        <v>7</v>
      </c>
      <c r="M3421" s="1699"/>
      <c r="N3421" s="1699"/>
      <c r="O3421" s="1699"/>
      <c r="P3421" s="1699" t="s">
        <v>27</v>
      </c>
      <c r="Q3421" s="1699"/>
      <c r="R3421" s="1699"/>
      <c r="S3421" s="1699"/>
      <c r="T3421" s="1699"/>
      <c r="U3421" s="1699" t="s">
        <v>28</v>
      </c>
      <c r="V3421" s="1699"/>
      <c r="W3421" s="1699"/>
      <c r="X3421" s="1699"/>
      <c r="Y3421" s="1699"/>
      <c r="Z3421" s="1686" t="s">
        <v>29</v>
      </c>
      <c r="AA3421" s="1686"/>
      <c r="AB3421" s="1686"/>
      <c r="AC3421" s="1686"/>
    </row>
    <row r="3422" spans="2:29" ht="13.5" thickBot="1">
      <c r="B3422" s="1046"/>
      <c r="C3422" s="1045" t="s">
        <v>365</v>
      </c>
      <c r="D3422" s="1700" t="s">
        <v>550</v>
      </c>
      <c r="E3422" s="1700"/>
      <c r="F3422" s="1700"/>
      <c r="G3422" s="1700"/>
      <c r="H3422" s="1700"/>
      <c r="I3422" s="1700"/>
      <c r="J3422" s="1700"/>
      <c r="K3422" s="1700"/>
      <c r="L3422" s="1701">
        <v>1</v>
      </c>
      <c r="M3422" s="1701"/>
      <c r="N3422" s="1701"/>
      <c r="O3422" s="1701"/>
      <c r="P3422" s="1702" t="s">
        <v>5</v>
      </c>
      <c r="Q3422" s="1702"/>
      <c r="R3422" s="1702"/>
      <c r="S3422" s="1702"/>
      <c r="T3422" s="1702"/>
      <c r="U3422" s="1697">
        <v>13.215199999999999</v>
      </c>
      <c r="V3422" s="1697"/>
      <c r="W3422" s="1697"/>
      <c r="X3422" s="1697"/>
      <c r="Y3422" s="1697"/>
      <c r="Z3422" s="1688">
        <v>13.215199999999999</v>
      </c>
      <c r="AA3422" s="1688"/>
      <c r="AB3422" s="1688"/>
      <c r="AC3422" s="1688"/>
    </row>
    <row r="3423" spans="2:29" ht="13.5" thickBot="1">
      <c r="B3423" s="1674"/>
      <c r="C3423" s="1674"/>
      <c r="D3423" s="1674"/>
      <c r="E3423" s="1674"/>
      <c r="F3423" s="1674"/>
      <c r="G3423" s="1674"/>
      <c r="H3423" s="1674"/>
      <c r="I3423" s="1674"/>
      <c r="J3423" s="1675" t="s">
        <v>32</v>
      </c>
      <c r="K3423" s="1675"/>
      <c r="L3423" s="1675"/>
      <c r="M3423" s="1675"/>
      <c r="N3423" s="1675"/>
      <c r="O3423" s="1675"/>
      <c r="P3423" s="1675"/>
      <c r="Q3423" s="1675"/>
      <c r="R3423" s="1675"/>
      <c r="S3423" s="1675"/>
      <c r="T3423" s="1675"/>
      <c r="U3423" s="1675"/>
      <c r="V3423" s="1042"/>
      <c r="W3423" s="1679">
        <v>13.215199999999999</v>
      </c>
      <c r="X3423" s="1679"/>
      <c r="Y3423" s="1679"/>
      <c r="Z3423" s="1679"/>
      <c r="AA3423" s="1679"/>
      <c r="AB3423" s="1679"/>
      <c r="AC3423" s="1679"/>
    </row>
    <row r="3424" spans="2:29" ht="21" customHeight="1" thickBot="1">
      <c r="B3424" s="1698" t="s">
        <v>33</v>
      </c>
      <c r="C3424" s="1698"/>
      <c r="D3424" s="1698"/>
      <c r="E3424" s="1698"/>
      <c r="F3424" s="1698"/>
      <c r="G3424" s="1698"/>
      <c r="H3424" s="1698"/>
      <c r="I3424" s="1698"/>
      <c r="J3424" s="1698"/>
      <c r="K3424" s="1698"/>
      <c r="L3424" s="1699" t="s">
        <v>7</v>
      </c>
      <c r="M3424" s="1699"/>
      <c r="N3424" s="1699"/>
      <c r="O3424" s="1699"/>
      <c r="P3424" s="1699" t="s">
        <v>27</v>
      </c>
      <c r="Q3424" s="1699"/>
      <c r="R3424" s="1699"/>
      <c r="S3424" s="1699"/>
      <c r="T3424" s="1699"/>
      <c r="U3424" s="1699" t="s">
        <v>28</v>
      </c>
      <c r="V3424" s="1699"/>
      <c r="W3424" s="1699"/>
      <c r="X3424" s="1699"/>
      <c r="Y3424" s="1699"/>
      <c r="Z3424" s="1686" t="s">
        <v>29</v>
      </c>
      <c r="AA3424" s="1686"/>
      <c r="AB3424" s="1686"/>
      <c r="AC3424" s="1686"/>
    </row>
    <row r="3425" spans="2:29">
      <c r="B3425" s="1056"/>
      <c r="C3425" s="1055" t="s">
        <v>366</v>
      </c>
      <c r="D3425" s="1713" t="s">
        <v>367</v>
      </c>
      <c r="E3425" s="1713"/>
      <c r="F3425" s="1713"/>
      <c r="G3425" s="1713"/>
      <c r="H3425" s="1713"/>
      <c r="I3425" s="1713"/>
      <c r="J3425" s="1713"/>
      <c r="K3425" s="1713"/>
      <c r="L3425" s="1714">
        <v>5.4000000000000001E-4</v>
      </c>
      <c r="M3425" s="1714"/>
      <c r="N3425" s="1714"/>
      <c r="O3425" s="1714"/>
      <c r="P3425" s="1732" t="s">
        <v>81</v>
      </c>
      <c r="Q3425" s="1732"/>
      <c r="R3425" s="1732"/>
      <c r="S3425" s="1732"/>
      <c r="T3425" s="1732"/>
      <c r="U3425" s="1715">
        <v>16.55</v>
      </c>
      <c r="V3425" s="1715"/>
      <c r="W3425" s="1715"/>
      <c r="X3425" s="1715"/>
      <c r="Y3425" s="1715"/>
      <c r="Z3425" s="1716">
        <v>8.8999999999999999E-3</v>
      </c>
      <c r="AA3425" s="1716"/>
      <c r="AB3425" s="1716"/>
      <c r="AC3425" s="1716"/>
    </row>
    <row r="3426" spans="2:29">
      <c r="B3426" s="1053"/>
      <c r="C3426" s="1052" t="s">
        <v>368</v>
      </c>
      <c r="D3426" s="1717" t="s">
        <v>369</v>
      </c>
      <c r="E3426" s="1717"/>
      <c r="F3426" s="1717"/>
      <c r="G3426" s="1717"/>
      <c r="H3426" s="1717"/>
      <c r="I3426" s="1717"/>
      <c r="J3426" s="1717"/>
      <c r="K3426" s="1717"/>
      <c r="L3426" s="1718">
        <v>1.6000000000000001E-4</v>
      </c>
      <c r="M3426" s="1718"/>
      <c r="N3426" s="1718"/>
      <c r="O3426" s="1718"/>
      <c r="P3426" s="1733" t="s">
        <v>81</v>
      </c>
      <c r="Q3426" s="1733"/>
      <c r="R3426" s="1733"/>
      <c r="S3426" s="1733"/>
      <c r="T3426" s="1733"/>
      <c r="U3426" s="1719">
        <v>16.55</v>
      </c>
      <c r="V3426" s="1719"/>
      <c r="W3426" s="1719"/>
      <c r="X3426" s="1719"/>
      <c r="Y3426" s="1719"/>
      <c r="Z3426" s="1680">
        <v>2.5999999999999999E-3</v>
      </c>
      <c r="AA3426" s="1680"/>
      <c r="AB3426" s="1680"/>
      <c r="AC3426" s="1680"/>
    </row>
    <row r="3427" spans="2:29" ht="13.5" thickBot="1">
      <c r="B3427" s="1050"/>
      <c r="C3427" s="1049" t="s">
        <v>370</v>
      </c>
      <c r="D3427" s="1706" t="s">
        <v>371</v>
      </c>
      <c r="E3427" s="1706"/>
      <c r="F3427" s="1706"/>
      <c r="G3427" s="1706"/>
      <c r="H3427" s="1706"/>
      <c r="I3427" s="1706"/>
      <c r="J3427" s="1706"/>
      <c r="K3427" s="1706"/>
      <c r="L3427" s="1707">
        <v>1.1780000000000001E-2</v>
      </c>
      <c r="M3427" s="1707"/>
      <c r="N3427" s="1707"/>
      <c r="O3427" s="1707"/>
      <c r="P3427" s="1731" t="s">
        <v>81</v>
      </c>
      <c r="Q3427" s="1731"/>
      <c r="R3427" s="1731"/>
      <c r="S3427" s="1731"/>
      <c r="T3427" s="1731"/>
      <c r="U3427" s="1708">
        <v>18.489999999999998</v>
      </c>
      <c r="V3427" s="1708"/>
      <c r="W3427" s="1708"/>
      <c r="X3427" s="1708"/>
      <c r="Y3427" s="1708"/>
      <c r="Z3427" s="1709">
        <v>0.21779999999999999</v>
      </c>
      <c r="AA3427" s="1709"/>
      <c r="AB3427" s="1709"/>
      <c r="AC3427" s="1709"/>
    </row>
    <row r="3428" spans="2:29" ht="13.5" thickBot="1">
      <c r="B3428" s="1674"/>
      <c r="C3428" s="1674"/>
      <c r="D3428" s="1674"/>
      <c r="E3428" s="1674"/>
      <c r="F3428" s="1674"/>
      <c r="G3428" s="1674"/>
      <c r="H3428" s="1674"/>
      <c r="I3428" s="1674"/>
      <c r="J3428" s="1675" t="s">
        <v>34</v>
      </c>
      <c r="K3428" s="1675"/>
      <c r="L3428" s="1675"/>
      <c r="M3428" s="1675"/>
      <c r="N3428" s="1675"/>
      <c r="O3428" s="1675"/>
      <c r="P3428" s="1675"/>
      <c r="Q3428" s="1675"/>
      <c r="R3428" s="1675"/>
      <c r="S3428" s="1675"/>
      <c r="T3428" s="1675"/>
      <c r="U3428" s="1675"/>
      <c r="V3428" s="1042"/>
      <c r="W3428" s="1679">
        <v>0.2293</v>
      </c>
      <c r="X3428" s="1679"/>
      <c r="Y3428" s="1679"/>
      <c r="Z3428" s="1679"/>
      <c r="AA3428" s="1679"/>
      <c r="AB3428" s="1679"/>
      <c r="AC3428" s="1679"/>
    </row>
    <row r="3429" spans="2:29" ht="24.75" customHeight="1" thickBot="1">
      <c r="B3429" s="1698" t="s">
        <v>35</v>
      </c>
      <c r="C3429" s="1698"/>
      <c r="D3429" s="1698"/>
      <c r="E3429" s="1698"/>
      <c r="F3429" s="1698"/>
      <c r="G3429" s="1047" t="s">
        <v>7</v>
      </c>
      <c r="H3429" s="1699" t="s">
        <v>36</v>
      </c>
      <c r="I3429" s="1699"/>
      <c r="J3429" s="1047" t="s">
        <v>37</v>
      </c>
      <c r="K3429" s="1699" t="s">
        <v>38</v>
      </c>
      <c r="L3429" s="1699"/>
      <c r="M3429" s="1699" t="s">
        <v>39</v>
      </c>
      <c r="N3429" s="1699"/>
      <c r="O3429" s="1699"/>
      <c r="P3429" s="1699"/>
      <c r="Q3429" s="1699" t="s">
        <v>40</v>
      </c>
      <c r="R3429" s="1699"/>
      <c r="S3429" s="1699"/>
      <c r="T3429" s="1699"/>
      <c r="U3429" s="1699"/>
      <c r="V3429" s="1699" t="s">
        <v>41</v>
      </c>
      <c r="W3429" s="1699"/>
      <c r="X3429" s="1699"/>
      <c r="Y3429" s="1699"/>
      <c r="Z3429" s="1686" t="s">
        <v>29</v>
      </c>
      <c r="AA3429" s="1686"/>
      <c r="AB3429" s="1686"/>
      <c r="AC3429" s="1686"/>
    </row>
    <row r="3430" spans="2:29" ht="21.75" customHeight="1">
      <c r="B3430" s="1056"/>
      <c r="C3430" s="1055" t="s">
        <v>372</v>
      </c>
      <c r="D3430" s="1730" t="s">
        <v>367</v>
      </c>
      <c r="E3430" s="1730"/>
      <c r="F3430" s="1730"/>
      <c r="G3430" s="1058">
        <v>5.4000000000000001E-4</v>
      </c>
      <c r="H3430" s="1715">
        <v>0</v>
      </c>
      <c r="I3430" s="1715"/>
      <c r="J3430" s="1054">
        <v>32.79</v>
      </c>
      <c r="K3430" s="1715">
        <v>233.7</v>
      </c>
      <c r="L3430" s="1715"/>
      <c r="M3430" s="1715">
        <v>1.07</v>
      </c>
      <c r="N3430" s="1715"/>
      <c r="O3430" s="1715"/>
      <c r="P3430" s="1715"/>
      <c r="Q3430" s="1715">
        <v>0.88</v>
      </c>
      <c r="R3430" s="1715"/>
      <c r="S3430" s="1715"/>
      <c r="T3430" s="1715"/>
      <c r="U3430" s="1715"/>
      <c r="V3430" s="1715">
        <v>0.71</v>
      </c>
      <c r="W3430" s="1715"/>
      <c r="X3430" s="1715"/>
      <c r="Y3430" s="1715"/>
      <c r="Z3430" s="1716">
        <v>0.1052</v>
      </c>
      <c r="AA3430" s="1716"/>
      <c r="AB3430" s="1716"/>
      <c r="AC3430" s="1716"/>
    </row>
    <row r="3431" spans="2:29" ht="21.75" customHeight="1">
      <c r="B3431" s="1053"/>
      <c r="C3431" s="1052" t="s">
        <v>373</v>
      </c>
      <c r="D3431" s="1728" t="s">
        <v>369</v>
      </c>
      <c r="E3431" s="1728"/>
      <c r="F3431" s="1728"/>
      <c r="G3431" s="1066">
        <v>1.6000000000000001E-4</v>
      </c>
      <c r="H3431" s="1719">
        <v>0</v>
      </c>
      <c r="I3431" s="1719"/>
      <c r="J3431" s="1051">
        <v>32.79</v>
      </c>
      <c r="K3431" s="1719">
        <v>233.7</v>
      </c>
      <c r="L3431" s="1719"/>
      <c r="M3431" s="1719">
        <v>1.07</v>
      </c>
      <c r="N3431" s="1719"/>
      <c r="O3431" s="1719"/>
      <c r="P3431" s="1719"/>
      <c r="Q3431" s="1719">
        <v>0.88</v>
      </c>
      <c r="R3431" s="1719"/>
      <c r="S3431" s="1719"/>
      <c r="T3431" s="1719"/>
      <c r="U3431" s="1719"/>
      <c r="V3431" s="1719">
        <v>0.71</v>
      </c>
      <c r="W3431" s="1719"/>
      <c r="X3431" s="1719"/>
      <c r="Y3431" s="1719"/>
      <c r="Z3431" s="1680">
        <v>3.1199999999999999E-2</v>
      </c>
      <c r="AA3431" s="1680"/>
      <c r="AB3431" s="1680"/>
      <c r="AC3431" s="1680"/>
    </row>
    <row r="3432" spans="2:29" ht="21.75" customHeight="1" thickBot="1">
      <c r="B3432" s="1050"/>
      <c r="C3432" s="1049" t="s">
        <v>374</v>
      </c>
      <c r="D3432" s="1729" t="s">
        <v>371</v>
      </c>
      <c r="E3432" s="1729"/>
      <c r="F3432" s="1729"/>
      <c r="G3432" s="1057">
        <v>1.1780000000000001E-2</v>
      </c>
      <c r="H3432" s="1708">
        <v>0</v>
      </c>
      <c r="I3432" s="1708"/>
      <c r="J3432" s="1048">
        <v>32.79</v>
      </c>
      <c r="K3432" s="1708">
        <v>233.7</v>
      </c>
      <c r="L3432" s="1708"/>
      <c r="M3432" s="1708">
        <v>0.63</v>
      </c>
      <c r="N3432" s="1708"/>
      <c r="O3432" s="1708"/>
      <c r="P3432" s="1708"/>
      <c r="Q3432" s="1708">
        <v>0.52</v>
      </c>
      <c r="R3432" s="1708"/>
      <c r="S3432" s="1708"/>
      <c r="T3432" s="1708"/>
      <c r="U3432" s="1708"/>
      <c r="V3432" s="1708">
        <v>0.42</v>
      </c>
      <c r="W3432" s="1708"/>
      <c r="X3432" s="1708"/>
      <c r="Y3432" s="1708"/>
      <c r="Z3432" s="1709">
        <v>1.3571</v>
      </c>
      <c r="AA3432" s="1709"/>
      <c r="AB3432" s="1709"/>
      <c r="AC3432" s="1709"/>
    </row>
    <row r="3433" spans="2:29" ht="13.5" thickBot="1">
      <c r="B3433" s="1674"/>
      <c r="C3433" s="1674"/>
      <c r="D3433" s="1674"/>
      <c r="E3433" s="1674"/>
      <c r="F3433" s="1674"/>
      <c r="G3433" s="1674"/>
      <c r="H3433" s="1674"/>
      <c r="I3433" s="1674"/>
      <c r="J3433" s="1675" t="s">
        <v>42</v>
      </c>
      <c r="K3433" s="1675"/>
      <c r="L3433" s="1675"/>
      <c r="M3433" s="1675"/>
      <c r="N3433" s="1675"/>
      <c r="O3433" s="1675"/>
      <c r="P3433" s="1675"/>
      <c r="Q3433" s="1675"/>
      <c r="R3433" s="1675"/>
      <c r="S3433" s="1675"/>
      <c r="T3433" s="1675"/>
      <c r="U3433" s="1675"/>
      <c r="V3433" s="1042"/>
      <c r="W3433" s="1679">
        <v>1.4935</v>
      </c>
      <c r="X3433" s="1679"/>
      <c r="Y3433" s="1679"/>
      <c r="Z3433" s="1679"/>
      <c r="AA3433" s="1679"/>
      <c r="AB3433" s="1679"/>
      <c r="AC3433" s="1679"/>
    </row>
    <row r="3434" spans="2:29">
      <c r="B3434" s="1690"/>
      <c r="C3434" s="1690"/>
      <c r="D3434" s="1690"/>
      <c r="E3434" s="1690"/>
      <c r="F3434" s="1690"/>
      <c r="G3434" s="1690"/>
      <c r="H3434" s="1690"/>
      <c r="I3434" s="1690"/>
      <c r="J3434" s="1689" t="s">
        <v>43</v>
      </c>
      <c r="K3434" s="1689"/>
      <c r="L3434" s="1689"/>
      <c r="M3434" s="1689"/>
      <c r="N3434" s="1689"/>
      <c r="O3434" s="1689"/>
      <c r="P3434" s="1689"/>
      <c r="Q3434" s="1689"/>
      <c r="R3434" s="1689"/>
      <c r="S3434" s="1689"/>
      <c r="T3434" s="1689"/>
      <c r="U3434" s="1689"/>
      <c r="V3434" s="1694"/>
      <c r="W3434" s="1687">
        <v>293.93509999999998</v>
      </c>
      <c r="X3434" s="1687"/>
      <c r="Y3434" s="1687"/>
      <c r="Z3434" s="1687"/>
      <c r="AA3434" s="1687"/>
      <c r="AB3434" s="1687"/>
      <c r="AC3434" s="1687"/>
    </row>
    <row r="3435" spans="2:29">
      <c r="B3435" s="1690"/>
      <c r="C3435" s="1690"/>
      <c r="D3435" s="1690"/>
      <c r="E3435" s="1690"/>
      <c r="F3435" s="1690"/>
      <c r="G3435" s="1690"/>
      <c r="H3435" s="1690"/>
      <c r="I3435" s="1689" t="s">
        <v>44</v>
      </c>
      <c r="J3435" s="1689"/>
      <c r="K3435" s="1689"/>
      <c r="L3435" s="1689"/>
      <c r="M3435" s="1689"/>
      <c r="N3435" s="1040"/>
      <c r="O3435" s="1682">
        <v>0</v>
      </c>
      <c r="P3435" s="1682"/>
      <c r="Q3435" s="1682"/>
      <c r="R3435" s="1040"/>
      <c r="S3435" s="1689" t="s">
        <v>45</v>
      </c>
      <c r="T3435" s="1689"/>
      <c r="U3435" s="1689"/>
      <c r="V3435" s="1694"/>
      <c r="W3435" s="1687">
        <v>0</v>
      </c>
      <c r="X3435" s="1687"/>
      <c r="Y3435" s="1687"/>
      <c r="Z3435" s="1687"/>
      <c r="AA3435" s="1687"/>
      <c r="AB3435" s="1687"/>
      <c r="AC3435" s="1687"/>
    </row>
    <row r="3436" spans="2:29">
      <c r="B3436" s="1690"/>
      <c r="C3436" s="1690"/>
      <c r="D3436" s="1690"/>
      <c r="E3436" s="1690"/>
      <c r="F3436" s="1690"/>
      <c r="G3436" s="1690"/>
      <c r="H3436" s="1690"/>
      <c r="I3436" s="1690"/>
      <c r="J3436" s="1689" t="s">
        <v>46</v>
      </c>
      <c r="K3436" s="1689"/>
      <c r="L3436" s="1689"/>
      <c r="M3436" s="1689"/>
      <c r="N3436" s="1689"/>
      <c r="O3436" s="1689"/>
      <c r="P3436" s="1689"/>
      <c r="Q3436" s="1689"/>
      <c r="R3436" s="1689"/>
      <c r="S3436" s="1689"/>
      <c r="T3436" s="1689"/>
      <c r="U3436" s="1689"/>
      <c r="V3436" s="1694"/>
      <c r="W3436" s="1687">
        <v>293.93509999999998</v>
      </c>
      <c r="X3436" s="1687"/>
      <c r="Y3436" s="1687"/>
      <c r="Z3436" s="1687"/>
      <c r="AA3436" s="1687"/>
      <c r="AB3436" s="1687"/>
      <c r="AC3436" s="1687"/>
    </row>
    <row r="3437" spans="2:29" ht="13.5" thickBot="1">
      <c r="B3437" s="1681"/>
      <c r="C3437" s="1681"/>
      <c r="D3437" s="1681"/>
      <c r="E3437" s="1681"/>
      <c r="F3437" s="1681"/>
      <c r="G3437" s="1681"/>
      <c r="H3437" s="1681"/>
      <c r="I3437" s="1681"/>
      <c r="J3437" s="1681"/>
      <c r="K3437" s="1681"/>
      <c r="L3437" s="1681"/>
      <c r="M3437" s="1681"/>
      <c r="N3437" s="1681"/>
      <c r="O3437" s="1681"/>
      <c r="P3437" s="1681"/>
      <c r="Q3437" s="1681"/>
      <c r="R3437" s="1681"/>
      <c r="S3437" s="1681"/>
      <c r="T3437" s="1681"/>
      <c r="U3437" s="1681"/>
      <c r="V3437" s="1681"/>
      <c r="W3437" s="1681"/>
      <c r="X3437" s="1681"/>
      <c r="Y3437" s="1681"/>
      <c r="Z3437" s="1681"/>
      <c r="AA3437" s="1681"/>
      <c r="AB3437" s="1681"/>
      <c r="AC3437" s="1681"/>
    </row>
    <row r="3438" spans="2:29" ht="17.45" customHeight="1" thickBot="1">
      <c r="B3438" s="1676" t="s">
        <v>0</v>
      </c>
      <c r="C3438" s="1677"/>
      <c r="D3438" s="1677"/>
      <c r="E3438" s="1677"/>
      <c r="F3438" s="1677"/>
      <c r="G3438" s="1677"/>
      <c r="H3438" s="1677"/>
      <c r="I3438" s="1677"/>
      <c r="J3438" s="1677"/>
      <c r="K3438" s="1677"/>
      <c r="L3438" s="1677"/>
      <c r="M3438" s="1677"/>
      <c r="N3438" s="1677"/>
      <c r="O3438" s="1677"/>
      <c r="P3438" s="1677"/>
      <c r="Q3438" s="1677"/>
      <c r="R3438" s="1677"/>
      <c r="S3438" s="1677"/>
      <c r="T3438" s="1677"/>
      <c r="U3438" s="1677"/>
      <c r="V3438" s="1677"/>
      <c r="W3438" s="1677"/>
      <c r="X3438" s="1677"/>
      <c r="Y3438" s="1677"/>
      <c r="Z3438" s="1677"/>
      <c r="AA3438" s="1677"/>
      <c r="AB3438" s="1677"/>
      <c r="AC3438" s="1678"/>
    </row>
    <row r="3439" spans="2:29" ht="13.5" thickBot="1">
      <c r="B3439" s="1065"/>
      <c r="C3439" s="1725" t="s">
        <v>1</v>
      </c>
      <c r="D3439" s="1725"/>
      <c r="E3439" s="1726" t="s">
        <v>550</v>
      </c>
      <c r="F3439" s="1726"/>
      <c r="G3439" s="1726"/>
      <c r="H3439" s="1726"/>
      <c r="I3439" s="1726"/>
      <c r="J3439" s="1726"/>
      <c r="K3439" s="1726"/>
      <c r="L3439" s="1726"/>
      <c r="M3439" s="1726"/>
      <c r="N3439" s="1726"/>
      <c r="O3439" s="1064"/>
      <c r="P3439" s="1724" t="s">
        <v>1807</v>
      </c>
      <c r="Q3439" s="1724"/>
      <c r="R3439" s="1724"/>
      <c r="S3439" s="1064"/>
      <c r="T3439" s="1727" t="s">
        <v>1806</v>
      </c>
      <c r="U3439" s="1727"/>
      <c r="V3439" s="1727"/>
      <c r="W3439" s="1727"/>
      <c r="X3439" s="1064"/>
      <c r="Y3439" s="1064"/>
      <c r="Z3439" s="1064"/>
      <c r="AA3439" s="1064"/>
      <c r="AB3439" s="1064"/>
      <c r="AC3439" s="1063"/>
    </row>
    <row r="3440" spans="2:29" ht="13.5" thickBot="1">
      <c r="B3440" s="1062"/>
      <c r="C3440" s="1725"/>
      <c r="D3440" s="1725"/>
      <c r="E3440" s="1726"/>
      <c r="F3440" s="1726"/>
      <c r="G3440" s="1726"/>
      <c r="H3440" s="1726"/>
      <c r="I3440" s="1726"/>
      <c r="J3440" s="1726"/>
      <c r="K3440" s="1726"/>
      <c r="L3440" s="1726"/>
      <c r="M3440" s="1726"/>
      <c r="N3440" s="1726"/>
      <c r="O3440" s="1061"/>
      <c r="P3440" s="1722" t="s">
        <v>3</v>
      </c>
      <c r="Q3440" s="1722"/>
      <c r="R3440" s="1722"/>
      <c r="S3440" s="1061"/>
      <c r="T3440" s="1723">
        <v>9.9600000000000009</v>
      </c>
      <c r="U3440" s="1723"/>
      <c r="V3440" s="1723"/>
      <c r="W3440" s="1723"/>
      <c r="X3440" s="1061"/>
      <c r="Y3440" s="1722" t="s">
        <v>4</v>
      </c>
      <c r="Z3440" s="1722"/>
      <c r="AA3440" s="1061"/>
      <c r="AB3440" s="1060" t="s">
        <v>5</v>
      </c>
      <c r="AC3440" s="1059"/>
    </row>
    <row r="3441" spans="2:29" ht="13.5" thickBot="1">
      <c r="B3441" s="1698" t="s">
        <v>6</v>
      </c>
      <c r="C3441" s="1698"/>
      <c r="D3441" s="1698"/>
      <c r="E3441" s="1698"/>
      <c r="F3441" s="1698"/>
      <c r="G3441" s="1698"/>
      <c r="H3441" s="1698"/>
      <c r="I3441" s="1698"/>
      <c r="J3441" s="1699" t="s">
        <v>7</v>
      </c>
      <c r="K3441" s="1699" t="s">
        <v>8</v>
      </c>
      <c r="L3441" s="1699"/>
      <c r="M3441" s="1699"/>
      <c r="N3441" s="1699"/>
      <c r="O3441" s="1699"/>
      <c r="P3441" s="1699"/>
      <c r="Q3441" s="1699" t="s">
        <v>9</v>
      </c>
      <c r="R3441" s="1699"/>
      <c r="S3441" s="1699"/>
      <c r="T3441" s="1699"/>
      <c r="U3441" s="1699"/>
      <c r="V3441" s="1699"/>
      <c r="W3441" s="1699"/>
      <c r="X3441" s="1699"/>
      <c r="Y3441" s="1699"/>
      <c r="Z3441" s="1686" t="s">
        <v>10</v>
      </c>
      <c r="AA3441" s="1686"/>
      <c r="AB3441" s="1686"/>
      <c r="AC3441" s="1686"/>
    </row>
    <row r="3442" spans="2:29" ht="13.5" thickBot="1">
      <c r="B3442" s="1698"/>
      <c r="C3442" s="1698"/>
      <c r="D3442" s="1698"/>
      <c r="E3442" s="1698"/>
      <c r="F3442" s="1698"/>
      <c r="G3442" s="1698"/>
      <c r="H3442" s="1698"/>
      <c r="I3442" s="1698"/>
      <c r="J3442" s="1699"/>
      <c r="K3442" s="1699" t="s">
        <v>11</v>
      </c>
      <c r="L3442" s="1699"/>
      <c r="M3442" s="1699" t="s">
        <v>12</v>
      </c>
      <c r="N3442" s="1699"/>
      <c r="O3442" s="1699"/>
      <c r="P3442" s="1699"/>
      <c r="Q3442" s="1699" t="s">
        <v>11</v>
      </c>
      <c r="R3442" s="1699"/>
      <c r="S3442" s="1699"/>
      <c r="T3442" s="1699"/>
      <c r="U3442" s="1699"/>
      <c r="V3442" s="1699" t="s">
        <v>12</v>
      </c>
      <c r="W3442" s="1699"/>
      <c r="X3442" s="1699"/>
      <c r="Y3442" s="1699"/>
      <c r="Z3442" s="1686"/>
      <c r="AA3442" s="1686"/>
      <c r="AB3442" s="1686"/>
      <c r="AC3442" s="1686"/>
    </row>
    <row r="3443" spans="2:29">
      <c r="B3443" s="1056"/>
      <c r="C3443" s="1055" t="s">
        <v>345</v>
      </c>
      <c r="D3443" s="1713" t="s">
        <v>346</v>
      </c>
      <c r="E3443" s="1713"/>
      <c r="F3443" s="1713"/>
      <c r="G3443" s="1713"/>
      <c r="H3443" s="1713"/>
      <c r="I3443" s="1713"/>
      <c r="J3443" s="1054">
        <v>1</v>
      </c>
      <c r="K3443" s="1721">
        <v>1</v>
      </c>
      <c r="L3443" s="1721"/>
      <c r="M3443" s="1721">
        <v>0</v>
      </c>
      <c r="N3443" s="1721"/>
      <c r="O3443" s="1721"/>
      <c r="P3443" s="1721"/>
      <c r="Q3443" s="1715">
        <v>9.7195</v>
      </c>
      <c r="R3443" s="1715"/>
      <c r="S3443" s="1715"/>
      <c r="T3443" s="1715"/>
      <c r="U3443" s="1715"/>
      <c r="V3443" s="1715">
        <v>1.6447000000000001</v>
      </c>
      <c r="W3443" s="1715"/>
      <c r="X3443" s="1715"/>
      <c r="Y3443" s="1715"/>
      <c r="Z3443" s="1716">
        <v>9.7195</v>
      </c>
      <c r="AA3443" s="1716"/>
      <c r="AB3443" s="1716"/>
      <c r="AC3443" s="1716"/>
    </row>
    <row r="3444" spans="2:29" ht="13.5" thickBot="1">
      <c r="B3444" s="1050"/>
      <c r="C3444" s="1049" t="s">
        <v>481</v>
      </c>
      <c r="D3444" s="1706" t="s">
        <v>482</v>
      </c>
      <c r="E3444" s="1706"/>
      <c r="F3444" s="1706"/>
      <c r="G3444" s="1706"/>
      <c r="H3444" s="1706"/>
      <c r="I3444" s="1706"/>
      <c r="J3444" s="1048">
        <v>1</v>
      </c>
      <c r="K3444" s="1720">
        <v>1</v>
      </c>
      <c r="L3444" s="1720"/>
      <c r="M3444" s="1720">
        <v>0</v>
      </c>
      <c r="N3444" s="1720"/>
      <c r="O3444" s="1720"/>
      <c r="P3444" s="1720"/>
      <c r="Q3444" s="1708">
        <v>34.0244</v>
      </c>
      <c r="R3444" s="1708"/>
      <c r="S3444" s="1708"/>
      <c r="T3444" s="1708"/>
      <c r="U3444" s="1708"/>
      <c r="V3444" s="1708">
        <v>29.423999999999999</v>
      </c>
      <c r="W3444" s="1708"/>
      <c r="X3444" s="1708"/>
      <c r="Y3444" s="1708"/>
      <c r="Z3444" s="1709">
        <v>34.0244</v>
      </c>
      <c r="AA3444" s="1709"/>
      <c r="AB3444" s="1709"/>
      <c r="AC3444" s="1709"/>
    </row>
    <row r="3445" spans="2:29" ht="13.5" thickBot="1">
      <c r="B3445" s="1674"/>
      <c r="C3445" s="1674"/>
      <c r="D3445" s="1674"/>
      <c r="E3445" s="1674"/>
      <c r="F3445" s="1674"/>
      <c r="G3445" s="1674"/>
      <c r="H3445" s="1674"/>
      <c r="I3445" s="1674"/>
      <c r="J3445" s="1675" t="s">
        <v>15</v>
      </c>
      <c r="K3445" s="1675"/>
      <c r="L3445" s="1675"/>
      <c r="M3445" s="1675"/>
      <c r="N3445" s="1675"/>
      <c r="O3445" s="1675"/>
      <c r="P3445" s="1675"/>
      <c r="Q3445" s="1675"/>
      <c r="R3445" s="1675"/>
      <c r="S3445" s="1675"/>
      <c r="T3445" s="1675"/>
      <c r="U3445" s="1675"/>
      <c r="V3445" s="1042"/>
      <c r="W3445" s="1679">
        <v>43.743899999999996</v>
      </c>
      <c r="X3445" s="1679"/>
      <c r="Y3445" s="1679"/>
      <c r="Z3445" s="1679"/>
      <c r="AA3445" s="1679"/>
      <c r="AB3445" s="1679"/>
      <c r="AC3445" s="1679"/>
    </row>
    <row r="3446" spans="2:29" ht="21.75" customHeight="1" thickBot="1">
      <c r="B3446" s="1698" t="s">
        <v>16</v>
      </c>
      <c r="C3446" s="1698"/>
      <c r="D3446" s="1698"/>
      <c r="E3446" s="1698"/>
      <c r="F3446" s="1698"/>
      <c r="G3446" s="1698"/>
      <c r="H3446" s="1698"/>
      <c r="I3446" s="1698"/>
      <c r="J3446" s="1698"/>
      <c r="K3446" s="1698"/>
      <c r="L3446" s="1699" t="s">
        <v>17</v>
      </c>
      <c r="M3446" s="1699"/>
      <c r="N3446" s="1699"/>
      <c r="O3446" s="1699"/>
      <c r="P3446" s="1699" t="s">
        <v>7</v>
      </c>
      <c r="Q3446" s="1699"/>
      <c r="R3446" s="1699"/>
      <c r="S3446" s="1699"/>
      <c r="T3446" s="1699"/>
      <c r="U3446" s="1699" t="s">
        <v>18</v>
      </c>
      <c r="V3446" s="1699"/>
      <c r="W3446" s="1699"/>
      <c r="X3446" s="1699"/>
      <c r="Y3446" s="1699"/>
      <c r="Z3446" s="1686" t="s">
        <v>10</v>
      </c>
      <c r="AA3446" s="1686"/>
      <c r="AB3446" s="1686"/>
      <c r="AC3446" s="1686"/>
    </row>
    <row r="3447" spans="2:29">
      <c r="B3447" s="1056"/>
      <c r="C3447" s="1055" t="s">
        <v>355</v>
      </c>
      <c r="D3447" s="1713" t="s">
        <v>356</v>
      </c>
      <c r="E3447" s="1713"/>
      <c r="F3447" s="1713"/>
      <c r="G3447" s="1713"/>
      <c r="H3447" s="1713"/>
      <c r="I3447" s="1713"/>
      <c r="J3447" s="1713"/>
      <c r="K3447" s="1713"/>
      <c r="L3447" s="1714">
        <v>0</v>
      </c>
      <c r="M3447" s="1714"/>
      <c r="N3447" s="1714"/>
      <c r="O3447" s="1714"/>
      <c r="P3447" s="1714">
        <v>1</v>
      </c>
      <c r="Q3447" s="1714"/>
      <c r="R3447" s="1714"/>
      <c r="S3447" s="1714"/>
      <c r="T3447" s="1714"/>
      <c r="U3447" s="1715">
        <v>19.0931</v>
      </c>
      <c r="V3447" s="1715"/>
      <c r="W3447" s="1715"/>
      <c r="X3447" s="1715"/>
      <c r="Y3447" s="1715"/>
      <c r="Z3447" s="1716">
        <v>19.0931</v>
      </c>
      <c r="AA3447" s="1716"/>
      <c r="AB3447" s="1716"/>
      <c r="AC3447" s="1716"/>
    </row>
    <row r="3448" spans="2:29">
      <c r="B3448" s="1053"/>
      <c r="C3448" s="1052" t="s">
        <v>377</v>
      </c>
      <c r="D3448" s="1717" t="s">
        <v>378</v>
      </c>
      <c r="E3448" s="1717"/>
      <c r="F3448" s="1717"/>
      <c r="G3448" s="1717"/>
      <c r="H3448" s="1717"/>
      <c r="I3448" s="1717"/>
      <c r="J3448" s="1717"/>
      <c r="K3448" s="1717"/>
      <c r="L3448" s="1718">
        <v>0</v>
      </c>
      <c r="M3448" s="1718"/>
      <c r="N3448" s="1718"/>
      <c r="O3448" s="1718"/>
      <c r="P3448" s="1718">
        <v>1</v>
      </c>
      <c r="Q3448" s="1718"/>
      <c r="R3448" s="1718"/>
      <c r="S3448" s="1718"/>
      <c r="T3448" s="1718"/>
      <c r="U3448" s="1719">
        <v>21.348500000000001</v>
      </c>
      <c r="V3448" s="1719"/>
      <c r="W3448" s="1719"/>
      <c r="X3448" s="1719"/>
      <c r="Y3448" s="1719"/>
      <c r="Z3448" s="1680">
        <v>21.348500000000001</v>
      </c>
      <c r="AA3448" s="1680"/>
      <c r="AB3448" s="1680"/>
      <c r="AC3448" s="1680"/>
    </row>
    <row r="3449" spans="2:29" ht="13.5" thickBot="1">
      <c r="B3449" s="1050"/>
      <c r="C3449" s="1049" t="s">
        <v>19</v>
      </c>
      <c r="D3449" s="1706" t="s">
        <v>20</v>
      </c>
      <c r="E3449" s="1706"/>
      <c r="F3449" s="1706"/>
      <c r="G3449" s="1706"/>
      <c r="H3449" s="1706"/>
      <c r="I3449" s="1706"/>
      <c r="J3449" s="1706"/>
      <c r="K3449" s="1706"/>
      <c r="L3449" s="1707">
        <v>0</v>
      </c>
      <c r="M3449" s="1707"/>
      <c r="N3449" s="1707"/>
      <c r="O3449" s="1707"/>
      <c r="P3449" s="1707">
        <v>1</v>
      </c>
      <c r="Q3449" s="1707"/>
      <c r="R3449" s="1707"/>
      <c r="S3449" s="1707"/>
      <c r="T3449" s="1707"/>
      <c r="U3449" s="1708">
        <v>16.656400000000001</v>
      </c>
      <c r="V3449" s="1708"/>
      <c r="W3449" s="1708"/>
      <c r="X3449" s="1708"/>
      <c r="Y3449" s="1708"/>
      <c r="Z3449" s="1709">
        <v>16.656400000000001</v>
      </c>
      <c r="AA3449" s="1709"/>
      <c r="AB3449" s="1709"/>
      <c r="AC3449" s="1709"/>
    </row>
    <row r="3450" spans="2:29" ht="13.5" thickBot="1">
      <c r="B3450" s="1674"/>
      <c r="C3450" s="1674"/>
      <c r="D3450" s="1674"/>
      <c r="E3450" s="1674"/>
      <c r="F3450" s="1674"/>
      <c r="G3450" s="1674"/>
      <c r="H3450" s="1674"/>
      <c r="I3450" s="1674"/>
      <c r="J3450" s="1710" t="s">
        <v>21</v>
      </c>
      <c r="K3450" s="1710"/>
      <c r="L3450" s="1710"/>
      <c r="M3450" s="1710"/>
      <c r="N3450" s="1710"/>
      <c r="O3450" s="1710"/>
      <c r="P3450" s="1710"/>
      <c r="Q3450" s="1710"/>
      <c r="R3450" s="1710"/>
      <c r="S3450" s="1710"/>
      <c r="T3450" s="1710"/>
      <c r="U3450" s="1710"/>
      <c r="V3450" s="1711"/>
      <c r="W3450" s="1712">
        <v>57.097999999999999</v>
      </c>
      <c r="X3450" s="1712"/>
      <c r="Y3450" s="1712"/>
      <c r="Z3450" s="1712"/>
      <c r="AA3450" s="1712"/>
      <c r="AB3450" s="1712"/>
      <c r="AC3450" s="1712"/>
    </row>
    <row r="3451" spans="2:29" ht="13.5" thickBot="1">
      <c r="B3451" s="1674"/>
      <c r="C3451" s="1674"/>
      <c r="D3451" s="1674"/>
      <c r="E3451" s="1674"/>
      <c r="F3451" s="1674"/>
      <c r="G3451" s="1674"/>
      <c r="H3451" s="1674"/>
      <c r="I3451" s="1674"/>
      <c r="J3451" s="1689" t="s">
        <v>22</v>
      </c>
      <c r="K3451" s="1689"/>
      <c r="L3451" s="1689"/>
      <c r="M3451" s="1689"/>
      <c r="N3451" s="1689"/>
      <c r="O3451" s="1689"/>
      <c r="P3451" s="1689"/>
      <c r="Q3451" s="1689"/>
      <c r="R3451" s="1689"/>
      <c r="S3451" s="1689"/>
      <c r="T3451" s="1689"/>
      <c r="U3451" s="1689"/>
      <c r="V3451" s="1711"/>
      <c r="W3451" s="1703">
        <v>100.842</v>
      </c>
      <c r="X3451" s="1703"/>
      <c r="Y3451" s="1703"/>
      <c r="Z3451" s="1703"/>
      <c r="AA3451" s="1703"/>
      <c r="AB3451" s="1703"/>
      <c r="AC3451" s="1703"/>
    </row>
    <row r="3452" spans="2:29" ht="13.5" thickBot="1">
      <c r="B3452" s="1674"/>
      <c r="C3452" s="1674"/>
      <c r="D3452" s="1674"/>
      <c r="E3452" s="1674"/>
      <c r="F3452" s="1674"/>
      <c r="G3452" s="1674"/>
      <c r="H3452" s="1674"/>
      <c r="I3452" s="1674"/>
      <c r="J3452" s="1689" t="s">
        <v>23</v>
      </c>
      <c r="K3452" s="1689"/>
      <c r="L3452" s="1689"/>
      <c r="M3452" s="1689"/>
      <c r="N3452" s="1689"/>
      <c r="O3452" s="1689"/>
      <c r="P3452" s="1689"/>
      <c r="Q3452" s="1689"/>
      <c r="R3452" s="1689"/>
      <c r="S3452" s="1689"/>
      <c r="T3452" s="1689"/>
      <c r="U3452" s="1689"/>
      <c r="V3452" s="1711"/>
      <c r="W3452" s="1703">
        <v>10.124700000000001</v>
      </c>
      <c r="X3452" s="1703"/>
      <c r="Y3452" s="1703"/>
      <c r="Z3452" s="1703"/>
      <c r="AA3452" s="1703"/>
      <c r="AB3452" s="1703"/>
      <c r="AC3452" s="1703"/>
    </row>
    <row r="3453" spans="2:29" ht="13.5" thickBot="1">
      <c r="B3453" s="1674"/>
      <c r="C3453" s="1674"/>
      <c r="D3453" s="1674"/>
      <c r="E3453" s="1674"/>
      <c r="F3453" s="1674"/>
      <c r="G3453" s="1674"/>
      <c r="H3453" s="1674"/>
      <c r="I3453" s="1674"/>
      <c r="J3453" s="1689" t="s">
        <v>24</v>
      </c>
      <c r="K3453" s="1689"/>
      <c r="L3453" s="1689"/>
      <c r="M3453" s="1689"/>
      <c r="N3453" s="1689"/>
      <c r="O3453" s="1689"/>
      <c r="P3453" s="1689"/>
      <c r="Q3453" s="1689"/>
      <c r="R3453" s="1689"/>
      <c r="S3453" s="1689"/>
      <c r="T3453" s="1689"/>
      <c r="U3453" s="1689"/>
      <c r="V3453" s="1711"/>
      <c r="W3453" s="1703">
        <v>0</v>
      </c>
      <c r="X3453" s="1703"/>
      <c r="Y3453" s="1703"/>
      <c r="Z3453" s="1703"/>
      <c r="AA3453" s="1703"/>
      <c r="AB3453" s="1703"/>
      <c r="AC3453" s="1703"/>
    </row>
    <row r="3454" spans="2:29" ht="13.5" thickBot="1">
      <c r="B3454" s="1674"/>
      <c r="C3454" s="1674"/>
      <c r="D3454" s="1674"/>
      <c r="E3454" s="1674"/>
      <c r="F3454" s="1674"/>
      <c r="G3454" s="1674"/>
      <c r="H3454" s="1674"/>
      <c r="I3454" s="1674"/>
      <c r="J3454" s="1704" t="s">
        <v>25</v>
      </c>
      <c r="K3454" s="1704"/>
      <c r="L3454" s="1704"/>
      <c r="M3454" s="1704"/>
      <c r="N3454" s="1704"/>
      <c r="O3454" s="1704"/>
      <c r="P3454" s="1704"/>
      <c r="Q3454" s="1704"/>
      <c r="R3454" s="1704"/>
      <c r="S3454" s="1704"/>
      <c r="T3454" s="1704"/>
      <c r="U3454" s="1704"/>
      <c r="V3454" s="1711"/>
      <c r="W3454" s="1705">
        <v>0</v>
      </c>
      <c r="X3454" s="1705"/>
      <c r="Y3454" s="1705"/>
      <c r="Z3454" s="1705"/>
      <c r="AA3454" s="1705"/>
      <c r="AB3454" s="1705"/>
      <c r="AC3454" s="1705"/>
    </row>
    <row r="3455" spans="2:29" ht="21" customHeight="1" thickBot="1">
      <c r="B3455" s="1698" t="s">
        <v>26</v>
      </c>
      <c r="C3455" s="1698"/>
      <c r="D3455" s="1698"/>
      <c r="E3455" s="1698"/>
      <c r="F3455" s="1698"/>
      <c r="G3455" s="1698"/>
      <c r="H3455" s="1698"/>
      <c r="I3455" s="1698"/>
      <c r="J3455" s="1698"/>
      <c r="K3455" s="1698"/>
      <c r="L3455" s="1699" t="s">
        <v>7</v>
      </c>
      <c r="M3455" s="1699"/>
      <c r="N3455" s="1699"/>
      <c r="O3455" s="1699"/>
      <c r="P3455" s="1699" t="s">
        <v>27</v>
      </c>
      <c r="Q3455" s="1699"/>
      <c r="R3455" s="1699"/>
      <c r="S3455" s="1699"/>
      <c r="T3455" s="1699"/>
      <c r="U3455" s="1699" t="s">
        <v>28</v>
      </c>
      <c r="V3455" s="1699"/>
      <c r="W3455" s="1699"/>
      <c r="X3455" s="1699"/>
      <c r="Y3455" s="1699"/>
      <c r="Z3455" s="1686" t="s">
        <v>29</v>
      </c>
      <c r="AA3455" s="1686"/>
      <c r="AB3455" s="1686"/>
      <c r="AC3455" s="1686"/>
    </row>
    <row r="3456" spans="2:29" ht="13.5" thickBot="1">
      <c r="B3456" s="1046"/>
      <c r="C3456" s="1045" t="s">
        <v>483</v>
      </c>
      <c r="D3456" s="1700" t="s">
        <v>484</v>
      </c>
      <c r="E3456" s="1700"/>
      <c r="F3456" s="1700"/>
      <c r="G3456" s="1700"/>
      <c r="H3456" s="1700"/>
      <c r="I3456" s="1700"/>
      <c r="J3456" s="1700"/>
      <c r="K3456" s="1700"/>
      <c r="L3456" s="1701">
        <v>8.4500000000000006E-2</v>
      </c>
      <c r="M3456" s="1701"/>
      <c r="N3456" s="1701"/>
      <c r="O3456" s="1701"/>
      <c r="P3456" s="1702" t="s">
        <v>156</v>
      </c>
      <c r="Q3456" s="1702"/>
      <c r="R3456" s="1702"/>
      <c r="S3456" s="1702"/>
      <c r="T3456" s="1702"/>
      <c r="U3456" s="1697">
        <v>36.446899999999999</v>
      </c>
      <c r="V3456" s="1697"/>
      <c r="W3456" s="1697"/>
      <c r="X3456" s="1697"/>
      <c r="Y3456" s="1697"/>
      <c r="Z3456" s="1688">
        <v>3.0798000000000001</v>
      </c>
      <c r="AA3456" s="1688"/>
      <c r="AB3456" s="1688"/>
      <c r="AC3456" s="1688"/>
    </row>
    <row r="3457" spans="2:29" ht="20.25" customHeight="1" thickBot="1">
      <c r="B3457" s="1674"/>
      <c r="C3457" s="1674"/>
      <c r="D3457" s="1674"/>
      <c r="E3457" s="1674"/>
      <c r="F3457" s="1674"/>
      <c r="G3457" s="1674"/>
      <c r="H3457" s="1674"/>
      <c r="I3457" s="1674"/>
      <c r="J3457" s="1675" t="s">
        <v>30</v>
      </c>
      <c r="K3457" s="1675"/>
      <c r="L3457" s="1675"/>
      <c r="M3457" s="1675"/>
      <c r="N3457" s="1675"/>
      <c r="O3457" s="1675"/>
      <c r="P3457" s="1675"/>
      <c r="Q3457" s="1675"/>
      <c r="R3457" s="1675"/>
      <c r="S3457" s="1675"/>
      <c r="T3457" s="1675"/>
      <c r="U3457" s="1675"/>
      <c r="V3457" s="1042"/>
      <c r="W3457" s="1679">
        <v>3.0798000000000001</v>
      </c>
      <c r="X3457" s="1679"/>
      <c r="Y3457" s="1679"/>
      <c r="Z3457" s="1679"/>
      <c r="AA3457" s="1679"/>
      <c r="AB3457" s="1679"/>
      <c r="AC3457" s="1679"/>
    </row>
    <row r="3458" spans="2:29" ht="19.5" customHeight="1" thickBot="1">
      <c r="B3458" s="1698" t="s">
        <v>31</v>
      </c>
      <c r="C3458" s="1698"/>
      <c r="D3458" s="1698"/>
      <c r="E3458" s="1698"/>
      <c r="F3458" s="1698"/>
      <c r="G3458" s="1698"/>
      <c r="H3458" s="1698"/>
      <c r="I3458" s="1698"/>
      <c r="J3458" s="1698"/>
      <c r="K3458" s="1698"/>
      <c r="L3458" s="1699" t="s">
        <v>7</v>
      </c>
      <c r="M3458" s="1699"/>
      <c r="N3458" s="1699"/>
      <c r="O3458" s="1699"/>
      <c r="P3458" s="1699" t="s">
        <v>27</v>
      </c>
      <c r="Q3458" s="1699"/>
      <c r="R3458" s="1699"/>
      <c r="S3458" s="1699"/>
      <c r="T3458" s="1699"/>
      <c r="U3458" s="1699" t="s">
        <v>28</v>
      </c>
      <c r="V3458" s="1699"/>
      <c r="W3458" s="1699"/>
      <c r="X3458" s="1699"/>
      <c r="Y3458" s="1699"/>
      <c r="Z3458" s="1686" t="s">
        <v>29</v>
      </c>
      <c r="AA3458" s="1686"/>
      <c r="AB3458" s="1686"/>
      <c r="AC3458" s="1686"/>
    </row>
    <row r="3459" spans="2:29" ht="13.5" thickBot="1">
      <c r="B3459" s="1674"/>
      <c r="C3459" s="1674"/>
      <c r="D3459" s="1674"/>
      <c r="E3459" s="1674"/>
      <c r="F3459" s="1674"/>
      <c r="G3459" s="1674"/>
      <c r="H3459" s="1674"/>
      <c r="I3459" s="1674"/>
      <c r="J3459" s="1675" t="s">
        <v>32</v>
      </c>
      <c r="K3459" s="1675"/>
      <c r="L3459" s="1675"/>
      <c r="M3459" s="1675"/>
      <c r="N3459" s="1675"/>
      <c r="O3459" s="1675"/>
      <c r="P3459" s="1675"/>
      <c r="Q3459" s="1675"/>
      <c r="R3459" s="1675"/>
      <c r="S3459" s="1675"/>
      <c r="T3459" s="1675"/>
      <c r="U3459" s="1675"/>
      <c r="V3459" s="1042"/>
      <c r="W3459" s="1679">
        <v>0</v>
      </c>
      <c r="X3459" s="1679"/>
      <c r="Y3459" s="1679"/>
      <c r="Z3459" s="1679"/>
      <c r="AA3459" s="1679"/>
      <c r="AB3459" s="1679"/>
      <c r="AC3459" s="1679"/>
    </row>
    <row r="3460" spans="2:29" ht="21.75" customHeight="1" thickBot="1">
      <c r="B3460" s="1698" t="s">
        <v>33</v>
      </c>
      <c r="C3460" s="1698"/>
      <c r="D3460" s="1698"/>
      <c r="E3460" s="1698"/>
      <c r="F3460" s="1698"/>
      <c r="G3460" s="1698"/>
      <c r="H3460" s="1698"/>
      <c r="I3460" s="1698"/>
      <c r="J3460" s="1698"/>
      <c r="K3460" s="1698"/>
      <c r="L3460" s="1699" t="s">
        <v>7</v>
      </c>
      <c r="M3460" s="1699"/>
      <c r="N3460" s="1699"/>
      <c r="O3460" s="1699"/>
      <c r="P3460" s="1699" t="s">
        <v>27</v>
      </c>
      <c r="Q3460" s="1699"/>
      <c r="R3460" s="1699"/>
      <c r="S3460" s="1699"/>
      <c r="T3460" s="1699"/>
      <c r="U3460" s="1699" t="s">
        <v>28</v>
      </c>
      <c r="V3460" s="1699"/>
      <c r="W3460" s="1699"/>
      <c r="X3460" s="1699"/>
      <c r="Y3460" s="1699"/>
      <c r="Z3460" s="1686" t="s">
        <v>29</v>
      </c>
      <c r="AA3460" s="1686"/>
      <c r="AB3460" s="1686"/>
      <c r="AC3460" s="1686"/>
    </row>
    <row r="3461" spans="2:29" ht="13.5" thickBot="1">
      <c r="B3461" s="1046"/>
      <c r="C3461" s="1045" t="s">
        <v>485</v>
      </c>
      <c r="D3461" s="1700" t="s">
        <v>486</v>
      </c>
      <c r="E3461" s="1700"/>
      <c r="F3461" s="1700"/>
      <c r="G3461" s="1700"/>
      <c r="H3461" s="1700"/>
      <c r="I3461" s="1700"/>
      <c r="J3461" s="1700"/>
      <c r="K3461" s="1700"/>
      <c r="L3461" s="1701">
        <v>8.0000000000000007E-5</v>
      </c>
      <c r="M3461" s="1701"/>
      <c r="N3461" s="1701"/>
      <c r="O3461" s="1701"/>
      <c r="P3461" s="1702" t="s">
        <v>81</v>
      </c>
      <c r="Q3461" s="1702"/>
      <c r="R3461" s="1702"/>
      <c r="S3461" s="1702"/>
      <c r="T3461" s="1702"/>
      <c r="U3461" s="1697">
        <v>21.39</v>
      </c>
      <c r="V3461" s="1697"/>
      <c r="W3461" s="1697"/>
      <c r="X3461" s="1697"/>
      <c r="Y3461" s="1697"/>
      <c r="Z3461" s="1688">
        <v>1.6999999999999999E-3</v>
      </c>
      <c r="AA3461" s="1688"/>
      <c r="AB3461" s="1688"/>
      <c r="AC3461" s="1688"/>
    </row>
    <row r="3462" spans="2:29" ht="13.5" thickBot="1">
      <c r="B3462" s="1674"/>
      <c r="C3462" s="1674"/>
      <c r="D3462" s="1674"/>
      <c r="E3462" s="1674"/>
      <c r="F3462" s="1674"/>
      <c r="G3462" s="1674"/>
      <c r="H3462" s="1674"/>
      <c r="I3462" s="1674"/>
      <c r="J3462" s="1675" t="s">
        <v>34</v>
      </c>
      <c r="K3462" s="1675"/>
      <c r="L3462" s="1675"/>
      <c r="M3462" s="1675"/>
      <c r="N3462" s="1675"/>
      <c r="O3462" s="1675"/>
      <c r="P3462" s="1675"/>
      <c r="Q3462" s="1675"/>
      <c r="R3462" s="1675"/>
      <c r="S3462" s="1675"/>
      <c r="T3462" s="1675"/>
      <c r="U3462" s="1675"/>
      <c r="V3462" s="1042"/>
      <c r="W3462" s="1679">
        <v>1.6999999999999999E-3</v>
      </c>
      <c r="X3462" s="1679"/>
      <c r="Y3462" s="1679"/>
      <c r="Z3462" s="1679"/>
      <c r="AA3462" s="1679"/>
      <c r="AB3462" s="1679"/>
      <c r="AC3462" s="1679"/>
    </row>
    <row r="3463" spans="2:29" ht="21.75" customHeight="1" thickBot="1">
      <c r="B3463" s="1698" t="s">
        <v>35</v>
      </c>
      <c r="C3463" s="1698"/>
      <c r="D3463" s="1698"/>
      <c r="E3463" s="1698"/>
      <c r="F3463" s="1698"/>
      <c r="G3463" s="1047" t="s">
        <v>7</v>
      </c>
      <c r="H3463" s="1699" t="s">
        <v>36</v>
      </c>
      <c r="I3463" s="1699"/>
      <c r="J3463" s="1047" t="s">
        <v>37</v>
      </c>
      <c r="K3463" s="1699" t="s">
        <v>38</v>
      </c>
      <c r="L3463" s="1699"/>
      <c r="M3463" s="1699" t="s">
        <v>39</v>
      </c>
      <c r="N3463" s="1699"/>
      <c r="O3463" s="1699"/>
      <c r="P3463" s="1699"/>
      <c r="Q3463" s="1699" t="s">
        <v>40</v>
      </c>
      <c r="R3463" s="1699"/>
      <c r="S3463" s="1699"/>
      <c r="T3463" s="1699"/>
      <c r="U3463" s="1699"/>
      <c r="V3463" s="1699" t="s">
        <v>41</v>
      </c>
      <c r="W3463" s="1699"/>
      <c r="X3463" s="1699"/>
      <c r="Y3463" s="1699"/>
      <c r="Z3463" s="1686" t="s">
        <v>29</v>
      </c>
      <c r="AA3463" s="1686"/>
      <c r="AB3463" s="1686"/>
      <c r="AC3463" s="1686"/>
    </row>
    <row r="3464" spans="2:29" ht="21" customHeight="1" thickBot="1">
      <c r="B3464" s="1046"/>
      <c r="C3464" s="1045" t="s">
        <v>487</v>
      </c>
      <c r="D3464" s="1696" t="s">
        <v>486</v>
      </c>
      <c r="E3464" s="1696"/>
      <c r="F3464" s="1696"/>
      <c r="G3464" s="1044">
        <v>8.0000000000000007E-5</v>
      </c>
      <c r="H3464" s="1697">
        <v>0</v>
      </c>
      <c r="I3464" s="1697"/>
      <c r="J3464" s="1043">
        <v>32.79</v>
      </c>
      <c r="K3464" s="1697">
        <v>233.7</v>
      </c>
      <c r="L3464" s="1697"/>
      <c r="M3464" s="1697">
        <v>0.63</v>
      </c>
      <c r="N3464" s="1697"/>
      <c r="O3464" s="1697"/>
      <c r="P3464" s="1697"/>
      <c r="Q3464" s="1697">
        <v>0.5</v>
      </c>
      <c r="R3464" s="1697"/>
      <c r="S3464" s="1697"/>
      <c r="T3464" s="1697"/>
      <c r="U3464" s="1697"/>
      <c r="V3464" s="1697">
        <v>0.41</v>
      </c>
      <c r="W3464" s="1697"/>
      <c r="X3464" s="1697"/>
      <c r="Y3464" s="1697"/>
      <c r="Z3464" s="1688">
        <v>8.9999999999999993E-3</v>
      </c>
      <c r="AA3464" s="1688"/>
      <c r="AB3464" s="1688"/>
      <c r="AC3464" s="1688"/>
    </row>
    <row r="3465" spans="2:29" ht="13.5" thickBot="1">
      <c r="B3465" s="1674"/>
      <c r="C3465" s="1674"/>
      <c r="D3465" s="1674"/>
      <c r="E3465" s="1674"/>
      <c r="F3465" s="1674"/>
      <c r="G3465" s="1674"/>
      <c r="H3465" s="1674"/>
      <c r="I3465" s="1674"/>
      <c r="J3465" s="1675" t="s">
        <v>42</v>
      </c>
      <c r="K3465" s="1675"/>
      <c r="L3465" s="1675"/>
      <c r="M3465" s="1675"/>
      <c r="N3465" s="1675"/>
      <c r="O3465" s="1675"/>
      <c r="P3465" s="1675"/>
      <c r="Q3465" s="1675"/>
      <c r="R3465" s="1675"/>
      <c r="S3465" s="1675"/>
      <c r="T3465" s="1675"/>
      <c r="U3465" s="1675"/>
      <c r="V3465" s="1042"/>
      <c r="W3465" s="1679">
        <v>8.9999999999999993E-3</v>
      </c>
      <c r="X3465" s="1679"/>
      <c r="Y3465" s="1679"/>
      <c r="Z3465" s="1679"/>
      <c r="AA3465" s="1679"/>
      <c r="AB3465" s="1679"/>
      <c r="AC3465" s="1679"/>
    </row>
    <row r="3466" spans="2:29">
      <c r="B3466" s="1690"/>
      <c r="C3466" s="1690"/>
      <c r="D3466" s="1690"/>
      <c r="E3466" s="1690"/>
      <c r="F3466" s="1690"/>
      <c r="G3466" s="1690"/>
      <c r="H3466" s="1690"/>
      <c r="I3466" s="1690"/>
      <c r="J3466" s="1689" t="s">
        <v>43</v>
      </c>
      <c r="K3466" s="1689"/>
      <c r="L3466" s="1689"/>
      <c r="M3466" s="1689"/>
      <c r="N3466" s="1689"/>
      <c r="O3466" s="1689"/>
      <c r="P3466" s="1689"/>
      <c r="Q3466" s="1689"/>
      <c r="R3466" s="1689"/>
      <c r="S3466" s="1689"/>
      <c r="T3466" s="1689"/>
      <c r="U3466" s="1689"/>
      <c r="V3466" s="1694"/>
      <c r="W3466" s="1687">
        <v>13.215199999999999</v>
      </c>
      <c r="X3466" s="1687"/>
      <c r="Y3466" s="1687"/>
      <c r="Z3466" s="1687"/>
      <c r="AA3466" s="1687"/>
      <c r="AB3466" s="1687"/>
      <c r="AC3466" s="1687"/>
    </row>
    <row r="3467" spans="2:29">
      <c r="B3467" s="1690"/>
      <c r="C3467" s="1690"/>
      <c r="D3467" s="1690"/>
      <c r="E3467" s="1690"/>
      <c r="F3467" s="1690"/>
      <c r="G3467" s="1690"/>
      <c r="H3467" s="1690"/>
      <c r="I3467" s="1689" t="s">
        <v>44</v>
      </c>
      <c r="J3467" s="1689"/>
      <c r="K3467" s="1689"/>
      <c r="L3467" s="1689"/>
      <c r="M3467" s="1689"/>
      <c r="N3467" s="1040"/>
      <c r="O3467" s="1682">
        <v>0</v>
      </c>
      <c r="P3467" s="1682"/>
      <c r="Q3467" s="1682"/>
      <c r="R3467" s="1040"/>
      <c r="S3467" s="1689" t="s">
        <v>45</v>
      </c>
      <c r="T3467" s="1689"/>
      <c r="U3467" s="1689"/>
      <c r="V3467" s="1694"/>
      <c r="W3467" s="1687">
        <v>0</v>
      </c>
      <c r="X3467" s="1687"/>
      <c r="Y3467" s="1687"/>
      <c r="Z3467" s="1687"/>
      <c r="AA3467" s="1687"/>
      <c r="AB3467" s="1687"/>
      <c r="AC3467" s="1687"/>
    </row>
    <row r="3468" spans="2:29" ht="13.5" thickBot="1">
      <c r="B3468" s="1691"/>
      <c r="C3468" s="1691"/>
      <c r="D3468" s="1691"/>
      <c r="E3468" s="1691"/>
      <c r="F3468" s="1691"/>
      <c r="G3468" s="1691"/>
      <c r="H3468" s="1691"/>
      <c r="I3468" s="1691"/>
      <c r="J3468" s="1692" t="s">
        <v>46</v>
      </c>
      <c r="K3468" s="1692"/>
      <c r="L3468" s="1692"/>
      <c r="M3468" s="1692"/>
      <c r="N3468" s="1692"/>
      <c r="O3468" s="1692"/>
      <c r="P3468" s="1692"/>
      <c r="Q3468" s="1692"/>
      <c r="R3468" s="1692"/>
      <c r="S3468" s="1692"/>
      <c r="T3468" s="1692"/>
      <c r="U3468" s="1692"/>
      <c r="V3468" s="1695"/>
      <c r="W3468" s="1693">
        <v>13.215199999999999</v>
      </c>
      <c r="X3468" s="1693"/>
      <c r="Y3468" s="1693"/>
      <c r="Z3468" s="1693"/>
      <c r="AA3468" s="1693"/>
      <c r="AB3468" s="1693"/>
      <c r="AC3468" s="1693"/>
    </row>
  </sheetData>
  <mergeCells count="13566">
    <mergeCell ref="B1617:AC1617"/>
    <mergeCell ref="B1643:AC1643"/>
    <mergeCell ref="B1669:AC1669"/>
    <mergeCell ref="B1695:AC1695"/>
    <mergeCell ref="B1726:AC1726"/>
    <mergeCell ref="B1447:AC1447"/>
    <mergeCell ref="B1476:AC1476"/>
    <mergeCell ref="B1504:AC1504"/>
    <mergeCell ref="B1532:AC1532"/>
    <mergeCell ref="B1562:AC1562"/>
    <mergeCell ref="B1255:AC1255"/>
    <mergeCell ref="B1295:AC1295"/>
    <mergeCell ref="B1334:AC1334"/>
    <mergeCell ref="B1360:AC1360"/>
    <mergeCell ref="B1389:AC1389"/>
    <mergeCell ref="B1228:I1229"/>
    <mergeCell ref="J1228:J1229"/>
    <mergeCell ref="K1228:P1228"/>
    <mergeCell ref="Q1228:Y1228"/>
    <mergeCell ref="Z1228:AC1229"/>
    <mergeCell ref="W1251:AC1251"/>
    <mergeCell ref="B1055:AC1055"/>
    <mergeCell ref="B1080:AC1080"/>
    <mergeCell ref="B1105:AC1105"/>
    <mergeCell ref="B1141:AC1141"/>
    <mergeCell ref="B1168:AC1168"/>
    <mergeCell ref="B1198:AC1198"/>
    <mergeCell ref="C1056:D1057"/>
    <mergeCell ref="E1056:N1057"/>
    <mergeCell ref="P1056:R1056"/>
    <mergeCell ref="T1056:W1056"/>
    <mergeCell ref="U1158:Y1158"/>
    <mergeCell ref="Z1158:AC1158"/>
    <mergeCell ref="U1156:Y1156"/>
    <mergeCell ref="Z1156:AC1156"/>
    <mergeCell ref="U1157:Y1157"/>
    <mergeCell ref="Z1157:AC1157"/>
    <mergeCell ref="Q1059:U1059"/>
    <mergeCell ref="V1059:Y1059"/>
    <mergeCell ref="W1064:AC1064"/>
    <mergeCell ref="B894:AC894"/>
    <mergeCell ref="B919:AC919"/>
    <mergeCell ref="B953:AC953"/>
    <mergeCell ref="B987:AC987"/>
    <mergeCell ref="B1017:AC1017"/>
    <mergeCell ref="C870:D871"/>
    <mergeCell ref="E870:N871"/>
    <mergeCell ref="T870:W870"/>
    <mergeCell ref="P870:R870"/>
    <mergeCell ref="P871:R871"/>
    <mergeCell ref="B813:AC813"/>
    <mergeCell ref="B844:AC844"/>
    <mergeCell ref="C682:D683"/>
    <mergeCell ref="E682:N683"/>
    <mergeCell ref="P682:R682"/>
    <mergeCell ref="T682:W682"/>
    <mergeCell ref="P683:R683"/>
    <mergeCell ref="T683:W683"/>
    <mergeCell ref="Y683:Z683"/>
    <mergeCell ref="B684:I685"/>
    <mergeCell ref="B869:AC869"/>
    <mergeCell ref="W1191:AC1191"/>
    <mergeCell ref="W1189:AC1189"/>
    <mergeCell ref="B681:AC681"/>
    <mergeCell ref="Z486:AC487"/>
    <mergeCell ref="K487:L487"/>
    <mergeCell ref="M487:P487"/>
    <mergeCell ref="Q487:U487"/>
    <mergeCell ref="B723:AC723"/>
    <mergeCell ref="K486:P486"/>
    <mergeCell ref="W1194:AC1194"/>
    <mergeCell ref="U1213:Y1213"/>
    <mergeCell ref="Z1213:AC1213"/>
    <mergeCell ref="Z322:AC323"/>
    <mergeCell ref="K323:L323"/>
    <mergeCell ref="M323:P323"/>
    <mergeCell ref="Q323:U323"/>
    <mergeCell ref="B639:AC639"/>
    <mergeCell ref="B486:I487"/>
    <mergeCell ref="J486:J487"/>
    <mergeCell ref="Q486:Y486"/>
    <mergeCell ref="B157:AC157"/>
    <mergeCell ref="B184:AC184"/>
    <mergeCell ref="B211:AC211"/>
    <mergeCell ref="B238:AC238"/>
    <mergeCell ref="B265:AC265"/>
    <mergeCell ref="B292:AC292"/>
    <mergeCell ref="C158:D159"/>
    <mergeCell ref="E158:N159"/>
    <mergeCell ref="P158:R158"/>
    <mergeCell ref="T158:W158"/>
    <mergeCell ref="B55:AC55"/>
    <mergeCell ref="B81:AC81"/>
    <mergeCell ref="B107:AC107"/>
    <mergeCell ref="B132:AC132"/>
    <mergeCell ref="C3:D4"/>
    <mergeCell ref="E3:N4"/>
    <mergeCell ref="P3:R3"/>
    <mergeCell ref="T3:W3"/>
    <mergeCell ref="P4:R4"/>
    <mergeCell ref="T4:W4"/>
    <mergeCell ref="B5:I6"/>
    <mergeCell ref="J5:J6"/>
    <mergeCell ref="K5:P5"/>
    <mergeCell ref="Q5:Y5"/>
    <mergeCell ref="Y4:Z4"/>
    <mergeCell ref="Z5:AC6"/>
    <mergeCell ref="K6:L6"/>
    <mergeCell ref="M6:P6"/>
    <mergeCell ref="Q6:U6"/>
    <mergeCell ref="V6:Y6"/>
    <mergeCell ref="D7:I7"/>
    <mergeCell ref="K7:L7"/>
    <mergeCell ref="M7:P7"/>
    <mergeCell ref="Q7:U7"/>
    <mergeCell ref="V7:Y7"/>
    <mergeCell ref="Z7:AC7"/>
    <mergeCell ref="W1216:AC1216"/>
    <mergeCell ref="W1221:AC1221"/>
    <mergeCell ref="Q2657:U2657"/>
    <mergeCell ref="V2657:Y2657"/>
    <mergeCell ref="Z2657:AC2657"/>
    <mergeCell ref="J12:U12"/>
    <mergeCell ref="W12:AC12"/>
    <mergeCell ref="J13:U13"/>
    <mergeCell ref="W13:AC13"/>
    <mergeCell ref="B8:I8"/>
    <mergeCell ref="J8:U8"/>
    <mergeCell ref="W8:AC8"/>
    <mergeCell ref="B9:K9"/>
    <mergeCell ref="L9:O9"/>
    <mergeCell ref="P9:T9"/>
    <mergeCell ref="U9:Y9"/>
    <mergeCell ref="Z9:AC9"/>
    <mergeCell ref="W2658:AC2658"/>
    <mergeCell ref="D10:K10"/>
    <mergeCell ref="L10:O10"/>
    <mergeCell ref="P10:T10"/>
    <mergeCell ref="U10:Y10"/>
    <mergeCell ref="Z10:AC10"/>
    <mergeCell ref="B11:I15"/>
    <mergeCell ref="J11:U11"/>
    <mergeCell ref="V11:V15"/>
    <mergeCell ref="W11:AC11"/>
    <mergeCell ref="J14:U14"/>
    <mergeCell ref="W14:AC14"/>
    <mergeCell ref="J15:U15"/>
    <mergeCell ref="W15:AC15"/>
    <mergeCell ref="W2659:AC2659"/>
    <mergeCell ref="B16:K16"/>
    <mergeCell ref="L16:O16"/>
    <mergeCell ref="P16:T16"/>
    <mergeCell ref="U16:Y16"/>
    <mergeCell ref="Z16:AC16"/>
    <mergeCell ref="B17:I17"/>
    <mergeCell ref="J17:U17"/>
    <mergeCell ref="W17:AC17"/>
    <mergeCell ref="B18:K18"/>
    <mergeCell ref="L18:O18"/>
    <mergeCell ref="P18:T18"/>
    <mergeCell ref="U18:Y18"/>
    <mergeCell ref="Z18:AC18"/>
    <mergeCell ref="B19:I19"/>
    <mergeCell ref="J19:U19"/>
    <mergeCell ref="W19:AC19"/>
    <mergeCell ref="B20:K20"/>
    <mergeCell ref="L20:O20"/>
    <mergeCell ref="P20:T20"/>
    <mergeCell ref="U20:Y20"/>
    <mergeCell ref="Z20:AC20"/>
    <mergeCell ref="B21:I21"/>
    <mergeCell ref="J21:U21"/>
    <mergeCell ref="W21:AC21"/>
    <mergeCell ref="B22:F22"/>
    <mergeCell ref="H22:I22"/>
    <mergeCell ref="K22:L22"/>
    <mergeCell ref="M22:P22"/>
    <mergeCell ref="Q22:U22"/>
    <mergeCell ref="V22:Y22"/>
    <mergeCell ref="Z22:AC22"/>
    <mergeCell ref="B23:I23"/>
    <mergeCell ref="J23:U23"/>
    <mergeCell ref="W23:AC23"/>
    <mergeCell ref="B24:I24"/>
    <mergeCell ref="J24:U24"/>
    <mergeCell ref="V24:V26"/>
    <mergeCell ref="W24:AC24"/>
    <mergeCell ref="B25:H25"/>
    <mergeCell ref="I25:M25"/>
    <mergeCell ref="O25:Q25"/>
    <mergeCell ref="S25:U25"/>
    <mergeCell ref="W25:AC25"/>
    <mergeCell ref="B26:I26"/>
    <mergeCell ref="J26:U26"/>
    <mergeCell ref="W26:AC26"/>
    <mergeCell ref="B27:AC27"/>
    <mergeCell ref="C30:D31"/>
    <mergeCell ref="E30:N31"/>
    <mergeCell ref="P30:R30"/>
    <mergeCell ref="T30:W30"/>
    <mergeCell ref="P31:R31"/>
    <mergeCell ref="T31:W31"/>
    <mergeCell ref="Y31:Z31"/>
    <mergeCell ref="B29:AC29"/>
    <mergeCell ref="B32:I33"/>
    <mergeCell ref="J32:J33"/>
    <mergeCell ref="K32:P32"/>
    <mergeCell ref="Q32:Y32"/>
    <mergeCell ref="Z32:AC33"/>
    <mergeCell ref="K33:L33"/>
    <mergeCell ref="M33:P33"/>
    <mergeCell ref="Q33:U33"/>
    <mergeCell ref="V33:Y33"/>
    <mergeCell ref="D34:I34"/>
    <mergeCell ref="K34:L34"/>
    <mergeCell ref="M34:P34"/>
    <mergeCell ref="Q34:U34"/>
    <mergeCell ref="V34:Y34"/>
    <mergeCell ref="Z34:AC34"/>
    <mergeCell ref="B35:I35"/>
    <mergeCell ref="J35:U35"/>
    <mergeCell ref="W35:AC35"/>
    <mergeCell ref="B36:K36"/>
    <mergeCell ref="L36:O36"/>
    <mergeCell ref="P36:T36"/>
    <mergeCell ref="U36:Y36"/>
    <mergeCell ref="Z36:AC36"/>
    <mergeCell ref="D37:K37"/>
    <mergeCell ref="L37:O37"/>
    <mergeCell ref="P37:T37"/>
    <mergeCell ref="U37:Y37"/>
    <mergeCell ref="Z37:AC37"/>
    <mergeCell ref="B38:I42"/>
    <mergeCell ref="J38:U38"/>
    <mergeCell ref="V38:V42"/>
    <mergeCell ref="W38:AC38"/>
    <mergeCell ref="J39:U39"/>
    <mergeCell ref="W39:AC39"/>
    <mergeCell ref="J40:U40"/>
    <mergeCell ref="W40:AC40"/>
    <mergeCell ref="J41:U41"/>
    <mergeCell ref="W41:AC41"/>
    <mergeCell ref="J42:U42"/>
    <mergeCell ref="W42:AC42"/>
    <mergeCell ref="B43:K43"/>
    <mergeCell ref="L43:O43"/>
    <mergeCell ref="P43:T43"/>
    <mergeCell ref="U43:Y43"/>
    <mergeCell ref="Z43:AC43"/>
    <mergeCell ref="B44:I44"/>
    <mergeCell ref="J44:U44"/>
    <mergeCell ref="W44:AC44"/>
    <mergeCell ref="B45:K45"/>
    <mergeCell ref="L45:O45"/>
    <mergeCell ref="P45:T45"/>
    <mergeCell ref="U45:Y45"/>
    <mergeCell ref="Z45:AC45"/>
    <mergeCell ref="B46:I46"/>
    <mergeCell ref="J46:U46"/>
    <mergeCell ref="W46:AC46"/>
    <mergeCell ref="B47:K47"/>
    <mergeCell ref="L47:O47"/>
    <mergeCell ref="P47:T47"/>
    <mergeCell ref="U47:Y47"/>
    <mergeCell ref="Z47:AC47"/>
    <mergeCell ref="B48:I48"/>
    <mergeCell ref="J48:U48"/>
    <mergeCell ref="W48:AC48"/>
    <mergeCell ref="B49:F49"/>
    <mergeCell ref="H49:I49"/>
    <mergeCell ref="K49:L49"/>
    <mergeCell ref="M49:P49"/>
    <mergeCell ref="Q49:U49"/>
    <mergeCell ref="V49:Y49"/>
    <mergeCell ref="Z49:AC49"/>
    <mergeCell ref="B50:I50"/>
    <mergeCell ref="J50:U50"/>
    <mergeCell ref="W50:AC50"/>
    <mergeCell ref="B51:I51"/>
    <mergeCell ref="J51:U51"/>
    <mergeCell ref="V51:V53"/>
    <mergeCell ref="W51:AC51"/>
    <mergeCell ref="B52:H52"/>
    <mergeCell ref="I52:M52"/>
    <mergeCell ref="O52:Q52"/>
    <mergeCell ref="S52:U52"/>
    <mergeCell ref="W52:AC52"/>
    <mergeCell ref="B53:I53"/>
    <mergeCell ref="J53:U53"/>
    <mergeCell ref="W53:AC53"/>
    <mergeCell ref="C56:D57"/>
    <mergeCell ref="E56:N57"/>
    <mergeCell ref="P56:R56"/>
    <mergeCell ref="T56:W56"/>
    <mergeCell ref="P57:R57"/>
    <mergeCell ref="T57:W57"/>
    <mergeCell ref="Y57:Z57"/>
    <mergeCell ref="B58:I59"/>
    <mergeCell ref="J58:J59"/>
    <mergeCell ref="K58:P58"/>
    <mergeCell ref="Q58:Y58"/>
    <mergeCell ref="Z58:AC59"/>
    <mergeCell ref="K59:L59"/>
    <mergeCell ref="M59:P59"/>
    <mergeCell ref="Q59:U59"/>
    <mergeCell ref="V59:Y59"/>
    <mergeCell ref="D60:I60"/>
    <mergeCell ref="K60:L60"/>
    <mergeCell ref="M60:P60"/>
    <mergeCell ref="Q60:U60"/>
    <mergeCell ref="V60:Y60"/>
    <mergeCell ref="Z60:AC60"/>
    <mergeCell ref="B61:I61"/>
    <mergeCell ref="J61:U61"/>
    <mergeCell ref="W61:AC61"/>
    <mergeCell ref="B62:K62"/>
    <mergeCell ref="L62:O62"/>
    <mergeCell ref="P62:T62"/>
    <mergeCell ref="U62:Y62"/>
    <mergeCell ref="Z62:AC62"/>
    <mergeCell ref="D63:K63"/>
    <mergeCell ref="L63:O63"/>
    <mergeCell ref="P63:T63"/>
    <mergeCell ref="U63:Y63"/>
    <mergeCell ref="Z63:AC63"/>
    <mergeCell ref="B64:I68"/>
    <mergeCell ref="J64:U64"/>
    <mergeCell ref="V64:V68"/>
    <mergeCell ref="W64:AC64"/>
    <mergeCell ref="J65:U65"/>
    <mergeCell ref="W65:AC65"/>
    <mergeCell ref="J66:U66"/>
    <mergeCell ref="W66:AC66"/>
    <mergeCell ref="J67:U67"/>
    <mergeCell ref="W67:AC67"/>
    <mergeCell ref="J68:U68"/>
    <mergeCell ref="W68:AC68"/>
    <mergeCell ref="B69:K69"/>
    <mergeCell ref="L69:O69"/>
    <mergeCell ref="P69:T69"/>
    <mergeCell ref="U69:Y69"/>
    <mergeCell ref="Z69:AC69"/>
    <mergeCell ref="B70:I70"/>
    <mergeCell ref="J70:U70"/>
    <mergeCell ref="W70:AC70"/>
    <mergeCell ref="B71:K71"/>
    <mergeCell ref="L71:O71"/>
    <mergeCell ref="P71:T71"/>
    <mergeCell ref="U71:Y71"/>
    <mergeCell ref="Z71:AC71"/>
    <mergeCell ref="B72:I72"/>
    <mergeCell ref="J72:U72"/>
    <mergeCell ref="W72:AC72"/>
    <mergeCell ref="B73:K73"/>
    <mergeCell ref="L73:O73"/>
    <mergeCell ref="P73:T73"/>
    <mergeCell ref="U73:Y73"/>
    <mergeCell ref="Z73:AC73"/>
    <mergeCell ref="B74:I74"/>
    <mergeCell ref="J74:U74"/>
    <mergeCell ref="W74:AC74"/>
    <mergeCell ref="B75:F75"/>
    <mergeCell ref="H75:I75"/>
    <mergeCell ref="K75:L75"/>
    <mergeCell ref="M75:P75"/>
    <mergeCell ref="Q75:U75"/>
    <mergeCell ref="V75:Y75"/>
    <mergeCell ref="Z75:AC75"/>
    <mergeCell ref="B76:I76"/>
    <mergeCell ref="J76:U76"/>
    <mergeCell ref="W76:AC76"/>
    <mergeCell ref="B77:I77"/>
    <mergeCell ref="J77:U77"/>
    <mergeCell ref="V77:V79"/>
    <mergeCell ref="W77:AC77"/>
    <mergeCell ref="B78:H78"/>
    <mergeCell ref="I78:M78"/>
    <mergeCell ref="O78:Q78"/>
    <mergeCell ref="S78:U78"/>
    <mergeCell ref="W78:AC78"/>
    <mergeCell ref="B79:I79"/>
    <mergeCell ref="J79:U79"/>
    <mergeCell ref="W79:AC79"/>
    <mergeCell ref="C82:D83"/>
    <mergeCell ref="E82:N83"/>
    <mergeCell ref="P82:R82"/>
    <mergeCell ref="T82:W82"/>
    <mergeCell ref="P83:R83"/>
    <mergeCell ref="T83:W83"/>
    <mergeCell ref="Y83:Z83"/>
    <mergeCell ref="B84:I85"/>
    <mergeCell ref="J84:J85"/>
    <mergeCell ref="K84:P84"/>
    <mergeCell ref="Q84:Y84"/>
    <mergeCell ref="Z84:AC85"/>
    <mergeCell ref="K85:L85"/>
    <mergeCell ref="M85:P85"/>
    <mergeCell ref="Q85:U85"/>
    <mergeCell ref="V85:Y85"/>
    <mergeCell ref="D86:I86"/>
    <mergeCell ref="K86:L86"/>
    <mergeCell ref="M86:P86"/>
    <mergeCell ref="Q86:U86"/>
    <mergeCell ref="V86:Y86"/>
    <mergeCell ref="Z86:AC86"/>
    <mergeCell ref="B87:I87"/>
    <mergeCell ref="J87:U87"/>
    <mergeCell ref="W87:AC87"/>
    <mergeCell ref="B88:K88"/>
    <mergeCell ref="L88:O88"/>
    <mergeCell ref="P88:T88"/>
    <mergeCell ref="U88:Y88"/>
    <mergeCell ref="Z88:AC88"/>
    <mergeCell ref="D89:K89"/>
    <mergeCell ref="L89:O89"/>
    <mergeCell ref="P89:T89"/>
    <mergeCell ref="U89:Y89"/>
    <mergeCell ref="Z89:AC89"/>
    <mergeCell ref="B90:I94"/>
    <mergeCell ref="J90:U90"/>
    <mergeCell ref="V90:V94"/>
    <mergeCell ref="W90:AC90"/>
    <mergeCell ref="J91:U91"/>
    <mergeCell ref="W91:AC91"/>
    <mergeCell ref="J92:U92"/>
    <mergeCell ref="W92:AC92"/>
    <mergeCell ref="J93:U93"/>
    <mergeCell ref="W93:AC93"/>
    <mergeCell ref="J94:U94"/>
    <mergeCell ref="W94:AC94"/>
    <mergeCell ref="B95:K95"/>
    <mergeCell ref="L95:O95"/>
    <mergeCell ref="P95:T95"/>
    <mergeCell ref="U95:Y95"/>
    <mergeCell ref="Z95:AC95"/>
    <mergeCell ref="B96:I96"/>
    <mergeCell ref="J96:U96"/>
    <mergeCell ref="W96:AC96"/>
    <mergeCell ref="B97:K97"/>
    <mergeCell ref="L97:O97"/>
    <mergeCell ref="P97:T97"/>
    <mergeCell ref="U97:Y97"/>
    <mergeCell ref="Z97:AC97"/>
    <mergeCell ref="B98:I98"/>
    <mergeCell ref="J98:U98"/>
    <mergeCell ref="W98:AC98"/>
    <mergeCell ref="B99:K99"/>
    <mergeCell ref="L99:O99"/>
    <mergeCell ref="P99:T99"/>
    <mergeCell ref="U99:Y99"/>
    <mergeCell ref="Z99:AC99"/>
    <mergeCell ref="B100:I100"/>
    <mergeCell ref="J100:U100"/>
    <mergeCell ref="W100:AC100"/>
    <mergeCell ref="B101:F101"/>
    <mergeCell ref="H101:I101"/>
    <mergeCell ref="K101:L101"/>
    <mergeCell ref="M101:P101"/>
    <mergeCell ref="Q101:U101"/>
    <mergeCell ref="V101:Y101"/>
    <mergeCell ref="Z101:AC101"/>
    <mergeCell ref="B102:I102"/>
    <mergeCell ref="J102:U102"/>
    <mergeCell ref="W102:AC102"/>
    <mergeCell ref="B103:I103"/>
    <mergeCell ref="J103:U103"/>
    <mergeCell ref="V103:V105"/>
    <mergeCell ref="W103:AC103"/>
    <mergeCell ref="B104:H104"/>
    <mergeCell ref="I104:M104"/>
    <mergeCell ref="O104:Q104"/>
    <mergeCell ref="S104:U104"/>
    <mergeCell ref="W104:AC104"/>
    <mergeCell ref="B105:I105"/>
    <mergeCell ref="J105:U105"/>
    <mergeCell ref="W105:AC105"/>
    <mergeCell ref="B106:AC106"/>
    <mergeCell ref="C108:D109"/>
    <mergeCell ref="E108:N109"/>
    <mergeCell ref="P108:R108"/>
    <mergeCell ref="T108:W108"/>
    <mergeCell ref="P109:R109"/>
    <mergeCell ref="T109:W109"/>
    <mergeCell ref="Y109:Z109"/>
    <mergeCell ref="B110:I111"/>
    <mergeCell ref="J110:J111"/>
    <mergeCell ref="K110:P110"/>
    <mergeCell ref="Q110:Y110"/>
    <mergeCell ref="Z110:AC111"/>
    <mergeCell ref="K111:L111"/>
    <mergeCell ref="M111:P111"/>
    <mergeCell ref="Q111:U111"/>
    <mergeCell ref="V111:Y111"/>
    <mergeCell ref="D112:I112"/>
    <mergeCell ref="K112:L112"/>
    <mergeCell ref="M112:P112"/>
    <mergeCell ref="Q112:U112"/>
    <mergeCell ref="V112:Y112"/>
    <mergeCell ref="Z112:AC112"/>
    <mergeCell ref="B113:I113"/>
    <mergeCell ref="J113:U113"/>
    <mergeCell ref="W113:AC113"/>
    <mergeCell ref="B114:K114"/>
    <mergeCell ref="L114:O114"/>
    <mergeCell ref="P114:T114"/>
    <mergeCell ref="U114:Y114"/>
    <mergeCell ref="Z114:AC114"/>
    <mergeCell ref="W115:AC115"/>
    <mergeCell ref="J116:U116"/>
    <mergeCell ref="W116:AC116"/>
    <mergeCell ref="J117:U117"/>
    <mergeCell ref="W117:AC117"/>
    <mergeCell ref="J118:U118"/>
    <mergeCell ref="W118:AC118"/>
    <mergeCell ref="J119:U119"/>
    <mergeCell ref="W119:AC119"/>
    <mergeCell ref="B120:K120"/>
    <mergeCell ref="L120:O120"/>
    <mergeCell ref="P120:T120"/>
    <mergeCell ref="U120:Y120"/>
    <mergeCell ref="Z120:AC120"/>
    <mergeCell ref="B115:I119"/>
    <mergeCell ref="J115:U115"/>
    <mergeCell ref="V115:V119"/>
    <mergeCell ref="B121:I121"/>
    <mergeCell ref="J121:U121"/>
    <mergeCell ref="W121:AC121"/>
    <mergeCell ref="B122:K122"/>
    <mergeCell ref="L122:O122"/>
    <mergeCell ref="P122:T122"/>
    <mergeCell ref="U122:Y122"/>
    <mergeCell ref="Z122:AC122"/>
    <mergeCell ref="B123:I123"/>
    <mergeCell ref="J123:U123"/>
    <mergeCell ref="W123:AC123"/>
    <mergeCell ref="B124:K124"/>
    <mergeCell ref="L124:O124"/>
    <mergeCell ref="P124:T124"/>
    <mergeCell ref="U124:Y124"/>
    <mergeCell ref="Z124:AC124"/>
    <mergeCell ref="B125:I125"/>
    <mergeCell ref="J125:U125"/>
    <mergeCell ref="W125:AC125"/>
    <mergeCell ref="B126:F126"/>
    <mergeCell ref="H126:I126"/>
    <mergeCell ref="K126:L126"/>
    <mergeCell ref="M126:P126"/>
    <mergeCell ref="Q126:U126"/>
    <mergeCell ref="V126:Y126"/>
    <mergeCell ref="Z126:AC126"/>
    <mergeCell ref="B127:I127"/>
    <mergeCell ref="J127:U127"/>
    <mergeCell ref="W127:AC127"/>
    <mergeCell ref="B128:I128"/>
    <mergeCell ref="J128:U128"/>
    <mergeCell ref="V128:V130"/>
    <mergeCell ref="W128:AC128"/>
    <mergeCell ref="B129:H129"/>
    <mergeCell ref="I129:M129"/>
    <mergeCell ref="O129:Q129"/>
    <mergeCell ref="S129:U129"/>
    <mergeCell ref="W129:AC129"/>
    <mergeCell ref="B130:I130"/>
    <mergeCell ref="J130:U130"/>
    <mergeCell ref="W130:AC130"/>
    <mergeCell ref="B131:AC131"/>
    <mergeCell ref="C133:D134"/>
    <mergeCell ref="E133:N134"/>
    <mergeCell ref="P133:R133"/>
    <mergeCell ref="T133:W133"/>
    <mergeCell ref="P134:R134"/>
    <mergeCell ref="T134:W134"/>
    <mergeCell ref="Y134:Z134"/>
    <mergeCell ref="B135:I136"/>
    <mergeCell ref="J135:J136"/>
    <mergeCell ref="K135:P135"/>
    <mergeCell ref="Q135:Y135"/>
    <mergeCell ref="Z135:AC136"/>
    <mergeCell ref="K136:L136"/>
    <mergeCell ref="M136:P136"/>
    <mergeCell ref="Q136:U136"/>
    <mergeCell ref="V136:Y136"/>
    <mergeCell ref="D137:I137"/>
    <mergeCell ref="K137:L137"/>
    <mergeCell ref="M137:P137"/>
    <mergeCell ref="Q137:U137"/>
    <mergeCell ref="V137:Y137"/>
    <mergeCell ref="Z137:AC137"/>
    <mergeCell ref="B138:I138"/>
    <mergeCell ref="J138:U138"/>
    <mergeCell ref="W138:AC138"/>
    <mergeCell ref="B139:K139"/>
    <mergeCell ref="L139:O139"/>
    <mergeCell ref="P139:T139"/>
    <mergeCell ref="U139:Y139"/>
    <mergeCell ref="Z139:AC139"/>
    <mergeCell ref="W140:AC140"/>
    <mergeCell ref="J141:U141"/>
    <mergeCell ref="W141:AC141"/>
    <mergeCell ref="J142:U142"/>
    <mergeCell ref="W142:AC142"/>
    <mergeCell ref="J143:U143"/>
    <mergeCell ref="W143:AC143"/>
    <mergeCell ref="J144:U144"/>
    <mergeCell ref="W144:AC144"/>
    <mergeCell ref="B145:K145"/>
    <mergeCell ref="L145:O145"/>
    <mergeCell ref="P145:T145"/>
    <mergeCell ref="U145:Y145"/>
    <mergeCell ref="Z145:AC145"/>
    <mergeCell ref="B140:I144"/>
    <mergeCell ref="J140:U140"/>
    <mergeCell ref="V140:V144"/>
    <mergeCell ref="B146:I146"/>
    <mergeCell ref="J146:U146"/>
    <mergeCell ref="W146:AC146"/>
    <mergeCell ref="B147:K147"/>
    <mergeCell ref="L147:O147"/>
    <mergeCell ref="P147:T147"/>
    <mergeCell ref="U147:Y147"/>
    <mergeCell ref="Z147:AC147"/>
    <mergeCell ref="B148:I148"/>
    <mergeCell ref="J148:U148"/>
    <mergeCell ref="W148:AC148"/>
    <mergeCell ref="B149:K149"/>
    <mergeCell ref="L149:O149"/>
    <mergeCell ref="P149:T149"/>
    <mergeCell ref="U149:Y149"/>
    <mergeCell ref="Z149:AC149"/>
    <mergeCell ref="B150:I150"/>
    <mergeCell ref="J150:U150"/>
    <mergeCell ref="W150:AC150"/>
    <mergeCell ref="B151:F151"/>
    <mergeCell ref="H151:I151"/>
    <mergeCell ref="K151:L151"/>
    <mergeCell ref="M151:P151"/>
    <mergeCell ref="Q151:U151"/>
    <mergeCell ref="V151:Y151"/>
    <mergeCell ref="Z151:AC151"/>
    <mergeCell ref="B152:I152"/>
    <mergeCell ref="J152:U152"/>
    <mergeCell ref="W152:AC152"/>
    <mergeCell ref="B153:I153"/>
    <mergeCell ref="J153:U153"/>
    <mergeCell ref="V153:V155"/>
    <mergeCell ref="W153:AC153"/>
    <mergeCell ref="B154:H154"/>
    <mergeCell ref="I154:M154"/>
    <mergeCell ref="O154:Q154"/>
    <mergeCell ref="S154:U154"/>
    <mergeCell ref="W154:AC154"/>
    <mergeCell ref="B155:I155"/>
    <mergeCell ref="J155:U155"/>
    <mergeCell ref="W155:AC155"/>
    <mergeCell ref="B156:AC156"/>
    <mergeCell ref="P159:R159"/>
    <mergeCell ref="T159:W159"/>
    <mergeCell ref="Y159:Z159"/>
    <mergeCell ref="B160:I161"/>
    <mergeCell ref="J160:J161"/>
    <mergeCell ref="K160:P160"/>
    <mergeCell ref="Q160:Y160"/>
    <mergeCell ref="Z160:AC161"/>
    <mergeCell ref="K161:L161"/>
    <mergeCell ref="M161:P161"/>
    <mergeCell ref="Q161:U161"/>
    <mergeCell ref="V161:Y161"/>
    <mergeCell ref="D162:I162"/>
    <mergeCell ref="K162:L162"/>
    <mergeCell ref="M162:P162"/>
    <mergeCell ref="Q162:U162"/>
    <mergeCell ref="V162:Y162"/>
    <mergeCell ref="Z162:AC162"/>
    <mergeCell ref="D163:I163"/>
    <mergeCell ref="K163:L163"/>
    <mergeCell ref="M163:P163"/>
    <mergeCell ref="Q163:U163"/>
    <mergeCell ref="V163:Y163"/>
    <mergeCell ref="Z163:AC163"/>
    <mergeCell ref="B164:I164"/>
    <mergeCell ref="J164:U164"/>
    <mergeCell ref="W164:AC164"/>
    <mergeCell ref="B165:K165"/>
    <mergeCell ref="L165:O165"/>
    <mergeCell ref="P165:T165"/>
    <mergeCell ref="U165:Y165"/>
    <mergeCell ref="Z165:AC165"/>
    <mergeCell ref="D166:K166"/>
    <mergeCell ref="L166:O166"/>
    <mergeCell ref="P166:T166"/>
    <mergeCell ref="U166:Y166"/>
    <mergeCell ref="Z166:AC166"/>
    <mergeCell ref="B167:I171"/>
    <mergeCell ref="J167:U167"/>
    <mergeCell ref="V167:V171"/>
    <mergeCell ref="W167:AC167"/>
    <mergeCell ref="J168:U168"/>
    <mergeCell ref="W168:AC168"/>
    <mergeCell ref="J169:U169"/>
    <mergeCell ref="W169:AC169"/>
    <mergeCell ref="J170:U170"/>
    <mergeCell ref="W170:AC170"/>
    <mergeCell ref="J171:U171"/>
    <mergeCell ref="W171:AC171"/>
    <mergeCell ref="B172:K172"/>
    <mergeCell ref="L172:O172"/>
    <mergeCell ref="P172:T172"/>
    <mergeCell ref="U172:Y172"/>
    <mergeCell ref="Z172:AC172"/>
    <mergeCell ref="B173:I173"/>
    <mergeCell ref="J173:U173"/>
    <mergeCell ref="W173:AC173"/>
    <mergeCell ref="B174:K174"/>
    <mergeCell ref="L174:O174"/>
    <mergeCell ref="P174:T174"/>
    <mergeCell ref="U174:Y174"/>
    <mergeCell ref="Z174:AC174"/>
    <mergeCell ref="B175:I175"/>
    <mergeCell ref="J175:U175"/>
    <mergeCell ref="W175:AC175"/>
    <mergeCell ref="B176:K176"/>
    <mergeCell ref="L176:O176"/>
    <mergeCell ref="P176:T176"/>
    <mergeCell ref="U176:Y176"/>
    <mergeCell ref="Z176:AC176"/>
    <mergeCell ref="B177:I177"/>
    <mergeCell ref="J177:U177"/>
    <mergeCell ref="W177:AC177"/>
    <mergeCell ref="B178:F178"/>
    <mergeCell ref="H178:I178"/>
    <mergeCell ref="K178:L178"/>
    <mergeCell ref="M178:P178"/>
    <mergeCell ref="Q178:U178"/>
    <mergeCell ref="V178:Y178"/>
    <mergeCell ref="Z178:AC178"/>
    <mergeCell ref="B179:I179"/>
    <mergeCell ref="J179:U179"/>
    <mergeCell ref="W179:AC179"/>
    <mergeCell ref="B180:I180"/>
    <mergeCell ref="J180:U180"/>
    <mergeCell ref="V180:V182"/>
    <mergeCell ref="W180:AC180"/>
    <mergeCell ref="B181:H181"/>
    <mergeCell ref="I181:M181"/>
    <mergeCell ref="O181:Q181"/>
    <mergeCell ref="S181:U181"/>
    <mergeCell ref="W181:AC181"/>
    <mergeCell ref="B182:I182"/>
    <mergeCell ref="J182:U182"/>
    <mergeCell ref="W182:AC182"/>
    <mergeCell ref="B183:AC183"/>
    <mergeCell ref="C185:D186"/>
    <mergeCell ref="E185:N186"/>
    <mergeCell ref="P185:R185"/>
    <mergeCell ref="T185:W185"/>
    <mergeCell ref="P186:R186"/>
    <mergeCell ref="T186:W186"/>
    <mergeCell ref="Y186:Z186"/>
    <mergeCell ref="B187:I188"/>
    <mergeCell ref="J187:J188"/>
    <mergeCell ref="K187:P187"/>
    <mergeCell ref="Q187:Y187"/>
    <mergeCell ref="Z187:AC188"/>
    <mergeCell ref="K188:L188"/>
    <mergeCell ref="M188:P188"/>
    <mergeCell ref="Q188:U188"/>
    <mergeCell ref="V188:Y188"/>
    <mergeCell ref="D189:I189"/>
    <mergeCell ref="K189:L189"/>
    <mergeCell ref="M189:P189"/>
    <mergeCell ref="Q189:U189"/>
    <mergeCell ref="V189:Y189"/>
    <mergeCell ref="Z189:AC189"/>
    <mergeCell ref="D190:I190"/>
    <mergeCell ref="K190:L190"/>
    <mergeCell ref="M190:P190"/>
    <mergeCell ref="Q190:U190"/>
    <mergeCell ref="V190:Y190"/>
    <mergeCell ref="Z190:AC190"/>
    <mergeCell ref="B191:I191"/>
    <mergeCell ref="J191:U191"/>
    <mergeCell ref="W191:AC191"/>
    <mergeCell ref="B192:K192"/>
    <mergeCell ref="L192:O192"/>
    <mergeCell ref="P192:T192"/>
    <mergeCell ref="U192:Y192"/>
    <mergeCell ref="Z192:AC192"/>
    <mergeCell ref="D193:K193"/>
    <mergeCell ref="L193:O193"/>
    <mergeCell ref="P193:T193"/>
    <mergeCell ref="U193:Y193"/>
    <mergeCell ref="Z193:AC193"/>
    <mergeCell ref="B194:I198"/>
    <mergeCell ref="J194:U194"/>
    <mergeCell ref="V194:V198"/>
    <mergeCell ref="W194:AC194"/>
    <mergeCell ref="J195:U195"/>
    <mergeCell ref="W195:AC195"/>
    <mergeCell ref="J196:U196"/>
    <mergeCell ref="W196:AC196"/>
    <mergeCell ref="J197:U197"/>
    <mergeCell ref="W197:AC197"/>
    <mergeCell ref="J198:U198"/>
    <mergeCell ref="W198:AC198"/>
    <mergeCell ref="B199:K199"/>
    <mergeCell ref="L199:O199"/>
    <mergeCell ref="P199:T199"/>
    <mergeCell ref="U199:Y199"/>
    <mergeCell ref="Z199:AC199"/>
    <mergeCell ref="B200:I200"/>
    <mergeCell ref="J200:U200"/>
    <mergeCell ref="W200:AC200"/>
    <mergeCell ref="B201:K201"/>
    <mergeCell ref="L201:O201"/>
    <mergeCell ref="P201:T201"/>
    <mergeCell ref="U201:Y201"/>
    <mergeCell ref="Z201:AC201"/>
    <mergeCell ref="B202:I202"/>
    <mergeCell ref="J202:U202"/>
    <mergeCell ref="W202:AC202"/>
    <mergeCell ref="B203:K203"/>
    <mergeCell ref="L203:O203"/>
    <mergeCell ref="P203:T203"/>
    <mergeCell ref="U203:Y203"/>
    <mergeCell ref="Z203:AC203"/>
    <mergeCell ref="B204:I204"/>
    <mergeCell ref="J204:U204"/>
    <mergeCell ref="W204:AC204"/>
    <mergeCell ref="B205:F205"/>
    <mergeCell ref="H205:I205"/>
    <mergeCell ref="K205:L205"/>
    <mergeCell ref="M205:P205"/>
    <mergeCell ref="Q205:U205"/>
    <mergeCell ref="V205:Y205"/>
    <mergeCell ref="Z205:AC205"/>
    <mergeCell ref="B206:I206"/>
    <mergeCell ref="J206:U206"/>
    <mergeCell ref="W206:AC206"/>
    <mergeCell ref="B207:I207"/>
    <mergeCell ref="J207:U207"/>
    <mergeCell ref="V207:V209"/>
    <mergeCell ref="W207:AC207"/>
    <mergeCell ref="B208:H208"/>
    <mergeCell ref="I208:M208"/>
    <mergeCell ref="O208:Q208"/>
    <mergeCell ref="S208:U208"/>
    <mergeCell ref="W208:AC208"/>
    <mergeCell ref="B209:I209"/>
    <mergeCell ref="J209:U209"/>
    <mergeCell ref="W209:AC209"/>
    <mergeCell ref="B210:AC210"/>
    <mergeCell ref="C212:D213"/>
    <mergeCell ref="E212:N213"/>
    <mergeCell ref="P212:R212"/>
    <mergeCell ref="T212:W212"/>
    <mergeCell ref="P213:R213"/>
    <mergeCell ref="T213:W213"/>
    <mergeCell ref="Y213:Z213"/>
    <mergeCell ref="B214:I215"/>
    <mergeCell ref="J214:J215"/>
    <mergeCell ref="K214:P214"/>
    <mergeCell ref="Q214:Y214"/>
    <mergeCell ref="Z214:AC215"/>
    <mergeCell ref="K215:L215"/>
    <mergeCell ref="M215:P215"/>
    <mergeCell ref="Q215:U215"/>
    <mergeCell ref="V215:Y215"/>
    <mergeCell ref="D216:I216"/>
    <mergeCell ref="K216:L216"/>
    <mergeCell ref="M216:P216"/>
    <mergeCell ref="Q216:U216"/>
    <mergeCell ref="V216:Y216"/>
    <mergeCell ref="Z216:AC216"/>
    <mergeCell ref="D217:I217"/>
    <mergeCell ref="K217:L217"/>
    <mergeCell ref="M217:P217"/>
    <mergeCell ref="Q217:U217"/>
    <mergeCell ref="V217:Y217"/>
    <mergeCell ref="Z217:AC217"/>
    <mergeCell ref="B218:I218"/>
    <mergeCell ref="J218:U218"/>
    <mergeCell ref="W218:AC218"/>
    <mergeCell ref="B219:K219"/>
    <mergeCell ref="L219:O219"/>
    <mergeCell ref="P219:T219"/>
    <mergeCell ref="U219:Y219"/>
    <mergeCell ref="Z219:AC219"/>
    <mergeCell ref="D220:K220"/>
    <mergeCell ref="L220:O220"/>
    <mergeCell ref="P220:T220"/>
    <mergeCell ref="U220:Y220"/>
    <mergeCell ref="Z220:AC220"/>
    <mergeCell ref="B221:I225"/>
    <mergeCell ref="J221:U221"/>
    <mergeCell ref="V221:V225"/>
    <mergeCell ref="W221:AC221"/>
    <mergeCell ref="J222:U222"/>
    <mergeCell ref="W222:AC222"/>
    <mergeCell ref="J223:U223"/>
    <mergeCell ref="W223:AC223"/>
    <mergeCell ref="J224:U224"/>
    <mergeCell ref="W224:AC224"/>
    <mergeCell ref="J225:U225"/>
    <mergeCell ref="W225:AC225"/>
    <mergeCell ref="B226:K226"/>
    <mergeCell ref="L226:O226"/>
    <mergeCell ref="P226:T226"/>
    <mergeCell ref="U226:Y226"/>
    <mergeCell ref="Z226:AC226"/>
    <mergeCell ref="B227:I227"/>
    <mergeCell ref="J227:U227"/>
    <mergeCell ref="W227:AC227"/>
    <mergeCell ref="B228:K228"/>
    <mergeCell ref="L228:O228"/>
    <mergeCell ref="P228:T228"/>
    <mergeCell ref="U228:Y228"/>
    <mergeCell ref="Z228:AC228"/>
    <mergeCell ref="B229:I229"/>
    <mergeCell ref="J229:U229"/>
    <mergeCell ref="W229:AC229"/>
    <mergeCell ref="B230:K230"/>
    <mergeCell ref="L230:O230"/>
    <mergeCell ref="P230:T230"/>
    <mergeCell ref="U230:Y230"/>
    <mergeCell ref="Z230:AC230"/>
    <mergeCell ref="B231:I231"/>
    <mergeCell ref="J231:U231"/>
    <mergeCell ref="W231:AC231"/>
    <mergeCell ref="B232:F232"/>
    <mergeCell ref="H232:I232"/>
    <mergeCell ref="K232:L232"/>
    <mergeCell ref="M232:P232"/>
    <mergeCell ref="Q232:U232"/>
    <mergeCell ref="V232:Y232"/>
    <mergeCell ref="Z232:AC232"/>
    <mergeCell ref="B233:I233"/>
    <mergeCell ref="J233:U233"/>
    <mergeCell ref="W233:AC233"/>
    <mergeCell ref="B234:I234"/>
    <mergeCell ref="J234:U234"/>
    <mergeCell ref="V234:V236"/>
    <mergeCell ref="W234:AC234"/>
    <mergeCell ref="B235:H235"/>
    <mergeCell ref="I235:M235"/>
    <mergeCell ref="O235:Q235"/>
    <mergeCell ref="S235:U235"/>
    <mergeCell ref="W235:AC235"/>
    <mergeCell ref="B236:I236"/>
    <mergeCell ref="J236:U236"/>
    <mergeCell ref="W236:AC236"/>
    <mergeCell ref="B237:AC237"/>
    <mergeCell ref="C239:D240"/>
    <mergeCell ref="E239:N240"/>
    <mergeCell ref="P239:R239"/>
    <mergeCell ref="T239:W239"/>
    <mergeCell ref="P240:R240"/>
    <mergeCell ref="T240:W240"/>
    <mergeCell ref="Y240:Z240"/>
    <mergeCell ref="B241:I242"/>
    <mergeCell ref="J241:J242"/>
    <mergeCell ref="K241:P241"/>
    <mergeCell ref="Q241:Y241"/>
    <mergeCell ref="Z241:AC242"/>
    <mergeCell ref="K242:L242"/>
    <mergeCell ref="M242:P242"/>
    <mergeCell ref="Q242:U242"/>
    <mergeCell ref="V242:Y242"/>
    <mergeCell ref="D243:I243"/>
    <mergeCell ref="K243:L243"/>
    <mergeCell ref="M243:P243"/>
    <mergeCell ref="Q243:U243"/>
    <mergeCell ref="V243:Y243"/>
    <mergeCell ref="Z243:AC243"/>
    <mergeCell ref="D244:I244"/>
    <mergeCell ref="K244:L244"/>
    <mergeCell ref="M244:P244"/>
    <mergeCell ref="Q244:U244"/>
    <mergeCell ref="V244:Y244"/>
    <mergeCell ref="Z244:AC244"/>
    <mergeCell ref="B245:I245"/>
    <mergeCell ref="J245:U245"/>
    <mergeCell ref="W245:AC245"/>
    <mergeCell ref="B246:K246"/>
    <mergeCell ref="L246:O246"/>
    <mergeCell ref="P246:T246"/>
    <mergeCell ref="U246:Y246"/>
    <mergeCell ref="Z246:AC246"/>
    <mergeCell ref="D247:K247"/>
    <mergeCell ref="L247:O247"/>
    <mergeCell ref="P247:T247"/>
    <mergeCell ref="U247:Y247"/>
    <mergeCell ref="Z247:AC247"/>
    <mergeCell ref="B248:I252"/>
    <mergeCell ref="J248:U248"/>
    <mergeCell ref="V248:V252"/>
    <mergeCell ref="W248:AC248"/>
    <mergeCell ref="J249:U249"/>
    <mergeCell ref="W249:AC249"/>
    <mergeCell ref="J250:U250"/>
    <mergeCell ref="W250:AC250"/>
    <mergeCell ref="J251:U251"/>
    <mergeCell ref="W251:AC251"/>
    <mergeCell ref="J252:U252"/>
    <mergeCell ref="W252:AC252"/>
    <mergeCell ref="B253:K253"/>
    <mergeCell ref="L253:O253"/>
    <mergeCell ref="P253:T253"/>
    <mergeCell ref="U253:Y253"/>
    <mergeCell ref="Z253:AC253"/>
    <mergeCell ref="B254:I254"/>
    <mergeCell ref="J254:U254"/>
    <mergeCell ref="W254:AC254"/>
    <mergeCell ref="B255:K255"/>
    <mergeCell ref="L255:O255"/>
    <mergeCell ref="P255:T255"/>
    <mergeCell ref="U255:Y255"/>
    <mergeCell ref="Z255:AC255"/>
    <mergeCell ref="B256:I256"/>
    <mergeCell ref="J256:U256"/>
    <mergeCell ref="W256:AC256"/>
    <mergeCell ref="B257:K257"/>
    <mergeCell ref="L257:O257"/>
    <mergeCell ref="P257:T257"/>
    <mergeCell ref="U257:Y257"/>
    <mergeCell ref="Z257:AC257"/>
    <mergeCell ref="B258:I258"/>
    <mergeCell ref="J258:U258"/>
    <mergeCell ref="W258:AC258"/>
    <mergeCell ref="B259:F259"/>
    <mergeCell ref="H259:I259"/>
    <mergeCell ref="K259:L259"/>
    <mergeCell ref="M259:P259"/>
    <mergeCell ref="Q259:U259"/>
    <mergeCell ref="V259:Y259"/>
    <mergeCell ref="Z259:AC259"/>
    <mergeCell ref="B260:I260"/>
    <mergeCell ref="J260:U260"/>
    <mergeCell ref="W260:AC260"/>
    <mergeCell ref="B261:I261"/>
    <mergeCell ref="J261:U261"/>
    <mergeCell ref="V261:V263"/>
    <mergeCell ref="W261:AC261"/>
    <mergeCell ref="B262:H262"/>
    <mergeCell ref="I262:M262"/>
    <mergeCell ref="O262:Q262"/>
    <mergeCell ref="S262:U262"/>
    <mergeCell ref="W262:AC262"/>
    <mergeCell ref="B263:I263"/>
    <mergeCell ref="J263:U263"/>
    <mergeCell ref="W263:AC263"/>
    <mergeCell ref="B264:AC264"/>
    <mergeCell ref="C266:D267"/>
    <mergeCell ref="E266:N267"/>
    <mergeCell ref="P266:R266"/>
    <mergeCell ref="T266:W266"/>
    <mergeCell ref="P267:R267"/>
    <mergeCell ref="T267:W267"/>
    <mergeCell ref="Y267:Z267"/>
    <mergeCell ref="B268:I269"/>
    <mergeCell ref="J268:J269"/>
    <mergeCell ref="K268:P268"/>
    <mergeCell ref="Q268:Y268"/>
    <mergeCell ref="Z268:AC269"/>
    <mergeCell ref="K269:L269"/>
    <mergeCell ref="M269:P269"/>
    <mergeCell ref="Q269:U269"/>
    <mergeCell ref="V269:Y269"/>
    <mergeCell ref="D270:I270"/>
    <mergeCell ref="K270:L270"/>
    <mergeCell ref="M270:P270"/>
    <mergeCell ref="Q270:U270"/>
    <mergeCell ref="V270:Y270"/>
    <mergeCell ref="Z270:AC270"/>
    <mergeCell ref="D271:I271"/>
    <mergeCell ref="K271:L271"/>
    <mergeCell ref="M271:P271"/>
    <mergeCell ref="Q271:U271"/>
    <mergeCell ref="V271:Y271"/>
    <mergeCell ref="Z271:AC271"/>
    <mergeCell ref="B272:I272"/>
    <mergeCell ref="J272:U272"/>
    <mergeCell ref="W272:AC272"/>
    <mergeCell ref="B273:K273"/>
    <mergeCell ref="L273:O273"/>
    <mergeCell ref="P273:T273"/>
    <mergeCell ref="U273:Y273"/>
    <mergeCell ref="Z273:AC273"/>
    <mergeCell ref="D274:K274"/>
    <mergeCell ref="L274:O274"/>
    <mergeCell ref="P274:T274"/>
    <mergeCell ref="U274:Y274"/>
    <mergeCell ref="Z274:AC274"/>
    <mergeCell ref="B275:I279"/>
    <mergeCell ref="J275:U275"/>
    <mergeCell ref="V275:V279"/>
    <mergeCell ref="W275:AC275"/>
    <mergeCell ref="J276:U276"/>
    <mergeCell ref="W276:AC276"/>
    <mergeCell ref="J277:U277"/>
    <mergeCell ref="W277:AC277"/>
    <mergeCell ref="J278:U278"/>
    <mergeCell ref="W278:AC278"/>
    <mergeCell ref="J279:U279"/>
    <mergeCell ref="W279:AC279"/>
    <mergeCell ref="B280:K280"/>
    <mergeCell ref="L280:O280"/>
    <mergeCell ref="P280:T280"/>
    <mergeCell ref="U280:Y280"/>
    <mergeCell ref="Z280:AC280"/>
    <mergeCell ref="B281:I281"/>
    <mergeCell ref="J281:U281"/>
    <mergeCell ref="W281:AC281"/>
    <mergeCell ref="B282:K282"/>
    <mergeCell ref="L282:O282"/>
    <mergeCell ref="P282:T282"/>
    <mergeCell ref="U282:Y282"/>
    <mergeCell ref="Z282:AC282"/>
    <mergeCell ref="B283:I283"/>
    <mergeCell ref="J283:U283"/>
    <mergeCell ref="W283:AC283"/>
    <mergeCell ref="B284:K284"/>
    <mergeCell ref="L284:O284"/>
    <mergeCell ref="P284:T284"/>
    <mergeCell ref="U284:Y284"/>
    <mergeCell ref="Z284:AC284"/>
    <mergeCell ref="B285:I285"/>
    <mergeCell ref="J285:U285"/>
    <mergeCell ref="W285:AC285"/>
    <mergeCell ref="B286:F286"/>
    <mergeCell ref="H286:I286"/>
    <mergeCell ref="K286:L286"/>
    <mergeCell ref="M286:P286"/>
    <mergeCell ref="Q286:U286"/>
    <mergeCell ref="V286:Y286"/>
    <mergeCell ref="Z286:AC286"/>
    <mergeCell ref="B287:I287"/>
    <mergeCell ref="J287:U287"/>
    <mergeCell ref="W287:AC287"/>
    <mergeCell ref="B288:I288"/>
    <mergeCell ref="J288:U288"/>
    <mergeCell ref="V288:V290"/>
    <mergeCell ref="W288:AC288"/>
    <mergeCell ref="B289:H289"/>
    <mergeCell ref="I289:M289"/>
    <mergeCell ref="O289:Q289"/>
    <mergeCell ref="S289:U289"/>
    <mergeCell ref="W289:AC289"/>
    <mergeCell ref="B290:I290"/>
    <mergeCell ref="J290:U290"/>
    <mergeCell ref="W290:AC290"/>
    <mergeCell ref="B291:AC291"/>
    <mergeCell ref="C293:D294"/>
    <mergeCell ref="E293:N294"/>
    <mergeCell ref="P293:R293"/>
    <mergeCell ref="T293:W293"/>
    <mergeCell ref="P294:R294"/>
    <mergeCell ref="T294:W294"/>
    <mergeCell ref="Y294:Z294"/>
    <mergeCell ref="B295:I296"/>
    <mergeCell ref="J295:J296"/>
    <mergeCell ref="K295:P295"/>
    <mergeCell ref="Q295:Y295"/>
    <mergeCell ref="Z295:AC296"/>
    <mergeCell ref="K296:L296"/>
    <mergeCell ref="M296:P296"/>
    <mergeCell ref="Q296:U296"/>
    <mergeCell ref="V296:Y296"/>
    <mergeCell ref="D297:I297"/>
    <mergeCell ref="K297:L297"/>
    <mergeCell ref="M297:P297"/>
    <mergeCell ref="Q297:U297"/>
    <mergeCell ref="V297:Y297"/>
    <mergeCell ref="Z297:AC297"/>
    <mergeCell ref="D298:I298"/>
    <mergeCell ref="K298:L298"/>
    <mergeCell ref="M298:P298"/>
    <mergeCell ref="Q298:U298"/>
    <mergeCell ref="V298:Y298"/>
    <mergeCell ref="Z298:AC298"/>
    <mergeCell ref="B299:I299"/>
    <mergeCell ref="J299:U299"/>
    <mergeCell ref="W299:AC299"/>
    <mergeCell ref="B300:K300"/>
    <mergeCell ref="L300:O300"/>
    <mergeCell ref="P300:T300"/>
    <mergeCell ref="U300:Y300"/>
    <mergeCell ref="Z300:AC300"/>
    <mergeCell ref="D301:K301"/>
    <mergeCell ref="L301:O301"/>
    <mergeCell ref="P301:T301"/>
    <mergeCell ref="U301:Y301"/>
    <mergeCell ref="Z301:AC301"/>
    <mergeCell ref="B302:I306"/>
    <mergeCell ref="J302:U302"/>
    <mergeCell ref="V302:V306"/>
    <mergeCell ref="W302:AC302"/>
    <mergeCell ref="J303:U303"/>
    <mergeCell ref="W303:AC303"/>
    <mergeCell ref="J304:U304"/>
    <mergeCell ref="W304:AC304"/>
    <mergeCell ref="J305:U305"/>
    <mergeCell ref="W305:AC305"/>
    <mergeCell ref="J306:U306"/>
    <mergeCell ref="W306:AC306"/>
    <mergeCell ref="B307:K307"/>
    <mergeCell ref="L307:O307"/>
    <mergeCell ref="P307:T307"/>
    <mergeCell ref="U307:Y307"/>
    <mergeCell ref="Z307:AC307"/>
    <mergeCell ref="B308:I308"/>
    <mergeCell ref="J308:U308"/>
    <mergeCell ref="W308:AC308"/>
    <mergeCell ref="B309:K309"/>
    <mergeCell ref="L309:O309"/>
    <mergeCell ref="P309:T309"/>
    <mergeCell ref="U309:Y309"/>
    <mergeCell ref="Z309:AC309"/>
    <mergeCell ref="B310:I310"/>
    <mergeCell ref="J310:U310"/>
    <mergeCell ref="W310:AC310"/>
    <mergeCell ref="B311:K311"/>
    <mergeCell ref="L311:O311"/>
    <mergeCell ref="P311:T311"/>
    <mergeCell ref="U311:Y311"/>
    <mergeCell ref="Z311:AC311"/>
    <mergeCell ref="B312:I312"/>
    <mergeCell ref="J312:U312"/>
    <mergeCell ref="W312:AC312"/>
    <mergeCell ref="B313:F313"/>
    <mergeCell ref="H313:I313"/>
    <mergeCell ref="K313:L313"/>
    <mergeCell ref="M313:P313"/>
    <mergeCell ref="Q313:U313"/>
    <mergeCell ref="V313:Y313"/>
    <mergeCell ref="Z313:AC313"/>
    <mergeCell ref="B314:I314"/>
    <mergeCell ref="J314:U314"/>
    <mergeCell ref="W314:AC314"/>
    <mergeCell ref="B315:I315"/>
    <mergeCell ref="J315:U315"/>
    <mergeCell ref="V315:V317"/>
    <mergeCell ref="W315:AC315"/>
    <mergeCell ref="B316:H316"/>
    <mergeCell ref="I316:M316"/>
    <mergeCell ref="O316:Q316"/>
    <mergeCell ref="S316:U316"/>
    <mergeCell ref="W316:AC316"/>
    <mergeCell ref="B317:I317"/>
    <mergeCell ref="J317:U317"/>
    <mergeCell ref="W317:AC317"/>
    <mergeCell ref="B318:AC318"/>
    <mergeCell ref="C320:D321"/>
    <mergeCell ref="E320:N321"/>
    <mergeCell ref="P320:R320"/>
    <mergeCell ref="T320:W320"/>
    <mergeCell ref="P321:R321"/>
    <mergeCell ref="T321:W321"/>
    <mergeCell ref="Y321:Z321"/>
    <mergeCell ref="B319:AC319"/>
    <mergeCell ref="V323:Y323"/>
    <mergeCell ref="D324:I324"/>
    <mergeCell ref="K324:L324"/>
    <mergeCell ref="M324:P324"/>
    <mergeCell ref="Q324:U324"/>
    <mergeCell ref="V324:Y324"/>
    <mergeCell ref="B322:I323"/>
    <mergeCell ref="J322:J323"/>
    <mergeCell ref="K322:P322"/>
    <mergeCell ref="Q322:Y322"/>
    <mergeCell ref="Z324:AC324"/>
    <mergeCell ref="D325:I325"/>
    <mergeCell ref="K325:L325"/>
    <mergeCell ref="M325:P325"/>
    <mergeCell ref="Q325:U325"/>
    <mergeCell ref="V325:Y325"/>
    <mergeCell ref="Z325:AC325"/>
    <mergeCell ref="B326:I326"/>
    <mergeCell ref="J326:U326"/>
    <mergeCell ref="W326:AC326"/>
    <mergeCell ref="B327:K327"/>
    <mergeCell ref="L327:O327"/>
    <mergeCell ref="P327:T327"/>
    <mergeCell ref="U327:Y327"/>
    <mergeCell ref="Z327:AC327"/>
    <mergeCell ref="D328:K328"/>
    <mergeCell ref="L328:O328"/>
    <mergeCell ref="P328:T328"/>
    <mergeCell ref="U328:Y328"/>
    <mergeCell ref="Z328:AC328"/>
    <mergeCell ref="B329:I333"/>
    <mergeCell ref="J329:U329"/>
    <mergeCell ref="V329:V333"/>
    <mergeCell ref="W329:AC329"/>
    <mergeCell ref="J330:U330"/>
    <mergeCell ref="W330:AC330"/>
    <mergeCell ref="J331:U331"/>
    <mergeCell ref="W331:AC331"/>
    <mergeCell ref="J332:U332"/>
    <mergeCell ref="W332:AC332"/>
    <mergeCell ref="J333:U333"/>
    <mergeCell ref="W333:AC333"/>
    <mergeCell ref="B334:K334"/>
    <mergeCell ref="L334:O334"/>
    <mergeCell ref="P334:T334"/>
    <mergeCell ref="U334:Y334"/>
    <mergeCell ref="Z334:AC334"/>
    <mergeCell ref="B335:I335"/>
    <mergeCell ref="J335:U335"/>
    <mergeCell ref="W335:AC335"/>
    <mergeCell ref="B336:K336"/>
    <mergeCell ref="L336:O336"/>
    <mergeCell ref="P336:T336"/>
    <mergeCell ref="U336:Y336"/>
    <mergeCell ref="Z336:AC336"/>
    <mergeCell ref="B337:I337"/>
    <mergeCell ref="J337:U337"/>
    <mergeCell ref="W337:AC337"/>
    <mergeCell ref="B338:K338"/>
    <mergeCell ref="L338:O338"/>
    <mergeCell ref="P338:T338"/>
    <mergeCell ref="U338:Y338"/>
    <mergeCell ref="Z338:AC338"/>
    <mergeCell ref="B339:I339"/>
    <mergeCell ref="J339:U339"/>
    <mergeCell ref="W339:AC339"/>
    <mergeCell ref="B340:F340"/>
    <mergeCell ref="H340:I340"/>
    <mergeCell ref="K340:L340"/>
    <mergeCell ref="M340:P340"/>
    <mergeCell ref="Q340:U340"/>
    <mergeCell ref="V340:Y340"/>
    <mergeCell ref="Z340:AC340"/>
    <mergeCell ref="B341:I341"/>
    <mergeCell ref="J341:U341"/>
    <mergeCell ref="W341:AC341"/>
    <mergeCell ref="B342:I342"/>
    <mergeCell ref="J342:U342"/>
    <mergeCell ref="V342:V344"/>
    <mergeCell ref="W342:AC342"/>
    <mergeCell ref="B343:H343"/>
    <mergeCell ref="I343:M343"/>
    <mergeCell ref="O343:Q343"/>
    <mergeCell ref="S343:U343"/>
    <mergeCell ref="W343:AC343"/>
    <mergeCell ref="B344:I344"/>
    <mergeCell ref="J344:U344"/>
    <mergeCell ref="W344:AC344"/>
    <mergeCell ref="B345:AC345"/>
    <mergeCell ref="C347:D348"/>
    <mergeCell ref="E347:N348"/>
    <mergeCell ref="P347:R347"/>
    <mergeCell ref="T347:W347"/>
    <mergeCell ref="P348:R348"/>
    <mergeCell ref="T348:W348"/>
    <mergeCell ref="Y348:Z348"/>
    <mergeCell ref="B346:AC346"/>
    <mergeCell ref="B349:I350"/>
    <mergeCell ref="J349:J350"/>
    <mergeCell ref="K349:P349"/>
    <mergeCell ref="Q349:Y349"/>
    <mergeCell ref="Z349:AC350"/>
    <mergeCell ref="K350:L350"/>
    <mergeCell ref="M350:P350"/>
    <mergeCell ref="Q350:U350"/>
    <mergeCell ref="V350:Y350"/>
    <mergeCell ref="D351:I351"/>
    <mergeCell ref="K351:L351"/>
    <mergeCell ref="M351:P351"/>
    <mergeCell ref="Q351:U351"/>
    <mergeCell ref="V351:Y351"/>
    <mergeCell ref="Z351:AC351"/>
    <mergeCell ref="D352:I352"/>
    <mergeCell ref="K352:L352"/>
    <mergeCell ref="M352:P352"/>
    <mergeCell ref="Q352:U352"/>
    <mergeCell ref="V352:Y352"/>
    <mergeCell ref="Z352:AC352"/>
    <mergeCell ref="B353:I353"/>
    <mergeCell ref="J353:U353"/>
    <mergeCell ref="W353:AC353"/>
    <mergeCell ref="B354:K354"/>
    <mergeCell ref="L354:O354"/>
    <mergeCell ref="P354:T354"/>
    <mergeCell ref="U354:Y354"/>
    <mergeCell ref="Z354:AC354"/>
    <mergeCell ref="D355:K355"/>
    <mergeCell ref="L355:O355"/>
    <mergeCell ref="P355:T355"/>
    <mergeCell ref="U355:Y355"/>
    <mergeCell ref="Z355:AC355"/>
    <mergeCell ref="B356:I360"/>
    <mergeCell ref="J356:U356"/>
    <mergeCell ref="V356:V360"/>
    <mergeCell ref="W356:AC356"/>
    <mergeCell ref="J357:U357"/>
    <mergeCell ref="W357:AC357"/>
    <mergeCell ref="J358:U358"/>
    <mergeCell ref="W358:AC358"/>
    <mergeCell ref="J359:U359"/>
    <mergeCell ref="W359:AC359"/>
    <mergeCell ref="J360:U360"/>
    <mergeCell ref="W360:AC360"/>
    <mergeCell ref="B361:K361"/>
    <mergeCell ref="L361:O361"/>
    <mergeCell ref="P361:T361"/>
    <mergeCell ref="U361:Y361"/>
    <mergeCell ref="Z361:AC361"/>
    <mergeCell ref="B362:I362"/>
    <mergeCell ref="J362:U362"/>
    <mergeCell ref="W362:AC362"/>
    <mergeCell ref="B363:K363"/>
    <mergeCell ref="L363:O363"/>
    <mergeCell ref="P363:T363"/>
    <mergeCell ref="U363:Y363"/>
    <mergeCell ref="Z363:AC363"/>
    <mergeCell ref="B364:I364"/>
    <mergeCell ref="J364:U364"/>
    <mergeCell ref="W364:AC364"/>
    <mergeCell ref="B365:K365"/>
    <mergeCell ref="L365:O365"/>
    <mergeCell ref="P365:T365"/>
    <mergeCell ref="U365:Y365"/>
    <mergeCell ref="Z365:AC365"/>
    <mergeCell ref="B366:I366"/>
    <mergeCell ref="J366:U366"/>
    <mergeCell ref="W366:AC366"/>
    <mergeCell ref="B367:F367"/>
    <mergeCell ref="H367:I367"/>
    <mergeCell ref="K367:L367"/>
    <mergeCell ref="M367:P367"/>
    <mergeCell ref="Q367:U367"/>
    <mergeCell ref="V367:Y367"/>
    <mergeCell ref="Z367:AC367"/>
    <mergeCell ref="B368:I368"/>
    <mergeCell ref="J368:U368"/>
    <mergeCell ref="W368:AC368"/>
    <mergeCell ref="B369:I369"/>
    <mergeCell ref="J369:U369"/>
    <mergeCell ref="V369:V371"/>
    <mergeCell ref="W369:AC369"/>
    <mergeCell ref="B370:H370"/>
    <mergeCell ref="I370:M370"/>
    <mergeCell ref="O370:Q370"/>
    <mergeCell ref="S370:U370"/>
    <mergeCell ref="W370:AC370"/>
    <mergeCell ref="B371:I371"/>
    <mergeCell ref="J371:U371"/>
    <mergeCell ref="W371:AC371"/>
    <mergeCell ref="B372:AC372"/>
    <mergeCell ref="C374:D375"/>
    <mergeCell ref="E374:N375"/>
    <mergeCell ref="P374:R374"/>
    <mergeCell ref="T374:W374"/>
    <mergeCell ref="P375:R375"/>
    <mergeCell ref="T375:W375"/>
    <mergeCell ref="Y375:Z375"/>
    <mergeCell ref="B373:AC373"/>
    <mergeCell ref="B376:I377"/>
    <mergeCell ref="J376:J377"/>
    <mergeCell ref="K376:P376"/>
    <mergeCell ref="Q376:Y376"/>
    <mergeCell ref="Z376:AC377"/>
    <mergeCell ref="K377:L377"/>
    <mergeCell ref="M377:P377"/>
    <mergeCell ref="Q377:U377"/>
    <mergeCell ref="V377:Y377"/>
    <mergeCell ref="D378:I378"/>
    <mergeCell ref="K378:L378"/>
    <mergeCell ref="M378:P378"/>
    <mergeCell ref="Q378:U378"/>
    <mergeCell ref="V378:Y378"/>
    <mergeCell ref="Z378:AC378"/>
    <mergeCell ref="D379:I379"/>
    <mergeCell ref="K379:L379"/>
    <mergeCell ref="M379:P379"/>
    <mergeCell ref="Q379:U379"/>
    <mergeCell ref="V379:Y379"/>
    <mergeCell ref="Z379:AC379"/>
    <mergeCell ref="B380:I380"/>
    <mergeCell ref="J380:U380"/>
    <mergeCell ref="W380:AC380"/>
    <mergeCell ref="B381:K381"/>
    <mergeCell ref="L381:O381"/>
    <mergeCell ref="P381:T381"/>
    <mergeCell ref="U381:Y381"/>
    <mergeCell ref="Z381:AC381"/>
    <mergeCell ref="D382:K382"/>
    <mergeCell ref="L382:O382"/>
    <mergeCell ref="P382:T382"/>
    <mergeCell ref="U382:Y382"/>
    <mergeCell ref="Z382:AC382"/>
    <mergeCell ref="B383:I387"/>
    <mergeCell ref="J383:U383"/>
    <mergeCell ref="V383:V387"/>
    <mergeCell ref="W383:AC383"/>
    <mergeCell ref="J384:U384"/>
    <mergeCell ref="W384:AC384"/>
    <mergeCell ref="J385:U385"/>
    <mergeCell ref="W385:AC385"/>
    <mergeCell ref="J386:U386"/>
    <mergeCell ref="W386:AC386"/>
    <mergeCell ref="J387:U387"/>
    <mergeCell ref="W387:AC387"/>
    <mergeCell ref="B388:K388"/>
    <mergeCell ref="L388:O388"/>
    <mergeCell ref="P388:T388"/>
    <mergeCell ref="U388:Y388"/>
    <mergeCell ref="Z388:AC388"/>
    <mergeCell ref="B389:I389"/>
    <mergeCell ref="J389:U389"/>
    <mergeCell ref="W389:AC389"/>
    <mergeCell ref="B390:K390"/>
    <mergeCell ref="L390:O390"/>
    <mergeCell ref="P390:T390"/>
    <mergeCell ref="U390:Y390"/>
    <mergeCell ref="Z390:AC390"/>
    <mergeCell ref="B391:I391"/>
    <mergeCell ref="J391:U391"/>
    <mergeCell ref="W391:AC391"/>
    <mergeCell ref="B392:K392"/>
    <mergeCell ref="L392:O392"/>
    <mergeCell ref="P392:T392"/>
    <mergeCell ref="U392:Y392"/>
    <mergeCell ref="Z392:AC392"/>
    <mergeCell ref="B393:I393"/>
    <mergeCell ref="J393:U393"/>
    <mergeCell ref="W393:AC393"/>
    <mergeCell ref="B394:F394"/>
    <mergeCell ref="H394:I394"/>
    <mergeCell ref="K394:L394"/>
    <mergeCell ref="M394:P394"/>
    <mergeCell ref="Q394:U394"/>
    <mergeCell ref="V394:Y394"/>
    <mergeCell ref="Z394:AC394"/>
    <mergeCell ref="B395:I395"/>
    <mergeCell ref="J395:U395"/>
    <mergeCell ref="W395:AC395"/>
    <mergeCell ref="B396:I396"/>
    <mergeCell ref="J396:U396"/>
    <mergeCell ref="V396:V398"/>
    <mergeCell ref="W396:AC396"/>
    <mergeCell ref="B397:H397"/>
    <mergeCell ref="I397:M397"/>
    <mergeCell ref="O397:Q397"/>
    <mergeCell ref="S397:U397"/>
    <mergeCell ref="W397:AC397"/>
    <mergeCell ref="B398:I398"/>
    <mergeCell ref="J398:U398"/>
    <mergeCell ref="W398:AC398"/>
    <mergeCell ref="B399:AC399"/>
    <mergeCell ref="C401:D402"/>
    <mergeCell ref="E401:N402"/>
    <mergeCell ref="P401:R401"/>
    <mergeCell ref="T401:W401"/>
    <mergeCell ref="P402:R402"/>
    <mergeCell ref="T402:W402"/>
    <mergeCell ref="Y402:Z402"/>
    <mergeCell ref="B400:AC400"/>
    <mergeCell ref="B403:I404"/>
    <mergeCell ref="J403:J404"/>
    <mergeCell ref="K403:P403"/>
    <mergeCell ref="Q403:Y403"/>
    <mergeCell ref="Z403:AC404"/>
    <mergeCell ref="K404:L404"/>
    <mergeCell ref="M404:P404"/>
    <mergeCell ref="Q404:U404"/>
    <mergeCell ref="V404:Y404"/>
    <mergeCell ref="D405:I405"/>
    <mergeCell ref="K405:L405"/>
    <mergeCell ref="M405:P405"/>
    <mergeCell ref="Q405:U405"/>
    <mergeCell ref="V405:Y405"/>
    <mergeCell ref="Z405:AC405"/>
    <mergeCell ref="D406:I406"/>
    <mergeCell ref="K406:L406"/>
    <mergeCell ref="M406:P406"/>
    <mergeCell ref="Q406:U406"/>
    <mergeCell ref="V406:Y406"/>
    <mergeCell ref="Z406:AC406"/>
    <mergeCell ref="B407:I407"/>
    <mergeCell ref="J407:U407"/>
    <mergeCell ref="W407:AC407"/>
    <mergeCell ref="B408:K408"/>
    <mergeCell ref="L408:O408"/>
    <mergeCell ref="P408:T408"/>
    <mergeCell ref="U408:Y408"/>
    <mergeCell ref="Z408:AC408"/>
    <mergeCell ref="D409:K409"/>
    <mergeCell ref="L409:O409"/>
    <mergeCell ref="P409:T409"/>
    <mergeCell ref="U409:Y409"/>
    <mergeCell ref="Z409:AC409"/>
    <mergeCell ref="B410:I414"/>
    <mergeCell ref="J410:U410"/>
    <mergeCell ref="V410:V414"/>
    <mergeCell ref="W410:AC410"/>
    <mergeCell ref="J411:U411"/>
    <mergeCell ref="W411:AC411"/>
    <mergeCell ref="J412:U412"/>
    <mergeCell ref="W412:AC412"/>
    <mergeCell ref="J413:U413"/>
    <mergeCell ref="W413:AC413"/>
    <mergeCell ref="J414:U414"/>
    <mergeCell ref="W414:AC414"/>
    <mergeCell ref="B415:K415"/>
    <mergeCell ref="L415:O415"/>
    <mergeCell ref="P415:T415"/>
    <mergeCell ref="U415:Y415"/>
    <mergeCell ref="Z415:AC415"/>
    <mergeCell ref="B416:I416"/>
    <mergeCell ref="J416:U416"/>
    <mergeCell ref="W416:AC416"/>
    <mergeCell ref="B417:K417"/>
    <mergeCell ref="L417:O417"/>
    <mergeCell ref="P417:T417"/>
    <mergeCell ref="U417:Y417"/>
    <mergeCell ref="Z417:AC417"/>
    <mergeCell ref="B418:I418"/>
    <mergeCell ref="J418:U418"/>
    <mergeCell ref="W418:AC418"/>
    <mergeCell ref="B419:K419"/>
    <mergeCell ref="L419:O419"/>
    <mergeCell ref="P419:T419"/>
    <mergeCell ref="U419:Y419"/>
    <mergeCell ref="Z419:AC419"/>
    <mergeCell ref="B420:I420"/>
    <mergeCell ref="J420:U420"/>
    <mergeCell ref="W420:AC420"/>
    <mergeCell ref="B421:F421"/>
    <mergeCell ref="H421:I421"/>
    <mergeCell ref="K421:L421"/>
    <mergeCell ref="M421:P421"/>
    <mergeCell ref="Q421:U421"/>
    <mergeCell ref="V421:Y421"/>
    <mergeCell ref="Z421:AC421"/>
    <mergeCell ref="B422:I422"/>
    <mergeCell ref="J422:U422"/>
    <mergeCell ref="W422:AC422"/>
    <mergeCell ref="B423:I423"/>
    <mergeCell ref="J423:U423"/>
    <mergeCell ref="V423:V425"/>
    <mergeCell ref="W423:AC423"/>
    <mergeCell ref="B424:H424"/>
    <mergeCell ref="I424:M424"/>
    <mergeCell ref="O424:Q424"/>
    <mergeCell ref="S424:U424"/>
    <mergeCell ref="W424:AC424"/>
    <mergeCell ref="B425:I425"/>
    <mergeCell ref="J425:U425"/>
    <mergeCell ref="W425:AC425"/>
    <mergeCell ref="B426:AC426"/>
    <mergeCell ref="C428:D429"/>
    <mergeCell ref="E428:N429"/>
    <mergeCell ref="P428:R428"/>
    <mergeCell ref="T428:W428"/>
    <mergeCell ref="P429:R429"/>
    <mergeCell ref="T429:W429"/>
    <mergeCell ref="Y429:Z429"/>
    <mergeCell ref="B427:AC427"/>
    <mergeCell ref="B430:I431"/>
    <mergeCell ref="J430:J431"/>
    <mergeCell ref="K430:P430"/>
    <mergeCell ref="Q430:Y430"/>
    <mergeCell ref="Z430:AC431"/>
    <mergeCell ref="K431:L431"/>
    <mergeCell ref="M431:P431"/>
    <mergeCell ref="Q431:U431"/>
    <mergeCell ref="V431:Y431"/>
    <mergeCell ref="D432:I432"/>
    <mergeCell ref="K432:L432"/>
    <mergeCell ref="M432:P432"/>
    <mergeCell ref="Q432:U432"/>
    <mergeCell ref="V432:Y432"/>
    <mergeCell ref="Z432:AC432"/>
    <mergeCell ref="D433:I433"/>
    <mergeCell ref="K433:L433"/>
    <mergeCell ref="M433:P433"/>
    <mergeCell ref="Q433:U433"/>
    <mergeCell ref="V433:Y433"/>
    <mergeCell ref="Z433:AC433"/>
    <mergeCell ref="B434:I434"/>
    <mergeCell ref="J434:U434"/>
    <mergeCell ref="W434:AC434"/>
    <mergeCell ref="B435:K435"/>
    <mergeCell ref="L435:O435"/>
    <mergeCell ref="P435:T435"/>
    <mergeCell ref="U435:Y435"/>
    <mergeCell ref="Z435:AC435"/>
    <mergeCell ref="D436:K436"/>
    <mergeCell ref="L436:O436"/>
    <mergeCell ref="P436:T436"/>
    <mergeCell ref="U436:Y436"/>
    <mergeCell ref="Z436:AC436"/>
    <mergeCell ref="B437:I441"/>
    <mergeCell ref="J437:U437"/>
    <mergeCell ref="V437:V441"/>
    <mergeCell ref="W437:AC437"/>
    <mergeCell ref="J438:U438"/>
    <mergeCell ref="W438:AC438"/>
    <mergeCell ref="J439:U439"/>
    <mergeCell ref="W439:AC439"/>
    <mergeCell ref="J440:U440"/>
    <mergeCell ref="W440:AC440"/>
    <mergeCell ref="J441:U441"/>
    <mergeCell ref="W441:AC441"/>
    <mergeCell ref="B442:K442"/>
    <mergeCell ref="L442:O442"/>
    <mergeCell ref="P442:T442"/>
    <mergeCell ref="U442:Y442"/>
    <mergeCell ref="Z442:AC442"/>
    <mergeCell ref="B443:I443"/>
    <mergeCell ref="J443:U443"/>
    <mergeCell ref="W443:AC443"/>
    <mergeCell ref="B444:K444"/>
    <mergeCell ref="L444:O444"/>
    <mergeCell ref="P444:T444"/>
    <mergeCell ref="U444:Y444"/>
    <mergeCell ref="Z444:AC444"/>
    <mergeCell ref="B445:I445"/>
    <mergeCell ref="J445:U445"/>
    <mergeCell ref="W445:AC445"/>
    <mergeCell ref="B446:K446"/>
    <mergeCell ref="L446:O446"/>
    <mergeCell ref="P446:T446"/>
    <mergeCell ref="U446:Y446"/>
    <mergeCell ref="Z446:AC446"/>
    <mergeCell ref="B447:I447"/>
    <mergeCell ref="J447:U447"/>
    <mergeCell ref="W447:AC447"/>
    <mergeCell ref="B448:F448"/>
    <mergeCell ref="H448:I448"/>
    <mergeCell ref="K448:L448"/>
    <mergeCell ref="M448:P448"/>
    <mergeCell ref="Q448:U448"/>
    <mergeCell ref="V448:Y448"/>
    <mergeCell ref="Z448:AC448"/>
    <mergeCell ref="B449:I449"/>
    <mergeCell ref="J449:U449"/>
    <mergeCell ref="W449:AC449"/>
    <mergeCell ref="B450:I450"/>
    <mergeCell ref="J450:U450"/>
    <mergeCell ref="V450:V452"/>
    <mergeCell ref="W450:AC450"/>
    <mergeCell ref="B451:H451"/>
    <mergeCell ref="I451:M451"/>
    <mergeCell ref="O451:Q451"/>
    <mergeCell ref="S451:U451"/>
    <mergeCell ref="W451:AC451"/>
    <mergeCell ref="B452:I452"/>
    <mergeCell ref="J452:U452"/>
    <mergeCell ref="W452:AC452"/>
    <mergeCell ref="B453:AC453"/>
    <mergeCell ref="C455:D456"/>
    <mergeCell ref="E455:N456"/>
    <mergeCell ref="P455:R455"/>
    <mergeCell ref="T455:W455"/>
    <mergeCell ref="P456:R456"/>
    <mergeCell ref="T456:W456"/>
    <mergeCell ref="Y456:Z456"/>
    <mergeCell ref="B454:AC454"/>
    <mergeCell ref="B457:I458"/>
    <mergeCell ref="J457:J458"/>
    <mergeCell ref="K457:P457"/>
    <mergeCell ref="Q457:Y457"/>
    <mergeCell ref="Z457:AC458"/>
    <mergeCell ref="K458:L458"/>
    <mergeCell ref="M458:P458"/>
    <mergeCell ref="Q458:U458"/>
    <mergeCell ref="V458:Y458"/>
    <mergeCell ref="D459:I459"/>
    <mergeCell ref="K459:L459"/>
    <mergeCell ref="M459:P459"/>
    <mergeCell ref="Q459:U459"/>
    <mergeCell ref="V459:Y459"/>
    <mergeCell ref="Z459:AC459"/>
    <mergeCell ref="D460:I460"/>
    <mergeCell ref="K460:L460"/>
    <mergeCell ref="M460:P460"/>
    <mergeCell ref="Q460:U460"/>
    <mergeCell ref="V460:Y460"/>
    <mergeCell ref="Z460:AC460"/>
    <mergeCell ref="D461:I461"/>
    <mergeCell ref="K461:L461"/>
    <mergeCell ref="M461:P461"/>
    <mergeCell ref="Q461:U461"/>
    <mergeCell ref="V461:Y461"/>
    <mergeCell ref="Z461:AC461"/>
    <mergeCell ref="D462:I462"/>
    <mergeCell ref="K462:L462"/>
    <mergeCell ref="M462:P462"/>
    <mergeCell ref="Q462:U462"/>
    <mergeCell ref="V462:Y462"/>
    <mergeCell ref="Z462:AC462"/>
    <mergeCell ref="B463:I463"/>
    <mergeCell ref="J463:U463"/>
    <mergeCell ref="W463:AC463"/>
    <mergeCell ref="B464:K464"/>
    <mergeCell ref="L464:O464"/>
    <mergeCell ref="P464:T464"/>
    <mergeCell ref="U464:Y464"/>
    <mergeCell ref="Z464:AC464"/>
    <mergeCell ref="D465:K465"/>
    <mergeCell ref="L465:O465"/>
    <mergeCell ref="P465:T465"/>
    <mergeCell ref="U465:Y465"/>
    <mergeCell ref="Z465:AC465"/>
    <mergeCell ref="B466:I470"/>
    <mergeCell ref="J466:U466"/>
    <mergeCell ref="V466:V470"/>
    <mergeCell ref="W466:AC466"/>
    <mergeCell ref="J467:U467"/>
    <mergeCell ref="W467:AC467"/>
    <mergeCell ref="J468:U468"/>
    <mergeCell ref="W468:AC468"/>
    <mergeCell ref="J469:U469"/>
    <mergeCell ref="W469:AC469"/>
    <mergeCell ref="J470:U470"/>
    <mergeCell ref="W470:AC470"/>
    <mergeCell ref="B471:K471"/>
    <mergeCell ref="L471:O471"/>
    <mergeCell ref="P471:T471"/>
    <mergeCell ref="U471:Y471"/>
    <mergeCell ref="Z471:AC471"/>
    <mergeCell ref="B472:I472"/>
    <mergeCell ref="J472:U472"/>
    <mergeCell ref="W472:AC472"/>
    <mergeCell ref="B473:K473"/>
    <mergeCell ref="L473:O473"/>
    <mergeCell ref="P473:T473"/>
    <mergeCell ref="U473:Y473"/>
    <mergeCell ref="Z473:AC473"/>
    <mergeCell ref="B474:I474"/>
    <mergeCell ref="J474:U474"/>
    <mergeCell ref="W474:AC474"/>
    <mergeCell ref="B475:K475"/>
    <mergeCell ref="L475:O475"/>
    <mergeCell ref="P475:T475"/>
    <mergeCell ref="U475:Y475"/>
    <mergeCell ref="Z475:AC475"/>
    <mergeCell ref="B476:I476"/>
    <mergeCell ref="J476:U476"/>
    <mergeCell ref="W476:AC476"/>
    <mergeCell ref="B477:F477"/>
    <mergeCell ref="H477:I477"/>
    <mergeCell ref="K477:L477"/>
    <mergeCell ref="M477:P477"/>
    <mergeCell ref="Q477:U477"/>
    <mergeCell ref="V477:Y477"/>
    <mergeCell ref="Z477:AC477"/>
    <mergeCell ref="B478:I478"/>
    <mergeCell ref="J478:U478"/>
    <mergeCell ref="W478:AC478"/>
    <mergeCell ref="B479:I479"/>
    <mergeCell ref="J479:U479"/>
    <mergeCell ref="V479:V481"/>
    <mergeCell ref="W479:AC479"/>
    <mergeCell ref="B480:H480"/>
    <mergeCell ref="I480:M480"/>
    <mergeCell ref="O480:Q480"/>
    <mergeCell ref="S480:U480"/>
    <mergeCell ref="W480:AC480"/>
    <mergeCell ref="B481:I481"/>
    <mergeCell ref="J481:U481"/>
    <mergeCell ref="W481:AC481"/>
    <mergeCell ref="B482:AC482"/>
    <mergeCell ref="C484:D485"/>
    <mergeCell ref="E484:N485"/>
    <mergeCell ref="P484:R484"/>
    <mergeCell ref="T484:W484"/>
    <mergeCell ref="P485:R485"/>
    <mergeCell ref="T485:W485"/>
    <mergeCell ref="Y485:Z485"/>
    <mergeCell ref="B483:AC483"/>
    <mergeCell ref="V487:Y487"/>
    <mergeCell ref="D488:I488"/>
    <mergeCell ref="K488:L488"/>
    <mergeCell ref="M488:P488"/>
    <mergeCell ref="Q488:U488"/>
    <mergeCell ref="V488:Y488"/>
    <mergeCell ref="Z488:AC488"/>
    <mergeCell ref="D489:I489"/>
    <mergeCell ref="K489:L489"/>
    <mergeCell ref="M489:P489"/>
    <mergeCell ref="Q489:U489"/>
    <mergeCell ref="V489:Y489"/>
    <mergeCell ref="Z489:AC489"/>
    <mergeCell ref="B490:I490"/>
    <mergeCell ref="J490:U490"/>
    <mergeCell ref="W490:AC490"/>
    <mergeCell ref="B491:K491"/>
    <mergeCell ref="L491:O491"/>
    <mergeCell ref="P491:T491"/>
    <mergeCell ref="U491:Y491"/>
    <mergeCell ref="Z491:AC491"/>
    <mergeCell ref="D492:K492"/>
    <mergeCell ref="L492:O492"/>
    <mergeCell ref="P492:T492"/>
    <mergeCell ref="U492:Y492"/>
    <mergeCell ref="Z492:AC492"/>
    <mergeCell ref="B493:I497"/>
    <mergeCell ref="J493:U493"/>
    <mergeCell ref="V493:V497"/>
    <mergeCell ref="W493:AC493"/>
    <mergeCell ref="J494:U494"/>
    <mergeCell ref="W494:AC494"/>
    <mergeCell ref="J495:U495"/>
    <mergeCell ref="W495:AC495"/>
    <mergeCell ref="J496:U496"/>
    <mergeCell ref="W496:AC496"/>
    <mergeCell ref="J497:U497"/>
    <mergeCell ref="W497:AC497"/>
    <mergeCell ref="B498:K498"/>
    <mergeCell ref="L498:O498"/>
    <mergeCell ref="P498:T498"/>
    <mergeCell ref="U498:Y498"/>
    <mergeCell ref="Z498:AC498"/>
    <mergeCell ref="B499:I499"/>
    <mergeCell ref="J499:U499"/>
    <mergeCell ref="W499:AC499"/>
    <mergeCell ref="B500:K500"/>
    <mergeCell ref="L500:O500"/>
    <mergeCell ref="P500:T500"/>
    <mergeCell ref="U500:Y500"/>
    <mergeCell ref="Z500:AC500"/>
    <mergeCell ref="B501:I501"/>
    <mergeCell ref="J501:U501"/>
    <mergeCell ref="W501:AC501"/>
    <mergeCell ref="B502:K502"/>
    <mergeCell ref="L502:O502"/>
    <mergeCell ref="P502:T502"/>
    <mergeCell ref="U502:Y502"/>
    <mergeCell ref="Z502:AC502"/>
    <mergeCell ref="B503:I503"/>
    <mergeCell ref="J503:U503"/>
    <mergeCell ref="W503:AC503"/>
    <mergeCell ref="B504:F504"/>
    <mergeCell ref="H504:I504"/>
    <mergeCell ref="K504:L504"/>
    <mergeCell ref="M504:P504"/>
    <mergeCell ref="Q504:U504"/>
    <mergeCell ref="V504:Y504"/>
    <mergeCell ref="Z504:AC504"/>
    <mergeCell ref="B505:I505"/>
    <mergeCell ref="J505:U505"/>
    <mergeCell ref="W505:AC505"/>
    <mergeCell ref="B506:I506"/>
    <mergeCell ref="J506:U506"/>
    <mergeCell ref="V506:V508"/>
    <mergeCell ref="W506:AC506"/>
    <mergeCell ref="B507:H507"/>
    <mergeCell ref="I507:M507"/>
    <mergeCell ref="O507:Q507"/>
    <mergeCell ref="S507:U507"/>
    <mergeCell ref="W507:AC507"/>
    <mergeCell ref="B508:I508"/>
    <mergeCell ref="J508:U508"/>
    <mergeCell ref="W508:AC508"/>
    <mergeCell ref="B509:AC509"/>
    <mergeCell ref="C511:D512"/>
    <mergeCell ref="E511:N512"/>
    <mergeCell ref="P511:R511"/>
    <mergeCell ref="T511:W511"/>
    <mergeCell ref="P512:R512"/>
    <mergeCell ref="T512:W512"/>
    <mergeCell ref="Y512:Z512"/>
    <mergeCell ref="B510:AC510"/>
    <mergeCell ref="B513:I514"/>
    <mergeCell ref="J513:J514"/>
    <mergeCell ref="K513:P513"/>
    <mergeCell ref="Q513:Y513"/>
    <mergeCell ref="Z513:AC514"/>
    <mergeCell ref="K514:L514"/>
    <mergeCell ref="M514:P514"/>
    <mergeCell ref="Q514:U514"/>
    <mergeCell ref="V514:Y514"/>
    <mergeCell ref="D515:I515"/>
    <mergeCell ref="K515:L515"/>
    <mergeCell ref="M515:P515"/>
    <mergeCell ref="Q515:U515"/>
    <mergeCell ref="V515:Y515"/>
    <mergeCell ref="Z515:AC515"/>
    <mergeCell ref="D516:I516"/>
    <mergeCell ref="K516:L516"/>
    <mergeCell ref="M516:P516"/>
    <mergeCell ref="Q516:U516"/>
    <mergeCell ref="V516:Y516"/>
    <mergeCell ref="Z516:AC516"/>
    <mergeCell ref="D517:I517"/>
    <mergeCell ref="K517:L517"/>
    <mergeCell ref="M517:P517"/>
    <mergeCell ref="Q517:U517"/>
    <mergeCell ref="V517:Y517"/>
    <mergeCell ref="Z517:AC517"/>
    <mergeCell ref="D518:I518"/>
    <mergeCell ref="K518:L518"/>
    <mergeCell ref="M518:P518"/>
    <mergeCell ref="Q518:U518"/>
    <mergeCell ref="V518:Y518"/>
    <mergeCell ref="Z518:AC518"/>
    <mergeCell ref="B519:I519"/>
    <mergeCell ref="J519:U519"/>
    <mergeCell ref="W519:AC519"/>
    <mergeCell ref="B520:K520"/>
    <mergeCell ref="L520:O520"/>
    <mergeCell ref="P520:T520"/>
    <mergeCell ref="U520:Y520"/>
    <mergeCell ref="Z520:AC520"/>
    <mergeCell ref="D521:K521"/>
    <mergeCell ref="L521:O521"/>
    <mergeCell ref="P521:T521"/>
    <mergeCell ref="U521:Y521"/>
    <mergeCell ref="Z521:AC521"/>
    <mergeCell ref="B522:I526"/>
    <mergeCell ref="J522:U522"/>
    <mergeCell ref="V522:V526"/>
    <mergeCell ref="W522:AC522"/>
    <mergeCell ref="J523:U523"/>
    <mergeCell ref="W523:AC523"/>
    <mergeCell ref="J524:U524"/>
    <mergeCell ref="W524:AC524"/>
    <mergeCell ref="J525:U525"/>
    <mergeCell ref="W525:AC525"/>
    <mergeCell ref="J526:U526"/>
    <mergeCell ref="W526:AC526"/>
    <mergeCell ref="B527:K527"/>
    <mergeCell ref="L527:O527"/>
    <mergeCell ref="P527:T527"/>
    <mergeCell ref="U527:Y527"/>
    <mergeCell ref="Z527:AC527"/>
    <mergeCell ref="B528:I528"/>
    <mergeCell ref="J528:U528"/>
    <mergeCell ref="W528:AC528"/>
    <mergeCell ref="B529:K529"/>
    <mergeCell ref="L529:O529"/>
    <mergeCell ref="P529:T529"/>
    <mergeCell ref="U529:Y529"/>
    <mergeCell ref="Z529:AC529"/>
    <mergeCell ref="B530:I530"/>
    <mergeCell ref="J530:U530"/>
    <mergeCell ref="W530:AC530"/>
    <mergeCell ref="B531:K531"/>
    <mergeCell ref="L531:O531"/>
    <mergeCell ref="P531:T531"/>
    <mergeCell ref="U531:Y531"/>
    <mergeCell ref="Z531:AC531"/>
    <mergeCell ref="B532:I532"/>
    <mergeCell ref="J532:U532"/>
    <mergeCell ref="W532:AC532"/>
    <mergeCell ref="B533:F533"/>
    <mergeCell ref="H533:I533"/>
    <mergeCell ref="K533:L533"/>
    <mergeCell ref="M533:P533"/>
    <mergeCell ref="Q533:U533"/>
    <mergeCell ref="V533:Y533"/>
    <mergeCell ref="Z533:AC533"/>
    <mergeCell ref="B534:I534"/>
    <mergeCell ref="J534:U534"/>
    <mergeCell ref="W534:AC534"/>
    <mergeCell ref="B535:I535"/>
    <mergeCell ref="J535:U535"/>
    <mergeCell ref="V535:V537"/>
    <mergeCell ref="W535:AC535"/>
    <mergeCell ref="B536:H536"/>
    <mergeCell ref="I536:M536"/>
    <mergeCell ref="O536:Q536"/>
    <mergeCell ref="S536:U536"/>
    <mergeCell ref="W536:AC536"/>
    <mergeCell ref="B537:I537"/>
    <mergeCell ref="J537:U537"/>
    <mergeCell ref="W537:AC537"/>
    <mergeCell ref="B538:AC538"/>
    <mergeCell ref="C540:D541"/>
    <mergeCell ref="E540:N541"/>
    <mergeCell ref="P540:R540"/>
    <mergeCell ref="T540:W540"/>
    <mergeCell ref="P541:R541"/>
    <mergeCell ref="T541:W541"/>
    <mergeCell ref="Y541:Z541"/>
    <mergeCell ref="B539:AC539"/>
    <mergeCell ref="B542:I543"/>
    <mergeCell ref="J542:J543"/>
    <mergeCell ref="K542:P542"/>
    <mergeCell ref="Q542:Y542"/>
    <mergeCell ref="Z542:AC543"/>
    <mergeCell ref="K543:L543"/>
    <mergeCell ref="M543:P543"/>
    <mergeCell ref="Q543:U543"/>
    <mergeCell ref="V543:Y543"/>
    <mergeCell ref="D544:I544"/>
    <mergeCell ref="K544:L544"/>
    <mergeCell ref="M544:P544"/>
    <mergeCell ref="Q544:U544"/>
    <mergeCell ref="V544:Y544"/>
    <mergeCell ref="Z544:AC544"/>
    <mergeCell ref="D545:I545"/>
    <mergeCell ref="K545:L545"/>
    <mergeCell ref="M545:P545"/>
    <mergeCell ref="Q545:U545"/>
    <mergeCell ref="V545:Y545"/>
    <mergeCell ref="Z545:AC545"/>
    <mergeCell ref="D546:I546"/>
    <mergeCell ref="K546:L546"/>
    <mergeCell ref="M546:P546"/>
    <mergeCell ref="Q546:U546"/>
    <mergeCell ref="V546:Y546"/>
    <mergeCell ref="Z546:AC546"/>
    <mergeCell ref="D547:I547"/>
    <mergeCell ref="K547:L547"/>
    <mergeCell ref="M547:P547"/>
    <mergeCell ref="Q547:U547"/>
    <mergeCell ref="V547:Y547"/>
    <mergeCell ref="Z547:AC547"/>
    <mergeCell ref="B548:I548"/>
    <mergeCell ref="J548:U548"/>
    <mergeCell ref="W548:AC548"/>
    <mergeCell ref="B549:K549"/>
    <mergeCell ref="L549:O549"/>
    <mergeCell ref="P549:T549"/>
    <mergeCell ref="U549:Y549"/>
    <mergeCell ref="Z549:AC549"/>
    <mergeCell ref="D550:K550"/>
    <mergeCell ref="L550:O550"/>
    <mergeCell ref="P550:T550"/>
    <mergeCell ref="U550:Y550"/>
    <mergeCell ref="Z550:AC550"/>
    <mergeCell ref="B551:I555"/>
    <mergeCell ref="J551:U551"/>
    <mergeCell ref="V551:V555"/>
    <mergeCell ref="W551:AC551"/>
    <mergeCell ref="J552:U552"/>
    <mergeCell ref="W552:AC552"/>
    <mergeCell ref="J553:U553"/>
    <mergeCell ref="W553:AC553"/>
    <mergeCell ref="J554:U554"/>
    <mergeCell ref="W554:AC554"/>
    <mergeCell ref="J555:U555"/>
    <mergeCell ref="W555:AC555"/>
    <mergeCell ref="B556:K556"/>
    <mergeCell ref="L556:O556"/>
    <mergeCell ref="P556:T556"/>
    <mergeCell ref="U556:Y556"/>
    <mergeCell ref="Z556:AC556"/>
    <mergeCell ref="B557:I557"/>
    <mergeCell ref="J557:U557"/>
    <mergeCell ref="W557:AC557"/>
    <mergeCell ref="B558:K558"/>
    <mergeCell ref="L558:O558"/>
    <mergeCell ref="P558:T558"/>
    <mergeCell ref="U558:Y558"/>
    <mergeCell ref="Z558:AC558"/>
    <mergeCell ref="B559:I559"/>
    <mergeCell ref="J559:U559"/>
    <mergeCell ref="W559:AC559"/>
    <mergeCell ref="B560:K560"/>
    <mergeCell ref="L560:O560"/>
    <mergeCell ref="P560:T560"/>
    <mergeCell ref="U560:Y560"/>
    <mergeCell ref="Z560:AC560"/>
    <mergeCell ref="B561:I561"/>
    <mergeCell ref="J561:U561"/>
    <mergeCell ref="W561:AC561"/>
    <mergeCell ref="B562:F562"/>
    <mergeCell ref="H562:I562"/>
    <mergeCell ref="K562:L562"/>
    <mergeCell ref="M562:P562"/>
    <mergeCell ref="Q562:U562"/>
    <mergeCell ref="V562:Y562"/>
    <mergeCell ref="Z562:AC562"/>
    <mergeCell ref="B563:I563"/>
    <mergeCell ref="J563:U563"/>
    <mergeCell ref="W563:AC563"/>
    <mergeCell ref="B564:I564"/>
    <mergeCell ref="J564:U564"/>
    <mergeCell ref="V564:V566"/>
    <mergeCell ref="W564:AC564"/>
    <mergeCell ref="B565:H565"/>
    <mergeCell ref="I565:M565"/>
    <mergeCell ref="O565:Q565"/>
    <mergeCell ref="S565:U565"/>
    <mergeCell ref="W565:AC565"/>
    <mergeCell ref="B566:I566"/>
    <mergeCell ref="J566:U566"/>
    <mergeCell ref="W566:AC566"/>
    <mergeCell ref="B567:AC567"/>
    <mergeCell ref="C569:D570"/>
    <mergeCell ref="E569:N570"/>
    <mergeCell ref="P569:R569"/>
    <mergeCell ref="T569:W569"/>
    <mergeCell ref="P570:R570"/>
    <mergeCell ref="T570:W570"/>
    <mergeCell ref="Y570:Z570"/>
    <mergeCell ref="B568:AC568"/>
    <mergeCell ref="B571:I572"/>
    <mergeCell ref="J571:J572"/>
    <mergeCell ref="K571:P571"/>
    <mergeCell ref="Q571:Y571"/>
    <mergeCell ref="Z571:AC572"/>
    <mergeCell ref="K572:L572"/>
    <mergeCell ref="M572:P572"/>
    <mergeCell ref="Q572:U572"/>
    <mergeCell ref="V572:Y572"/>
    <mergeCell ref="D573:I573"/>
    <mergeCell ref="K573:L573"/>
    <mergeCell ref="M573:P573"/>
    <mergeCell ref="Q573:U573"/>
    <mergeCell ref="V573:Y573"/>
    <mergeCell ref="Z573:AC573"/>
    <mergeCell ref="D574:I574"/>
    <mergeCell ref="K574:L574"/>
    <mergeCell ref="M574:P574"/>
    <mergeCell ref="Q574:U574"/>
    <mergeCell ref="V574:Y574"/>
    <mergeCell ref="Z574:AC574"/>
    <mergeCell ref="D575:I575"/>
    <mergeCell ref="K575:L575"/>
    <mergeCell ref="M575:P575"/>
    <mergeCell ref="Q575:U575"/>
    <mergeCell ref="V575:Y575"/>
    <mergeCell ref="Z575:AC575"/>
    <mergeCell ref="D576:I576"/>
    <mergeCell ref="K576:L576"/>
    <mergeCell ref="M576:P576"/>
    <mergeCell ref="Q576:U576"/>
    <mergeCell ref="V576:Y576"/>
    <mergeCell ref="Z576:AC576"/>
    <mergeCell ref="B577:I577"/>
    <mergeCell ref="J577:U577"/>
    <mergeCell ref="W577:AC577"/>
    <mergeCell ref="B578:K578"/>
    <mergeCell ref="L578:O578"/>
    <mergeCell ref="P578:T578"/>
    <mergeCell ref="U578:Y578"/>
    <mergeCell ref="Z578:AC578"/>
    <mergeCell ref="D579:K579"/>
    <mergeCell ref="L579:O579"/>
    <mergeCell ref="P579:T579"/>
    <mergeCell ref="U579:Y579"/>
    <mergeCell ref="Z579:AC579"/>
    <mergeCell ref="B580:I584"/>
    <mergeCell ref="J580:U580"/>
    <mergeCell ref="V580:V584"/>
    <mergeCell ref="W580:AC580"/>
    <mergeCell ref="J581:U581"/>
    <mergeCell ref="W581:AC581"/>
    <mergeCell ref="J582:U582"/>
    <mergeCell ref="W582:AC582"/>
    <mergeCell ref="J583:U583"/>
    <mergeCell ref="W583:AC583"/>
    <mergeCell ref="J584:U584"/>
    <mergeCell ref="W584:AC584"/>
    <mergeCell ref="B585:K585"/>
    <mergeCell ref="L585:O585"/>
    <mergeCell ref="P585:T585"/>
    <mergeCell ref="U585:Y585"/>
    <mergeCell ref="Z585:AC585"/>
    <mergeCell ref="B586:I586"/>
    <mergeCell ref="J586:U586"/>
    <mergeCell ref="W586:AC586"/>
    <mergeCell ref="B587:K587"/>
    <mergeCell ref="L587:O587"/>
    <mergeCell ref="P587:T587"/>
    <mergeCell ref="U587:Y587"/>
    <mergeCell ref="Z587:AC587"/>
    <mergeCell ref="B588:I588"/>
    <mergeCell ref="J588:U588"/>
    <mergeCell ref="W588:AC588"/>
    <mergeCell ref="B589:K589"/>
    <mergeCell ref="L589:O589"/>
    <mergeCell ref="P589:T589"/>
    <mergeCell ref="U589:Y589"/>
    <mergeCell ref="Z589:AC589"/>
    <mergeCell ref="B590:I590"/>
    <mergeCell ref="J590:U590"/>
    <mergeCell ref="W590:AC590"/>
    <mergeCell ref="B591:F591"/>
    <mergeCell ref="H591:I591"/>
    <mergeCell ref="K591:L591"/>
    <mergeCell ref="M591:P591"/>
    <mergeCell ref="Q591:U591"/>
    <mergeCell ref="V591:Y591"/>
    <mergeCell ref="Z591:AC591"/>
    <mergeCell ref="B592:I592"/>
    <mergeCell ref="J592:U592"/>
    <mergeCell ref="W592:AC592"/>
    <mergeCell ref="B593:I593"/>
    <mergeCell ref="J593:U593"/>
    <mergeCell ref="V593:V595"/>
    <mergeCell ref="W593:AC593"/>
    <mergeCell ref="B594:H594"/>
    <mergeCell ref="I594:M594"/>
    <mergeCell ref="O594:Q594"/>
    <mergeCell ref="S594:U594"/>
    <mergeCell ref="W594:AC594"/>
    <mergeCell ref="B595:I595"/>
    <mergeCell ref="J595:U595"/>
    <mergeCell ref="W595:AC595"/>
    <mergeCell ref="B596:AC596"/>
    <mergeCell ref="C598:D599"/>
    <mergeCell ref="E598:N599"/>
    <mergeCell ref="P598:R598"/>
    <mergeCell ref="T598:W598"/>
    <mergeCell ref="P599:R599"/>
    <mergeCell ref="T599:W599"/>
    <mergeCell ref="Y599:Z599"/>
    <mergeCell ref="B597:AC597"/>
    <mergeCell ref="B600:I601"/>
    <mergeCell ref="J600:J601"/>
    <mergeCell ref="K600:P600"/>
    <mergeCell ref="Q600:Y600"/>
    <mergeCell ref="Z600:AC601"/>
    <mergeCell ref="K601:L601"/>
    <mergeCell ref="M601:P601"/>
    <mergeCell ref="Q601:U601"/>
    <mergeCell ref="V601:Y601"/>
    <mergeCell ref="D602:I602"/>
    <mergeCell ref="K602:L602"/>
    <mergeCell ref="M602:P602"/>
    <mergeCell ref="Q602:U602"/>
    <mergeCell ref="V602:Y602"/>
    <mergeCell ref="Z602:AC602"/>
    <mergeCell ref="D603:I603"/>
    <mergeCell ref="K603:L603"/>
    <mergeCell ref="M603:P603"/>
    <mergeCell ref="Q603:U603"/>
    <mergeCell ref="V603:Y603"/>
    <mergeCell ref="Z603:AC603"/>
    <mergeCell ref="D604:I604"/>
    <mergeCell ref="K604:L604"/>
    <mergeCell ref="M604:P604"/>
    <mergeCell ref="Q604:U604"/>
    <mergeCell ref="V604:Y604"/>
    <mergeCell ref="Z604:AC604"/>
    <mergeCell ref="D605:I605"/>
    <mergeCell ref="K605:L605"/>
    <mergeCell ref="M605:P605"/>
    <mergeCell ref="Q605:U605"/>
    <mergeCell ref="V605:Y605"/>
    <mergeCell ref="Z605:AC605"/>
    <mergeCell ref="D606:I606"/>
    <mergeCell ref="K606:L606"/>
    <mergeCell ref="M606:P606"/>
    <mergeCell ref="Q606:U606"/>
    <mergeCell ref="V606:Y606"/>
    <mergeCell ref="Z606:AC606"/>
    <mergeCell ref="D607:I607"/>
    <mergeCell ref="K607:L607"/>
    <mergeCell ref="M607:P607"/>
    <mergeCell ref="Q607:U607"/>
    <mergeCell ref="V607:Y607"/>
    <mergeCell ref="Z607:AC607"/>
    <mergeCell ref="B608:I608"/>
    <mergeCell ref="J608:U608"/>
    <mergeCell ref="W608:AC608"/>
    <mergeCell ref="B609:K609"/>
    <mergeCell ref="L609:O609"/>
    <mergeCell ref="P609:T609"/>
    <mergeCell ref="U609:Y609"/>
    <mergeCell ref="Z609:AC609"/>
    <mergeCell ref="D610:K610"/>
    <mergeCell ref="L610:O610"/>
    <mergeCell ref="P610:T610"/>
    <mergeCell ref="U610:Y610"/>
    <mergeCell ref="Z610:AC610"/>
    <mergeCell ref="D611:K611"/>
    <mergeCell ref="L611:O611"/>
    <mergeCell ref="P611:T611"/>
    <mergeCell ref="U611:Y611"/>
    <mergeCell ref="Z611:AC611"/>
    <mergeCell ref="W612:AC612"/>
    <mergeCell ref="J613:U613"/>
    <mergeCell ref="W613:AC613"/>
    <mergeCell ref="J614:U614"/>
    <mergeCell ref="W614:AC614"/>
    <mergeCell ref="J615:U615"/>
    <mergeCell ref="W615:AC615"/>
    <mergeCell ref="J616:U616"/>
    <mergeCell ref="W616:AC616"/>
    <mergeCell ref="B617:K617"/>
    <mergeCell ref="L617:O617"/>
    <mergeCell ref="P617:T617"/>
    <mergeCell ref="U617:Y617"/>
    <mergeCell ref="Z617:AC617"/>
    <mergeCell ref="B612:I616"/>
    <mergeCell ref="J612:U612"/>
    <mergeCell ref="V612:V616"/>
    <mergeCell ref="D618:K618"/>
    <mergeCell ref="L618:O618"/>
    <mergeCell ref="P618:T618"/>
    <mergeCell ref="U618:Y618"/>
    <mergeCell ref="Z618:AC618"/>
    <mergeCell ref="D619:K619"/>
    <mergeCell ref="L619:O619"/>
    <mergeCell ref="P619:T619"/>
    <mergeCell ref="U619:Y619"/>
    <mergeCell ref="Z619:AC619"/>
    <mergeCell ref="D620:K620"/>
    <mergeCell ref="L620:O620"/>
    <mergeCell ref="P620:T620"/>
    <mergeCell ref="U620:Y620"/>
    <mergeCell ref="Z620:AC620"/>
    <mergeCell ref="D621:K621"/>
    <mergeCell ref="L621:O621"/>
    <mergeCell ref="P621:T621"/>
    <mergeCell ref="U621:Y621"/>
    <mergeCell ref="Z621:AC621"/>
    <mergeCell ref="D622:K622"/>
    <mergeCell ref="L622:O622"/>
    <mergeCell ref="P622:T622"/>
    <mergeCell ref="U622:Y622"/>
    <mergeCell ref="Z622:AC622"/>
    <mergeCell ref="D623:K623"/>
    <mergeCell ref="L623:O623"/>
    <mergeCell ref="P623:T623"/>
    <mergeCell ref="U623:Y623"/>
    <mergeCell ref="Z623:AC623"/>
    <mergeCell ref="D624:K624"/>
    <mergeCell ref="L624:O624"/>
    <mergeCell ref="P624:T624"/>
    <mergeCell ref="U624:Y624"/>
    <mergeCell ref="Z624:AC624"/>
    <mergeCell ref="D625:K625"/>
    <mergeCell ref="L625:O625"/>
    <mergeCell ref="P625:T625"/>
    <mergeCell ref="U625:Y625"/>
    <mergeCell ref="Z625:AC625"/>
    <mergeCell ref="D626:K626"/>
    <mergeCell ref="L626:O626"/>
    <mergeCell ref="P626:T626"/>
    <mergeCell ref="U626:Y626"/>
    <mergeCell ref="Z626:AC626"/>
    <mergeCell ref="D627:K627"/>
    <mergeCell ref="L627:O627"/>
    <mergeCell ref="P627:T627"/>
    <mergeCell ref="U627:Y627"/>
    <mergeCell ref="Z627:AC627"/>
    <mergeCell ref="B628:I628"/>
    <mergeCell ref="J628:U628"/>
    <mergeCell ref="W628:AC628"/>
    <mergeCell ref="B629:K629"/>
    <mergeCell ref="L629:O629"/>
    <mergeCell ref="P629:T629"/>
    <mergeCell ref="U629:Y629"/>
    <mergeCell ref="Z629:AC629"/>
    <mergeCell ref="B630:I630"/>
    <mergeCell ref="J630:U630"/>
    <mergeCell ref="W630:AC630"/>
    <mergeCell ref="B631:K631"/>
    <mergeCell ref="L631:O631"/>
    <mergeCell ref="P631:T631"/>
    <mergeCell ref="U631:Y631"/>
    <mergeCell ref="Z631:AC631"/>
    <mergeCell ref="B632:I632"/>
    <mergeCell ref="J632:U632"/>
    <mergeCell ref="W632:AC632"/>
    <mergeCell ref="B633:F633"/>
    <mergeCell ref="H633:I633"/>
    <mergeCell ref="K633:L633"/>
    <mergeCell ref="M633:P633"/>
    <mergeCell ref="Q633:U633"/>
    <mergeCell ref="V633:Y633"/>
    <mergeCell ref="Z633:AC633"/>
    <mergeCell ref="B634:I634"/>
    <mergeCell ref="J634:U634"/>
    <mergeCell ref="W634:AC634"/>
    <mergeCell ref="B635:I635"/>
    <mergeCell ref="J635:U635"/>
    <mergeCell ref="V635:V637"/>
    <mergeCell ref="W635:AC635"/>
    <mergeCell ref="B636:H636"/>
    <mergeCell ref="I636:M636"/>
    <mergeCell ref="O636:Q636"/>
    <mergeCell ref="S636:U636"/>
    <mergeCell ref="W636:AC636"/>
    <mergeCell ref="B637:I637"/>
    <mergeCell ref="J637:U637"/>
    <mergeCell ref="W637:AC637"/>
    <mergeCell ref="B638:AC638"/>
    <mergeCell ref="C640:D641"/>
    <mergeCell ref="E640:N641"/>
    <mergeCell ref="P640:R640"/>
    <mergeCell ref="T640:W640"/>
    <mergeCell ref="P641:R641"/>
    <mergeCell ref="T641:W641"/>
    <mergeCell ref="Y641:Z641"/>
    <mergeCell ref="B642:I643"/>
    <mergeCell ref="J642:J643"/>
    <mergeCell ref="K642:P642"/>
    <mergeCell ref="Q642:Y642"/>
    <mergeCell ref="Z642:AC643"/>
    <mergeCell ref="K643:L643"/>
    <mergeCell ref="M643:P643"/>
    <mergeCell ref="Q643:U643"/>
    <mergeCell ref="V643:Y643"/>
    <mergeCell ref="D644:I644"/>
    <mergeCell ref="K644:L644"/>
    <mergeCell ref="M644:P644"/>
    <mergeCell ref="Q644:U644"/>
    <mergeCell ref="V644:Y644"/>
    <mergeCell ref="Z644:AC644"/>
    <mergeCell ref="D645:I645"/>
    <mergeCell ref="K645:L645"/>
    <mergeCell ref="M645:P645"/>
    <mergeCell ref="Q645:U645"/>
    <mergeCell ref="V645:Y645"/>
    <mergeCell ref="Z645:AC645"/>
    <mergeCell ref="D646:I646"/>
    <mergeCell ref="K646:L646"/>
    <mergeCell ref="M646:P646"/>
    <mergeCell ref="Q646:U646"/>
    <mergeCell ref="V646:Y646"/>
    <mergeCell ref="Z646:AC646"/>
    <mergeCell ref="D647:I647"/>
    <mergeCell ref="K647:L647"/>
    <mergeCell ref="M647:P647"/>
    <mergeCell ref="Q647:U647"/>
    <mergeCell ref="V647:Y647"/>
    <mergeCell ref="Z647:AC647"/>
    <mergeCell ref="D648:I648"/>
    <mergeCell ref="K648:L648"/>
    <mergeCell ref="M648:P648"/>
    <mergeCell ref="Q648:U648"/>
    <mergeCell ref="V648:Y648"/>
    <mergeCell ref="Z648:AC648"/>
    <mergeCell ref="D649:I649"/>
    <mergeCell ref="K649:L649"/>
    <mergeCell ref="M649:P649"/>
    <mergeCell ref="Q649:U649"/>
    <mergeCell ref="V649:Y649"/>
    <mergeCell ref="Z649:AC649"/>
    <mergeCell ref="B650:I650"/>
    <mergeCell ref="J650:U650"/>
    <mergeCell ref="W650:AC650"/>
    <mergeCell ref="B651:K651"/>
    <mergeCell ref="L651:O651"/>
    <mergeCell ref="P651:T651"/>
    <mergeCell ref="U651:Y651"/>
    <mergeCell ref="Z651:AC651"/>
    <mergeCell ref="D652:K652"/>
    <mergeCell ref="L652:O652"/>
    <mergeCell ref="P652:T652"/>
    <mergeCell ref="U652:Y652"/>
    <mergeCell ref="Z652:AC652"/>
    <mergeCell ref="D653:K653"/>
    <mergeCell ref="L653:O653"/>
    <mergeCell ref="P653:T653"/>
    <mergeCell ref="U653:Y653"/>
    <mergeCell ref="Z653:AC653"/>
    <mergeCell ref="W654:AC654"/>
    <mergeCell ref="J655:U655"/>
    <mergeCell ref="W655:AC655"/>
    <mergeCell ref="J656:U656"/>
    <mergeCell ref="W656:AC656"/>
    <mergeCell ref="J657:U657"/>
    <mergeCell ref="W657:AC657"/>
    <mergeCell ref="J658:U658"/>
    <mergeCell ref="W658:AC658"/>
    <mergeCell ref="B659:K659"/>
    <mergeCell ref="L659:O659"/>
    <mergeCell ref="P659:T659"/>
    <mergeCell ref="U659:Y659"/>
    <mergeCell ref="Z659:AC659"/>
    <mergeCell ref="B654:I658"/>
    <mergeCell ref="J654:U654"/>
    <mergeCell ref="V654:V658"/>
    <mergeCell ref="D660:K660"/>
    <mergeCell ref="L660:O660"/>
    <mergeCell ref="P660:T660"/>
    <mergeCell ref="U660:Y660"/>
    <mergeCell ref="Z660:AC660"/>
    <mergeCell ref="D661:K661"/>
    <mergeCell ref="L661:O661"/>
    <mergeCell ref="P661:T661"/>
    <mergeCell ref="U661:Y661"/>
    <mergeCell ref="Z661:AC661"/>
    <mergeCell ref="D662:K662"/>
    <mergeCell ref="L662:O662"/>
    <mergeCell ref="P662:T662"/>
    <mergeCell ref="U662:Y662"/>
    <mergeCell ref="Z662:AC662"/>
    <mergeCell ref="D663:K663"/>
    <mergeCell ref="L663:O663"/>
    <mergeCell ref="P663:T663"/>
    <mergeCell ref="U663:Y663"/>
    <mergeCell ref="Z663:AC663"/>
    <mergeCell ref="D664:K664"/>
    <mergeCell ref="L664:O664"/>
    <mergeCell ref="P664:T664"/>
    <mergeCell ref="U664:Y664"/>
    <mergeCell ref="Z664:AC664"/>
    <mergeCell ref="D665:K665"/>
    <mergeCell ref="L665:O665"/>
    <mergeCell ref="P665:T665"/>
    <mergeCell ref="U665:Y665"/>
    <mergeCell ref="Z665:AC665"/>
    <mergeCell ref="D666:K666"/>
    <mergeCell ref="L666:O666"/>
    <mergeCell ref="P666:T666"/>
    <mergeCell ref="U666:Y666"/>
    <mergeCell ref="Z666:AC666"/>
    <mergeCell ref="D667:K667"/>
    <mergeCell ref="L667:O667"/>
    <mergeCell ref="P667:T667"/>
    <mergeCell ref="U667:Y667"/>
    <mergeCell ref="Z667:AC667"/>
    <mergeCell ref="D668:K668"/>
    <mergeCell ref="L668:O668"/>
    <mergeCell ref="P668:T668"/>
    <mergeCell ref="U668:Y668"/>
    <mergeCell ref="Z668:AC668"/>
    <mergeCell ref="D669:K669"/>
    <mergeCell ref="L669:O669"/>
    <mergeCell ref="P669:T669"/>
    <mergeCell ref="U669:Y669"/>
    <mergeCell ref="Z669:AC669"/>
    <mergeCell ref="B670:I670"/>
    <mergeCell ref="J670:U670"/>
    <mergeCell ref="W670:AC670"/>
    <mergeCell ref="B671:K671"/>
    <mergeCell ref="L671:O671"/>
    <mergeCell ref="P671:T671"/>
    <mergeCell ref="U671:Y671"/>
    <mergeCell ref="Z671:AC671"/>
    <mergeCell ref="B672:I672"/>
    <mergeCell ref="J672:U672"/>
    <mergeCell ref="W672:AC672"/>
    <mergeCell ref="B673:K673"/>
    <mergeCell ref="L673:O673"/>
    <mergeCell ref="P673:T673"/>
    <mergeCell ref="U673:Y673"/>
    <mergeCell ref="Z673:AC673"/>
    <mergeCell ref="B674:I674"/>
    <mergeCell ref="J674:U674"/>
    <mergeCell ref="W674:AC674"/>
    <mergeCell ref="B675:F675"/>
    <mergeCell ref="H675:I675"/>
    <mergeCell ref="K675:L675"/>
    <mergeCell ref="M675:P675"/>
    <mergeCell ref="Q675:U675"/>
    <mergeCell ref="V675:Y675"/>
    <mergeCell ref="Z675:AC675"/>
    <mergeCell ref="B676:I676"/>
    <mergeCell ref="J676:U676"/>
    <mergeCell ref="W676:AC676"/>
    <mergeCell ref="B677:I677"/>
    <mergeCell ref="J677:U677"/>
    <mergeCell ref="V677:V679"/>
    <mergeCell ref="W677:AC677"/>
    <mergeCell ref="B678:H678"/>
    <mergeCell ref="I678:M678"/>
    <mergeCell ref="O678:Q678"/>
    <mergeCell ref="S678:U678"/>
    <mergeCell ref="W678:AC678"/>
    <mergeCell ref="B679:I679"/>
    <mergeCell ref="J679:U679"/>
    <mergeCell ref="W679:AC679"/>
    <mergeCell ref="B680:AC680"/>
    <mergeCell ref="J684:J685"/>
    <mergeCell ref="K684:P684"/>
    <mergeCell ref="Q684:Y684"/>
    <mergeCell ref="Z684:AC685"/>
    <mergeCell ref="K685:L685"/>
    <mergeCell ref="M685:P685"/>
    <mergeCell ref="Q685:U685"/>
    <mergeCell ref="V685:Y685"/>
    <mergeCell ref="D686:I686"/>
    <mergeCell ref="K686:L686"/>
    <mergeCell ref="M686:P686"/>
    <mergeCell ref="Q686:U686"/>
    <mergeCell ref="V686:Y686"/>
    <mergeCell ref="Z686:AC686"/>
    <mergeCell ref="D687:I687"/>
    <mergeCell ref="K687:L687"/>
    <mergeCell ref="M687:P687"/>
    <mergeCell ref="Q687:U687"/>
    <mergeCell ref="V687:Y687"/>
    <mergeCell ref="Z687:AC687"/>
    <mergeCell ref="D688:I688"/>
    <mergeCell ref="K688:L688"/>
    <mergeCell ref="M688:P688"/>
    <mergeCell ref="Q688:U688"/>
    <mergeCell ref="V688:Y688"/>
    <mergeCell ref="Z688:AC688"/>
    <mergeCell ref="D689:I689"/>
    <mergeCell ref="K689:L689"/>
    <mergeCell ref="M689:P689"/>
    <mergeCell ref="Q689:U689"/>
    <mergeCell ref="V689:Y689"/>
    <mergeCell ref="Z689:AC689"/>
    <mergeCell ref="D690:I690"/>
    <mergeCell ref="K690:L690"/>
    <mergeCell ref="M690:P690"/>
    <mergeCell ref="Q690:U690"/>
    <mergeCell ref="V690:Y690"/>
    <mergeCell ref="Z690:AC690"/>
    <mergeCell ref="D691:I691"/>
    <mergeCell ref="K691:L691"/>
    <mergeCell ref="M691:P691"/>
    <mergeCell ref="Q691:U691"/>
    <mergeCell ref="V691:Y691"/>
    <mergeCell ref="Z691:AC691"/>
    <mergeCell ref="B692:I692"/>
    <mergeCell ref="J692:U692"/>
    <mergeCell ref="W692:AC692"/>
    <mergeCell ref="B693:K693"/>
    <mergeCell ref="L693:O693"/>
    <mergeCell ref="P693:T693"/>
    <mergeCell ref="U693:Y693"/>
    <mergeCell ref="Z693:AC693"/>
    <mergeCell ref="D694:K694"/>
    <mergeCell ref="L694:O694"/>
    <mergeCell ref="P694:T694"/>
    <mergeCell ref="U694:Y694"/>
    <mergeCell ref="Z694:AC694"/>
    <mergeCell ref="D695:K695"/>
    <mergeCell ref="L695:O695"/>
    <mergeCell ref="P695:T695"/>
    <mergeCell ref="U695:Y695"/>
    <mergeCell ref="Z695:AC695"/>
    <mergeCell ref="W696:AC696"/>
    <mergeCell ref="J697:U697"/>
    <mergeCell ref="W697:AC697"/>
    <mergeCell ref="J698:U698"/>
    <mergeCell ref="W698:AC698"/>
    <mergeCell ref="J699:U699"/>
    <mergeCell ref="W699:AC699"/>
    <mergeCell ref="J700:U700"/>
    <mergeCell ref="W700:AC700"/>
    <mergeCell ref="B701:K701"/>
    <mergeCell ref="L701:O701"/>
    <mergeCell ref="P701:T701"/>
    <mergeCell ref="U701:Y701"/>
    <mergeCell ref="Z701:AC701"/>
    <mergeCell ref="B696:I700"/>
    <mergeCell ref="J696:U696"/>
    <mergeCell ref="V696:V700"/>
    <mergeCell ref="D702:K702"/>
    <mergeCell ref="L702:O702"/>
    <mergeCell ref="P702:T702"/>
    <mergeCell ref="U702:Y702"/>
    <mergeCell ref="Z702:AC702"/>
    <mergeCell ref="D703:K703"/>
    <mergeCell ref="L703:O703"/>
    <mergeCell ref="P703:T703"/>
    <mergeCell ref="U703:Y703"/>
    <mergeCell ref="Z703:AC703"/>
    <mergeCell ref="D704:K704"/>
    <mergeCell ref="L704:O704"/>
    <mergeCell ref="P704:T704"/>
    <mergeCell ref="U704:Y704"/>
    <mergeCell ref="Z704:AC704"/>
    <mergeCell ref="D705:K705"/>
    <mergeCell ref="L705:O705"/>
    <mergeCell ref="P705:T705"/>
    <mergeCell ref="U705:Y705"/>
    <mergeCell ref="Z705:AC705"/>
    <mergeCell ref="D706:K706"/>
    <mergeCell ref="L706:O706"/>
    <mergeCell ref="P706:T706"/>
    <mergeCell ref="U706:Y706"/>
    <mergeCell ref="Z706:AC706"/>
    <mergeCell ref="D707:K707"/>
    <mergeCell ref="L707:O707"/>
    <mergeCell ref="P707:T707"/>
    <mergeCell ref="U707:Y707"/>
    <mergeCell ref="Z707:AC707"/>
    <mergeCell ref="D708:K708"/>
    <mergeCell ref="L708:O708"/>
    <mergeCell ref="P708:T708"/>
    <mergeCell ref="U708:Y708"/>
    <mergeCell ref="Z708:AC708"/>
    <mergeCell ref="D709:K709"/>
    <mergeCell ref="L709:O709"/>
    <mergeCell ref="P709:T709"/>
    <mergeCell ref="U709:Y709"/>
    <mergeCell ref="Z709:AC709"/>
    <mergeCell ref="D710:K710"/>
    <mergeCell ref="L710:O710"/>
    <mergeCell ref="P710:T710"/>
    <mergeCell ref="U710:Y710"/>
    <mergeCell ref="Z710:AC710"/>
    <mergeCell ref="D711:K711"/>
    <mergeCell ref="L711:O711"/>
    <mergeCell ref="P711:T711"/>
    <mergeCell ref="U711:Y711"/>
    <mergeCell ref="Z711:AC711"/>
    <mergeCell ref="B712:I712"/>
    <mergeCell ref="J712:U712"/>
    <mergeCell ref="W712:AC712"/>
    <mergeCell ref="B713:K713"/>
    <mergeCell ref="L713:O713"/>
    <mergeCell ref="P713:T713"/>
    <mergeCell ref="U713:Y713"/>
    <mergeCell ref="Z713:AC713"/>
    <mergeCell ref="B714:I714"/>
    <mergeCell ref="J714:U714"/>
    <mergeCell ref="W714:AC714"/>
    <mergeCell ref="B715:K715"/>
    <mergeCell ref="L715:O715"/>
    <mergeCell ref="P715:T715"/>
    <mergeCell ref="U715:Y715"/>
    <mergeCell ref="Z715:AC715"/>
    <mergeCell ref="B716:I716"/>
    <mergeCell ref="J716:U716"/>
    <mergeCell ref="W716:AC716"/>
    <mergeCell ref="B717:F717"/>
    <mergeCell ref="H717:I717"/>
    <mergeCell ref="K717:L717"/>
    <mergeCell ref="M717:P717"/>
    <mergeCell ref="Q717:U717"/>
    <mergeCell ref="V717:Y717"/>
    <mergeCell ref="Z717:AC717"/>
    <mergeCell ref="B718:I718"/>
    <mergeCell ref="J718:U718"/>
    <mergeCell ref="W718:AC718"/>
    <mergeCell ref="B719:I719"/>
    <mergeCell ref="J719:U719"/>
    <mergeCell ref="V719:V721"/>
    <mergeCell ref="W719:AC719"/>
    <mergeCell ref="B720:H720"/>
    <mergeCell ref="I720:M720"/>
    <mergeCell ref="O720:Q720"/>
    <mergeCell ref="S720:U720"/>
    <mergeCell ref="W720:AC720"/>
    <mergeCell ref="B721:I721"/>
    <mergeCell ref="J721:U721"/>
    <mergeCell ref="W721:AC721"/>
    <mergeCell ref="B722:AC722"/>
    <mergeCell ref="C724:D725"/>
    <mergeCell ref="E724:N725"/>
    <mergeCell ref="P724:R724"/>
    <mergeCell ref="T724:W724"/>
    <mergeCell ref="P725:R725"/>
    <mergeCell ref="T725:W725"/>
    <mergeCell ref="Y725:Z725"/>
    <mergeCell ref="B726:I727"/>
    <mergeCell ref="J726:J727"/>
    <mergeCell ref="K726:P726"/>
    <mergeCell ref="Q726:Y726"/>
    <mergeCell ref="Z726:AC727"/>
    <mergeCell ref="K727:L727"/>
    <mergeCell ref="M727:P727"/>
    <mergeCell ref="Q727:U727"/>
    <mergeCell ref="V727:Y727"/>
    <mergeCell ref="D728:I728"/>
    <mergeCell ref="K728:L728"/>
    <mergeCell ref="M728:P728"/>
    <mergeCell ref="Q728:U728"/>
    <mergeCell ref="V728:Y728"/>
    <mergeCell ref="Z728:AC728"/>
    <mergeCell ref="D729:I729"/>
    <mergeCell ref="K729:L729"/>
    <mergeCell ref="M729:P729"/>
    <mergeCell ref="Q729:U729"/>
    <mergeCell ref="V729:Y729"/>
    <mergeCell ref="Z729:AC729"/>
    <mergeCell ref="D730:I730"/>
    <mergeCell ref="K730:L730"/>
    <mergeCell ref="M730:P730"/>
    <mergeCell ref="Q730:U730"/>
    <mergeCell ref="V730:Y730"/>
    <mergeCell ref="Z730:AC730"/>
    <mergeCell ref="D731:I731"/>
    <mergeCell ref="K731:L731"/>
    <mergeCell ref="M731:P731"/>
    <mergeCell ref="Q731:U731"/>
    <mergeCell ref="V731:Y731"/>
    <mergeCell ref="Z731:AC731"/>
    <mergeCell ref="D732:I732"/>
    <mergeCell ref="K732:L732"/>
    <mergeCell ref="M732:P732"/>
    <mergeCell ref="Q732:U732"/>
    <mergeCell ref="V732:Y732"/>
    <mergeCell ref="Z732:AC732"/>
    <mergeCell ref="B733:I733"/>
    <mergeCell ref="J733:U733"/>
    <mergeCell ref="W733:AC733"/>
    <mergeCell ref="B734:K734"/>
    <mergeCell ref="L734:O734"/>
    <mergeCell ref="P734:T734"/>
    <mergeCell ref="U734:Y734"/>
    <mergeCell ref="Z734:AC734"/>
    <mergeCell ref="D735:K735"/>
    <mergeCell ref="L735:O735"/>
    <mergeCell ref="P735:T735"/>
    <mergeCell ref="U735:Y735"/>
    <mergeCell ref="Z735:AC735"/>
    <mergeCell ref="B736:I740"/>
    <mergeCell ref="J736:U736"/>
    <mergeCell ref="V736:V740"/>
    <mergeCell ref="W736:AC736"/>
    <mergeCell ref="J737:U737"/>
    <mergeCell ref="W737:AC737"/>
    <mergeCell ref="J738:U738"/>
    <mergeCell ref="W738:AC738"/>
    <mergeCell ref="J739:U739"/>
    <mergeCell ref="W739:AC739"/>
    <mergeCell ref="J740:U740"/>
    <mergeCell ref="W740:AC740"/>
    <mergeCell ref="B741:K741"/>
    <mergeCell ref="L741:O741"/>
    <mergeCell ref="P741:T741"/>
    <mergeCell ref="U741:Y741"/>
    <mergeCell ref="Z741:AC741"/>
    <mergeCell ref="B742:I742"/>
    <mergeCell ref="J742:U742"/>
    <mergeCell ref="W742:AC742"/>
    <mergeCell ref="B743:K743"/>
    <mergeCell ref="L743:O743"/>
    <mergeCell ref="P743:T743"/>
    <mergeCell ref="U743:Y743"/>
    <mergeCell ref="Z743:AC743"/>
    <mergeCell ref="B744:I744"/>
    <mergeCell ref="J744:U744"/>
    <mergeCell ref="W744:AC744"/>
    <mergeCell ref="B745:K745"/>
    <mergeCell ref="L745:O745"/>
    <mergeCell ref="P745:T745"/>
    <mergeCell ref="U745:Y745"/>
    <mergeCell ref="Z745:AC745"/>
    <mergeCell ref="B746:I746"/>
    <mergeCell ref="J746:U746"/>
    <mergeCell ref="W746:AC746"/>
    <mergeCell ref="B747:F747"/>
    <mergeCell ref="H747:I747"/>
    <mergeCell ref="K747:L747"/>
    <mergeCell ref="M747:P747"/>
    <mergeCell ref="Q747:U747"/>
    <mergeCell ref="V747:Y747"/>
    <mergeCell ref="Z747:AC747"/>
    <mergeCell ref="B748:I748"/>
    <mergeCell ref="J748:U748"/>
    <mergeCell ref="W748:AC748"/>
    <mergeCell ref="B749:I749"/>
    <mergeCell ref="J749:U749"/>
    <mergeCell ref="V749:V751"/>
    <mergeCell ref="W749:AC749"/>
    <mergeCell ref="B750:H750"/>
    <mergeCell ref="I750:M750"/>
    <mergeCell ref="O750:Q750"/>
    <mergeCell ref="S750:U750"/>
    <mergeCell ref="W750:AC750"/>
    <mergeCell ref="B751:I751"/>
    <mergeCell ref="J751:U751"/>
    <mergeCell ref="W751:AC751"/>
    <mergeCell ref="B752:AC752"/>
    <mergeCell ref="C754:D755"/>
    <mergeCell ref="E754:N755"/>
    <mergeCell ref="P754:R754"/>
    <mergeCell ref="T754:W754"/>
    <mergeCell ref="P755:R755"/>
    <mergeCell ref="T755:W755"/>
    <mergeCell ref="Y755:Z755"/>
    <mergeCell ref="B753:AC753"/>
    <mergeCell ref="B756:I757"/>
    <mergeCell ref="J756:J757"/>
    <mergeCell ref="K756:P756"/>
    <mergeCell ref="Q756:Y756"/>
    <mergeCell ref="Z756:AC757"/>
    <mergeCell ref="K757:L757"/>
    <mergeCell ref="M757:P757"/>
    <mergeCell ref="Q757:U757"/>
    <mergeCell ref="V757:Y757"/>
    <mergeCell ref="D758:I758"/>
    <mergeCell ref="K758:L758"/>
    <mergeCell ref="M758:P758"/>
    <mergeCell ref="Q758:U758"/>
    <mergeCell ref="V758:Y758"/>
    <mergeCell ref="Z758:AC758"/>
    <mergeCell ref="D759:I759"/>
    <mergeCell ref="K759:L759"/>
    <mergeCell ref="M759:P759"/>
    <mergeCell ref="Q759:U759"/>
    <mergeCell ref="V759:Y759"/>
    <mergeCell ref="Z759:AC759"/>
    <mergeCell ref="D760:I760"/>
    <mergeCell ref="K760:L760"/>
    <mergeCell ref="M760:P760"/>
    <mergeCell ref="Q760:U760"/>
    <mergeCell ref="V760:Y760"/>
    <mergeCell ref="Z760:AC760"/>
    <mergeCell ref="D761:I761"/>
    <mergeCell ref="K761:L761"/>
    <mergeCell ref="M761:P761"/>
    <mergeCell ref="Q761:U761"/>
    <mergeCell ref="V761:Y761"/>
    <mergeCell ref="Z761:AC761"/>
    <mergeCell ref="D762:I762"/>
    <mergeCell ref="K762:L762"/>
    <mergeCell ref="M762:P762"/>
    <mergeCell ref="Q762:U762"/>
    <mergeCell ref="V762:Y762"/>
    <mergeCell ref="Z762:AC762"/>
    <mergeCell ref="B763:I763"/>
    <mergeCell ref="J763:U763"/>
    <mergeCell ref="W763:AC763"/>
    <mergeCell ref="B764:K764"/>
    <mergeCell ref="L764:O764"/>
    <mergeCell ref="P764:T764"/>
    <mergeCell ref="U764:Y764"/>
    <mergeCell ref="Z764:AC764"/>
    <mergeCell ref="D765:K765"/>
    <mergeCell ref="L765:O765"/>
    <mergeCell ref="P765:T765"/>
    <mergeCell ref="U765:Y765"/>
    <mergeCell ref="Z765:AC765"/>
    <mergeCell ref="B766:I770"/>
    <mergeCell ref="J766:U766"/>
    <mergeCell ref="V766:V770"/>
    <mergeCell ref="W766:AC766"/>
    <mergeCell ref="J767:U767"/>
    <mergeCell ref="W767:AC767"/>
    <mergeCell ref="J768:U768"/>
    <mergeCell ref="W768:AC768"/>
    <mergeCell ref="J769:U769"/>
    <mergeCell ref="W769:AC769"/>
    <mergeCell ref="J770:U770"/>
    <mergeCell ref="W770:AC770"/>
    <mergeCell ref="B771:K771"/>
    <mergeCell ref="L771:O771"/>
    <mergeCell ref="P771:T771"/>
    <mergeCell ref="U771:Y771"/>
    <mergeCell ref="Z771:AC771"/>
    <mergeCell ref="B772:I772"/>
    <mergeCell ref="J772:U772"/>
    <mergeCell ref="W772:AC772"/>
    <mergeCell ref="B773:K773"/>
    <mergeCell ref="L773:O773"/>
    <mergeCell ref="P773:T773"/>
    <mergeCell ref="U773:Y773"/>
    <mergeCell ref="Z773:AC773"/>
    <mergeCell ref="B774:I774"/>
    <mergeCell ref="J774:U774"/>
    <mergeCell ref="W774:AC774"/>
    <mergeCell ref="B775:K775"/>
    <mergeCell ref="L775:O775"/>
    <mergeCell ref="P775:T775"/>
    <mergeCell ref="U775:Y775"/>
    <mergeCell ref="Z775:AC775"/>
    <mergeCell ref="B776:I776"/>
    <mergeCell ref="J776:U776"/>
    <mergeCell ref="W776:AC776"/>
    <mergeCell ref="B777:F777"/>
    <mergeCell ref="H777:I777"/>
    <mergeCell ref="K777:L777"/>
    <mergeCell ref="M777:P777"/>
    <mergeCell ref="Q777:U777"/>
    <mergeCell ref="V777:Y777"/>
    <mergeCell ref="Z777:AC777"/>
    <mergeCell ref="B778:I778"/>
    <mergeCell ref="J778:U778"/>
    <mergeCell ref="W778:AC778"/>
    <mergeCell ref="B779:I779"/>
    <mergeCell ref="J779:U779"/>
    <mergeCell ref="V779:V781"/>
    <mergeCell ref="W779:AC779"/>
    <mergeCell ref="B780:H780"/>
    <mergeCell ref="I780:M780"/>
    <mergeCell ref="O780:Q780"/>
    <mergeCell ref="S780:U780"/>
    <mergeCell ref="W780:AC780"/>
    <mergeCell ref="B781:I781"/>
    <mergeCell ref="J781:U781"/>
    <mergeCell ref="W781:AC781"/>
    <mergeCell ref="B782:AC782"/>
    <mergeCell ref="C784:D785"/>
    <mergeCell ref="E784:N785"/>
    <mergeCell ref="P784:R784"/>
    <mergeCell ref="T784:W784"/>
    <mergeCell ref="P785:R785"/>
    <mergeCell ref="T785:W785"/>
    <mergeCell ref="Y785:Z785"/>
    <mergeCell ref="B783:AC783"/>
    <mergeCell ref="B786:I787"/>
    <mergeCell ref="J786:J787"/>
    <mergeCell ref="K786:P786"/>
    <mergeCell ref="Q786:Y786"/>
    <mergeCell ref="Z786:AC787"/>
    <mergeCell ref="K787:L787"/>
    <mergeCell ref="M787:P787"/>
    <mergeCell ref="Q787:U787"/>
    <mergeCell ref="V787:Y787"/>
    <mergeCell ref="D788:I788"/>
    <mergeCell ref="K788:L788"/>
    <mergeCell ref="M788:P788"/>
    <mergeCell ref="Q788:U788"/>
    <mergeCell ref="V788:Y788"/>
    <mergeCell ref="Z788:AC788"/>
    <mergeCell ref="D789:I789"/>
    <mergeCell ref="K789:L789"/>
    <mergeCell ref="M789:P789"/>
    <mergeCell ref="Q789:U789"/>
    <mergeCell ref="V789:Y789"/>
    <mergeCell ref="Z789:AC789"/>
    <mergeCell ref="B790:I790"/>
    <mergeCell ref="J790:U790"/>
    <mergeCell ref="W790:AC790"/>
    <mergeCell ref="B791:K791"/>
    <mergeCell ref="L791:O791"/>
    <mergeCell ref="P791:T791"/>
    <mergeCell ref="U791:Y791"/>
    <mergeCell ref="Z791:AC791"/>
    <mergeCell ref="D792:K792"/>
    <mergeCell ref="L792:O792"/>
    <mergeCell ref="P792:T792"/>
    <mergeCell ref="U792:Y792"/>
    <mergeCell ref="Z792:AC792"/>
    <mergeCell ref="B793:I797"/>
    <mergeCell ref="J793:U793"/>
    <mergeCell ref="V793:V797"/>
    <mergeCell ref="W793:AC793"/>
    <mergeCell ref="J794:U794"/>
    <mergeCell ref="W794:AC794"/>
    <mergeCell ref="J795:U795"/>
    <mergeCell ref="W795:AC795"/>
    <mergeCell ref="J796:U796"/>
    <mergeCell ref="W796:AC796"/>
    <mergeCell ref="J797:U797"/>
    <mergeCell ref="W797:AC797"/>
    <mergeCell ref="B798:K798"/>
    <mergeCell ref="L798:O798"/>
    <mergeCell ref="P798:T798"/>
    <mergeCell ref="U798:Y798"/>
    <mergeCell ref="Z798:AC798"/>
    <mergeCell ref="D799:K799"/>
    <mergeCell ref="L799:O799"/>
    <mergeCell ref="P799:T799"/>
    <mergeCell ref="U799:Y799"/>
    <mergeCell ref="Z799:AC799"/>
    <mergeCell ref="U803:Y803"/>
    <mergeCell ref="Z803:AC803"/>
    <mergeCell ref="B800:I800"/>
    <mergeCell ref="J800:U800"/>
    <mergeCell ref="W800:AC800"/>
    <mergeCell ref="B801:K801"/>
    <mergeCell ref="L801:O801"/>
    <mergeCell ref="P801:T801"/>
    <mergeCell ref="U801:Y801"/>
    <mergeCell ref="Z801:AC801"/>
    <mergeCell ref="Z804:AC804"/>
    <mergeCell ref="B805:I805"/>
    <mergeCell ref="J805:U805"/>
    <mergeCell ref="W805:AC805"/>
    <mergeCell ref="B802:I802"/>
    <mergeCell ref="J802:U802"/>
    <mergeCell ref="W802:AC802"/>
    <mergeCell ref="B803:K803"/>
    <mergeCell ref="L803:O803"/>
    <mergeCell ref="P803:T803"/>
    <mergeCell ref="K806:L806"/>
    <mergeCell ref="M806:P806"/>
    <mergeCell ref="Q806:U806"/>
    <mergeCell ref="V806:Y806"/>
    <mergeCell ref="D804:K804"/>
    <mergeCell ref="L804:O804"/>
    <mergeCell ref="P804:T804"/>
    <mergeCell ref="U804:Y804"/>
    <mergeCell ref="Z806:AC806"/>
    <mergeCell ref="D807:F807"/>
    <mergeCell ref="H807:I807"/>
    <mergeCell ref="K807:L807"/>
    <mergeCell ref="M807:P807"/>
    <mergeCell ref="Q807:U807"/>
    <mergeCell ref="V807:Y807"/>
    <mergeCell ref="Z807:AC807"/>
    <mergeCell ref="B806:F806"/>
    <mergeCell ref="H806:I806"/>
    <mergeCell ref="B808:I808"/>
    <mergeCell ref="J808:U808"/>
    <mergeCell ref="W808:AC808"/>
    <mergeCell ref="B809:I809"/>
    <mergeCell ref="J809:U809"/>
    <mergeCell ref="V809:V811"/>
    <mergeCell ref="W809:AC809"/>
    <mergeCell ref="B810:H810"/>
    <mergeCell ref="I810:M810"/>
    <mergeCell ref="O810:Q810"/>
    <mergeCell ref="S810:U810"/>
    <mergeCell ref="W810:AC810"/>
    <mergeCell ref="B811:I811"/>
    <mergeCell ref="J811:U811"/>
    <mergeCell ref="W811:AC811"/>
    <mergeCell ref="B812:AC812"/>
    <mergeCell ref="C814:D815"/>
    <mergeCell ref="E814:N815"/>
    <mergeCell ref="P814:R814"/>
    <mergeCell ref="T814:W814"/>
    <mergeCell ref="P815:R815"/>
    <mergeCell ref="T815:W815"/>
    <mergeCell ref="Y815:Z815"/>
    <mergeCell ref="B816:I817"/>
    <mergeCell ref="J816:J817"/>
    <mergeCell ref="K816:P816"/>
    <mergeCell ref="Q816:Y816"/>
    <mergeCell ref="Z816:AC817"/>
    <mergeCell ref="K817:L817"/>
    <mergeCell ref="M817:P817"/>
    <mergeCell ref="Q817:U817"/>
    <mergeCell ref="V817:Y817"/>
    <mergeCell ref="D818:I818"/>
    <mergeCell ref="K818:L818"/>
    <mergeCell ref="M818:P818"/>
    <mergeCell ref="Q818:U818"/>
    <mergeCell ref="V818:Y818"/>
    <mergeCell ref="Z818:AC818"/>
    <mergeCell ref="D819:I819"/>
    <mergeCell ref="K819:L819"/>
    <mergeCell ref="M819:P819"/>
    <mergeCell ref="Q819:U819"/>
    <mergeCell ref="V819:Y819"/>
    <mergeCell ref="Z819:AC819"/>
    <mergeCell ref="D820:I820"/>
    <mergeCell ref="K820:L820"/>
    <mergeCell ref="M820:P820"/>
    <mergeCell ref="Q820:U820"/>
    <mergeCell ref="V820:Y820"/>
    <mergeCell ref="Z820:AC820"/>
    <mergeCell ref="D821:I821"/>
    <mergeCell ref="K821:L821"/>
    <mergeCell ref="M821:P821"/>
    <mergeCell ref="Q821:U821"/>
    <mergeCell ref="V821:Y821"/>
    <mergeCell ref="Z821:AC821"/>
    <mergeCell ref="D822:I822"/>
    <mergeCell ref="K822:L822"/>
    <mergeCell ref="M822:P822"/>
    <mergeCell ref="Q822:U822"/>
    <mergeCell ref="V822:Y822"/>
    <mergeCell ref="Z822:AC822"/>
    <mergeCell ref="D823:I823"/>
    <mergeCell ref="K823:L823"/>
    <mergeCell ref="M823:P823"/>
    <mergeCell ref="Q823:U823"/>
    <mergeCell ref="V823:Y823"/>
    <mergeCell ref="Z823:AC823"/>
    <mergeCell ref="B824:I824"/>
    <mergeCell ref="J824:U824"/>
    <mergeCell ref="W824:AC824"/>
    <mergeCell ref="B825:K825"/>
    <mergeCell ref="L825:O825"/>
    <mergeCell ref="P825:T825"/>
    <mergeCell ref="U825:Y825"/>
    <mergeCell ref="Z825:AC825"/>
    <mergeCell ref="D826:K826"/>
    <mergeCell ref="L826:O826"/>
    <mergeCell ref="P826:T826"/>
    <mergeCell ref="U826:Y826"/>
    <mergeCell ref="Z826:AC826"/>
    <mergeCell ref="B827:I831"/>
    <mergeCell ref="J827:U827"/>
    <mergeCell ref="V827:V831"/>
    <mergeCell ref="W827:AC827"/>
    <mergeCell ref="J828:U828"/>
    <mergeCell ref="W828:AC828"/>
    <mergeCell ref="J829:U829"/>
    <mergeCell ref="W829:AC829"/>
    <mergeCell ref="J830:U830"/>
    <mergeCell ref="W830:AC830"/>
    <mergeCell ref="J831:U831"/>
    <mergeCell ref="W831:AC831"/>
    <mergeCell ref="B832:K832"/>
    <mergeCell ref="L832:O832"/>
    <mergeCell ref="P832:T832"/>
    <mergeCell ref="U832:Y832"/>
    <mergeCell ref="Z832:AC832"/>
    <mergeCell ref="B833:I833"/>
    <mergeCell ref="J833:U833"/>
    <mergeCell ref="W833:AC833"/>
    <mergeCell ref="B834:K834"/>
    <mergeCell ref="L834:O834"/>
    <mergeCell ref="P834:T834"/>
    <mergeCell ref="U834:Y834"/>
    <mergeCell ref="Z834:AC834"/>
    <mergeCell ref="B835:I835"/>
    <mergeCell ref="J835:U835"/>
    <mergeCell ref="W835:AC835"/>
    <mergeCell ref="B836:K836"/>
    <mergeCell ref="L836:O836"/>
    <mergeCell ref="P836:T836"/>
    <mergeCell ref="U836:Y836"/>
    <mergeCell ref="Z836:AC836"/>
    <mergeCell ref="B837:I837"/>
    <mergeCell ref="J837:U837"/>
    <mergeCell ref="W837:AC837"/>
    <mergeCell ref="B838:F838"/>
    <mergeCell ref="H838:I838"/>
    <mergeCell ref="K838:L838"/>
    <mergeCell ref="M838:P838"/>
    <mergeCell ref="Q838:U838"/>
    <mergeCell ref="V838:Y838"/>
    <mergeCell ref="Z838:AC838"/>
    <mergeCell ref="B839:I839"/>
    <mergeCell ref="J839:U839"/>
    <mergeCell ref="W839:AC839"/>
    <mergeCell ref="B840:I840"/>
    <mergeCell ref="J840:U840"/>
    <mergeCell ref="V840:V842"/>
    <mergeCell ref="W840:AC840"/>
    <mergeCell ref="B841:H841"/>
    <mergeCell ref="I841:M841"/>
    <mergeCell ref="O841:Q841"/>
    <mergeCell ref="S841:U841"/>
    <mergeCell ref="W841:AC841"/>
    <mergeCell ref="B842:I842"/>
    <mergeCell ref="J842:U842"/>
    <mergeCell ref="W842:AC842"/>
    <mergeCell ref="B843:AC843"/>
    <mergeCell ref="C845:D846"/>
    <mergeCell ref="E845:N846"/>
    <mergeCell ref="P845:R845"/>
    <mergeCell ref="T845:W845"/>
    <mergeCell ref="P846:R846"/>
    <mergeCell ref="T846:W846"/>
    <mergeCell ref="Y846:Z846"/>
    <mergeCell ref="B847:I848"/>
    <mergeCell ref="J847:J848"/>
    <mergeCell ref="K847:P847"/>
    <mergeCell ref="Q847:Y847"/>
    <mergeCell ref="Z847:AC848"/>
    <mergeCell ref="K848:L848"/>
    <mergeCell ref="M848:P848"/>
    <mergeCell ref="Q848:U848"/>
    <mergeCell ref="V848:Y848"/>
    <mergeCell ref="D849:I849"/>
    <mergeCell ref="K849:L849"/>
    <mergeCell ref="M849:P849"/>
    <mergeCell ref="Q849:U849"/>
    <mergeCell ref="V849:Y849"/>
    <mergeCell ref="Z849:AC849"/>
    <mergeCell ref="B850:I850"/>
    <mergeCell ref="J850:U850"/>
    <mergeCell ref="W850:AC850"/>
    <mergeCell ref="B851:K851"/>
    <mergeCell ref="L851:O851"/>
    <mergeCell ref="P851:T851"/>
    <mergeCell ref="U851:Y851"/>
    <mergeCell ref="Z851:AC851"/>
    <mergeCell ref="W852:AC852"/>
    <mergeCell ref="J853:U853"/>
    <mergeCell ref="W853:AC853"/>
    <mergeCell ref="J854:U854"/>
    <mergeCell ref="W854:AC854"/>
    <mergeCell ref="J855:U855"/>
    <mergeCell ref="W855:AC855"/>
    <mergeCell ref="J856:U856"/>
    <mergeCell ref="W856:AC856"/>
    <mergeCell ref="B857:K857"/>
    <mergeCell ref="L857:O857"/>
    <mergeCell ref="P857:T857"/>
    <mergeCell ref="U857:Y857"/>
    <mergeCell ref="Z857:AC857"/>
    <mergeCell ref="B852:I856"/>
    <mergeCell ref="J852:U852"/>
    <mergeCell ref="V852:V856"/>
    <mergeCell ref="B858:I858"/>
    <mergeCell ref="J858:U858"/>
    <mergeCell ref="W858:AC858"/>
    <mergeCell ref="B859:K859"/>
    <mergeCell ref="L859:O859"/>
    <mergeCell ref="P859:T859"/>
    <mergeCell ref="U859:Y859"/>
    <mergeCell ref="Z859:AC859"/>
    <mergeCell ref="B860:I860"/>
    <mergeCell ref="J860:U860"/>
    <mergeCell ref="W860:AC860"/>
    <mergeCell ref="B861:K861"/>
    <mergeCell ref="L861:O861"/>
    <mergeCell ref="P861:T861"/>
    <mergeCell ref="U861:Y861"/>
    <mergeCell ref="Z861:AC861"/>
    <mergeCell ref="B862:I862"/>
    <mergeCell ref="J862:U862"/>
    <mergeCell ref="W862:AC862"/>
    <mergeCell ref="B863:F863"/>
    <mergeCell ref="H863:I863"/>
    <mergeCell ref="K863:L863"/>
    <mergeCell ref="M863:P863"/>
    <mergeCell ref="Q863:U863"/>
    <mergeCell ref="V863:Y863"/>
    <mergeCell ref="Z863:AC863"/>
    <mergeCell ref="B864:I864"/>
    <mergeCell ref="J864:U864"/>
    <mergeCell ref="W864:AC864"/>
    <mergeCell ref="B865:I865"/>
    <mergeCell ref="J865:U865"/>
    <mergeCell ref="V865:V867"/>
    <mergeCell ref="W865:AC865"/>
    <mergeCell ref="B866:H866"/>
    <mergeCell ref="I866:M866"/>
    <mergeCell ref="O866:Q866"/>
    <mergeCell ref="S866:U866"/>
    <mergeCell ref="W866:AC866"/>
    <mergeCell ref="B867:I867"/>
    <mergeCell ref="J867:U867"/>
    <mergeCell ref="W867:AC867"/>
    <mergeCell ref="B868:AC868"/>
    <mergeCell ref="T871:W871"/>
    <mergeCell ref="Y871:Z871"/>
    <mergeCell ref="B872:I873"/>
    <mergeCell ref="J872:J873"/>
    <mergeCell ref="K872:P872"/>
    <mergeCell ref="Q872:Y872"/>
    <mergeCell ref="Z872:AC873"/>
    <mergeCell ref="K873:L873"/>
    <mergeCell ref="M873:P873"/>
    <mergeCell ref="Q873:U873"/>
    <mergeCell ref="V873:Y873"/>
    <mergeCell ref="D874:I874"/>
    <mergeCell ref="K874:L874"/>
    <mergeCell ref="M874:P874"/>
    <mergeCell ref="Q874:U874"/>
    <mergeCell ref="V874:Y874"/>
    <mergeCell ref="Z874:AC874"/>
    <mergeCell ref="B875:I875"/>
    <mergeCell ref="J875:U875"/>
    <mergeCell ref="W875:AC875"/>
    <mergeCell ref="B876:K876"/>
    <mergeCell ref="L876:O876"/>
    <mergeCell ref="P876:T876"/>
    <mergeCell ref="U876:Y876"/>
    <mergeCell ref="Z876:AC876"/>
    <mergeCell ref="W877:AC877"/>
    <mergeCell ref="J878:U878"/>
    <mergeCell ref="W878:AC878"/>
    <mergeCell ref="J879:U879"/>
    <mergeCell ref="W879:AC879"/>
    <mergeCell ref="J880:U880"/>
    <mergeCell ref="W880:AC880"/>
    <mergeCell ref="J881:U881"/>
    <mergeCell ref="W881:AC881"/>
    <mergeCell ref="B882:K882"/>
    <mergeCell ref="L882:O882"/>
    <mergeCell ref="P882:T882"/>
    <mergeCell ref="U882:Y882"/>
    <mergeCell ref="Z882:AC882"/>
    <mergeCell ref="B877:I881"/>
    <mergeCell ref="J877:U877"/>
    <mergeCell ref="V877:V881"/>
    <mergeCell ref="B883:I883"/>
    <mergeCell ref="J883:U883"/>
    <mergeCell ref="W883:AC883"/>
    <mergeCell ref="B884:K884"/>
    <mergeCell ref="L884:O884"/>
    <mergeCell ref="P884:T884"/>
    <mergeCell ref="U884:Y884"/>
    <mergeCell ref="Z884:AC884"/>
    <mergeCell ref="B885:I885"/>
    <mergeCell ref="J885:U885"/>
    <mergeCell ref="W885:AC885"/>
    <mergeCell ref="B886:K886"/>
    <mergeCell ref="L886:O886"/>
    <mergeCell ref="P886:T886"/>
    <mergeCell ref="U886:Y886"/>
    <mergeCell ref="Z886:AC886"/>
    <mergeCell ref="B887:I887"/>
    <mergeCell ref="J887:U887"/>
    <mergeCell ref="W887:AC887"/>
    <mergeCell ref="B888:F888"/>
    <mergeCell ref="H888:I888"/>
    <mergeCell ref="K888:L888"/>
    <mergeCell ref="M888:P888"/>
    <mergeCell ref="Q888:U888"/>
    <mergeCell ref="V888:Y888"/>
    <mergeCell ref="Z888:AC888"/>
    <mergeCell ref="B889:I889"/>
    <mergeCell ref="J889:U889"/>
    <mergeCell ref="W889:AC889"/>
    <mergeCell ref="B890:I890"/>
    <mergeCell ref="J890:U890"/>
    <mergeCell ref="V890:V892"/>
    <mergeCell ref="W890:AC890"/>
    <mergeCell ref="B891:H891"/>
    <mergeCell ref="I891:M891"/>
    <mergeCell ref="O891:Q891"/>
    <mergeCell ref="S891:U891"/>
    <mergeCell ref="W891:AC891"/>
    <mergeCell ref="B892:I892"/>
    <mergeCell ref="J892:U892"/>
    <mergeCell ref="W892:AC892"/>
    <mergeCell ref="B893:AC893"/>
    <mergeCell ref="C895:D896"/>
    <mergeCell ref="E895:N896"/>
    <mergeCell ref="P895:R895"/>
    <mergeCell ref="T895:W895"/>
    <mergeCell ref="P896:R896"/>
    <mergeCell ref="T896:W896"/>
    <mergeCell ref="Y896:Z896"/>
    <mergeCell ref="B897:I898"/>
    <mergeCell ref="J897:J898"/>
    <mergeCell ref="K897:P897"/>
    <mergeCell ref="Q897:Y897"/>
    <mergeCell ref="Z897:AC898"/>
    <mergeCell ref="K898:L898"/>
    <mergeCell ref="M898:P898"/>
    <mergeCell ref="Q898:U898"/>
    <mergeCell ref="V898:Y898"/>
    <mergeCell ref="D899:I899"/>
    <mergeCell ref="K899:L899"/>
    <mergeCell ref="M899:P899"/>
    <mergeCell ref="Q899:U899"/>
    <mergeCell ref="V899:Y899"/>
    <mergeCell ref="Z899:AC899"/>
    <mergeCell ref="B900:I900"/>
    <mergeCell ref="J900:U900"/>
    <mergeCell ref="W900:AC900"/>
    <mergeCell ref="B901:K901"/>
    <mergeCell ref="L901:O901"/>
    <mergeCell ref="P901:T901"/>
    <mergeCell ref="U901:Y901"/>
    <mergeCell ref="Z901:AC901"/>
    <mergeCell ref="W902:AC902"/>
    <mergeCell ref="J903:U903"/>
    <mergeCell ref="W903:AC903"/>
    <mergeCell ref="J904:U904"/>
    <mergeCell ref="W904:AC904"/>
    <mergeCell ref="J905:U905"/>
    <mergeCell ref="W905:AC905"/>
    <mergeCell ref="J906:U906"/>
    <mergeCell ref="W906:AC906"/>
    <mergeCell ref="B907:K907"/>
    <mergeCell ref="L907:O907"/>
    <mergeCell ref="P907:T907"/>
    <mergeCell ref="U907:Y907"/>
    <mergeCell ref="Z907:AC907"/>
    <mergeCell ref="B902:I906"/>
    <mergeCell ref="J902:U902"/>
    <mergeCell ref="V902:V906"/>
    <mergeCell ref="B908:I908"/>
    <mergeCell ref="J908:U908"/>
    <mergeCell ref="W908:AC908"/>
    <mergeCell ref="B909:K909"/>
    <mergeCell ref="L909:O909"/>
    <mergeCell ref="P909:T909"/>
    <mergeCell ref="U909:Y909"/>
    <mergeCell ref="Z909:AC909"/>
    <mergeCell ref="B910:I910"/>
    <mergeCell ref="J910:U910"/>
    <mergeCell ref="W910:AC910"/>
    <mergeCell ref="B911:K911"/>
    <mergeCell ref="L911:O911"/>
    <mergeCell ref="P911:T911"/>
    <mergeCell ref="U911:Y911"/>
    <mergeCell ref="Z911:AC911"/>
    <mergeCell ref="B912:I912"/>
    <mergeCell ref="J912:U912"/>
    <mergeCell ref="W912:AC912"/>
    <mergeCell ref="B913:F913"/>
    <mergeCell ref="H913:I913"/>
    <mergeCell ref="K913:L913"/>
    <mergeCell ref="M913:P913"/>
    <mergeCell ref="Q913:U913"/>
    <mergeCell ref="V913:Y913"/>
    <mergeCell ref="Z913:AC913"/>
    <mergeCell ref="B914:I914"/>
    <mergeCell ref="J914:U914"/>
    <mergeCell ref="W914:AC914"/>
    <mergeCell ref="B915:I915"/>
    <mergeCell ref="J915:U915"/>
    <mergeCell ref="V915:V917"/>
    <mergeCell ref="W915:AC915"/>
    <mergeCell ref="B916:H916"/>
    <mergeCell ref="I916:M916"/>
    <mergeCell ref="O916:Q916"/>
    <mergeCell ref="S916:U916"/>
    <mergeCell ref="W916:AC916"/>
    <mergeCell ref="B917:I917"/>
    <mergeCell ref="J917:U917"/>
    <mergeCell ref="W917:AC917"/>
    <mergeCell ref="B918:AC918"/>
    <mergeCell ref="C920:D921"/>
    <mergeCell ref="E920:N921"/>
    <mergeCell ref="P920:R920"/>
    <mergeCell ref="T920:W920"/>
    <mergeCell ref="P921:R921"/>
    <mergeCell ref="T921:W921"/>
    <mergeCell ref="Y921:Z921"/>
    <mergeCell ref="B922:I923"/>
    <mergeCell ref="J922:J923"/>
    <mergeCell ref="K922:P922"/>
    <mergeCell ref="Q922:Y922"/>
    <mergeCell ref="Z922:AC923"/>
    <mergeCell ref="K923:L923"/>
    <mergeCell ref="M923:P923"/>
    <mergeCell ref="Q923:U923"/>
    <mergeCell ref="V923:Y923"/>
    <mergeCell ref="D924:I924"/>
    <mergeCell ref="K924:L924"/>
    <mergeCell ref="M924:P924"/>
    <mergeCell ref="Q924:U924"/>
    <mergeCell ref="V924:Y924"/>
    <mergeCell ref="Z924:AC924"/>
    <mergeCell ref="D925:I925"/>
    <mergeCell ref="K925:L925"/>
    <mergeCell ref="M925:P925"/>
    <mergeCell ref="Q925:U925"/>
    <mergeCell ref="V925:Y925"/>
    <mergeCell ref="Z925:AC925"/>
    <mergeCell ref="D926:I926"/>
    <mergeCell ref="K926:L926"/>
    <mergeCell ref="M926:P926"/>
    <mergeCell ref="Q926:U926"/>
    <mergeCell ref="V926:Y926"/>
    <mergeCell ref="Z926:AC926"/>
    <mergeCell ref="D927:I927"/>
    <mergeCell ref="K927:L927"/>
    <mergeCell ref="M927:P927"/>
    <mergeCell ref="Q927:U927"/>
    <mergeCell ref="V927:Y927"/>
    <mergeCell ref="Z927:AC927"/>
    <mergeCell ref="D928:I928"/>
    <mergeCell ref="K928:L928"/>
    <mergeCell ref="M928:P928"/>
    <mergeCell ref="Q928:U928"/>
    <mergeCell ref="V928:Y928"/>
    <mergeCell ref="Z928:AC928"/>
    <mergeCell ref="D929:I929"/>
    <mergeCell ref="K929:L929"/>
    <mergeCell ref="M929:P929"/>
    <mergeCell ref="Q929:U929"/>
    <mergeCell ref="V929:Y929"/>
    <mergeCell ref="Z929:AC929"/>
    <mergeCell ref="B930:I930"/>
    <mergeCell ref="J930:U930"/>
    <mergeCell ref="W930:AC930"/>
    <mergeCell ref="B931:K931"/>
    <mergeCell ref="L931:O931"/>
    <mergeCell ref="P931:T931"/>
    <mergeCell ref="U931:Y931"/>
    <mergeCell ref="Z931:AC931"/>
    <mergeCell ref="D932:K932"/>
    <mergeCell ref="L932:O932"/>
    <mergeCell ref="P932:T932"/>
    <mergeCell ref="U932:Y932"/>
    <mergeCell ref="Z932:AC932"/>
    <mergeCell ref="B933:I937"/>
    <mergeCell ref="J933:U933"/>
    <mergeCell ref="V933:V937"/>
    <mergeCell ref="W933:AC933"/>
    <mergeCell ref="J934:U934"/>
    <mergeCell ref="W934:AC934"/>
    <mergeCell ref="J935:U935"/>
    <mergeCell ref="W935:AC935"/>
    <mergeCell ref="J936:U936"/>
    <mergeCell ref="W936:AC936"/>
    <mergeCell ref="J937:U937"/>
    <mergeCell ref="W937:AC937"/>
    <mergeCell ref="U941:Y941"/>
    <mergeCell ref="Z941:AC941"/>
    <mergeCell ref="B938:K938"/>
    <mergeCell ref="L938:O938"/>
    <mergeCell ref="P938:T938"/>
    <mergeCell ref="U938:Y938"/>
    <mergeCell ref="Z938:AC938"/>
    <mergeCell ref="B939:I939"/>
    <mergeCell ref="J939:U939"/>
    <mergeCell ref="W939:AC939"/>
    <mergeCell ref="U943:Y943"/>
    <mergeCell ref="Z943:AC943"/>
    <mergeCell ref="B940:K940"/>
    <mergeCell ref="L940:O940"/>
    <mergeCell ref="P940:T940"/>
    <mergeCell ref="U940:Y940"/>
    <mergeCell ref="Z940:AC940"/>
    <mergeCell ref="D941:K941"/>
    <mergeCell ref="L941:O941"/>
    <mergeCell ref="P941:T941"/>
    <mergeCell ref="Z944:AC944"/>
    <mergeCell ref="B945:I945"/>
    <mergeCell ref="J945:U945"/>
    <mergeCell ref="W945:AC945"/>
    <mergeCell ref="B942:I942"/>
    <mergeCell ref="J942:U942"/>
    <mergeCell ref="W942:AC942"/>
    <mergeCell ref="B943:K943"/>
    <mergeCell ref="L943:O943"/>
    <mergeCell ref="P943:T943"/>
    <mergeCell ref="K946:L946"/>
    <mergeCell ref="M946:P946"/>
    <mergeCell ref="Q946:U946"/>
    <mergeCell ref="V946:Y946"/>
    <mergeCell ref="D944:K944"/>
    <mergeCell ref="L944:O944"/>
    <mergeCell ref="P944:T944"/>
    <mergeCell ref="U944:Y944"/>
    <mergeCell ref="Z946:AC946"/>
    <mergeCell ref="D947:F947"/>
    <mergeCell ref="H947:I947"/>
    <mergeCell ref="K947:L947"/>
    <mergeCell ref="M947:P947"/>
    <mergeCell ref="Q947:U947"/>
    <mergeCell ref="V947:Y947"/>
    <mergeCell ref="Z947:AC947"/>
    <mergeCell ref="B946:F946"/>
    <mergeCell ref="H946:I946"/>
    <mergeCell ref="B948:I948"/>
    <mergeCell ref="J948:U948"/>
    <mergeCell ref="W948:AC948"/>
    <mergeCell ref="B949:I949"/>
    <mergeCell ref="J949:U949"/>
    <mergeCell ref="V949:V951"/>
    <mergeCell ref="W949:AC949"/>
    <mergeCell ref="B950:H950"/>
    <mergeCell ref="I950:M950"/>
    <mergeCell ref="O950:Q950"/>
    <mergeCell ref="S950:U950"/>
    <mergeCell ref="W950:AC950"/>
    <mergeCell ref="B951:I951"/>
    <mergeCell ref="J951:U951"/>
    <mergeCell ref="W951:AC951"/>
    <mergeCell ref="B952:AC952"/>
    <mergeCell ref="C954:D955"/>
    <mergeCell ref="E954:N955"/>
    <mergeCell ref="P954:R954"/>
    <mergeCell ref="T954:W954"/>
    <mergeCell ref="P955:R955"/>
    <mergeCell ref="T955:W955"/>
    <mergeCell ref="Y955:Z955"/>
    <mergeCell ref="B956:I957"/>
    <mergeCell ref="J956:J957"/>
    <mergeCell ref="K956:P956"/>
    <mergeCell ref="Q956:Y956"/>
    <mergeCell ref="Z956:AC957"/>
    <mergeCell ref="K957:L957"/>
    <mergeCell ref="M957:P957"/>
    <mergeCell ref="Q957:U957"/>
    <mergeCell ref="V957:Y957"/>
    <mergeCell ref="D958:I958"/>
    <mergeCell ref="K958:L958"/>
    <mergeCell ref="M958:P958"/>
    <mergeCell ref="Q958:U958"/>
    <mergeCell ref="V958:Y958"/>
    <mergeCell ref="Z958:AC958"/>
    <mergeCell ref="D959:I959"/>
    <mergeCell ref="K959:L959"/>
    <mergeCell ref="M959:P959"/>
    <mergeCell ref="Q959:U959"/>
    <mergeCell ref="V959:Y959"/>
    <mergeCell ref="Z959:AC959"/>
    <mergeCell ref="D960:I960"/>
    <mergeCell ref="K960:L960"/>
    <mergeCell ref="M960:P960"/>
    <mergeCell ref="Q960:U960"/>
    <mergeCell ref="V960:Y960"/>
    <mergeCell ref="Z960:AC960"/>
    <mergeCell ref="D961:I961"/>
    <mergeCell ref="K961:L961"/>
    <mergeCell ref="M961:P961"/>
    <mergeCell ref="Q961:U961"/>
    <mergeCell ref="V961:Y961"/>
    <mergeCell ref="Z961:AC961"/>
    <mergeCell ref="D962:I962"/>
    <mergeCell ref="K962:L962"/>
    <mergeCell ref="M962:P962"/>
    <mergeCell ref="Q962:U962"/>
    <mergeCell ref="V962:Y962"/>
    <mergeCell ref="Z962:AC962"/>
    <mergeCell ref="D963:I963"/>
    <mergeCell ref="K963:L963"/>
    <mergeCell ref="M963:P963"/>
    <mergeCell ref="Q963:U963"/>
    <mergeCell ref="V963:Y963"/>
    <mergeCell ref="Z963:AC963"/>
    <mergeCell ref="B964:I964"/>
    <mergeCell ref="J964:U964"/>
    <mergeCell ref="W964:AC964"/>
    <mergeCell ref="B965:K965"/>
    <mergeCell ref="L965:O965"/>
    <mergeCell ref="P965:T965"/>
    <mergeCell ref="U965:Y965"/>
    <mergeCell ref="Z965:AC965"/>
    <mergeCell ref="D966:K966"/>
    <mergeCell ref="L966:O966"/>
    <mergeCell ref="P966:T966"/>
    <mergeCell ref="U966:Y966"/>
    <mergeCell ref="Z966:AC966"/>
    <mergeCell ref="B967:I971"/>
    <mergeCell ref="J967:U967"/>
    <mergeCell ref="V967:V971"/>
    <mergeCell ref="W967:AC967"/>
    <mergeCell ref="J968:U968"/>
    <mergeCell ref="W968:AC968"/>
    <mergeCell ref="J969:U969"/>
    <mergeCell ref="W969:AC969"/>
    <mergeCell ref="J970:U970"/>
    <mergeCell ref="W970:AC970"/>
    <mergeCell ref="J971:U971"/>
    <mergeCell ref="W971:AC971"/>
    <mergeCell ref="U975:Y975"/>
    <mergeCell ref="Z975:AC975"/>
    <mergeCell ref="B972:K972"/>
    <mergeCell ref="L972:O972"/>
    <mergeCell ref="P972:T972"/>
    <mergeCell ref="U972:Y972"/>
    <mergeCell ref="Z972:AC972"/>
    <mergeCell ref="B973:I973"/>
    <mergeCell ref="J973:U973"/>
    <mergeCell ref="W973:AC973"/>
    <mergeCell ref="U977:Y977"/>
    <mergeCell ref="Z977:AC977"/>
    <mergeCell ref="B974:K974"/>
    <mergeCell ref="L974:O974"/>
    <mergeCell ref="P974:T974"/>
    <mergeCell ref="U974:Y974"/>
    <mergeCell ref="Z974:AC974"/>
    <mergeCell ref="D975:K975"/>
    <mergeCell ref="L975:O975"/>
    <mergeCell ref="P975:T975"/>
    <mergeCell ref="Z978:AC978"/>
    <mergeCell ref="B979:I979"/>
    <mergeCell ref="J979:U979"/>
    <mergeCell ref="W979:AC979"/>
    <mergeCell ref="B976:I976"/>
    <mergeCell ref="J976:U976"/>
    <mergeCell ref="W976:AC976"/>
    <mergeCell ref="B977:K977"/>
    <mergeCell ref="L977:O977"/>
    <mergeCell ref="P977:T977"/>
    <mergeCell ref="K980:L980"/>
    <mergeCell ref="M980:P980"/>
    <mergeCell ref="Q980:U980"/>
    <mergeCell ref="V980:Y980"/>
    <mergeCell ref="D978:K978"/>
    <mergeCell ref="L978:O978"/>
    <mergeCell ref="P978:T978"/>
    <mergeCell ref="U978:Y978"/>
    <mergeCell ref="Z980:AC980"/>
    <mergeCell ref="D981:F981"/>
    <mergeCell ref="H981:I981"/>
    <mergeCell ref="K981:L981"/>
    <mergeCell ref="M981:P981"/>
    <mergeCell ref="Q981:U981"/>
    <mergeCell ref="V981:Y981"/>
    <mergeCell ref="Z981:AC981"/>
    <mergeCell ref="B980:F980"/>
    <mergeCell ref="H980:I980"/>
    <mergeCell ref="B982:I982"/>
    <mergeCell ref="J982:U982"/>
    <mergeCell ref="W982:AC982"/>
    <mergeCell ref="B983:I983"/>
    <mergeCell ref="J983:U983"/>
    <mergeCell ref="V983:V985"/>
    <mergeCell ref="W983:AC983"/>
    <mergeCell ref="B984:H984"/>
    <mergeCell ref="I984:M984"/>
    <mergeCell ref="O984:Q984"/>
    <mergeCell ref="S984:U984"/>
    <mergeCell ref="W984:AC984"/>
    <mergeCell ref="B985:I985"/>
    <mergeCell ref="J985:U985"/>
    <mergeCell ref="W985:AC985"/>
    <mergeCell ref="B986:AC986"/>
    <mergeCell ref="C988:D989"/>
    <mergeCell ref="E988:N989"/>
    <mergeCell ref="P988:R988"/>
    <mergeCell ref="T988:W988"/>
    <mergeCell ref="P989:R989"/>
    <mergeCell ref="T989:W989"/>
    <mergeCell ref="Y989:Z989"/>
    <mergeCell ref="B990:I991"/>
    <mergeCell ref="J990:J991"/>
    <mergeCell ref="K990:P990"/>
    <mergeCell ref="Q990:Y990"/>
    <mergeCell ref="Z990:AC991"/>
    <mergeCell ref="K991:L991"/>
    <mergeCell ref="M991:P991"/>
    <mergeCell ref="Q991:U991"/>
    <mergeCell ref="V991:Y991"/>
    <mergeCell ref="D992:I992"/>
    <mergeCell ref="K992:L992"/>
    <mergeCell ref="M992:P992"/>
    <mergeCell ref="Q992:U992"/>
    <mergeCell ref="V992:Y992"/>
    <mergeCell ref="Z992:AC992"/>
    <mergeCell ref="D993:I993"/>
    <mergeCell ref="K993:L993"/>
    <mergeCell ref="M993:P993"/>
    <mergeCell ref="Q993:U993"/>
    <mergeCell ref="V993:Y993"/>
    <mergeCell ref="Z993:AC993"/>
    <mergeCell ref="D994:I994"/>
    <mergeCell ref="K994:L994"/>
    <mergeCell ref="M994:P994"/>
    <mergeCell ref="Q994:U994"/>
    <mergeCell ref="V994:Y994"/>
    <mergeCell ref="Z994:AC994"/>
    <mergeCell ref="D995:I995"/>
    <mergeCell ref="K995:L995"/>
    <mergeCell ref="M995:P995"/>
    <mergeCell ref="Q995:U995"/>
    <mergeCell ref="V995:Y995"/>
    <mergeCell ref="Z995:AC995"/>
    <mergeCell ref="B996:I996"/>
    <mergeCell ref="J996:U996"/>
    <mergeCell ref="W996:AC996"/>
    <mergeCell ref="B997:K997"/>
    <mergeCell ref="L997:O997"/>
    <mergeCell ref="P997:T997"/>
    <mergeCell ref="U997:Y997"/>
    <mergeCell ref="Z997:AC997"/>
    <mergeCell ref="D998:K998"/>
    <mergeCell ref="L998:O998"/>
    <mergeCell ref="P998:T998"/>
    <mergeCell ref="U998:Y998"/>
    <mergeCell ref="Z998:AC998"/>
    <mergeCell ref="B999:I1003"/>
    <mergeCell ref="J999:U999"/>
    <mergeCell ref="V999:V1003"/>
    <mergeCell ref="W999:AC999"/>
    <mergeCell ref="J1000:U1000"/>
    <mergeCell ref="W1000:AC1000"/>
    <mergeCell ref="J1001:U1001"/>
    <mergeCell ref="W1001:AC1001"/>
    <mergeCell ref="J1002:U1002"/>
    <mergeCell ref="W1002:AC1002"/>
    <mergeCell ref="J1003:U1003"/>
    <mergeCell ref="W1003:AC1003"/>
    <mergeCell ref="B1004:K1004"/>
    <mergeCell ref="L1004:O1004"/>
    <mergeCell ref="P1004:T1004"/>
    <mergeCell ref="U1004:Y1004"/>
    <mergeCell ref="Z1004:AC1004"/>
    <mergeCell ref="D1005:K1005"/>
    <mergeCell ref="L1005:O1005"/>
    <mergeCell ref="P1005:T1005"/>
    <mergeCell ref="U1005:Y1005"/>
    <mergeCell ref="Z1005:AC1005"/>
    <mergeCell ref="B1006:I1006"/>
    <mergeCell ref="J1006:U1006"/>
    <mergeCell ref="W1006:AC1006"/>
    <mergeCell ref="B1007:K1007"/>
    <mergeCell ref="L1007:O1007"/>
    <mergeCell ref="P1007:T1007"/>
    <mergeCell ref="U1007:Y1007"/>
    <mergeCell ref="Z1007:AC1007"/>
    <mergeCell ref="B1008:I1008"/>
    <mergeCell ref="J1008:U1008"/>
    <mergeCell ref="W1008:AC1008"/>
    <mergeCell ref="B1009:K1009"/>
    <mergeCell ref="L1009:O1009"/>
    <mergeCell ref="P1009:T1009"/>
    <mergeCell ref="U1009:Y1009"/>
    <mergeCell ref="Z1009:AC1009"/>
    <mergeCell ref="B1010:I1010"/>
    <mergeCell ref="J1010:U1010"/>
    <mergeCell ref="W1010:AC1010"/>
    <mergeCell ref="B1011:F1011"/>
    <mergeCell ref="H1011:I1011"/>
    <mergeCell ref="K1011:L1011"/>
    <mergeCell ref="M1011:P1011"/>
    <mergeCell ref="Q1011:U1011"/>
    <mergeCell ref="V1011:Y1011"/>
    <mergeCell ref="Z1011:AC1011"/>
    <mergeCell ref="B1012:I1012"/>
    <mergeCell ref="J1012:U1012"/>
    <mergeCell ref="W1012:AC1012"/>
    <mergeCell ref="B1013:I1013"/>
    <mergeCell ref="J1013:U1013"/>
    <mergeCell ref="V1013:V1015"/>
    <mergeCell ref="W1013:AC1013"/>
    <mergeCell ref="B1014:H1014"/>
    <mergeCell ref="I1014:M1014"/>
    <mergeCell ref="O1014:Q1014"/>
    <mergeCell ref="S1014:U1014"/>
    <mergeCell ref="W1014:AC1014"/>
    <mergeCell ref="B1015:I1015"/>
    <mergeCell ref="J1015:U1015"/>
    <mergeCell ref="W1015:AC1015"/>
    <mergeCell ref="B1016:AC1016"/>
    <mergeCell ref="C1018:D1019"/>
    <mergeCell ref="E1018:N1019"/>
    <mergeCell ref="P1018:R1018"/>
    <mergeCell ref="T1018:W1018"/>
    <mergeCell ref="P1019:R1019"/>
    <mergeCell ref="T1019:W1019"/>
    <mergeCell ref="Y1019:Z1019"/>
    <mergeCell ref="B1020:I1021"/>
    <mergeCell ref="J1020:J1021"/>
    <mergeCell ref="K1020:P1020"/>
    <mergeCell ref="Q1020:Y1020"/>
    <mergeCell ref="Z1020:AC1021"/>
    <mergeCell ref="K1021:L1021"/>
    <mergeCell ref="M1021:P1021"/>
    <mergeCell ref="Q1021:U1021"/>
    <mergeCell ref="V1021:Y1021"/>
    <mergeCell ref="D1022:I1022"/>
    <mergeCell ref="K1022:L1022"/>
    <mergeCell ref="M1022:P1022"/>
    <mergeCell ref="Q1022:U1022"/>
    <mergeCell ref="V1022:Y1022"/>
    <mergeCell ref="Z1022:AC1022"/>
    <mergeCell ref="D1023:I1023"/>
    <mergeCell ref="K1023:L1023"/>
    <mergeCell ref="M1023:P1023"/>
    <mergeCell ref="Q1023:U1023"/>
    <mergeCell ref="V1023:Y1023"/>
    <mergeCell ref="Z1023:AC1023"/>
    <mergeCell ref="D1024:I1024"/>
    <mergeCell ref="K1024:L1024"/>
    <mergeCell ref="M1024:P1024"/>
    <mergeCell ref="Q1024:U1024"/>
    <mergeCell ref="V1024:Y1024"/>
    <mergeCell ref="Z1024:AC1024"/>
    <mergeCell ref="D1025:I1025"/>
    <mergeCell ref="K1025:L1025"/>
    <mergeCell ref="M1025:P1025"/>
    <mergeCell ref="Q1025:U1025"/>
    <mergeCell ref="V1025:Y1025"/>
    <mergeCell ref="Z1025:AC1025"/>
    <mergeCell ref="D1026:I1026"/>
    <mergeCell ref="K1026:L1026"/>
    <mergeCell ref="M1026:P1026"/>
    <mergeCell ref="Q1026:U1026"/>
    <mergeCell ref="V1026:Y1026"/>
    <mergeCell ref="Z1026:AC1026"/>
    <mergeCell ref="D1027:I1027"/>
    <mergeCell ref="K1027:L1027"/>
    <mergeCell ref="M1027:P1027"/>
    <mergeCell ref="Q1027:U1027"/>
    <mergeCell ref="V1027:Y1027"/>
    <mergeCell ref="Z1027:AC1027"/>
    <mergeCell ref="B1028:I1028"/>
    <mergeCell ref="J1028:U1028"/>
    <mergeCell ref="W1028:AC1028"/>
    <mergeCell ref="B1029:K1029"/>
    <mergeCell ref="L1029:O1029"/>
    <mergeCell ref="P1029:T1029"/>
    <mergeCell ref="U1029:Y1029"/>
    <mergeCell ref="Z1029:AC1029"/>
    <mergeCell ref="D1030:K1030"/>
    <mergeCell ref="L1030:O1030"/>
    <mergeCell ref="P1030:T1030"/>
    <mergeCell ref="U1030:Y1030"/>
    <mergeCell ref="Z1030:AC1030"/>
    <mergeCell ref="B1031:I1035"/>
    <mergeCell ref="J1031:U1031"/>
    <mergeCell ref="V1031:V1035"/>
    <mergeCell ref="W1031:AC1031"/>
    <mergeCell ref="J1032:U1032"/>
    <mergeCell ref="W1032:AC1032"/>
    <mergeCell ref="J1033:U1033"/>
    <mergeCell ref="W1033:AC1033"/>
    <mergeCell ref="J1034:U1034"/>
    <mergeCell ref="W1034:AC1034"/>
    <mergeCell ref="J1035:U1035"/>
    <mergeCell ref="W1035:AC1035"/>
    <mergeCell ref="B1036:K1036"/>
    <mergeCell ref="L1036:O1036"/>
    <mergeCell ref="P1036:T1036"/>
    <mergeCell ref="U1036:Y1036"/>
    <mergeCell ref="Z1036:AC1036"/>
    <mergeCell ref="D1037:K1037"/>
    <mergeCell ref="L1037:O1037"/>
    <mergeCell ref="P1037:T1037"/>
    <mergeCell ref="U1037:Y1037"/>
    <mergeCell ref="Z1037:AC1037"/>
    <mergeCell ref="D1038:K1038"/>
    <mergeCell ref="L1038:O1038"/>
    <mergeCell ref="P1038:T1038"/>
    <mergeCell ref="U1038:Y1038"/>
    <mergeCell ref="Z1038:AC1038"/>
    <mergeCell ref="D1039:K1039"/>
    <mergeCell ref="L1039:O1039"/>
    <mergeCell ref="P1039:T1039"/>
    <mergeCell ref="U1039:Y1039"/>
    <mergeCell ref="Z1039:AC1039"/>
    <mergeCell ref="U1043:Y1043"/>
    <mergeCell ref="Z1043:AC1043"/>
    <mergeCell ref="B1040:I1040"/>
    <mergeCell ref="J1040:U1040"/>
    <mergeCell ref="W1040:AC1040"/>
    <mergeCell ref="B1041:K1041"/>
    <mergeCell ref="L1041:O1041"/>
    <mergeCell ref="P1041:T1041"/>
    <mergeCell ref="U1041:Y1041"/>
    <mergeCell ref="Z1041:AC1041"/>
    <mergeCell ref="L1045:O1045"/>
    <mergeCell ref="P1045:T1045"/>
    <mergeCell ref="U1045:Y1045"/>
    <mergeCell ref="Z1045:AC1045"/>
    <mergeCell ref="B1042:I1042"/>
    <mergeCell ref="J1042:U1042"/>
    <mergeCell ref="W1042:AC1042"/>
    <mergeCell ref="B1043:K1043"/>
    <mergeCell ref="L1043:O1043"/>
    <mergeCell ref="P1043:T1043"/>
    <mergeCell ref="M1047:P1047"/>
    <mergeCell ref="Q1047:U1047"/>
    <mergeCell ref="V1047:Y1047"/>
    <mergeCell ref="Z1047:AC1047"/>
    <mergeCell ref="D1044:K1044"/>
    <mergeCell ref="L1044:O1044"/>
    <mergeCell ref="P1044:T1044"/>
    <mergeCell ref="U1044:Y1044"/>
    <mergeCell ref="Z1044:AC1044"/>
    <mergeCell ref="D1045:K1045"/>
    <mergeCell ref="K1048:L1048"/>
    <mergeCell ref="M1048:P1048"/>
    <mergeCell ref="Q1048:U1048"/>
    <mergeCell ref="V1048:Y1048"/>
    <mergeCell ref="B1046:I1046"/>
    <mergeCell ref="J1046:U1046"/>
    <mergeCell ref="W1046:AC1046"/>
    <mergeCell ref="B1047:F1047"/>
    <mergeCell ref="H1047:I1047"/>
    <mergeCell ref="K1047:L1047"/>
    <mergeCell ref="Z1048:AC1048"/>
    <mergeCell ref="D1049:F1049"/>
    <mergeCell ref="H1049:I1049"/>
    <mergeCell ref="K1049:L1049"/>
    <mergeCell ref="M1049:P1049"/>
    <mergeCell ref="Q1049:U1049"/>
    <mergeCell ref="V1049:Y1049"/>
    <mergeCell ref="Z1049:AC1049"/>
    <mergeCell ref="D1048:F1048"/>
    <mergeCell ref="H1048:I1048"/>
    <mergeCell ref="B1050:I1050"/>
    <mergeCell ref="J1050:U1050"/>
    <mergeCell ref="W1050:AC1050"/>
    <mergeCell ref="B1051:I1051"/>
    <mergeCell ref="J1051:U1051"/>
    <mergeCell ref="V1051:V1053"/>
    <mergeCell ref="W1051:AC1051"/>
    <mergeCell ref="B1052:H1052"/>
    <mergeCell ref="I1052:M1052"/>
    <mergeCell ref="O1052:Q1052"/>
    <mergeCell ref="S1052:U1052"/>
    <mergeCell ref="W1052:AC1052"/>
    <mergeCell ref="B1053:I1053"/>
    <mergeCell ref="J1053:U1053"/>
    <mergeCell ref="W1053:AC1053"/>
    <mergeCell ref="B1054:AC1054"/>
    <mergeCell ref="P1057:R1057"/>
    <mergeCell ref="T1057:W1057"/>
    <mergeCell ref="Y1057:Z1057"/>
    <mergeCell ref="B1058:I1059"/>
    <mergeCell ref="J1058:J1059"/>
    <mergeCell ref="K1058:P1058"/>
    <mergeCell ref="Q1058:Y1058"/>
    <mergeCell ref="Z1058:AC1059"/>
    <mergeCell ref="K1059:L1059"/>
    <mergeCell ref="M1059:P1059"/>
    <mergeCell ref="B1060:I1060"/>
    <mergeCell ref="J1060:U1060"/>
    <mergeCell ref="W1060:AC1060"/>
    <mergeCell ref="B1061:K1061"/>
    <mergeCell ref="L1061:O1061"/>
    <mergeCell ref="P1061:T1061"/>
    <mergeCell ref="U1061:Y1061"/>
    <mergeCell ref="Z1061:AC1061"/>
    <mergeCell ref="D1062:K1062"/>
    <mergeCell ref="L1062:O1062"/>
    <mergeCell ref="P1062:T1062"/>
    <mergeCell ref="U1062:Y1062"/>
    <mergeCell ref="Z1062:AC1062"/>
    <mergeCell ref="B1063:I1067"/>
    <mergeCell ref="J1063:U1063"/>
    <mergeCell ref="V1063:V1067"/>
    <mergeCell ref="W1063:AC1063"/>
    <mergeCell ref="J1064:U1064"/>
    <mergeCell ref="J1065:U1065"/>
    <mergeCell ref="W1065:AC1065"/>
    <mergeCell ref="J1066:U1066"/>
    <mergeCell ref="W1066:AC1066"/>
    <mergeCell ref="J1067:U1067"/>
    <mergeCell ref="W1067:AC1067"/>
    <mergeCell ref="B1068:K1068"/>
    <mergeCell ref="L1068:O1068"/>
    <mergeCell ref="P1068:T1068"/>
    <mergeCell ref="U1068:Y1068"/>
    <mergeCell ref="Z1068:AC1068"/>
    <mergeCell ref="B1069:I1069"/>
    <mergeCell ref="J1069:U1069"/>
    <mergeCell ref="W1069:AC1069"/>
    <mergeCell ref="B1070:K1070"/>
    <mergeCell ref="L1070:O1070"/>
    <mergeCell ref="P1070:T1070"/>
    <mergeCell ref="U1070:Y1070"/>
    <mergeCell ref="Z1070:AC1070"/>
    <mergeCell ref="B1071:I1071"/>
    <mergeCell ref="J1071:U1071"/>
    <mergeCell ref="W1071:AC1071"/>
    <mergeCell ref="B1072:K1072"/>
    <mergeCell ref="L1072:O1072"/>
    <mergeCell ref="P1072:T1072"/>
    <mergeCell ref="U1072:Y1072"/>
    <mergeCell ref="Z1072:AC1072"/>
    <mergeCell ref="B1073:I1073"/>
    <mergeCell ref="J1073:U1073"/>
    <mergeCell ref="W1073:AC1073"/>
    <mergeCell ref="B1074:F1074"/>
    <mergeCell ref="H1074:I1074"/>
    <mergeCell ref="K1074:L1074"/>
    <mergeCell ref="M1074:P1074"/>
    <mergeCell ref="Q1074:U1074"/>
    <mergeCell ref="V1074:Y1074"/>
    <mergeCell ref="Z1074:AC1074"/>
    <mergeCell ref="B1075:I1075"/>
    <mergeCell ref="J1075:U1075"/>
    <mergeCell ref="W1075:AC1075"/>
    <mergeCell ref="B1076:I1076"/>
    <mergeCell ref="J1076:U1076"/>
    <mergeCell ref="V1076:V1078"/>
    <mergeCell ref="W1076:AC1076"/>
    <mergeCell ref="B1077:H1077"/>
    <mergeCell ref="I1077:M1077"/>
    <mergeCell ref="O1077:Q1077"/>
    <mergeCell ref="S1077:U1077"/>
    <mergeCell ref="W1077:AC1077"/>
    <mergeCell ref="B1078:I1078"/>
    <mergeCell ref="J1078:U1078"/>
    <mergeCell ref="W1078:AC1078"/>
    <mergeCell ref="B1079:AC1079"/>
    <mergeCell ref="C1081:D1082"/>
    <mergeCell ref="E1081:N1082"/>
    <mergeCell ref="P1081:R1081"/>
    <mergeCell ref="T1081:W1081"/>
    <mergeCell ref="P1082:R1082"/>
    <mergeCell ref="T1082:W1082"/>
    <mergeCell ref="Y1082:Z1082"/>
    <mergeCell ref="B1083:I1084"/>
    <mergeCell ref="J1083:J1084"/>
    <mergeCell ref="K1083:P1083"/>
    <mergeCell ref="Q1083:Y1083"/>
    <mergeCell ref="Z1083:AC1084"/>
    <mergeCell ref="K1084:L1084"/>
    <mergeCell ref="M1084:P1084"/>
    <mergeCell ref="Q1084:U1084"/>
    <mergeCell ref="V1084:Y1084"/>
    <mergeCell ref="B1085:I1085"/>
    <mergeCell ref="J1085:U1085"/>
    <mergeCell ref="W1085:AC1085"/>
    <mergeCell ref="B1086:K1086"/>
    <mergeCell ref="L1086:O1086"/>
    <mergeCell ref="P1086:T1086"/>
    <mergeCell ref="U1086:Y1086"/>
    <mergeCell ref="Z1086:AC1086"/>
    <mergeCell ref="D1087:K1087"/>
    <mergeCell ref="L1087:O1087"/>
    <mergeCell ref="P1087:T1087"/>
    <mergeCell ref="U1087:Y1087"/>
    <mergeCell ref="Z1087:AC1087"/>
    <mergeCell ref="B1088:I1092"/>
    <mergeCell ref="J1088:U1088"/>
    <mergeCell ref="V1088:V1092"/>
    <mergeCell ref="W1088:AC1088"/>
    <mergeCell ref="J1089:U1089"/>
    <mergeCell ref="W1089:AC1089"/>
    <mergeCell ref="J1090:U1090"/>
    <mergeCell ref="W1090:AC1090"/>
    <mergeCell ref="J1091:U1091"/>
    <mergeCell ref="W1091:AC1091"/>
    <mergeCell ref="J1092:U1092"/>
    <mergeCell ref="W1092:AC1092"/>
    <mergeCell ref="B1093:K1093"/>
    <mergeCell ref="L1093:O1093"/>
    <mergeCell ref="P1093:T1093"/>
    <mergeCell ref="U1093:Y1093"/>
    <mergeCell ref="Z1093:AC1093"/>
    <mergeCell ref="B1094:I1094"/>
    <mergeCell ref="J1094:U1094"/>
    <mergeCell ref="W1094:AC1094"/>
    <mergeCell ref="B1095:K1095"/>
    <mergeCell ref="L1095:O1095"/>
    <mergeCell ref="P1095:T1095"/>
    <mergeCell ref="U1095:Y1095"/>
    <mergeCell ref="Z1095:AC1095"/>
    <mergeCell ref="B1096:I1096"/>
    <mergeCell ref="J1096:U1096"/>
    <mergeCell ref="W1096:AC1096"/>
    <mergeCell ref="B1097:K1097"/>
    <mergeCell ref="L1097:O1097"/>
    <mergeCell ref="P1097:T1097"/>
    <mergeCell ref="U1097:Y1097"/>
    <mergeCell ref="Z1097:AC1097"/>
    <mergeCell ref="B1098:I1098"/>
    <mergeCell ref="J1098:U1098"/>
    <mergeCell ref="W1098:AC1098"/>
    <mergeCell ref="B1099:F1099"/>
    <mergeCell ref="H1099:I1099"/>
    <mergeCell ref="K1099:L1099"/>
    <mergeCell ref="M1099:P1099"/>
    <mergeCell ref="Q1099:U1099"/>
    <mergeCell ref="V1099:Y1099"/>
    <mergeCell ref="Z1099:AC1099"/>
    <mergeCell ref="B1100:I1100"/>
    <mergeCell ref="J1100:U1100"/>
    <mergeCell ref="W1100:AC1100"/>
    <mergeCell ref="B1101:I1101"/>
    <mergeCell ref="J1101:U1101"/>
    <mergeCell ref="V1101:V1103"/>
    <mergeCell ref="W1101:AC1101"/>
    <mergeCell ref="B1102:H1102"/>
    <mergeCell ref="I1102:M1102"/>
    <mergeCell ref="O1102:Q1102"/>
    <mergeCell ref="S1102:U1102"/>
    <mergeCell ref="W1102:AC1102"/>
    <mergeCell ref="B1103:I1103"/>
    <mergeCell ref="J1103:U1103"/>
    <mergeCell ref="W1103:AC1103"/>
    <mergeCell ref="B1104:AC1104"/>
    <mergeCell ref="C1106:D1107"/>
    <mergeCell ref="E1106:N1107"/>
    <mergeCell ref="P1106:R1106"/>
    <mergeCell ref="T1106:W1106"/>
    <mergeCell ref="P1107:R1107"/>
    <mergeCell ref="T1107:W1107"/>
    <mergeCell ref="Y1107:Z1107"/>
    <mergeCell ref="B1108:I1109"/>
    <mergeCell ref="J1108:J1109"/>
    <mergeCell ref="K1108:P1108"/>
    <mergeCell ref="Q1108:Y1108"/>
    <mergeCell ref="Z1108:AC1109"/>
    <mergeCell ref="K1109:L1109"/>
    <mergeCell ref="M1109:P1109"/>
    <mergeCell ref="Q1109:U1109"/>
    <mergeCell ref="V1109:Y1109"/>
    <mergeCell ref="D1110:I1110"/>
    <mergeCell ref="K1110:L1110"/>
    <mergeCell ref="M1110:P1110"/>
    <mergeCell ref="Q1110:U1110"/>
    <mergeCell ref="V1110:Y1110"/>
    <mergeCell ref="Z1110:AC1110"/>
    <mergeCell ref="D1111:I1111"/>
    <mergeCell ref="K1111:L1111"/>
    <mergeCell ref="M1111:P1111"/>
    <mergeCell ref="Q1111:U1111"/>
    <mergeCell ref="V1111:Y1111"/>
    <mergeCell ref="Z1111:AC1111"/>
    <mergeCell ref="B1112:I1112"/>
    <mergeCell ref="J1112:U1112"/>
    <mergeCell ref="W1112:AC1112"/>
    <mergeCell ref="B1113:K1113"/>
    <mergeCell ref="L1113:O1113"/>
    <mergeCell ref="P1113:T1113"/>
    <mergeCell ref="U1113:Y1113"/>
    <mergeCell ref="Z1113:AC1113"/>
    <mergeCell ref="D1114:K1114"/>
    <mergeCell ref="L1114:O1114"/>
    <mergeCell ref="P1114:T1114"/>
    <mergeCell ref="U1114:Y1114"/>
    <mergeCell ref="Z1114:AC1114"/>
    <mergeCell ref="D1115:K1115"/>
    <mergeCell ref="L1115:O1115"/>
    <mergeCell ref="P1115:T1115"/>
    <mergeCell ref="U1115:Y1115"/>
    <mergeCell ref="Z1115:AC1115"/>
    <mergeCell ref="W1116:AC1116"/>
    <mergeCell ref="J1117:U1117"/>
    <mergeCell ref="W1117:AC1117"/>
    <mergeCell ref="J1118:U1118"/>
    <mergeCell ref="W1118:AC1118"/>
    <mergeCell ref="J1119:U1119"/>
    <mergeCell ref="W1119:AC1119"/>
    <mergeCell ref="J1120:U1120"/>
    <mergeCell ref="W1120:AC1120"/>
    <mergeCell ref="B1121:K1121"/>
    <mergeCell ref="L1121:O1121"/>
    <mergeCell ref="P1121:T1121"/>
    <mergeCell ref="U1121:Y1121"/>
    <mergeCell ref="Z1121:AC1121"/>
    <mergeCell ref="B1116:I1120"/>
    <mergeCell ref="J1116:U1116"/>
    <mergeCell ref="V1116:V1120"/>
    <mergeCell ref="D1122:K1122"/>
    <mergeCell ref="L1122:O1122"/>
    <mergeCell ref="P1122:T1122"/>
    <mergeCell ref="U1122:Y1122"/>
    <mergeCell ref="Z1122:AC1122"/>
    <mergeCell ref="D1123:K1123"/>
    <mergeCell ref="L1123:O1123"/>
    <mergeCell ref="P1123:T1123"/>
    <mergeCell ref="U1123:Y1123"/>
    <mergeCell ref="Z1123:AC1123"/>
    <mergeCell ref="D1124:K1124"/>
    <mergeCell ref="L1124:O1124"/>
    <mergeCell ref="P1124:T1124"/>
    <mergeCell ref="U1124:Y1124"/>
    <mergeCell ref="Z1124:AC1124"/>
    <mergeCell ref="D1125:K1125"/>
    <mergeCell ref="L1125:O1125"/>
    <mergeCell ref="P1125:T1125"/>
    <mergeCell ref="U1125:Y1125"/>
    <mergeCell ref="Z1125:AC1125"/>
    <mergeCell ref="U1129:Y1129"/>
    <mergeCell ref="Z1129:AC1129"/>
    <mergeCell ref="D1126:K1126"/>
    <mergeCell ref="L1126:O1126"/>
    <mergeCell ref="P1126:T1126"/>
    <mergeCell ref="U1126:Y1126"/>
    <mergeCell ref="Z1126:AC1126"/>
    <mergeCell ref="B1127:I1127"/>
    <mergeCell ref="J1127:U1127"/>
    <mergeCell ref="W1127:AC1127"/>
    <mergeCell ref="U1131:Y1131"/>
    <mergeCell ref="Z1131:AC1131"/>
    <mergeCell ref="B1128:K1128"/>
    <mergeCell ref="L1128:O1128"/>
    <mergeCell ref="P1128:T1128"/>
    <mergeCell ref="U1128:Y1128"/>
    <mergeCell ref="Z1128:AC1128"/>
    <mergeCell ref="D1129:K1129"/>
    <mergeCell ref="L1129:O1129"/>
    <mergeCell ref="P1129:T1129"/>
    <mergeCell ref="Z1132:AC1132"/>
    <mergeCell ref="B1133:I1133"/>
    <mergeCell ref="J1133:U1133"/>
    <mergeCell ref="W1133:AC1133"/>
    <mergeCell ref="B1130:I1130"/>
    <mergeCell ref="J1130:U1130"/>
    <mergeCell ref="W1130:AC1130"/>
    <mergeCell ref="B1131:K1131"/>
    <mergeCell ref="L1131:O1131"/>
    <mergeCell ref="P1131:T1131"/>
    <mergeCell ref="K1134:L1134"/>
    <mergeCell ref="M1134:P1134"/>
    <mergeCell ref="Q1134:U1134"/>
    <mergeCell ref="V1134:Y1134"/>
    <mergeCell ref="D1132:K1132"/>
    <mergeCell ref="L1132:O1132"/>
    <mergeCell ref="P1132:T1132"/>
    <mergeCell ref="U1132:Y1132"/>
    <mergeCell ref="Z1134:AC1134"/>
    <mergeCell ref="D1135:F1135"/>
    <mergeCell ref="H1135:I1135"/>
    <mergeCell ref="K1135:L1135"/>
    <mergeCell ref="M1135:P1135"/>
    <mergeCell ref="Q1135:U1135"/>
    <mergeCell ref="V1135:Y1135"/>
    <mergeCell ref="Z1135:AC1135"/>
    <mergeCell ref="B1134:F1134"/>
    <mergeCell ref="H1134:I1134"/>
    <mergeCell ref="B1136:I1136"/>
    <mergeCell ref="J1136:U1136"/>
    <mergeCell ref="W1136:AC1136"/>
    <mergeCell ref="B1137:I1137"/>
    <mergeCell ref="J1137:U1137"/>
    <mergeCell ref="V1137:V1139"/>
    <mergeCell ref="W1137:AC1137"/>
    <mergeCell ref="B1138:H1138"/>
    <mergeCell ref="I1138:M1138"/>
    <mergeCell ref="O1138:Q1138"/>
    <mergeCell ref="S1138:U1138"/>
    <mergeCell ref="W1138:AC1138"/>
    <mergeCell ref="B1139:I1139"/>
    <mergeCell ref="J1139:U1139"/>
    <mergeCell ref="W1139:AC1139"/>
    <mergeCell ref="B1140:AC1140"/>
    <mergeCell ref="C1142:D1143"/>
    <mergeCell ref="E1142:N1143"/>
    <mergeCell ref="P1142:R1142"/>
    <mergeCell ref="T1142:W1142"/>
    <mergeCell ref="P1143:R1143"/>
    <mergeCell ref="T1143:W1143"/>
    <mergeCell ref="Y1143:Z1143"/>
    <mergeCell ref="B1144:I1145"/>
    <mergeCell ref="J1144:J1145"/>
    <mergeCell ref="K1144:P1144"/>
    <mergeCell ref="Q1144:Y1144"/>
    <mergeCell ref="Z1144:AC1145"/>
    <mergeCell ref="K1145:L1145"/>
    <mergeCell ref="M1145:P1145"/>
    <mergeCell ref="Q1145:U1145"/>
    <mergeCell ref="V1145:Y1145"/>
    <mergeCell ref="B1146:I1146"/>
    <mergeCell ref="J1146:U1146"/>
    <mergeCell ref="W1146:AC1146"/>
    <mergeCell ref="B1147:K1147"/>
    <mergeCell ref="L1147:O1147"/>
    <mergeCell ref="P1147:T1147"/>
    <mergeCell ref="U1147:Y1147"/>
    <mergeCell ref="Z1147:AC1147"/>
    <mergeCell ref="W1148:AC1148"/>
    <mergeCell ref="J1149:U1149"/>
    <mergeCell ref="W1149:AC1149"/>
    <mergeCell ref="J1150:U1150"/>
    <mergeCell ref="W1150:AC1150"/>
    <mergeCell ref="J1151:U1151"/>
    <mergeCell ref="W1151:AC1151"/>
    <mergeCell ref="J1152:U1152"/>
    <mergeCell ref="W1152:AC1152"/>
    <mergeCell ref="B1153:K1153"/>
    <mergeCell ref="L1153:O1153"/>
    <mergeCell ref="P1153:T1153"/>
    <mergeCell ref="U1153:Y1153"/>
    <mergeCell ref="Z1153:AC1153"/>
    <mergeCell ref="B1148:I1152"/>
    <mergeCell ref="J1148:U1148"/>
    <mergeCell ref="V1148:V1152"/>
    <mergeCell ref="B1154:I1154"/>
    <mergeCell ref="J1154:U1154"/>
    <mergeCell ref="W1154:AC1154"/>
    <mergeCell ref="B1155:K1155"/>
    <mergeCell ref="L1155:O1155"/>
    <mergeCell ref="P1155:T1155"/>
    <mergeCell ref="U1155:Y1155"/>
    <mergeCell ref="Z1155:AC1155"/>
    <mergeCell ref="D1156:K1156"/>
    <mergeCell ref="L1156:O1156"/>
    <mergeCell ref="P1156:T1156"/>
    <mergeCell ref="D1157:K1157"/>
    <mergeCell ref="L1157:O1157"/>
    <mergeCell ref="P1157:T1157"/>
    <mergeCell ref="D1158:K1158"/>
    <mergeCell ref="L1158:O1158"/>
    <mergeCell ref="P1158:T1158"/>
    <mergeCell ref="B1159:I1159"/>
    <mergeCell ref="J1159:U1159"/>
    <mergeCell ref="B1160:K1160"/>
    <mergeCell ref="L1160:O1160"/>
    <mergeCell ref="P1160:T1160"/>
    <mergeCell ref="U1160:Y1160"/>
    <mergeCell ref="W1159:AC1159"/>
    <mergeCell ref="Z1160:AC1160"/>
    <mergeCell ref="B1161:I1161"/>
    <mergeCell ref="J1161:U1161"/>
    <mergeCell ref="W1161:AC1161"/>
    <mergeCell ref="B1162:F1162"/>
    <mergeCell ref="H1162:I1162"/>
    <mergeCell ref="K1162:L1162"/>
    <mergeCell ref="M1162:P1162"/>
    <mergeCell ref="Q1162:U1162"/>
    <mergeCell ref="V1162:Y1162"/>
    <mergeCell ref="Z1162:AC1162"/>
    <mergeCell ref="B1163:I1163"/>
    <mergeCell ref="J1163:U1163"/>
    <mergeCell ref="W1163:AC1163"/>
    <mergeCell ref="B1164:I1164"/>
    <mergeCell ref="J1164:U1164"/>
    <mergeCell ref="V1164:V1166"/>
    <mergeCell ref="W1164:AC1164"/>
    <mergeCell ref="B1165:H1165"/>
    <mergeCell ref="I1165:M1165"/>
    <mergeCell ref="O1165:Q1165"/>
    <mergeCell ref="S1165:U1165"/>
    <mergeCell ref="W1165:AC1165"/>
    <mergeCell ref="B1166:I1166"/>
    <mergeCell ref="J1166:U1166"/>
    <mergeCell ref="W1166:AC1166"/>
    <mergeCell ref="B1167:AC1167"/>
    <mergeCell ref="C1169:D1170"/>
    <mergeCell ref="E1169:N1170"/>
    <mergeCell ref="P1169:R1169"/>
    <mergeCell ref="T1169:W1169"/>
    <mergeCell ref="P1170:R1170"/>
    <mergeCell ref="T1170:W1170"/>
    <mergeCell ref="Y1170:Z1170"/>
    <mergeCell ref="B1171:I1172"/>
    <mergeCell ref="J1171:J1172"/>
    <mergeCell ref="K1171:P1171"/>
    <mergeCell ref="Q1171:Y1171"/>
    <mergeCell ref="Z1171:AC1172"/>
    <mergeCell ref="K1172:L1172"/>
    <mergeCell ref="M1172:P1172"/>
    <mergeCell ref="Q1172:U1172"/>
    <mergeCell ref="V1172:Y1172"/>
    <mergeCell ref="B1173:I1173"/>
    <mergeCell ref="J1173:U1173"/>
    <mergeCell ref="W1173:AC1173"/>
    <mergeCell ref="B1174:K1174"/>
    <mergeCell ref="L1174:O1174"/>
    <mergeCell ref="P1174:T1174"/>
    <mergeCell ref="U1174:Y1174"/>
    <mergeCell ref="Z1174:AC1174"/>
    <mergeCell ref="W1175:AC1175"/>
    <mergeCell ref="J1176:U1176"/>
    <mergeCell ref="W1176:AC1176"/>
    <mergeCell ref="J1177:U1177"/>
    <mergeCell ref="W1177:AC1177"/>
    <mergeCell ref="J1178:U1178"/>
    <mergeCell ref="W1178:AC1178"/>
    <mergeCell ref="J1179:U1179"/>
    <mergeCell ref="W1179:AC1179"/>
    <mergeCell ref="B1180:K1180"/>
    <mergeCell ref="L1180:O1180"/>
    <mergeCell ref="P1180:T1180"/>
    <mergeCell ref="U1180:Y1180"/>
    <mergeCell ref="Z1180:AC1180"/>
    <mergeCell ref="B1175:I1179"/>
    <mergeCell ref="J1175:U1175"/>
    <mergeCell ref="V1175:V1179"/>
    <mergeCell ref="B1181:I1181"/>
    <mergeCell ref="J1181:U1181"/>
    <mergeCell ref="W1181:AC1181"/>
    <mergeCell ref="B1182:K1182"/>
    <mergeCell ref="L1182:O1182"/>
    <mergeCell ref="P1182:T1182"/>
    <mergeCell ref="U1182:Y1182"/>
    <mergeCell ref="Z1182:AC1182"/>
    <mergeCell ref="D1183:K1183"/>
    <mergeCell ref="L1183:O1183"/>
    <mergeCell ref="P1183:T1183"/>
    <mergeCell ref="U1183:Y1183"/>
    <mergeCell ref="Z1183:AC1183"/>
    <mergeCell ref="D1184:K1184"/>
    <mergeCell ref="L1184:O1184"/>
    <mergeCell ref="P1184:T1184"/>
    <mergeCell ref="U1184:Y1184"/>
    <mergeCell ref="Z1184:AC1184"/>
    <mergeCell ref="D1185:K1185"/>
    <mergeCell ref="L1185:O1185"/>
    <mergeCell ref="P1185:T1185"/>
    <mergeCell ref="U1185:Y1185"/>
    <mergeCell ref="Z1185:AC1185"/>
    <mergeCell ref="D1186:K1186"/>
    <mergeCell ref="L1186:O1186"/>
    <mergeCell ref="P1186:T1186"/>
    <mergeCell ref="Z1186:AC1186"/>
    <mergeCell ref="U1186:Y1186"/>
    <mergeCell ref="D1187:K1187"/>
    <mergeCell ref="L1187:O1187"/>
    <mergeCell ref="P1187:T1187"/>
    <mergeCell ref="U1187:Y1187"/>
    <mergeCell ref="Z1187:AC1187"/>
    <mergeCell ref="D1188:K1188"/>
    <mergeCell ref="L1188:O1188"/>
    <mergeCell ref="P1188:T1188"/>
    <mergeCell ref="U1188:Y1188"/>
    <mergeCell ref="Z1188:AC1188"/>
    <mergeCell ref="B1189:I1189"/>
    <mergeCell ref="J1189:U1189"/>
    <mergeCell ref="B1190:K1190"/>
    <mergeCell ref="L1190:O1190"/>
    <mergeCell ref="P1190:T1190"/>
    <mergeCell ref="U1190:Y1190"/>
    <mergeCell ref="Z1190:AC1190"/>
    <mergeCell ref="B1191:I1191"/>
    <mergeCell ref="J1191:U1191"/>
    <mergeCell ref="B1192:F1192"/>
    <mergeCell ref="H1192:I1192"/>
    <mergeCell ref="K1192:L1192"/>
    <mergeCell ref="M1192:P1192"/>
    <mergeCell ref="Q1192:U1192"/>
    <mergeCell ref="V1192:Y1192"/>
    <mergeCell ref="Z1192:AC1192"/>
    <mergeCell ref="B1193:I1193"/>
    <mergeCell ref="J1193:U1193"/>
    <mergeCell ref="W1193:AC1193"/>
    <mergeCell ref="B1194:I1194"/>
    <mergeCell ref="J1194:U1194"/>
    <mergeCell ref="V1194:V1196"/>
    <mergeCell ref="B1195:H1195"/>
    <mergeCell ref="I1195:M1195"/>
    <mergeCell ref="O1195:Q1195"/>
    <mergeCell ref="S1195:U1195"/>
    <mergeCell ref="W1195:AC1195"/>
    <mergeCell ref="B1196:I1196"/>
    <mergeCell ref="J1196:U1196"/>
    <mergeCell ref="W1196:AC1196"/>
    <mergeCell ref="B1197:AC1197"/>
    <mergeCell ref="C1199:D1200"/>
    <mergeCell ref="E1199:N1200"/>
    <mergeCell ref="P1199:R1199"/>
    <mergeCell ref="T1199:W1199"/>
    <mergeCell ref="P1200:R1200"/>
    <mergeCell ref="T1200:W1200"/>
    <mergeCell ref="Y1200:Z1200"/>
    <mergeCell ref="B1201:I1202"/>
    <mergeCell ref="J1201:J1202"/>
    <mergeCell ref="K1201:P1201"/>
    <mergeCell ref="Q1201:Y1201"/>
    <mergeCell ref="Z1201:AC1202"/>
    <mergeCell ref="K1202:L1202"/>
    <mergeCell ref="M1202:P1202"/>
    <mergeCell ref="Q1202:U1202"/>
    <mergeCell ref="V1202:Y1202"/>
    <mergeCell ref="B1203:I1203"/>
    <mergeCell ref="J1203:U1203"/>
    <mergeCell ref="W1203:AC1203"/>
    <mergeCell ref="B1204:K1204"/>
    <mergeCell ref="L1204:O1204"/>
    <mergeCell ref="P1204:T1204"/>
    <mergeCell ref="U1204:Y1204"/>
    <mergeCell ref="Z1204:AC1204"/>
    <mergeCell ref="W1205:AC1205"/>
    <mergeCell ref="J1206:U1206"/>
    <mergeCell ref="W1206:AC1206"/>
    <mergeCell ref="J1207:U1207"/>
    <mergeCell ref="W1207:AC1207"/>
    <mergeCell ref="J1208:U1208"/>
    <mergeCell ref="W1208:AC1208"/>
    <mergeCell ref="J1209:U1209"/>
    <mergeCell ref="W1209:AC1209"/>
    <mergeCell ref="B1210:K1210"/>
    <mergeCell ref="L1210:O1210"/>
    <mergeCell ref="P1210:T1210"/>
    <mergeCell ref="U1210:Y1210"/>
    <mergeCell ref="Z1210:AC1210"/>
    <mergeCell ref="B1205:I1209"/>
    <mergeCell ref="J1205:U1205"/>
    <mergeCell ref="V1205:V1209"/>
    <mergeCell ref="B1211:I1211"/>
    <mergeCell ref="J1211:U1211"/>
    <mergeCell ref="W1211:AC1211"/>
    <mergeCell ref="B1212:K1212"/>
    <mergeCell ref="L1212:O1212"/>
    <mergeCell ref="P1212:T1212"/>
    <mergeCell ref="U1212:Y1212"/>
    <mergeCell ref="Z1212:AC1212"/>
    <mergeCell ref="D1213:K1213"/>
    <mergeCell ref="L1213:O1213"/>
    <mergeCell ref="P1213:T1213"/>
    <mergeCell ref="D1214:K1214"/>
    <mergeCell ref="L1214:O1214"/>
    <mergeCell ref="P1214:T1214"/>
    <mergeCell ref="U1214:Y1214"/>
    <mergeCell ref="Z1214:AC1214"/>
    <mergeCell ref="D1215:K1215"/>
    <mergeCell ref="L1215:O1215"/>
    <mergeCell ref="P1215:T1215"/>
    <mergeCell ref="U1215:Y1215"/>
    <mergeCell ref="Z1215:AC1215"/>
    <mergeCell ref="B1216:I1216"/>
    <mergeCell ref="J1216:U1216"/>
    <mergeCell ref="B1217:K1217"/>
    <mergeCell ref="L1217:O1217"/>
    <mergeCell ref="P1217:T1217"/>
    <mergeCell ref="U1217:Y1217"/>
    <mergeCell ref="Z1217:AC1217"/>
    <mergeCell ref="B1218:I1218"/>
    <mergeCell ref="J1218:U1218"/>
    <mergeCell ref="W1218:AC1218"/>
    <mergeCell ref="B1219:F1219"/>
    <mergeCell ref="H1219:I1219"/>
    <mergeCell ref="K1219:L1219"/>
    <mergeCell ref="M1219:P1219"/>
    <mergeCell ref="Q1219:U1219"/>
    <mergeCell ref="V1219:Y1219"/>
    <mergeCell ref="Y1227:Z1227"/>
    <mergeCell ref="B1225:AC1225"/>
    <mergeCell ref="Z1219:AC1219"/>
    <mergeCell ref="B1220:I1220"/>
    <mergeCell ref="J1220:U1220"/>
    <mergeCell ref="W1220:AC1220"/>
    <mergeCell ref="B1221:I1221"/>
    <mergeCell ref="J1221:U1221"/>
    <mergeCell ref="V1221:V1223"/>
    <mergeCell ref="B1222:H1222"/>
    <mergeCell ref="S1222:U1222"/>
    <mergeCell ref="W1222:AC1222"/>
    <mergeCell ref="B1223:I1223"/>
    <mergeCell ref="J1223:U1223"/>
    <mergeCell ref="W1223:AC1223"/>
    <mergeCell ref="B1224:AC1224"/>
    <mergeCell ref="I1222:M1222"/>
    <mergeCell ref="O1222:Q1222"/>
    <mergeCell ref="K1229:L1229"/>
    <mergeCell ref="M1229:P1229"/>
    <mergeCell ref="Q1229:U1229"/>
    <mergeCell ref="V1229:Y1229"/>
    <mergeCell ref="C1226:D1227"/>
    <mergeCell ref="E1226:N1227"/>
    <mergeCell ref="P1226:R1226"/>
    <mergeCell ref="T1226:W1226"/>
    <mergeCell ref="P1227:R1227"/>
    <mergeCell ref="T1227:W1227"/>
    <mergeCell ref="B1230:I1230"/>
    <mergeCell ref="J1230:U1230"/>
    <mergeCell ref="W1230:AC1230"/>
    <mergeCell ref="B1231:K1231"/>
    <mergeCell ref="L1231:O1231"/>
    <mergeCell ref="P1231:T1231"/>
    <mergeCell ref="U1231:Y1231"/>
    <mergeCell ref="Z1231:AC1231"/>
    <mergeCell ref="W1232:AC1232"/>
    <mergeCell ref="J1233:U1233"/>
    <mergeCell ref="W1233:AC1233"/>
    <mergeCell ref="J1234:U1234"/>
    <mergeCell ref="W1234:AC1234"/>
    <mergeCell ref="J1235:U1235"/>
    <mergeCell ref="W1235:AC1235"/>
    <mergeCell ref="J1236:U1236"/>
    <mergeCell ref="W1236:AC1236"/>
    <mergeCell ref="B1237:K1237"/>
    <mergeCell ref="L1237:O1237"/>
    <mergeCell ref="P1237:T1237"/>
    <mergeCell ref="U1237:Y1237"/>
    <mergeCell ref="Z1237:AC1237"/>
    <mergeCell ref="B1232:I1236"/>
    <mergeCell ref="J1232:U1232"/>
    <mergeCell ref="V1232:V1236"/>
    <mergeCell ref="B1238:I1238"/>
    <mergeCell ref="J1238:U1238"/>
    <mergeCell ref="W1238:AC1238"/>
    <mergeCell ref="B1239:K1239"/>
    <mergeCell ref="L1239:O1239"/>
    <mergeCell ref="P1239:T1239"/>
    <mergeCell ref="U1239:Y1239"/>
    <mergeCell ref="Z1239:AC1239"/>
    <mergeCell ref="D1240:K1240"/>
    <mergeCell ref="L1240:O1240"/>
    <mergeCell ref="P1240:T1240"/>
    <mergeCell ref="U1240:Y1240"/>
    <mergeCell ref="Z1240:AC1240"/>
    <mergeCell ref="D1241:K1241"/>
    <mergeCell ref="L1241:O1241"/>
    <mergeCell ref="P1241:T1241"/>
    <mergeCell ref="U1241:Y1241"/>
    <mergeCell ref="Z1241:AC1241"/>
    <mergeCell ref="D1242:K1242"/>
    <mergeCell ref="L1242:O1242"/>
    <mergeCell ref="P1242:T1242"/>
    <mergeCell ref="U1242:Y1242"/>
    <mergeCell ref="Z1242:AC1242"/>
    <mergeCell ref="D1243:K1243"/>
    <mergeCell ref="L1243:O1243"/>
    <mergeCell ref="P1243:T1243"/>
    <mergeCell ref="U1243:Y1243"/>
    <mergeCell ref="Z1243:AC1243"/>
    <mergeCell ref="D1244:K1244"/>
    <mergeCell ref="L1244:O1244"/>
    <mergeCell ref="P1244:T1244"/>
    <mergeCell ref="U1244:Y1244"/>
    <mergeCell ref="Z1244:AC1244"/>
    <mergeCell ref="D1245:K1245"/>
    <mergeCell ref="L1245:O1245"/>
    <mergeCell ref="P1245:T1245"/>
    <mergeCell ref="U1245:Y1245"/>
    <mergeCell ref="Z1245:AC1245"/>
    <mergeCell ref="B1246:I1246"/>
    <mergeCell ref="J1246:U1246"/>
    <mergeCell ref="B1247:K1247"/>
    <mergeCell ref="L1247:O1247"/>
    <mergeCell ref="P1247:T1247"/>
    <mergeCell ref="U1247:Y1247"/>
    <mergeCell ref="W1246:AC1246"/>
    <mergeCell ref="Z1247:AC1247"/>
    <mergeCell ref="B1248:I1248"/>
    <mergeCell ref="J1248:U1248"/>
    <mergeCell ref="W1248:AC1248"/>
    <mergeCell ref="B1249:F1249"/>
    <mergeCell ref="H1249:I1249"/>
    <mergeCell ref="K1249:L1249"/>
    <mergeCell ref="M1249:P1249"/>
    <mergeCell ref="Q1249:U1249"/>
    <mergeCell ref="V1249:Y1249"/>
    <mergeCell ref="Z1249:AC1249"/>
    <mergeCell ref="B1250:I1250"/>
    <mergeCell ref="J1250:U1250"/>
    <mergeCell ref="W1250:AC1250"/>
    <mergeCell ref="B1251:I1251"/>
    <mergeCell ref="J1251:U1251"/>
    <mergeCell ref="V1251:V1253"/>
    <mergeCell ref="B1252:H1252"/>
    <mergeCell ref="I1252:M1252"/>
    <mergeCell ref="O1252:Q1252"/>
    <mergeCell ref="S1252:U1252"/>
    <mergeCell ref="W1252:AC1252"/>
    <mergeCell ref="B1253:I1253"/>
    <mergeCell ref="J1253:U1253"/>
    <mergeCell ref="W1253:AC1253"/>
    <mergeCell ref="B1254:AC1254"/>
    <mergeCell ref="C1256:D1257"/>
    <mergeCell ref="E1256:N1257"/>
    <mergeCell ref="P1256:R1256"/>
    <mergeCell ref="T1256:W1256"/>
    <mergeCell ref="P1257:R1257"/>
    <mergeCell ref="T1257:W1257"/>
    <mergeCell ref="Y1257:Z1257"/>
    <mergeCell ref="B1258:I1259"/>
    <mergeCell ref="J1258:J1259"/>
    <mergeCell ref="K1258:P1258"/>
    <mergeCell ref="Q1258:Y1258"/>
    <mergeCell ref="Z1258:AC1259"/>
    <mergeCell ref="K1259:L1259"/>
    <mergeCell ref="M1259:P1259"/>
    <mergeCell ref="Q1259:U1259"/>
    <mergeCell ref="V1259:Y1259"/>
    <mergeCell ref="B1260:I1260"/>
    <mergeCell ref="J1260:U1260"/>
    <mergeCell ref="W1260:AC1260"/>
    <mergeCell ref="B1261:K1261"/>
    <mergeCell ref="L1261:O1261"/>
    <mergeCell ref="P1261:T1261"/>
    <mergeCell ref="U1261:Y1261"/>
    <mergeCell ref="Z1261:AC1261"/>
    <mergeCell ref="D1262:K1262"/>
    <mergeCell ref="L1262:O1262"/>
    <mergeCell ref="P1262:T1262"/>
    <mergeCell ref="U1262:Y1262"/>
    <mergeCell ref="Z1262:AC1262"/>
    <mergeCell ref="D1263:K1263"/>
    <mergeCell ref="L1263:O1263"/>
    <mergeCell ref="P1263:T1263"/>
    <mergeCell ref="U1263:Y1263"/>
    <mergeCell ref="Z1263:AC1263"/>
    <mergeCell ref="W1264:AC1264"/>
    <mergeCell ref="J1265:U1265"/>
    <mergeCell ref="W1265:AC1265"/>
    <mergeCell ref="J1266:U1266"/>
    <mergeCell ref="W1266:AC1266"/>
    <mergeCell ref="J1267:U1267"/>
    <mergeCell ref="W1267:AC1267"/>
    <mergeCell ref="J1268:U1268"/>
    <mergeCell ref="W1268:AC1268"/>
    <mergeCell ref="B1269:K1269"/>
    <mergeCell ref="L1269:O1269"/>
    <mergeCell ref="P1269:T1269"/>
    <mergeCell ref="U1269:Y1269"/>
    <mergeCell ref="Z1269:AC1269"/>
    <mergeCell ref="B1264:I1268"/>
    <mergeCell ref="J1264:U1264"/>
    <mergeCell ref="V1264:V1268"/>
    <mergeCell ref="D1270:K1270"/>
    <mergeCell ref="L1270:O1270"/>
    <mergeCell ref="P1270:T1270"/>
    <mergeCell ref="U1270:Y1270"/>
    <mergeCell ref="Z1270:AC1270"/>
    <mergeCell ref="D1271:K1271"/>
    <mergeCell ref="L1271:O1271"/>
    <mergeCell ref="P1271:T1271"/>
    <mergeCell ref="U1271:Y1271"/>
    <mergeCell ref="Z1271:AC1271"/>
    <mergeCell ref="D1272:K1272"/>
    <mergeCell ref="L1272:O1272"/>
    <mergeCell ref="P1272:T1272"/>
    <mergeCell ref="U1272:Y1272"/>
    <mergeCell ref="Z1272:AC1272"/>
    <mergeCell ref="B1273:I1273"/>
    <mergeCell ref="J1273:U1273"/>
    <mergeCell ref="W1273:AC1273"/>
    <mergeCell ref="B1274:K1274"/>
    <mergeCell ref="L1274:O1274"/>
    <mergeCell ref="P1274:T1274"/>
    <mergeCell ref="U1274:Y1274"/>
    <mergeCell ref="Z1274:AC1274"/>
    <mergeCell ref="D1275:K1275"/>
    <mergeCell ref="L1275:O1275"/>
    <mergeCell ref="P1275:T1275"/>
    <mergeCell ref="U1275:Y1275"/>
    <mergeCell ref="Z1275:AC1275"/>
    <mergeCell ref="D1276:K1276"/>
    <mergeCell ref="L1276:O1276"/>
    <mergeCell ref="P1276:T1276"/>
    <mergeCell ref="U1276:Y1276"/>
    <mergeCell ref="Z1276:AC1276"/>
    <mergeCell ref="D1277:K1277"/>
    <mergeCell ref="L1277:O1277"/>
    <mergeCell ref="P1277:T1277"/>
    <mergeCell ref="U1277:Y1277"/>
    <mergeCell ref="Z1277:AC1277"/>
    <mergeCell ref="B1278:I1278"/>
    <mergeCell ref="J1278:U1278"/>
    <mergeCell ref="W1278:AC1278"/>
    <mergeCell ref="B1279:K1279"/>
    <mergeCell ref="L1279:O1279"/>
    <mergeCell ref="P1279:T1279"/>
    <mergeCell ref="U1279:Y1279"/>
    <mergeCell ref="Z1279:AC1279"/>
    <mergeCell ref="D1280:K1280"/>
    <mergeCell ref="L1280:O1280"/>
    <mergeCell ref="P1280:T1280"/>
    <mergeCell ref="U1280:Y1280"/>
    <mergeCell ref="Z1280:AC1280"/>
    <mergeCell ref="D1281:K1281"/>
    <mergeCell ref="L1281:O1281"/>
    <mergeCell ref="P1281:T1281"/>
    <mergeCell ref="U1281:Y1281"/>
    <mergeCell ref="Z1281:AC1281"/>
    <mergeCell ref="D1282:K1282"/>
    <mergeCell ref="L1282:O1282"/>
    <mergeCell ref="P1282:T1282"/>
    <mergeCell ref="U1282:Y1282"/>
    <mergeCell ref="Z1282:AC1282"/>
    <mergeCell ref="D1283:K1283"/>
    <mergeCell ref="L1283:O1283"/>
    <mergeCell ref="P1283:T1283"/>
    <mergeCell ref="U1283:Y1283"/>
    <mergeCell ref="Z1283:AC1283"/>
    <mergeCell ref="B1284:I1284"/>
    <mergeCell ref="J1284:U1284"/>
    <mergeCell ref="W1284:AC1284"/>
    <mergeCell ref="B1285:F1285"/>
    <mergeCell ref="H1285:I1285"/>
    <mergeCell ref="K1285:L1285"/>
    <mergeCell ref="M1285:P1285"/>
    <mergeCell ref="Q1285:U1285"/>
    <mergeCell ref="V1285:Y1285"/>
    <mergeCell ref="Z1285:AC1285"/>
    <mergeCell ref="V1287:Y1287"/>
    <mergeCell ref="Z1287:AC1287"/>
    <mergeCell ref="D1286:F1286"/>
    <mergeCell ref="H1286:I1286"/>
    <mergeCell ref="K1286:L1286"/>
    <mergeCell ref="M1286:P1286"/>
    <mergeCell ref="Q1286:U1286"/>
    <mergeCell ref="V1286:Y1286"/>
    <mergeCell ref="K1288:L1288"/>
    <mergeCell ref="M1288:P1288"/>
    <mergeCell ref="Q1288:U1288"/>
    <mergeCell ref="V1288:Y1288"/>
    <mergeCell ref="Z1286:AC1286"/>
    <mergeCell ref="D1287:F1287"/>
    <mergeCell ref="H1287:I1287"/>
    <mergeCell ref="K1287:L1287"/>
    <mergeCell ref="M1287:P1287"/>
    <mergeCell ref="Q1287:U1287"/>
    <mergeCell ref="Z1288:AC1288"/>
    <mergeCell ref="D1289:F1289"/>
    <mergeCell ref="H1289:I1289"/>
    <mergeCell ref="K1289:L1289"/>
    <mergeCell ref="M1289:P1289"/>
    <mergeCell ref="Q1289:U1289"/>
    <mergeCell ref="V1289:Y1289"/>
    <mergeCell ref="Z1289:AC1289"/>
    <mergeCell ref="D1288:F1288"/>
    <mergeCell ref="H1288:I1288"/>
    <mergeCell ref="B1290:I1290"/>
    <mergeCell ref="J1290:U1290"/>
    <mergeCell ref="W1290:AC1290"/>
    <mergeCell ref="B1291:I1291"/>
    <mergeCell ref="J1291:U1291"/>
    <mergeCell ref="V1291:V1293"/>
    <mergeCell ref="W1291:AC1291"/>
    <mergeCell ref="B1292:H1292"/>
    <mergeCell ref="I1292:M1292"/>
    <mergeCell ref="O1292:Q1292"/>
    <mergeCell ref="S1292:U1292"/>
    <mergeCell ref="W1292:AC1292"/>
    <mergeCell ref="B1293:I1293"/>
    <mergeCell ref="J1293:U1293"/>
    <mergeCell ref="W1293:AC1293"/>
    <mergeCell ref="B1294:AC1294"/>
    <mergeCell ref="C1296:D1297"/>
    <mergeCell ref="E1296:N1297"/>
    <mergeCell ref="P1296:R1296"/>
    <mergeCell ref="T1296:W1296"/>
    <mergeCell ref="P1297:R1297"/>
    <mergeCell ref="T1297:W1297"/>
    <mergeCell ref="Y1297:Z1297"/>
    <mergeCell ref="B1298:I1299"/>
    <mergeCell ref="J1298:J1299"/>
    <mergeCell ref="K1298:P1298"/>
    <mergeCell ref="Q1298:Y1298"/>
    <mergeCell ref="Z1298:AC1299"/>
    <mergeCell ref="K1299:L1299"/>
    <mergeCell ref="M1299:P1299"/>
    <mergeCell ref="Q1299:U1299"/>
    <mergeCell ref="V1299:Y1299"/>
    <mergeCell ref="B1300:I1300"/>
    <mergeCell ref="J1300:U1300"/>
    <mergeCell ref="W1300:AC1300"/>
    <mergeCell ref="B1301:K1301"/>
    <mergeCell ref="L1301:O1301"/>
    <mergeCell ref="P1301:T1301"/>
    <mergeCell ref="U1301:Y1301"/>
    <mergeCell ref="Z1301:AC1301"/>
    <mergeCell ref="D1302:K1302"/>
    <mergeCell ref="L1302:O1302"/>
    <mergeCell ref="P1302:T1302"/>
    <mergeCell ref="U1302:Y1302"/>
    <mergeCell ref="Z1302:AC1302"/>
    <mergeCell ref="D1303:K1303"/>
    <mergeCell ref="L1303:O1303"/>
    <mergeCell ref="P1303:T1303"/>
    <mergeCell ref="U1303:Y1303"/>
    <mergeCell ref="Z1303:AC1303"/>
    <mergeCell ref="W1304:AC1304"/>
    <mergeCell ref="J1305:U1305"/>
    <mergeCell ref="W1305:AC1305"/>
    <mergeCell ref="J1306:U1306"/>
    <mergeCell ref="W1306:AC1306"/>
    <mergeCell ref="J1307:U1307"/>
    <mergeCell ref="W1307:AC1307"/>
    <mergeCell ref="J1308:U1308"/>
    <mergeCell ref="W1308:AC1308"/>
    <mergeCell ref="B1309:K1309"/>
    <mergeCell ref="L1309:O1309"/>
    <mergeCell ref="P1309:T1309"/>
    <mergeCell ref="U1309:Y1309"/>
    <mergeCell ref="Z1309:AC1309"/>
    <mergeCell ref="B1304:I1308"/>
    <mergeCell ref="J1304:U1304"/>
    <mergeCell ref="V1304:V1308"/>
    <mergeCell ref="D1310:K1310"/>
    <mergeCell ref="L1310:O1310"/>
    <mergeCell ref="P1310:T1310"/>
    <mergeCell ref="U1310:Y1310"/>
    <mergeCell ref="Z1310:AC1310"/>
    <mergeCell ref="D1311:K1311"/>
    <mergeCell ref="L1311:O1311"/>
    <mergeCell ref="P1311:T1311"/>
    <mergeCell ref="U1311:Y1311"/>
    <mergeCell ref="Z1311:AC1311"/>
    <mergeCell ref="D1312:K1312"/>
    <mergeCell ref="L1312:O1312"/>
    <mergeCell ref="P1312:T1312"/>
    <mergeCell ref="U1312:Y1312"/>
    <mergeCell ref="Z1312:AC1312"/>
    <mergeCell ref="B1313:I1313"/>
    <mergeCell ref="J1313:U1313"/>
    <mergeCell ref="W1313:AC1313"/>
    <mergeCell ref="B1314:K1314"/>
    <mergeCell ref="L1314:O1314"/>
    <mergeCell ref="P1314:T1314"/>
    <mergeCell ref="U1314:Y1314"/>
    <mergeCell ref="Z1314:AC1314"/>
    <mergeCell ref="D1315:K1315"/>
    <mergeCell ref="L1315:O1315"/>
    <mergeCell ref="P1315:T1315"/>
    <mergeCell ref="U1315:Y1315"/>
    <mergeCell ref="Z1315:AC1315"/>
    <mergeCell ref="D1316:K1316"/>
    <mergeCell ref="L1316:O1316"/>
    <mergeCell ref="P1316:T1316"/>
    <mergeCell ref="U1316:Y1316"/>
    <mergeCell ref="Z1316:AC1316"/>
    <mergeCell ref="B1317:I1317"/>
    <mergeCell ref="J1317:U1317"/>
    <mergeCell ref="W1317:AC1317"/>
    <mergeCell ref="B1318:K1318"/>
    <mergeCell ref="L1318:O1318"/>
    <mergeCell ref="P1318:T1318"/>
    <mergeCell ref="U1318:Y1318"/>
    <mergeCell ref="Z1318:AC1318"/>
    <mergeCell ref="D1319:K1319"/>
    <mergeCell ref="L1319:O1319"/>
    <mergeCell ref="P1319:T1319"/>
    <mergeCell ref="U1319:Y1319"/>
    <mergeCell ref="Z1319:AC1319"/>
    <mergeCell ref="D1320:K1320"/>
    <mergeCell ref="L1320:O1320"/>
    <mergeCell ref="P1320:T1320"/>
    <mergeCell ref="U1320:Y1320"/>
    <mergeCell ref="Z1320:AC1320"/>
    <mergeCell ref="D1321:K1321"/>
    <mergeCell ref="L1321:O1321"/>
    <mergeCell ref="P1321:T1321"/>
    <mergeCell ref="U1321:Y1321"/>
    <mergeCell ref="Z1321:AC1321"/>
    <mergeCell ref="D1322:K1322"/>
    <mergeCell ref="L1322:O1322"/>
    <mergeCell ref="P1322:T1322"/>
    <mergeCell ref="U1322:Y1322"/>
    <mergeCell ref="Z1322:AC1322"/>
    <mergeCell ref="B1323:I1323"/>
    <mergeCell ref="J1323:U1323"/>
    <mergeCell ref="W1323:AC1323"/>
    <mergeCell ref="V1325:Y1325"/>
    <mergeCell ref="Z1325:AC1325"/>
    <mergeCell ref="B1324:F1324"/>
    <mergeCell ref="H1324:I1324"/>
    <mergeCell ref="K1324:L1324"/>
    <mergeCell ref="M1324:P1324"/>
    <mergeCell ref="Q1324:U1324"/>
    <mergeCell ref="V1324:Y1324"/>
    <mergeCell ref="K1326:L1326"/>
    <mergeCell ref="M1326:P1326"/>
    <mergeCell ref="Q1326:U1326"/>
    <mergeCell ref="V1326:Y1326"/>
    <mergeCell ref="Z1324:AC1324"/>
    <mergeCell ref="D1325:F1325"/>
    <mergeCell ref="H1325:I1325"/>
    <mergeCell ref="K1325:L1325"/>
    <mergeCell ref="M1325:P1325"/>
    <mergeCell ref="Q1325:U1325"/>
    <mergeCell ref="Z1326:AC1326"/>
    <mergeCell ref="D1327:F1327"/>
    <mergeCell ref="H1327:I1327"/>
    <mergeCell ref="K1327:L1327"/>
    <mergeCell ref="M1327:P1327"/>
    <mergeCell ref="Q1327:U1327"/>
    <mergeCell ref="V1327:Y1327"/>
    <mergeCell ref="Z1327:AC1327"/>
    <mergeCell ref="D1326:F1326"/>
    <mergeCell ref="H1326:I1326"/>
    <mergeCell ref="D1328:F1328"/>
    <mergeCell ref="H1328:I1328"/>
    <mergeCell ref="K1328:L1328"/>
    <mergeCell ref="M1328:P1328"/>
    <mergeCell ref="Q1328:U1328"/>
    <mergeCell ref="V1328:Y1328"/>
    <mergeCell ref="Z1328:AC1328"/>
    <mergeCell ref="B1329:I1329"/>
    <mergeCell ref="J1329:U1329"/>
    <mergeCell ref="W1329:AC1329"/>
    <mergeCell ref="B1330:I1330"/>
    <mergeCell ref="J1330:U1330"/>
    <mergeCell ref="V1330:V1332"/>
    <mergeCell ref="W1330:AC1330"/>
    <mergeCell ref="B1331:H1331"/>
    <mergeCell ref="I1331:M1331"/>
    <mergeCell ref="O1331:Q1331"/>
    <mergeCell ref="S1331:U1331"/>
    <mergeCell ref="W1331:AC1331"/>
    <mergeCell ref="B1332:I1332"/>
    <mergeCell ref="J1332:U1332"/>
    <mergeCell ref="W1332:AC1332"/>
    <mergeCell ref="B1333:AC1333"/>
    <mergeCell ref="C1335:D1336"/>
    <mergeCell ref="E1335:N1336"/>
    <mergeCell ref="P1335:R1335"/>
    <mergeCell ref="T1335:W1335"/>
    <mergeCell ref="P1336:R1336"/>
    <mergeCell ref="T1336:W1336"/>
    <mergeCell ref="Y1336:Z1336"/>
    <mergeCell ref="B1337:I1338"/>
    <mergeCell ref="J1337:J1338"/>
    <mergeCell ref="K1337:P1337"/>
    <mergeCell ref="Q1337:Y1337"/>
    <mergeCell ref="Z1337:AC1338"/>
    <mergeCell ref="K1338:L1338"/>
    <mergeCell ref="M1338:P1338"/>
    <mergeCell ref="Q1338:U1338"/>
    <mergeCell ref="V1338:Y1338"/>
    <mergeCell ref="B1339:I1339"/>
    <mergeCell ref="J1339:U1339"/>
    <mergeCell ref="W1339:AC1339"/>
    <mergeCell ref="B1340:K1340"/>
    <mergeCell ref="L1340:O1340"/>
    <mergeCell ref="P1340:T1340"/>
    <mergeCell ref="U1340:Y1340"/>
    <mergeCell ref="Z1340:AC1340"/>
    <mergeCell ref="W1341:AC1341"/>
    <mergeCell ref="J1342:U1342"/>
    <mergeCell ref="W1342:AC1342"/>
    <mergeCell ref="J1343:U1343"/>
    <mergeCell ref="W1343:AC1343"/>
    <mergeCell ref="J1344:U1344"/>
    <mergeCell ref="W1344:AC1344"/>
    <mergeCell ref="J1345:U1345"/>
    <mergeCell ref="W1345:AC1345"/>
    <mergeCell ref="B1346:K1346"/>
    <mergeCell ref="L1346:O1346"/>
    <mergeCell ref="P1346:T1346"/>
    <mergeCell ref="U1346:Y1346"/>
    <mergeCell ref="Z1346:AC1346"/>
    <mergeCell ref="B1341:I1345"/>
    <mergeCell ref="J1341:U1341"/>
    <mergeCell ref="V1341:V1345"/>
    <mergeCell ref="B1347:I1347"/>
    <mergeCell ref="J1347:U1347"/>
    <mergeCell ref="W1347:AC1347"/>
    <mergeCell ref="B1348:K1348"/>
    <mergeCell ref="L1348:O1348"/>
    <mergeCell ref="P1348:T1348"/>
    <mergeCell ref="U1348:Y1348"/>
    <mergeCell ref="Z1348:AC1348"/>
    <mergeCell ref="D1349:K1349"/>
    <mergeCell ref="L1349:O1349"/>
    <mergeCell ref="P1349:T1349"/>
    <mergeCell ref="U1349:Y1349"/>
    <mergeCell ref="Z1349:AC1349"/>
    <mergeCell ref="D1350:K1350"/>
    <mergeCell ref="L1350:O1350"/>
    <mergeCell ref="P1350:T1350"/>
    <mergeCell ref="U1350:Y1350"/>
    <mergeCell ref="Z1350:AC1350"/>
    <mergeCell ref="B1351:I1351"/>
    <mergeCell ref="J1351:U1351"/>
    <mergeCell ref="W1351:AC1351"/>
    <mergeCell ref="B1352:K1352"/>
    <mergeCell ref="L1352:O1352"/>
    <mergeCell ref="P1352:T1352"/>
    <mergeCell ref="U1352:Y1352"/>
    <mergeCell ref="Z1352:AC1352"/>
    <mergeCell ref="B1353:I1353"/>
    <mergeCell ref="J1353:U1353"/>
    <mergeCell ref="W1353:AC1353"/>
    <mergeCell ref="B1354:F1354"/>
    <mergeCell ref="H1354:I1354"/>
    <mergeCell ref="K1354:L1354"/>
    <mergeCell ref="M1354:P1354"/>
    <mergeCell ref="Q1354:U1354"/>
    <mergeCell ref="V1354:Y1354"/>
    <mergeCell ref="Z1354:AC1354"/>
    <mergeCell ref="B1355:I1355"/>
    <mergeCell ref="J1355:U1355"/>
    <mergeCell ref="W1355:AC1355"/>
    <mergeCell ref="B1356:I1356"/>
    <mergeCell ref="J1356:U1356"/>
    <mergeCell ref="V1356:V1358"/>
    <mergeCell ref="W1356:AC1356"/>
    <mergeCell ref="B1357:H1357"/>
    <mergeCell ref="I1357:M1357"/>
    <mergeCell ref="O1357:Q1357"/>
    <mergeCell ref="S1357:U1357"/>
    <mergeCell ref="W1357:AC1357"/>
    <mergeCell ref="B1358:I1358"/>
    <mergeCell ref="J1358:U1358"/>
    <mergeCell ref="W1358:AC1358"/>
    <mergeCell ref="B1359:AC1359"/>
    <mergeCell ref="C1361:D1362"/>
    <mergeCell ref="E1361:N1362"/>
    <mergeCell ref="P1361:R1361"/>
    <mergeCell ref="T1361:W1361"/>
    <mergeCell ref="P1362:R1362"/>
    <mergeCell ref="T1362:W1362"/>
    <mergeCell ref="Y1362:Z1362"/>
    <mergeCell ref="B1363:I1364"/>
    <mergeCell ref="J1363:J1364"/>
    <mergeCell ref="K1363:P1363"/>
    <mergeCell ref="Q1363:Y1363"/>
    <mergeCell ref="Z1363:AC1364"/>
    <mergeCell ref="K1364:L1364"/>
    <mergeCell ref="M1364:P1364"/>
    <mergeCell ref="Q1364:U1364"/>
    <mergeCell ref="V1364:Y1364"/>
    <mergeCell ref="B1365:I1365"/>
    <mergeCell ref="J1365:U1365"/>
    <mergeCell ref="W1365:AC1365"/>
    <mergeCell ref="B1366:K1366"/>
    <mergeCell ref="L1366:O1366"/>
    <mergeCell ref="P1366:T1366"/>
    <mergeCell ref="U1366:Y1366"/>
    <mergeCell ref="Z1366:AC1366"/>
    <mergeCell ref="W1367:AC1367"/>
    <mergeCell ref="J1368:U1368"/>
    <mergeCell ref="W1368:AC1368"/>
    <mergeCell ref="J1369:U1369"/>
    <mergeCell ref="W1369:AC1369"/>
    <mergeCell ref="J1370:U1370"/>
    <mergeCell ref="W1370:AC1370"/>
    <mergeCell ref="J1371:U1371"/>
    <mergeCell ref="W1371:AC1371"/>
    <mergeCell ref="B1372:K1372"/>
    <mergeCell ref="L1372:O1372"/>
    <mergeCell ref="P1372:T1372"/>
    <mergeCell ref="U1372:Y1372"/>
    <mergeCell ref="Z1372:AC1372"/>
    <mergeCell ref="B1367:I1371"/>
    <mergeCell ref="J1367:U1367"/>
    <mergeCell ref="V1367:V1371"/>
    <mergeCell ref="B1373:I1373"/>
    <mergeCell ref="J1373:U1373"/>
    <mergeCell ref="W1373:AC1373"/>
    <mergeCell ref="B1374:K1374"/>
    <mergeCell ref="L1374:O1374"/>
    <mergeCell ref="P1374:T1374"/>
    <mergeCell ref="U1374:Y1374"/>
    <mergeCell ref="Z1374:AC1374"/>
    <mergeCell ref="D1375:K1375"/>
    <mergeCell ref="L1375:O1375"/>
    <mergeCell ref="P1375:T1375"/>
    <mergeCell ref="U1375:Y1375"/>
    <mergeCell ref="Z1375:AC1375"/>
    <mergeCell ref="D1376:K1376"/>
    <mergeCell ref="L1376:O1376"/>
    <mergeCell ref="P1376:T1376"/>
    <mergeCell ref="U1376:Y1376"/>
    <mergeCell ref="Z1376:AC1376"/>
    <mergeCell ref="D1377:K1377"/>
    <mergeCell ref="L1377:O1377"/>
    <mergeCell ref="P1377:T1377"/>
    <mergeCell ref="U1377:Y1377"/>
    <mergeCell ref="Z1377:AC1377"/>
    <mergeCell ref="D1378:K1378"/>
    <mergeCell ref="L1378:O1378"/>
    <mergeCell ref="P1378:T1378"/>
    <mergeCell ref="U1378:Y1378"/>
    <mergeCell ref="Z1378:AC1378"/>
    <mergeCell ref="D1379:K1379"/>
    <mergeCell ref="L1379:O1379"/>
    <mergeCell ref="P1379:T1379"/>
    <mergeCell ref="U1379:Y1379"/>
    <mergeCell ref="Z1379:AC1379"/>
    <mergeCell ref="B1380:I1380"/>
    <mergeCell ref="J1380:U1380"/>
    <mergeCell ref="W1380:AC1380"/>
    <mergeCell ref="B1381:K1381"/>
    <mergeCell ref="L1381:O1381"/>
    <mergeCell ref="P1381:T1381"/>
    <mergeCell ref="U1381:Y1381"/>
    <mergeCell ref="Z1381:AC1381"/>
    <mergeCell ref="B1382:I1382"/>
    <mergeCell ref="J1382:U1382"/>
    <mergeCell ref="W1382:AC1382"/>
    <mergeCell ref="B1383:F1383"/>
    <mergeCell ref="H1383:I1383"/>
    <mergeCell ref="K1383:L1383"/>
    <mergeCell ref="M1383:P1383"/>
    <mergeCell ref="Q1383:U1383"/>
    <mergeCell ref="V1383:Y1383"/>
    <mergeCell ref="Z1383:AC1383"/>
    <mergeCell ref="B1384:I1384"/>
    <mergeCell ref="J1384:U1384"/>
    <mergeCell ref="W1384:AC1384"/>
    <mergeCell ref="B1385:I1385"/>
    <mergeCell ref="J1385:U1385"/>
    <mergeCell ref="V1385:V1387"/>
    <mergeCell ref="W1385:AC1385"/>
    <mergeCell ref="B1386:H1386"/>
    <mergeCell ref="I1386:M1386"/>
    <mergeCell ref="O1386:Q1386"/>
    <mergeCell ref="S1386:U1386"/>
    <mergeCell ref="W1386:AC1386"/>
    <mergeCell ref="B1387:I1387"/>
    <mergeCell ref="J1387:U1387"/>
    <mergeCell ref="W1387:AC1387"/>
    <mergeCell ref="B1388:AC1388"/>
    <mergeCell ref="C1390:D1391"/>
    <mergeCell ref="E1390:N1391"/>
    <mergeCell ref="P1390:R1390"/>
    <mergeCell ref="T1390:W1390"/>
    <mergeCell ref="P1391:R1391"/>
    <mergeCell ref="T1391:W1391"/>
    <mergeCell ref="Y1391:Z1391"/>
    <mergeCell ref="B1392:I1393"/>
    <mergeCell ref="J1392:J1393"/>
    <mergeCell ref="K1392:P1392"/>
    <mergeCell ref="Q1392:Y1392"/>
    <mergeCell ref="Z1392:AC1393"/>
    <mergeCell ref="K1393:L1393"/>
    <mergeCell ref="M1393:P1393"/>
    <mergeCell ref="Q1393:U1393"/>
    <mergeCell ref="V1393:Y1393"/>
    <mergeCell ref="B1394:I1394"/>
    <mergeCell ref="J1394:U1394"/>
    <mergeCell ref="W1394:AC1394"/>
    <mergeCell ref="B1395:K1395"/>
    <mergeCell ref="L1395:O1395"/>
    <mergeCell ref="P1395:T1395"/>
    <mergeCell ref="U1395:Y1395"/>
    <mergeCell ref="Z1395:AC1395"/>
    <mergeCell ref="W1396:AC1396"/>
    <mergeCell ref="J1397:U1397"/>
    <mergeCell ref="W1397:AC1397"/>
    <mergeCell ref="J1398:U1398"/>
    <mergeCell ref="W1398:AC1398"/>
    <mergeCell ref="J1399:U1399"/>
    <mergeCell ref="W1399:AC1399"/>
    <mergeCell ref="J1400:U1400"/>
    <mergeCell ref="W1400:AC1400"/>
    <mergeCell ref="B1401:K1401"/>
    <mergeCell ref="L1401:O1401"/>
    <mergeCell ref="P1401:T1401"/>
    <mergeCell ref="U1401:Y1401"/>
    <mergeCell ref="Z1401:AC1401"/>
    <mergeCell ref="B1396:I1400"/>
    <mergeCell ref="J1396:U1396"/>
    <mergeCell ref="V1396:V1400"/>
    <mergeCell ref="U1405:Y1405"/>
    <mergeCell ref="Z1405:AC1405"/>
    <mergeCell ref="B1402:I1402"/>
    <mergeCell ref="J1402:U1402"/>
    <mergeCell ref="W1402:AC1402"/>
    <mergeCell ref="B1403:K1403"/>
    <mergeCell ref="L1403:O1403"/>
    <mergeCell ref="P1403:T1403"/>
    <mergeCell ref="U1403:Y1403"/>
    <mergeCell ref="Z1403:AC1403"/>
    <mergeCell ref="U1407:Y1407"/>
    <mergeCell ref="Z1407:AC1407"/>
    <mergeCell ref="D1404:K1404"/>
    <mergeCell ref="L1404:O1404"/>
    <mergeCell ref="P1404:T1404"/>
    <mergeCell ref="U1404:Y1404"/>
    <mergeCell ref="Z1404:AC1404"/>
    <mergeCell ref="D1405:K1405"/>
    <mergeCell ref="L1405:O1405"/>
    <mergeCell ref="P1405:T1405"/>
    <mergeCell ref="J1409:U1409"/>
    <mergeCell ref="W1409:AC1409"/>
    <mergeCell ref="D1406:K1406"/>
    <mergeCell ref="L1406:O1406"/>
    <mergeCell ref="P1406:T1406"/>
    <mergeCell ref="U1406:Y1406"/>
    <mergeCell ref="Z1406:AC1406"/>
    <mergeCell ref="D1407:K1407"/>
    <mergeCell ref="L1407:O1407"/>
    <mergeCell ref="P1407:T1407"/>
    <mergeCell ref="Z1410:AC1410"/>
    <mergeCell ref="B1411:I1411"/>
    <mergeCell ref="J1411:U1411"/>
    <mergeCell ref="W1411:AC1411"/>
    <mergeCell ref="D1408:K1408"/>
    <mergeCell ref="L1408:O1408"/>
    <mergeCell ref="P1408:T1408"/>
    <mergeCell ref="U1408:Y1408"/>
    <mergeCell ref="Z1408:AC1408"/>
    <mergeCell ref="B1409:I1409"/>
    <mergeCell ref="H1412:I1412"/>
    <mergeCell ref="K1412:L1412"/>
    <mergeCell ref="M1412:P1412"/>
    <mergeCell ref="Q1412:U1412"/>
    <mergeCell ref="V1412:Y1412"/>
    <mergeCell ref="B1410:K1410"/>
    <mergeCell ref="L1410:O1410"/>
    <mergeCell ref="P1410:T1410"/>
    <mergeCell ref="U1410:Y1410"/>
    <mergeCell ref="Z1412:AC1412"/>
    <mergeCell ref="B1413:I1413"/>
    <mergeCell ref="J1413:U1413"/>
    <mergeCell ref="W1413:AC1413"/>
    <mergeCell ref="B1414:I1414"/>
    <mergeCell ref="J1414:U1414"/>
    <mergeCell ref="V1414:V1416"/>
    <mergeCell ref="W1414:AC1414"/>
    <mergeCell ref="B1415:H1415"/>
    <mergeCell ref="B1412:F1412"/>
    <mergeCell ref="I1415:M1415"/>
    <mergeCell ref="O1415:Q1415"/>
    <mergeCell ref="S1415:U1415"/>
    <mergeCell ref="W1415:AC1415"/>
    <mergeCell ref="B1416:I1416"/>
    <mergeCell ref="J1416:U1416"/>
    <mergeCell ref="W1416:AC1416"/>
    <mergeCell ref="B1417:AC1417"/>
    <mergeCell ref="C1419:D1420"/>
    <mergeCell ref="E1419:N1420"/>
    <mergeCell ref="P1419:R1419"/>
    <mergeCell ref="T1419:W1419"/>
    <mergeCell ref="P1420:R1420"/>
    <mergeCell ref="T1420:W1420"/>
    <mergeCell ref="Y1420:Z1420"/>
    <mergeCell ref="B1421:I1422"/>
    <mergeCell ref="J1421:J1422"/>
    <mergeCell ref="K1421:P1421"/>
    <mergeCell ref="Q1421:Y1421"/>
    <mergeCell ref="Z1421:AC1422"/>
    <mergeCell ref="K1422:L1422"/>
    <mergeCell ref="M1422:P1422"/>
    <mergeCell ref="Q1422:U1422"/>
    <mergeCell ref="V1422:Y1422"/>
    <mergeCell ref="B1423:I1423"/>
    <mergeCell ref="J1423:U1423"/>
    <mergeCell ref="W1423:AC1423"/>
    <mergeCell ref="B1424:K1424"/>
    <mergeCell ref="L1424:O1424"/>
    <mergeCell ref="P1424:T1424"/>
    <mergeCell ref="U1424:Y1424"/>
    <mergeCell ref="Z1424:AC1424"/>
    <mergeCell ref="W1425:AC1425"/>
    <mergeCell ref="J1426:U1426"/>
    <mergeCell ref="W1426:AC1426"/>
    <mergeCell ref="J1427:U1427"/>
    <mergeCell ref="W1427:AC1427"/>
    <mergeCell ref="J1428:U1428"/>
    <mergeCell ref="W1428:AC1428"/>
    <mergeCell ref="J1429:U1429"/>
    <mergeCell ref="W1429:AC1429"/>
    <mergeCell ref="B1430:K1430"/>
    <mergeCell ref="L1430:O1430"/>
    <mergeCell ref="P1430:T1430"/>
    <mergeCell ref="U1430:Y1430"/>
    <mergeCell ref="Z1430:AC1430"/>
    <mergeCell ref="B1425:I1429"/>
    <mergeCell ref="J1425:U1425"/>
    <mergeCell ref="V1425:V1429"/>
    <mergeCell ref="B1431:I1431"/>
    <mergeCell ref="J1431:U1431"/>
    <mergeCell ref="W1431:AC1431"/>
    <mergeCell ref="B1432:K1432"/>
    <mergeCell ref="L1432:O1432"/>
    <mergeCell ref="P1432:T1432"/>
    <mergeCell ref="U1432:Y1432"/>
    <mergeCell ref="Z1432:AC1432"/>
    <mergeCell ref="D1433:K1433"/>
    <mergeCell ref="L1433:O1433"/>
    <mergeCell ref="P1433:T1433"/>
    <mergeCell ref="U1433:Y1433"/>
    <mergeCell ref="Z1433:AC1433"/>
    <mergeCell ref="D1434:K1434"/>
    <mergeCell ref="L1434:O1434"/>
    <mergeCell ref="P1434:T1434"/>
    <mergeCell ref="U1434:Y1434"/>
    <mergeCell ref="Z1434:AC1434"/>
    <mergeCell ref="D1435:K1435"/>
    <mergeCell ref="L1435:O1435"/>
    <mergeCell ref="P1435:T1435"/>
    <mergeCell ref="U1435:Y1435"/>
    <mergeCell ref="Z1435:AC1435"/>
    <mergeCell ref="D1436:K1436"/>
    <mergeCell ref="L1436:O1436"/>
    <mergeCell ref="P1436:T1436"/>
    <mergeCell ref="U1436:Y1436"/>
    <mergeCell ref="Z1436:AC1436"/>
    <mergeCell ref="D1437:K1437"/>
    <mergeCell ref="L1437:O1437"/>
    <mergeCell ref="P1437:T1437"/>
    <mergeCell ref="U1437:Y1437"/>
    <mergeCell ref="Z1437:AC1437"/>
    <mergeCell ref="B1438:I1438"/>
    <mergeCell ref="J1438:U1438"/>
    <mergeCell ref="W1438:AC1438"/>
    <mergeCell ref="B1439:K1439"/>
    <mergeCell ref="L1439:O1439"/>
    <mergeCell ref="P1439:T1439"/>
    <mergeCell ref="U1439:Y1439"/>
    <mergeCell ref="Z1439:AC1439"/>
    <mergeCell ref="B1440:I1440"/>
    <mergeCell ref="J1440:U1440"/>
    <mergeCell ref="W1440:AC1440"/>
    <mergeCell ref="B1441:F1441"/>
    <mergeCell ref="H1441:I1441"/>
    <mergeCell ref="K1441:L1441"/>
    <mergeCell ref="M1441:P1441"/>
    <mergeCell ref="Q1441:U1441"/>
    <mergeCell ref="V1441:Y1441"/>
    <mergeCell ref="Z1441:AC1441"/>
    <mergeCell ref="B1442:I1442"/>
    <mergeCell ref="J1442:U1442"/>
    <mergeCell ref="W1442:AC1442"/>
    <mergeCell ref="B1443:I1443"/>
    <mergeCell ref="J1443:U1443"/>
    <mergeCell ref="V1443:V1445"/>
    <mergeCell ref="W1443:AC1443"/>
    <mergeCell ref="B1444:H1444"/>
    <mergeCell ref="I1444:M1444"/>
    <mergeCell ref="O1444:Q1444"/>
    <mergeCell ref="S1444:U1444"/>
    <mergeCell ref="W1444:AC1444"/>
    <mergeCell ref="B1445:I1445"/>
    <mergeCell ref="J1445:U1445"/>
    <mergeCell ref="W1445:AC1445"/>
    <mergeCell ref="B1446:AC1446"/>
    <mergeCell ref="C1448:D1449"/>
    <mergeCell ref="E1448:N1449"/>
    <mergeCell ref="P1448:R1448"/>
    <mergeCell ref="T1448:W1448"/>
    <mergeCell ref="P1449:R1449"/>
    <mergeCell ref="T1449:W1449"/>
    <mergeCell ref="Y1449:Z1449"/>
    <mergeCell ref="B1450:I1451"/>
    <mergeCell ref="J1450:J1451"/>
    <mergeCell ref="K1450:P1450"/>
    <mergeCell ref="Q1450:Y1450"/>
    <mergeCell ref="Z1450:AC1451"/>
    <mergeCell ref="K1451:L1451"/>
    <mergeCell ref="M1451:P1451"/>
    <mergeCell ref="Q1451:U1451"/>
    <mergeCell ref="V1451:Y1451"/>
    <mergeCell ref="B1452:I1452"/>
    <mergeCell ref="J1452:U1452"/>
    <mergeCell ref="W1452:AC1452"/>
    <mergeCell ref="B1453:K1453"/>
    <mergeCell ref="L1453:O1453"/>
    <mergeCell ref="P1453:T1453"/>
    <mergeCell ref="U1453:Y1453"/>
    <mergeCell ref="Z1453:AC1453"/>
    <mergeCell ref="W1454:AC1454"/>
    <mergeCell ref="J1455:U1455"/>
    <mergeCell ref="W1455:AC1455"/>
    <mergeCell ref="J1456:U1456"/>
    <mergeCell ref="W1456:AC1456"/>
    <mergeCell ref="J1457:U1457"/>
    <mergeCell ref="W1457:AC1457"/>
    <mergeCell ref="J1458:U1458"/>
    <mergeCell ref="W1458:AC1458"/>
    <mergeCell ref="B1459:K1459"/>
    <mergeCell ref="L1459:O1459"/>
    <mergeCell ref="P1459:T1459"/>
    <mergeCell ref="U1459:Y1459"/>
    <mergeCell ref="Z1459:AC1459"/>
    <mergeCell ref="B1454:I1458"/>
    <mergeCell ref="J1454:U1454"/>
    <mergeCell ref="V1454:V1458"/>
    <mergeCell ref="B1460:I1460"/>
    <mergeCell ref="J1460:U1460"/>
    <mergeCell ref="W1460:AC1460"/>
    <mergeCell ref="B1461:K1461"/>
    <mergeCell ref="L1461:O1461"/>
    <mergeCell ref="P1461:T1461"/>
    <mergeCell ref="U1461:Y1461"/>
    <mergeCell ref="Z1461:AC1461"/>
    <mergeCell ref="D1462:K1462"/>
    <mergeCell ref="L1462:O1462"/>
    <mergeCell ref="P1462:T1462"/>
    <mergeCell ref="U1462:Y1462"/>
    <mergeCell ref="Z1462:AC1462"/>
    <mergeCell ref="D1463:K1463"/>
    <mergeCell ref="L1463:O1463"/>
    <mergeCell ref="P1463:T1463"/>
    <mergeCell ref="U1463:Y1463"/>
    <mergeCell ref="Z1463:AC1463"/>
    <mergeCell ref="D1464:K1464"/>
    <mergeCell ref="L1464:O1464"/>
    <mergeCell ref="P1464:T1464"/>
    <mergeCell ref="U1464:Y1464"/>
    <mergeCell ref="Z1464:AC1464"/>
    <mergeCell ref="D1465:K1465"/>
    <mergeCell ref="L1465:O1465"/>
    <mergeCell ref="P1465:T1465"/>
    <mergeCell ref="U1465:Y1465"/>
    <mergeCell ref="Z1465:AC1465"/>
    <mergeCell ref="D1466:K1466"/>
    <mergeCell ref="L1466:O1466"/>
    <mergeCell ref="P1466:T1466"/>
    <mergeCell ref="U1466:Y1466"/>
    <mergeCell ref="Z1466:AC1466"/>
    <mergeCell ref="B1467:I1467"/>
    <mergeCell ref="J1467:U1467"/>
    <mergeCell ref="W1467:AC1467"/>
    <mergeCell ref="B1468:K1468"/>
    <mergeCell ref="L1468:O1468"/>
    <mergeCell ref="P1468:T1468"/>
    <mergeCell ref="U1468:Y1468"/>
    <mergeCell ref="Z1468:AC1468"/>
    <mergeCell ref="B1469:I1469"/>
    <mergeCell ref="J1469:U1469"/>
    <mergeCell ref="W1469:AC1469"/>
    <mergeCell ref="B1470:F1470"/>
    <mergeCell ref="H1470:I1470"/>
    <mergeCell ref="K1470:L1470"/>
    <mergeCell ref="M1470:P1470"/>
    <mergeCell ref="Q1470:U1470"/>
    <mergeCell ref="V1470:Y1470"/>
    <mergeCell ref="Z1470:AC1470"/>
    <mergeCell ref="B1471:I1471"/>
    <mergeCell ref="J1471:U1471"/>
    <mergeCell ref="W1471:AC1471"/>
    <mergeCell ref="B1472:I1472"/>
    <mergeCell ref="J1472:U1472"/>
    <mergeCell ref="V1472:V1474"/>
    <mergeCell ref="W1472:AC1472"/>
    <mergeCell ref="B1473:H1473"/>
    <mergeCell ref="I1473:M1473"/>
    <mergeCell ref="O1473:Q1473"/>
    <mergeCell ref="S1473:U1473"/>
    <mergeCell ref="W1473:AC1473"/>
    <mergeCell ref="B1474:I1474"/>
    <mergeCell ref="J1474:U1474"/>
    <mergeCell ref="W1474:AC1474"/>
    <mergeCell ref="B1475:AC1475"/>
    <mergeCell ref="C1477:D1478"/>
    <mergeCell ref="E1477:N1478"/>
    <mergeCell ref="P1477:R1477"/>
    <mergeCell ref="T1477:W1477"/>
    <mergeCell ref="P1478:R1478"/>
    <mergeCell ref="T1478:W1478"/>
    <mergeCell ref="Y1478:Z1478"/>
    <mergeCell ref="B1479:I1480"/>
    <mergeCell ref="J1479:J1480"/>
    <mergeCell ref="K1479:P1479"/>
    <mergeCell ref="Q1479:Y1479"/>
    <mergeCell ref="Z1479:AC1480"/>
    <mergeCell ref="K1480:L1480"/>
    <mergeCell ref="M1480:P1480"/>
    <mergeCell ref="Q1480:U1480"/>
    <mergeCell ref="V1480:Y1480"/>
    <mergeCell ref="B1481:I1481"/>
    <mergeCell ref="J1481:U1481"/>
    <mergeCell ref="W1481:AC1481"/>
    <mergeCell ref="B1482:K1482"/>
    <mergeCell ref="L1482:O1482"/>
    <mergeCell ref="P1482:T1482"/>
    <mergeCell ref="U1482:Y1482"/>
    <mergeCell ref="Z1482:AC1482"/>
    <mergeCell ref="W1483:AC1483"/>
    <mergeCell ref="J1484:U1484"/>
    <mergeCell ref="W1484:AC1484"/>
    <mergeCell ref="J1485:U1485"/>
    <mergeCell ref="W1485:AC1485"/>
    <mergeCell ref="J1486:U1486"/>
    <mergeCell ref="W1486:AC1486"/>
    <mergeCell ref="J1487:U1487"/>
    <mergeCell ref="W1487:AC1487"/>
    <mergeCell ref="B1488:K1488"/>
    <mergeCell ref="L1488:O1488"/>
    <mergeCell ref="P1488:T1488"/>
    <mergeCell ref="U1488:Y1488"/>
    <mergeCell ref="Z1488:AC1488"/>
    <mergeCell ref="B1483:I1487"/>
    <mergeCell ref="J1483:U1483"/>
    <mergeCell ref="V1483:V1487"/>
    <mergeCell ref="B1489:I1489"/>
    <mergeCell ref="J1489:U1489"/>
    <mergeCell ref="W1489:AC1489"/>
    <mergeCell ref="B1490:K1490"/>
    <mergeCell ref="L1490:O1490"/>
    <mergeCell ref="P1490:T1490"/>
    <mergeCell ref="U1490:Y1490"/>
    <mergeCell ref="Z1490:AC1490"/>
    <mergeCell ref="D1491:K1491"/>
    <mergeCell ref="L1491:O1491"/>
    <mergeCell ref="P1491:T1491"/>
    <mergeCell ref="U1491:Y1491"/>
    <mergeCell ref="Z1491:AC1491"/>
    <mergeCell ref="D1492:K1492"/>
    <mergeCell ref="L1492:O1492"/>
    <mergeCell ref="P1492:T1492"/>
    <mergeCell ref="U1492:Y1492"/>
    <mergeCell ref="Z1492:AC1492"/>
    <mergeCell ref="D1493:K1493"/>
    <mergeCell ref="L1493:O1493"/>
    <mergeCell ref="P1493:T1493"/>
    <mergeCell ref="U1493:Y1493"/>
    <mergeCell ref="Z1493:AC1493"/>
    <mergeCell ref="D1494:K1494"/>
    <mergeCell ref="L1494:O1494"/>
    <mergeCell ref="P1494:T1494"/>
    <mergeCell ref="U1494:Y1494"/>
    <mergeCell ref="Z1494:AC1494"/>
    <mergeCell ref="B1495:I1495"/>
    <mergeCell ref="J1495:U1495"/>
    <mergeCell ref="W1495:AC1495"/>
    <mergeCell ref="B1496:K1496"/>
    <mergeCell ref="L1496:O1496"/>
    <mergeCell ref="P1496:T1496"/>
    <mergeCell ref="U1496:Y1496"/>
    <mergeCell ref="Z1496:AC1496"/>
    <mergeCell ref="B1497:I1497"/>
    <mergeCell ref="J1497:U1497"/>
    <mergeCell ref="W1497:AC1497"/>
    <mergeCell ref="B1498:F1498"/>
    <mergeCell ref="H1498:I1498"/>
    <mergeCell ref="K1498:L1498"/>
    <mergeCell ref="M1498:P1498"/>
    <mergeCell ref="Q1498:U1498"/>
    <mergeCell ref="V1498:Y1498"/>
    <mergeCell ref="Z1498:AC1498"/>
    <mergeCell ref="B1499:I1499"/>
    <mergeCell ref="J1499:U1499"/>
    <mergeCell ref="W1499:AC1499"/>
    <mergeCell ref="B1500:I1500"/>
    <mergeCell ref="J1500:U1500"/>
    <mergeCell ref="V1500:V1502"/>
    <mergeCell ref="W1500:AC1500"/>
    <mergeCell ref="B1501:H1501"/>
    <mergeCell ref="I1501:M1501"/>
    <mergeCell ref="O1501:Q1501"/>
    <mergeCell ref="S1501:U1501"/>
    <mergeCell ref="W1501:AC1501"/>
    <mergeCell ref="B1502:I1502"/>
    <mergeCell ref="J1502:U1502"/>
    <mergeCell ref="W1502:AC1502"/>
    <mergeCell ref="B1503:AC1503"/>
    <mergeCell ref="C1505:D1506"/>
    <mergeCell ref="E1505:N1506"/>
    <mergeCell ref="P1505:R1505"/>
    <mergeCell ref="T1505:W1505"/>
    <mergeCell ref="P1506:R1506"/>
    <mergeCell ref="T1506:W1506"/>
    <mergeCell ref="Y1506:Z1506"/>
    <mergeCell ref="B1507:I1508"/>
    <mergeCell ref="J1507:J1508"/>
    <mergeCell ref="K1507:P1507"/>
    <mergeCell ref="Q1507:Y1507"/>
    <mergeCell ref="Z1507:AC1508"/>
    <mergeCell ref="K1508:L1508"/>
    <mergeCell ref="M1508:P1508"/>
    <mergeCell ref="Q1508:U1508"/>
    <mergeCell ref="V1508:Y1508"/>
    <mergeCell ref="B1509:I1509"/>
    <mergeCell ref="J1509:U1509"/>
    <mergeCell ref="W1509:AC1509"/>
    <mergeCell ref="B1510:K1510"/>
    <mergeCell ref="L1510:O1510"/>
    <mergeCell ref="P1510:T1510"/>
    <mergeCell ref="U1510:Y1510"/>
    <mergeCell ref="Z1510:AC1510"/>
    <mergeCell ref="W1511:AC1511"/>
    <mergeCell ref="J1512:U1512"/>
    <mergeCell ref="W1512:AC1512"/>
    <mergeCell ref="J1513:U1513"/>
    <mergeCell ref="W1513:AC1513"/>
    <mergeCell ref="J1514:U1514"/>
    <mergeCell ref="W1514:AC1514"/>
    <mergeCell ref="J1515:U1515"/>
    <mergeCell ref="W1515:AC1515"/>
    <mergeCell ref="B1516:K1516"/>
    <mergeCell ref="L1516:O1516"/>
    <mergeCell ref="P1516:T1516"/>
    <mergeCell ref="U1516:Y1516"/>
    <mergeCell ref="Z1516:AC1516"/>
    <mergeCell ref="B1511:I1515"/>
    <mergeCell ref="J1511:U1511"/>
    <mergeCell ref="V1511:V1515"/>
    <mergeCell ref="B1517:I1517"/>
    <mergeCell ref="J1517:U1517"/>
    <mergeCell ref="W1517:AC1517"/>
    <mergeCell ref="B1518:K1518"/>
    <mergeCell ref="L1518:O1518"/>
    <mergeCell ref="P1518:T1518"/>
    <mergeCell ref="U1518:Y1518"/>
    <mergeCell ref="Z1518:AC1518"/>
    <mergeCell ref="D1519:K1519"/>
    <mergeCell ref="L1519:O1519"/>
    <mergeCell ref="P1519:T1519"/>
    <mergeCell ref="U1519:Y1519"/>
    <mergeCell ref="Z1519:AC1519"/>
    <mergeCell ref="D1520:K1520"/>
    <mergeCell ref="L1520:O1520"/>
    <mergeCell ref="P1520:T1520"/>
    <mergeCell ref="U1520:Y1520"/>
    <mergeCell ref="Z1520:AC1520"/>
    <mergeCell ref="D1521:K1521"/>
    <mergeCell ref="L1521:O1521"/>
    <mergeCell ref="P1521:T1521"/>
    <mergeCell ref="U1521:Y1521"/>
    <mergeCell ref="Z1521:AC1521"/>
    <mergeCell ref="D1522:K1522"/>
    <mergeCell ref="L1522:O1522"/>
    <mergeCell ref="P1522:T1522"/>
    <mergeCell ref="U1522:Y1522"/>
    <mergeCell ref="Z1522:AC1522"/>
    <mergeCell ref="B1523:I1523"/>
    <mergeCell ref="J1523:U1523"/>
    <mergeCell ref="W1523:AC1523"/>
    <mergeCell ref="B1524:K1524"/>
    <mergeCell ref="L1524:O1524"/>
    <mergeCell ref="P1524:T1524"/>
    <mergeCell ref="U1524:Y1524"/>
    <mergeCell ref="Z1524:AC1524"/>
    <mergeCell ref="B1525:I1525"/>
    <mergeCell ref="J1525:U1525"/>
    <mergeCell ref="W1525:AC1525"/>
    <mergeCell ref="B1526:F1526"/>
    <mergeCell ref="H1526:I1526"/>
    <mergeCell ref="K1526:L1526"/>
    <mergeCell ref="M1526:P1526"/>
    <mergeCell ref="Q1526:U1526"/>
    <mergeCell ref="V1526:Y1526"/>
    <mergeCell ref="Z1526:AC1526"/>
    <mergeCell ref="B1527:I1527"/>
    <mergeCell ref="J1527:U1527"/>
    <mergeCell ref="W1527:AC1527"/>
    <mergeCell ref="B1528:I1528"/>
    <mergeCell ref="J1528:U1528"/>
    <mergeCell ref="V1528:V1530"/>
    <mergeCell ref="W1528:AC1528"/>
    <mergeCell ref="B1529:H1529"/>
    <mergeCell ref="I1529:M1529"/>
    <mergeCell ref="O1529:Q1529"/>
    <mergeCell ref="S1529:U1529"/>
    <mergeCell ref="W1529:AC1529"/>
    <mergeCell ref="B1530:I1530"/>
    <mergeCell ref="J1530:U1530"/>
    <mergeCell ref="W1530:AC1530"/>
    <mergeCell ref="B1531:AC1531"/>
    <mergeCell ref="C1533:D1534"/>
    <mergeCell ref="E1533:N1534"/>
    <mergeCell ref="P1533:R1533"/>
    <mergeCell ref="T1533:W1533"/>
    <mergeCell ref="P1534:R1534"/>
    <mergeCell ref="T1534:W1534"/>
    <mergeCell ref="Y1534:Z1534"/>
    <mergeCell ref="B1535:I1536"/>
    <mergeCell ref="J1535:J1536"/>
    <mergeCell ref="K1535:P1535"/>
    <mergeCell ref="Q1535:Y1535"/>
    <mergeCell ref="Z1535:AC1536"/>
    <mergeCell ref="K1536:L1536"/>
    <mergeCell ref="M1536:P1536"/>
    <mergeCell ref="Q1536:U1536"/>
    <mergeCell ref="V1536:Y1536"/>
    <mergeCell ref="B1537:I1537"/>
    <mergeCell ref="J1537:U1537"/>
    <mergeCell ref="W1537:AC1537"/>
    <mergeCell ref="B1538:K1538"/>
    <mergeCell ref="L1538:O1538"/>
    <mergeCell ref="P1538:T1538"/>
    <mergeCell ref="U1538:Y1538"/>
    <mergeCell ref="Z1538:AC1538"/>
    <mergeCell ref="D1539:K1539"/>
    <mergeCell ref="L1539:O1539"/>
    <mergeCell ref="P1539:T1539"/>
    <mergeCell ref="U1539:Y1539"/>
    <mergeCell ref="Z1539:AC1539"/>
    <mergeCell ref="B1540:I1544"/>
    <mergeCell ref="J1540:U1540"/>
    <mergeCell ref="V1540:V1544"/>
    <mergeCell ref="W1540:AC1540"/>
    <mergeCell ref="J1541:U1541"/>
    <mergeCell ref="W1541:AC1541"/>
    <mergeCell ref="J1542:U1542"/>
    <mergeCell ref="W1542:AC1542"/>
    <mergeCell ref="J1543:U1543"/>
    <mergeCell ref="W1543:AC1543"/>
    <mergeCell ref="J1544:U1544"/>
    <mergeCell ref="W1544:AC1544"/>
    <mergeCell ref="B1545:K1545"/>
    <mergeCell ref="L1545:O1545"/>
    <mergeCell ref="P1545:T1545"/>
    <mergeCell ref="U1545:Y1545"/>
    <mergeCell ref="Z1545:AC1545"/>
    <mergeCell ref="D1546:K1546"/>
    <mergeCell ref="L1546:O1546"/>
    <mergeCell ref="P1546:T1546"/>
    <mergeCell ref="U1546:Y1546"/>
    <mergeCell ref="Z1546:AC1546"/>
    <mergeCell ref="B1547:I1547"/>
    <mergeCell ref="J1547:U1547"/>
    <mergeCell ref="W1547:AC1547"/>
    <mergeCell ref="B1548:K1548"/>
    <mergeCell ref="L1548:O1548"/>
    <mergeCell ref="P1548:T1548"/>
    <mergeCell ref="U1548:Y1548"/>
    <mergeCell ref="Z1548:AC1548"/>
    <mergeCell ref="D1549:K1549"/>
    <mergeCell ref="L1549:O1549"/>
    <mergeCell ref="P1549:T1549"/>
    <mergeCell ref="U1549:Y1549"/>
    <mergeCell ref="Z1549:AC1549"/>
    <mergeCell ref="D1550:K1550"/>
    <mergeCell ref="L1550:O1550"/>
    <mergeCell ref="P1550:T1550"/>
    <mergeCell ref="U1550:Y1550"/>
    <mergeCell ref="Z1550:AC1550"/>
    <mergeCell ref="D1551:K1551"/>
    <mergeCell ref="L1551:O1551"/>
    <mergeCell ref="P1551:T1551"/>
    <mergeCell ref="U1551:Y1551"/>
    <mergeCell ref="Z1551:AC1551"/>
    <mergeCell ref="D1552:K1552"/>
    <mergeCell ref="L1552:O1552"/>
    <mergeCell ref="P1552:T1552"/>
    <mergeCell ref="U1552:Y1552"/>
    <mergeCell ref="Z1552:AC1552"/>
    <mergeCell ref="B1553:I1553"/>
    <mergeCell ref="J1553:U1553"/>
    <mergeCell ref="W1553:AC1553"/>
    <mergeCell ref="B1554:K1554"/>
    <mergeCell ref="L1554:O1554"/>
    <mergeCell ref="P1554:T1554"/>
    <mergeCell ref="U1554:Y1554"/>
    <mergeCell ref="Z1554:AC1554"/>
    <mergeCell ref="B1555:I1555"/>
    <mergeCell ref="J1555:U1555"/>
    <mergeCell ref="W1555:AC1555"/>
    <mergeCell ref="B1556:F1556"/>
    <mergeCell ref="H1556:I1556"/>
    <mergeCell ref="K1556:L1556"/>
    <mergeCell ref="M1556:P1556"/>
    <mergeCell ref="Q1556:U1556"/>
    <mergeCell ref="V1556:Y1556"/>
    <mergeCell ref="Z1556:AC1556"/>
    <mergeCell ref="B1557:I1557"/>
    <mergeCell ref="J1557:U1557"/>
    <mergeCell ref="W1557:AC1557"/>
    <mergeCell ref="B1558:I1558"/>
    <mergeCell ref="J1558:U1558"/>
    <mergeCell ref="V1558:V1560"/>
    <mergeCell ref="W1558:AC1558"/>
    <mergeCell ref="B1559:H1559"/>
    <mergeCell ref="I1559:M1559"/>
    <mergeCell ref="O1559:Q1559"/>
    <mergeCell ref="S1559:U1559"/>
    <mergeCell ref="W1559:AC1559"/>
    <mergeCell ref="B1560:I1560"/>
    <mergeCell ref="J1560:U1560"/>
    <mergeCell ref="W1560:AC1560"/>
    <mergeCell ref="B1561:AC1561"/>
    <mergeCell ref="C1563:D1564"/>
    <mergeCell ref="E1563:N1564"/>
    <mergeCell ref="P1563:R1563"/>
    <mergeCell ref="T1563:W1563"/>
    <mergeCell ref="P1564:R1564"/>
    <mergeCell ref="T1564:W1564"/>
    <mergeCell ref="Y1564:Z1564"/>
    <mergeCell ref="B1565:I1566"/>
    <mergeCell ref="J1565:J1566"/>
    <mergeCell ref="K1565:P1565"/>
    <mergeCell ref="Q1565:Y1565"/>
    <mergeCell ref="Z1565:AC1566"/>
    <mergeCell ref="K1566:L1566"/>
    <mergeCell ref="M1566:P1566"/>
    <mergeCell ref="Q1566:U1566"/>
    <mergeCell ref="V1566:Y1566"/>
    <mergeCell ref="B1567:I1567"/>
    <mergeCell ref="J1567:U1567"/>
    <mergeCell ref="W1567:AC1567"/>
    <mergeCell ref="B1568:K1568"/>
    <mergeCell ref="L1568:O1568"/>
    <mergeCell ref="P1568:T1568"/>
    <mergeCell ref="U1568:Y1568"/>
    <mergeCell ref="Z1568:AC1568"/>
    <mergeCell ref="W1569:AC1569"/>
    <mergeCell ref="J1570:U1570"/>
    <mergeCell ref="W1570:AC1570"/>
    <mergeCell ref="J1571:U1571"/>
    <mergeCell ref="W1571:AC1571"/>
    <mergeCell ref="J1572:U1572"/>
    <mergeCell ref="W1572:AC1572"/>
    <mergeCell ref="J1573:U1573"/>
    <mergeCell ref="W1573:AC1573"/>
    <mergeCell ref="B1574:K1574"/>
    <mergeCell ref="L1574:O1574"/>
    <mergeCell ref="P1574:T1574"/>
    <mergeCell ref="U1574:Y1574"/>
    <mergeCell ref="Z1574:AC1574"/>
    <mergeCell ref="B1569:I1573"/>
    <mergeCell ref="J1569:U1569"/>
    <mergeCell ref="V1569:V1573"/>
    <mergeCell ref="B1575:I1575"/>
    <mergeCell ref="J1575:U1575"/>
    <mergeCell ref="W1575:AC1575"/>
    <mergeCell ref="B1576:K1576"/>
    <mergeCell ref="L1576:O1576"/>
    <mergeCell ref="P1576:T1576"/>
    <mergeCell ref="U1576:Y1576"/>
    <mergeCell ref="Z1576:AC1576"/>
    <mergeCell ref="D1577:K1577"/>
    <mergeCell ref="L1577:O1577"/>
    <mergeCell ref="P1577:T1577"/>
    <mergeCell ref="U1577:Y1577"/>
    <mergeCell ref="Z1577:AC1577"/>
    <mergeCell ref="D1578:K1578"/>
    <mergeCell ref="L1578:O1578"/>
    <mergeCell ref="P1578:T1578"/>
    <mergeCell ref="U1578:Y1578"/>
    <mergeCell ref="Z1578:AC1578"/>
    <mergeCell ref="D1579:K1579"/>
    <mergeCell ref="L1579:O1579"/>
    <mergeCell ref="P1579:T1579"/>
    <mergeCell ref="U1579:Y1579"/>
    <mergeCell ref="Z1579:AC1579"/>
    <mergeCell ref="D1580:K1580"/>
    <mergeCell ref="L1580:O1580"/>
    <mergeCell ref="P1580:T1580"/>
    <mergeCell ref="U1580:Y1580"/>
    <mergeCell ref="Z1580:AC1580"/>
    <mergeCell ref="D1581:K1581"/>
    <mergeCell ref="L1581:O1581"/>
    <mergeCell ref="P1581:T1581"/>
    <mergeCell ref="U1581:Y1581"/>
    <mergeCell ref="Z1581:AC1581"/>
    <mergeCell ref="B1582:I1582"/>
    <mergeCell ref="J1582:U1582"/>
    <mergeCell ref="W1582:AC1582"/>
    <mergeCell ref="B1583:K1583"/>
    <mergeCell ref="L1583:O1583"/>
    <mergeCell ref="P1583:T1583"/>
    <mergeCell ref="U1583:Y1583"/>
    <mergeCell ref="Z1583:AC1583"/>
    <mergeCell ref="B1584:I1584"/>
    <mergeCell ref="J1584:U1584"/>
    <mergeCell ref="W1584:AC1584"/>
    <mergeCell ref="B1585:F1585"/>
    <mergeCell ref="H1585:I1585"/>
    <mergeCell ref="K1585:L1585"/>
    <mergeCell ref="M1585:P1585"/>
    <mergeCell ref="Q1585:U1585"/>
    <mergeCell ref="V1585:Y1585"/>
    <mergeCell ref="Z1585:AC1585"/>
    <mergeCell ref="B1586:I1586"/>
    <mergeCell ref="J1586:U1586"/>
    <mergeCell ref="W1586:AC1586"/>
    <mergeCell ref="B1587:I1587"/>
    <mergeCell ref="J1587:U1587"/>
    <mergeCell ref="V1587:V1589"/>
    <mergeCell ref="W1587:AC1587"/>
    <mergeCell ref="B1588:H1588"/>
    <mergeCell ref="I1588:M1588"/>
    <mergeCell ref="O1588:Q1588"/>
    <mergeCell ref="S1588:U1588"/>
    <mergeCell ref="W1588:AC1588"/>
    <mergeCell ref="B1589:I1589"/>
    <mergeCell ref="J1589:U1589"/>
    <mergeCell ref="W1589:AC1589"/>
    <mergeCell ref="B1590:AC1590"/>
    <mergeCell ref="C1592:D1593"/>
    <mergeCell ref="E1592:N1593"/>
    <mergeCell ref="P1592:R1592"/>
    <mergeCell ref="T1592:W1592"/>
    <mergeCell ref="P1593:R1593"/>
    <mergeCell ref="T1593:W1593"/>
    <mergeCell ref="Y1593:Z1593"/>
    <mergeCell ref="B1591:AC1591"/>
    <mergeCell ref="B1594:I1595"/>
    <mergeCell ref="J1594:J1595"/>
    <mergeCell ref="K1594:P1594"/>
    <mergeCell ref="Q1594:Y1594"/>
    <mergeCell ref="Z1594:AC1595"/>
    <mergeCell ref="K1595:L1595"/>
    <mergeCell ref="M1595:P1595"/>
    <mergeCell ref="Q1595:U1595"/>
    <mergeCell ref="V1595:Y1595"/>
    <mergeCell ref="B1596:I1596"/>
    <mergeCell ref="J1596:U1596"/>
    <mergeCell ref="W1596:AC1596"/>
    <mergeCell ref="B1597:K1597"/>
    <mergeCell ref="L1597:O1597"/>
    <mergeCell ref="P1597:T1597"/>
    <mergeCell ref="U1597:Y1597"/>
    <mergeCell ref="Z1597:AC1597"/>
    <mergeCell ref="W1598:AC1598"/>
    <mergeCell ref="J1599:U1599"/>
    <mergeCell ref="W1599:AC1599"/>
    <mergeCell ref="J1600:U1600"/>
    <mergeCell ref="W1600:AC1600"/>
    <mergeCell ref="J1601:U1601"/>
    <mergeCell ref="W1601:AC1601"/>
    <mergeCell ref="J1602:U1602"/>
    <mergeCell ref="W1602:AC1602"/>
    <mergeCell ref="B1603:K1603"/>
    <mergeCell ref="L1603:O1603"/>
    <mergeCell ref="P1603:T1603"/>
    <mergeCell ref="U1603:Y1603"/>
    <mergeCell ref="Z1603:AC1603"/>
    <mergeCell ref="B1598:I1602"/>
    <mergeCell ref="J1598:U1598"/>
    <mergeCell ref="V1598:V1602"/>
    <mergeCell ref="B1604:I1604"/>
    <mergeCell ref="J1604:U1604"/>
    <mergeCell ref="W1604:AC1604"/>
    <mergeCell ref="B1605:K1605"/>
    <mergeCell ref="L1605:O1605"/>
    <mergeCell ref="P1605:T1605"/>
    <mergeCell ref="U1605:Y1605"/>
    <mergeCell ref="Z1605:AC1605"/>
    <mergeCell ref="D1606:K1606"/>
    <mergeCell ref="L1606:O1606"/>
    <mergeCell ref="P1606:T1606"/>
    <mergeCell ref="U1606:Y1606"/>
    <mergeCell ref="Z1606:AC1606"/>
    <mergeCell ref="D1607:K1607"/>
    <mergeCell ref="L1607:O1607"/>
    <mergeCell ref="P1607:T1607"/>
    <mergeCell ref="U1607:Y1607"/>
    <mergeCell ref="Z1607:AC1607"/>
    <mergeCell ref="B1608:I1608"/>
    <mergeCell ref="J1608:U1608"/>
    <mergeCell ref="W1608:AC1608"/>
    <mergeCell ref="B1609:K1609"/>
    <mergeCell ref="L1609:O1609"/>
    <mergeCell ref="P1609:T1609"/>
    <mergeCell ref="U1609:Y1609"/>
    <mergeCell ref="Z1609:AC1609"/>
    <mergeCell ref="B1610:I1610"/>
    <mergeCell ref="J1610:U1610"/>
    <mergeCell ref="W1610:AC1610"/>
    <mergeCell ref="B1611:F1611"/>
    <mergeCell ref="H1611:I1611"/>
    <mergeCell ref="K1611:L1611"/>
    <mergeCell ref="M1611:P1611"/>
    <mergeCell ref="Q1611:U1611"/>
    <mergeCell ref="V1611:Y1611"/>
    <mergeCell ref="Z1611:AC1611"/>
    <mergeCell ref="B1612:I1612"/>
    <mergeCell ref="J1612:U1612"/>
    <mergeCell ref="W1612:AC1612"/>
    <mergeCell ref="B1613:I1613"/>
    <mergeCell ref="J1613:U1613"/>
    <mergeCell ref="V1613:V1615"/>
    <mergeCell ref="W1613:AC1613"/>
    <mergeCell ref="B1614:H1614"/>
    <mergeCell ref="I1614:M1614"/>
    <mergeCell ref="O1614:Q1614"/>
    <mergeCell ref="S1614:U1614"/>
    <mergeCell ref="W1614:AC1614"/>
    <mergeCell ref="B1615:I1615"/>
    <mergeCell ref="J1615:U1615"/>
    <mergeCell ref="W1615:AC1615"/>
    <mergeCell ref="B1616:AC1616"/>
    <mergeCell ref="C1618:D1619"/>
    <mergeCell ref="E1618:N1619"/>
    <mergeCell ref="P1618:R1618"/>
    <mergeCell ref="T1618:W1618"/>
    <mergeCell ref="P1619:R1619"/>
    <mergeCell ref="T1619:W1619"/>
    <mergeCell ref="Y1619:Z1619"/>
    <mergeCell ref="B1620:I1621"/>
    <mergeCell ref="J1620:J1621"/>
    <mergeCell ref="K1620:P1620"/>
    <mergeCell ref="Q1620:Y1620"/>
    <mergeCell ref="Z1620:AC1621"/>
    <mergeCell ref="K1621:L1621"/>
    <mergeCell ref="M1621:P1621"/>
    <mergeCell ref="Q1621:U1621"/>
    <mergeCell ref="V1621:Y1621"/>
    <mergeCell ref="B1622:I1622"/>
    <mergeCell ref="J1622:U1622"/>
    <mergeCell ref="W1622:AC1622"/>
    <mergeCell ref="B1623:K1623"/>
    <mergeCell ref="L1623:O1623"/>
    <mergeCell ref="P1623:T1623"/>
    <mergeCell ref="U1623:Y1623"/>
    <mergeCell ref="Z1623:AC1623"/>
    <mergeCell ref="W1624:AC1624"/>
    <mergeCell ref="J1625:U1625"/>
    <mergeCell ref="W1625:AC1625"/>
    <mergeCell ref="J1626:U1626"/>
    <mergeCell ref="W1626:AC1626"/>
    <mergeCell ref="J1627:U1627"/>
    <mergeCell ref="W1627:AC1627"/>
    <mergeCell ref="J1628:U1628"/>
    <mergeCell ref="W1628:AC1628"/>
    <mergeCell ref="B1629:K1629"/>
    <mergeCell ref="L1629:O1629"/>
    <mergeCell ref="P1629:T1629"/>
    <mergeCell ref="U1629:Y1629"/>
    <mergeCell ref="Z1629:AC1629"/>
    <mergeCell ref="B1624:I1628"/>
    <mergeCell ref="J1624:U1624"/>
    <mergeCell ref="V1624:V1628"/>
    <mergeCell ref="B1630:I1630"/>
    <mergeCell ref="J1630:U1630"/>
    <mergeCell ref="W1630:AC1630"/>
    <mergeCell ref="B1631:K1631"/>
    <mergeCell ref="L1631:O1631"/>
    <mergeCell ref="P1631:T1631"/>
    <mergeCell ref="U1631:Y1631"/>
    <mergeCell ref="Z1631:AC1631"/>
    <mergeCell ref="D1632:K1632"/>
    <mergeCell ref="L1632:O1632"/>
    <mergeCell ref="P1632:T1632"/>
    <mergeCell ref="U1632:Y1632"/>
    <mergeCell ref="Z1632:AC1632"/>
    <mergeCell ref="D1633:K1633"/>
    <mergeCell ref="L1633:O1633"/>
    <mergeCell ref="P1633:T1633"/>
    <mergeCell ref="U1633:Y1633"/>
    <mergeCell ref="Z1633:AC1633"/>
    <mergeCell ref="B1634:I1634"/>
    <mergeCell ref="J1634:U1634"/>
    <mergeCell ref="W1634:AC1634"/>
    <mergeCell ref="B1635:K1635"/>
    <mergeCell ref="L1635:O1635"/>
    <mergeCell ref="P1635:T1635"/>
    <mergeCell ref="U1635:Y1635"/>
    <mergeCell ref="Z1635:AC1635"/>
    <mergeCell ref="B1636:I1636"/>
    <mergeCell ref="J1636:U1636"/>
    <mergeCell ref="W1636:AC1636"/>
    <mergeCell ref="B1637:F1637"/>
    <mergeCell ref="H1637:I1637"/>
    <mergeCell ref="K1637:L1637"/>
    <mergeCell ref="M1637:P1637"/>
    <mergeCell ref="Q1637:U1637"/>
    <mergeCell ref="V1637:Y1637"/>
    <mergeCell ref="Z1637:AC1637"/>
    <mergeCell ref="B1638:I1638"/>
    <mergeCell ref="J1638:U1638"/>
    <mergeCell ref="W1638:AC1638"/>
    <mergeCell ref="B1639:I1639"/>
    <mergeCell ref="J1639:U1639"/>
    <mergeCell ref="V1639:V1641"/>
    <mergeCell ref="W1639:AC1639"/>
    <mergeCell ref="B1640:H1640"/>
    <mergeCell ref="I1640:M1640"/>
    <mergeCell ref="O1640:Q1640"/>
    <mergeCell ref="S1640:U1640"/>
    <mergeCell ref="W1640:AC1640"/>
    <mergeCell ref="B1641:I1641"/>
    <mergeCell ref="J1641:U1641"/>
    <mergeCell ref="W1641:AC1641"/>
    <mergeCell ref="B1642:AC1642"/>
    <mergeCell ref="C1644:D1645"/>
    <mergeCell ref="E1644:N1645"/>
    <mergeCell ref="P1644:R1644"/>
    <mergeCell ref="T1644:W1644"/>
    <mergeCell ref="P1645:R1645"/>
    <mergeCell ref="T1645:W1645"/>
    <mergeCell ref="Y1645:Z1645"/>
    <mergeCell ref="B1646:I1647"/>
    <mergeCell ref="J1646:J1647"/>
    <mergeCell ref="K1646:P1646"/>
    <mergeCell ref="Q1646:Y1646"/>
    <mergeCell ref="Z1646:AC1647"/>
    <mergeCell ref="K1647:L1647"/>
    <mergeCell ref="M1647:P1647"/>
    <mergeCell ref="Q1647:U1647"/>
    <mergeCell ref="V1647:Y1647"/>
    <mergeCell ref="B1648:I1648"/>
    <mergeCell ref="J1648:U1648"/>
    <mergeCell ref="W1648:AC1648"/>
    <mergeCell ref="B1649:K1649"/>
    <mergeCell ref="L1649:O1649"/>
    <mergeCell ref="P1649:T1649"/>
    <mergeCell ref="U1649:Y1649"/>
    <mergeCell ref="Z1649:AC1649"/>
    <mergeCell ref="W1650:AC1650"/>
    <mergeCell ref="J1651:U1651"/>
    <mergeCell ref="W1651:AC1651"/>
    <mergeCell ref="J1652:U1652"/>
    <mergeCell ref="W1652:AC1652"/>
    <mergeCell ref="J1653:U1653"/>
    <mergeCell ref="W1653:AC1653"/>
    <mergeCell ref="J1654:U1654"/>
    <mergeCell ref="W1654:AC1654"/>
    <mergeCell ref="B1655:K1655"/>
    <mergeCell ref="L1655:O1655"/>
    <mergeCell ref="P1655:T1655"/>
    <mergeCell ref="U1655:Y1655"/>
    <mergeCell ref="Z1655:AC1655"/>
    <mergeCell ref="B1650:I1654"/>
    <mergeCell ref="J1650:U1650"/>
    <mergeCell ref="V1650:V1654"/>
    <mergeCell ref="B1656:I1656"/>
    <mergeCell ref="J1656:U1656"/>
    <mergeCell ref="W1656:AC1656"/>
    <mergeCell ref="B1657:K1657"/>
    <mergeCell ref="L1657:O1657"/>
    <mergeCell ref="P1657:T1657"/>
    <mergeCell ref="U1657:Y1657"/>
    <mergeCell ref="Z1657:AC1657"/>
    <mergeCell ref="D1658:K1658"/>
    <mergeCell ref="L1658:O1658"/>
    <mergeCell ref="P1658:T1658"/>
    <mergeCell ref="U1658:Y1658"/>
    <mergeCell ref="Z1658:AC1658"/>
    <mergeCell ref="D1659:K1659"/>
    <mergeCell ref="L1659:O1659"/>
    <mergeCell ref="P1659:T1659"/>
    <mergeCell ref="U1659:Y1659"/>
    <mergeCell ref="Z1659:AC1659"/>
    <mergeCell ref="B1660:I1660"/>
    <mergeCell ref="J1660:U1660"/>
    <mergeCell ref="W1660:AC1660"/>
    <mergeCell ref="B1661:K1661"/>
    <mergeCell ref="L1661:O1661"/>
    <mergeCell ref="P1661:T1661"/>
    <mergeCell ref="U1661:Y1661"/>
    <mergeCell ref="Z1661:AC1661"/>
    <mergeCell ref="B1662:I1662"/>
    <mergeCell ref="J1662:U1662"/>
    <mergeCell ref="W1662:AC1662"/>
    <mergeCell ref="B1663:F1663"/>
    <mergeCell ref="H1663:I1663"/>
    <mergeCell ref="K1663:L1663"/>
    <mergeCell ref="M1663:P1663"/>
    <mergeCell ref="Q1663:U1663"/>
    <mergeCell ref="V1663:Y1663"/>
    <mergeCell ref="Z1663:AC1663"/>
    <mergeCell ref="B1664:I1664"/>
    <mergeCell ref="J1664:U1664"/>
    <mergeCell ref="W1664:AC1664"/>
    <mergeCell ref="B1665:I1665"/>
    <mergeCell ref="J1665:U1665"/>
    <mergeCell ref="V1665:V1667"/>
    <mergeCell ref="W1665:AC1665"/>
    <mergeCell ref="B1666:H1666"/>
    <mergeCell ref="I1666:M1666"/>
    <mergeCell ref="O1666:Q1666"/>
    <mergeCell ref="S1666:U1666"/>
    <mergeCell ref="W1666:AC1666"/>
    <mergeCell ref="B1667:I1667"/>
    <mergeCell ref="J1667:U1667"/>
    <mergeCell ref="W1667:AC1667"/>
    <mergeCell ref="B1668:AC1668"/>
    <mergeCell ref="C1670:D1671"/>
    <mergeCell ref="E1670:N1671"/>
    <mergeCell ref="P1670:R1670"/>
    <mergeCell ref="T1670:W1670"/>
    <mergeCell ref="P1671:R1671"/>
    <mergeCell ref="T1671:W1671"/>
    <mergeCell ref="Y1671:Z1671"/>
    <mergeCell ref="B1672:I1673"/>
    <mergeCell ref="J1672:J1673"/>
    <mergeCell ref="K1672:P1672"/>
    <mergeCell ref="Q1672:Y1672"/>
    <mergeCell ref="Z1672:AC1673"/>
    <mergeCell ref="K1673:L1673"/>
    <mergeCell ref="M1673:P1673"/>
    <mergeCell ref="Q1673:U1673"/>
    <mergeCell ref="V1673:Y1673"/>
    <mergeCell ref="B1674:I1674"/>
    <mergeCell ref="J1674:U1674"/>
    <mergeCell ref="W1674:AC1674"/>
    <mergeCell ref="B1675:K1675"/>
    <mergeCell ref="L1675:O1675"/>
    <mergeCell ref="P1675:T1675"/>
    <mergeCell ref="U1675:Y1675"/>
    <mergeCell ref="Z1675:AC1675"/>
    <mergeCell ref="W1676:AC1676"/>
    <mergeCell ref="J1677:U1677"/>
    <mergeCell ref="W1677:AC1677"/>
    <mergeCell ref="J1678:U1678"/>
    <mergeCell ref="W1678:AC1678"/>
    <mergeCell ref="J1679:U1679"/>
    <mergeCell ref="W1679:AC1679"/>
    <mergeCell ref="J1680:U1680"/>
    <mergeCell ref="W1680:AC1680"/>
    <mergeCell ref="B1681:K1681"/>
    <mergeCell ref="L1681:O1681"/>
    <mergeCell ref="P1681:T1681"/>
    <mergeCell ref="U1681:Y1681"/>
    <mergeCell ref="Z1681:AC1681"/>
    <mergeCell ref="B1676:I1680"/>
    <mergeCell ref="J1676:U1676"/>
    <mergeCell ref="V1676:V1680"/>
    <mergeCell ref="B1682:I1682"/>
    <mergeCell ref="J1682:U1682"/>
    <mergeCell ref="W1682:AC1682"/>
    <mergeCell ref="B1683:K1683"/>
    <mergeCell ref="L1683:O1683"/>
    <mergeCell ref="P1683:T1683"/>
    <mergeCell ref="U1683:Y1683"/>
    <mergeCell ref="Z1683:AC1683"/>
    <mergeCell ref="D1684:K1684"/>
    <mergeCell ref="L1684:O1684"/>
    <mergeCell ref="P1684:T1684"/>
    <mergeCell ref="U1684:Y1684"/>
    <mergeCell ref="Z1684:AC1684"/>
    <mergeCell ref="D1685:K1685"/>
    <mergeCell ref="L1685:O1685"/>
    <mergeCell ref="P1685:T1685"/>
    <mergeCell ref="U1685:Y1685"/>
    <mergeCell ref="Z1685:AC1685"/>
    <mergeCell ref="B1686:I1686"/>
    <mergeCell ref="J1686:U1686"/>
    <mergeCell ref="W1686:AC1686"/>
    <mergeCell ref="B1687:K1687"/>
    <mergeCell ref="L1687:O1687"/>
    <mergeCell ref="P1687:T1687"/>
    <mergeCell ref="U1687:Y1687"/>
    <mergeCell ref="Z1687:AC1687"/>
    <mergeCell ref="B1688:I1688"/>
    <mergeCell ref="J1688:U1688"/>
    <mergeCell ref="W1688:AC1688"/>
    <mergeCell ref="B1689:F1689"/>
    <mergeCell ref="H1689:I1689"/>
    <mergeCell ref="K1689:L1689"/>
    <mergeCell ref="M1689:P1689"/>
    <mergeCell ref="Q1689:U1689"/>
    <mergeCell ref="V1689:Y1689"/>
    <mergeCell ref="Z1689:AC1689"/>
    <mergeCell ref="B1690:I1690"/>
    <mergeCell ref="J1690:U1690"/>
    <mergeCell ref="W1690:AC1690"/>
    <mergeCell ref="B1691:I1691"/>
    <mergeCell ref="J1691:U1691"/>
    <mergeCell ref="V1691:V1693"/>
    <mergeCell ref="W1691:AC1691"/>
    <mergeCell ref="B1692:H1692"/>
    <mergeCell ref="I1692:M1692"/>
    <mergeCell ref="O1692:Q1692"/>
    <mergeCell ref="S1692:U1692"/>
    <mergeCell ref="W1692:AC1692"/>
    <mergeCell ref="B1693:I1693"/>
    <mergeCell ref="J1693:U1693"/>
    <mergeCell ref="W1693:AC1693"/>
    <mergeCell ref="B1694:AC1694"/>
    <mergeCell ref="C1696:D1697"/>
    <mergeCell ref="E1696:N1697"/>
    <mergeCell ref="P1696:R1696"/>
    <mergeCell ref="T1696:W1696"/>
    <mergeCell ref="P1697:R1697"/>
    <mergeCell ref="T1697:W1697"/>
    <mergeCell ref="Y1697:Z1697"/>
    <mergeCell ref="B1698:I1699"/>
    <mergeCell ref="J1698:J1699"/>
    <mergeCell ref="K1698:P1698"/>
    <mergeCell ref="Q1698:Y1698"/>
    <mergeCell ref="Z1698:AC1699"/>
    <mergeCell ref="K1699:L1699"/>
    <mergeCell ref="M1699:P1699"/>
    <mergeCell ref="Q1699:U1699"/>
    <mergeCell ref="V1699:Y1699"/>
    <mergeCell ref="B1700:I1700"/>
    <mergeCell ref="J1700:U1700"/>
    <mergeCell ref="W1700:AC1700"/>
    <mergeCell ref="B1701:K1701"/>
    <mergeCell ref="L1701:O1701"/>
    <mergeCell ref="P1701:T1701"/>
    <mergeCell ref="U1701:Y1701"/>
    <mergeCell ref="Z1701:AC1701"/>
    <mergeCell ref="D1702:K1702"/>
    <mergeCell ref="L1702:O1702"/>
    <mergeCell ref="P1702:T1702"/>
    <mergeCell ref="U1702:Y1702"/>
    <mergeCell ref="Z1702:AC1702"/>
    <mergeCell ref="B1703:I1707"/>
    <mergeCell ref="J1703:U1703"/>
    <mergeCell ref="V1703:V1707"/>
    <mergeCell ref="W1703:AC1703"/>
    <mergeCell ref="J1704:U1704"/>
    <mergeCell ref="W1704:AC1704"/>
    <mergeCell ref="J1705:U1705"/>
    <mergeCell ref="W1705:AC1705"/>
    <mergeCell ref="J1706:U1706"/>
    <mergeCell ref="W1706:AC1706"/>
    <mergeCell ref="J1707:U1707"/>
    <mergeCell ref="W1707:AC1707"/>
    <mergeCell ref="B1708:K1708"/>
    <mergeCell ref="L1708:O1708"/>
    <mergeCell ref="P1708:T1708"/>
    <mergeCell ref="U1708:Y1708"/>
    <mergeCell ref="Z1708:AC1708"/>
    <mergeCell ref="D1709:K1709"/>
    <mergeCell ref="L1709:O1709"/>
    <mergeCell ref="P1709:T1709"/>
    <mergeCell ref="U1709:Y1709"/>
    <mergeCell ref="Z1709:AC1709"/>
    <mergeCell ref="B1710:I1710"/>
    <mergeCell ref="J1710:U1710"/>
    <mergeCell ref="W1710:AC1710"/>
    <mergeCell ref="B1711:K1711"/>
    <mergeCell ref="L1711:O1711"/>
    <mergeCell ref="P1711:T1711"/>
    <mergeCell ref="U1711:Y1711"/>
    <mergeCell ref="Z1711:AC1711"/>
    <mergeCell ref="D1712:K1712"/>
    <mergeCell ref="L1712:O1712"/>
    <mergeCell ref="P1712:T1712"/>
    <mergeCell ref="U1712:Y1712"/>
    <mergeCell ref="Z1712:AC1712"/>
    <mergeCell ref="D1713:K1713"/>
    <mergeCell ref="L1713:O1713"/>
    <mergeCell ref="P1713:T1713"/>
    <mergeCell ref="U1713:Y1713"/>
    <mergeCell ref="Z1713:AC1713"/>
    <mergeCell ref="D1714:K1714"/>
    <mergeCell ref="L1714:O1714"/>
    <mergeCell ref="P1714:T1714"/>
    <mergeCell ref="U1714:Y1714"/>
    <mergeCell ref="Z1714:AC1714"/>
    <mergeCell ref="B1715:I1715"/>
    <mergeCell ref="J1715:U1715"/>
    <mergeCell ref="W1715:AC1715"/>
    <mergeCell ref="B1716:K1716"/>
    <mergeCell ref="L1716:O1716"/>
    <mergeCell ref="P1716:T1716"/>
    <mergeCell ref="U1716:Y1716"/>
    <mergeCell ref="Z1716:AC1716"/>
    <mergeCell ref="D1717:K1717"/>
    <mergeCell ref="L1717:O1717"/>
    <mergeCell ref="P1717:T1717"/>
    <mergeCell ref="U1717:Y1717"/>
    <mergeCell ref="Z1717:AC1717"/>
    <mergeCell ref="B1718:I1718"/>
    <mergeCell ref="J1718:U1718"/>
    <mergeCell ref="W1718:AC1718"/>
    <mergeCell ref="B1719:F1719"/>
    <mergeCell ref="H1719:I1719"/>
    <mergeCell ref="K1719:L1719"/>
    <mergeCell ref="M1719:P1719"/>
    <mergeCell ref="Q1719:U1719"/>
    <mergeCell ref="V1719:Y1719"/>
    <mergeCell ref="Z1719:AC1719"/>
    <mergeCell ref="D1720:F1720"/>
    <mergeCell ref="H1720:I1720"/>
    <mergeCell ref="K1720:L1720"/>
    <mergeCell ref="M1720:P1720"/>
    <mergeCell ref="Q1720:U1720"/>
    <mergeCell ref="V1720:Y1720"/>
    <mergeCell ref="Z1720:AC1720"/>
    <mergeCell ref="B1721:I1721"/>
    <mergeCell ref="J1721:U1721"/>
    <mergeCell ref="W1721:AC1721"/>
    <mergeCell ref="B1722:I1722"/>
    <mergeCell ref="J1722:U1722"/>
    <mergeCell ref="V1722:V1724"/>
    <mergeCell ref="W1722:AC1722"/>
    <mergeCell ref="B1723:H1723"/>
    <mergeCell ref="I1723:M1723"/>
    <mergeCell ref="O1723:Q1723"/>
    <mergeCell ref="S1723:U1723"/>
    <mergeCell ref="W1723:AC1723"/>
    <mergeCell ref="B1724:I1724"/>
    <mergeCell ref="J1724:U1724"/>
    <mergeCell ref="W1724:AC1724"/>
    <mergeCell ref="B1725:AC1725"/>
    <mergeCell ref="C1727:D1728"/>
    <mergeCell ref="E1727:N1728"/>
    <mergeCell ref="P1727:R1727"/>
    <mergeCell ref="T1727:W1727"/>
    <mergeCell ref="P1728:R1728"/>
    <mergeCell ref="T1728:W1728"/>
    <mergeCell ref="Y1728:Z1728"/>
    <mergeCell ref="B1729:I1730"/>
    <mergeCell ref="J1729:J1730"/>
    <mergeCell ref="K1729:P1729"/>
    <mergeCell ref="Q1729:Y1729"/>
    <mergeCell ref="Z1729:AC1730"/>
    <mergeCell ref="K1730:L1730"/>
    <mergeCell ref="M1730:P1730"/>
    <mergeCell ref="Q1730:U1730"/>
    <mergeCell ref="V1730:Y1730"/>
    <mergeCell ref="B1731:I1731"/>
    <mergeCell ref="J1731:U1731"/>
    <mergeCell ref="W1731:AC1731"/>
    <mergeCell ref="B1732:K1732"/>
    <mergeCell ref="L1732:O1732"/>
    <mergeCell ref="P1732:T1732"/>
    <mergeCell ref="U1732:Y1732"/>
    <mergeCell ref="Z1732:AC1732"/>
    <mergeCell ref="D1733:K1733"/>
    <mergeCell ref="L1733:O1733"/>
    <mergeCell ref="P1733:T1733"/>
    <mergeCell ref="U1733:Y1733"/>
    <mergeCell ref="Z1733:AC1733"/>
    <mergeCell ref="B1734:I1738"/>
    <mergeCell ref="J1734:U1734"/>
    <mergeCell ref="V1734:V1738"/>
    <mergeCell ref="W1734:AC1734"/>
    <mergeCell ref="J1735:U1735"/>
    <mergeCell ref="Z1740:AC1740"/>
    <mergeCell ref="W1735:AC1735"/>
    <mergeCell ref="J1736:U1736"/>
    <mergeCell ref="W1736:AC1736"/>
    <mergeCell ref="J1737:U1737"/>
    <mergeCell ref="W1737:AC1737"/>
    <mergeCell ref="J1738:U1738"/>
    <mergeCell ref="W1738:AC1738"/>
    <mergeCell ref="Z1742:AC1742"/>
    <mergeCell ref="B1739:K1739"/>
    <mergeCell ref="L1739:O1739"/>
    <mergeCell ref="P1739:T1739"/>
    <mergeCell ref="U1739:Y1739"/>
    <mergeCell ref="Z1739:AC1739"/>
    <mergeCell ref="D1740:K1740"/>
    <mergeCell ref="L1740:O1740"/>
    <mergeCell ref="P1740:T1740"/>
    <mergeCell ref="U1740:Y1740"/>
    <mergeCell ref="P1744:T1744"/>
    <mergeCell ref="U1744:Y1744"/>
    <mergeCell ref="Z1744:AC1744"/>
    <mergeCell ref="B1741:I1741"/>
    <mergeCell ref="J1741:U1741"/>
    <mergeCell ref="W1741:AC1741"/>
    <mergeCell ref="B1742:K1742"/>
    <mergeCell ref="L1742:O1742"/>
    <mergeCell ref="P1742:T1742"/>
    <mergeCell ref="U1742:Y1742"/>
    <mergeCell ref="B1746:I1746"/>
    <mergeCell ref="J1746:U1746"/>
    <mergeCell ref="W1746:AC1746"/>
    <mergeCell ref="D1743:K1743"/>
    <mergeCell ref="L1743:O1743"/>
    <mergeCell ref="P1743:T1743"/>
    <mergeCell ref="U1743:Y1743"/>
    <mergeCell ref="Z1743:AC1743"/>
    <mergeCell ref="D1744:K1744"/>
    <mergeCell ref="L1744:O1744"/>
    <mergeCell ref="D1748:K1748"/>
    <mergeCell ref="L1748:O1748"/>
    <mergeCell ref="P1748:T1748"/>
    <mergeCell ref="U1748:Y1748"/>
    <mergeCell ref="Z1748:AC1748"/>
    <mergeCell ref="D1745:K1745"/>
    <mergeCell ref="L1745:O1745"/>
    <mergeCell ref="P1745:T1745"/>
    <mergeCell ref="U1745:Y1745"/>
    <mergeCell ref="Z1745:AC1745"/>
    <mergeCell ref="K1750:L1750"/>
    <mergeCell ref="M1750:P1750"/>
    <mergeCell ref="Q1750:U1750"/>
    <mergeCell ref="V1750:Y1750"/>
    <mergeCell ref="Z1750:AC1750"/>
    <mergeCell ref="B1747:K1747"/>
    <mergeCell ref="L1747:O1747"/>
    <mergeCell ref="P1747:T1747"/>
    <mergeCell ref="U1747:Y1747"/>
    <mergeCell ref="Z1747:AC1747"/>
    <mergeCell ref="H1751:I1751"/>
    <mergeCell ref="K1751:L1751"/>
    <mergeCell ref="M1751:P1751"/>
    <mergeCell ref="Q1751:U1751"/>
    <mergeCell ref="V1751:Y1751"/>
    <mergeCell ref="B1749:I1749"/>
    <mergeCell ref="J1749:U1749"/>
    <mergeCell ref="W1749:AC1749"/>
    <mergeCell ref="B1750:F1750"/>
    <mergeCell ref="H1750:I1750"/>
    <mergeCell ref="Z1751:AC1751"/>
    <mergeCell ref="B1752:I1752"/>
    <mergeCell ref="J1752:U1752"/>
    <mergeCell ref="W1752:AC1752"/>
    <mergeCell ref="B1753:I1753"/>
    <mergeCell ref="J1753:U1753"/>
    <mergeCell ref="V1753:V1755"/>
    <mergeCell ref="W1753:AC1753"/>
    <mergeCell ref="B1754:H1754"/>
    <mergeCell ref="D1751:F1751"/>
    <mergeCell ref="I1754:M1754"/>
    <mergeCell ref="O1754:Q1754"/>
    <mergeCell ref="S1754:U1754"/>
    <mergeCell ref="W1754:AC1754"/>
    <mergeCell ref="B1755:I1755"/>
    <mergeCell ref="J1755:U1755"/>
    <mergeCell ref="W1755:AC1755"/>
    <mergeCell ref="B1756:AC1756"/>
    <mergeCell ref="C1758:D1759"/>
    <mergeCell ref="E1758:N1759"/>
    <mergeCell ref="P1758:R1758"/>
    <mergeCell ref="T1758:W1758"/>
    <mergeCell ref="P1759:R1759"/>
    <mergeCell ref="T1759:W1759"/>
    <mergeCell ref="Y1759:Z1759"/>
    <mergeCell ref="B1757:AC1757"/>
    <mergeCell ref="B1760:I1761"/>
    <mergeCell ref="J1760:J1761"/>
    <mergeCell ref="K1760:P1760"/>
    <mergeCell ref="Q1760:Y1760"/>
    <mergeCell ref="Z1760:AC1761"/>
    <mergeCell ref="K1761:L1761"/>
    <mergeCell ref="M1761:P1761"/>
    <mergeCell ref="Q1761:U1761"/>
    <mergeCell ref="V1761:Y1761"/>
    <mergeCell ref="D1762:I1762"/>
    <mergeCell ref="K1762:L1762"/>
    <mergeCell ref="M1762:P1762"/>
    <mergeCell ref="Q1762:U1762"/>
    <mergeCell ref="V1762:Y1762"/>
    <mergeCell ref="Z1762:AC1762"/>
    <mergeCell ref="B1763:I1763"/>
    <mergeCell ref="J1763:U1763"/>
    <mergeCell ref="W1763:AC1763"/>
    <mergeCell ref="B1764:K1764"/>
    <mergeCell ref="L1764:O1764"/>
    <mergeCell ref="P1764:T1764"/>
    <mergeCell ref="U1764:Y1764"/>
    <mergeCell ref="Z1764:AC1764"/>
    <mergeCell ref="D1765:K1765"/>
    <mergeCell ref="L1765:O1765"/>
    <mergeCell ref="P1765:T1765"/>
    <mergeCell ref="U1765:Y1765"/>
    <mergeCell ref="Z1765:AC1765"/>
    <mergeCell ref="B1766:I1770"/>
    <mergeCell ref="J1766:U1766"/>
    <mergeCell ref="V1766:V1770"/>
    <mergeCell ref="W1766:AC1766"/>
    <mergeCell ref="J1767:U1767"/>
    <mergeCell ref="W1767:AC1767"/>
    <mergeCell ref="J1768:U1768"/>
    <mergeCell ref="W1768:AC1768"/>
    <mergeCell ref="J1769:U1769"/>
    <mergeCell ref="W1769:AC1769"/>
    <mergeCell ref="J1770:U1770"/>
    <mergeCell ref="W1770:AC1770"/>
    <mergeCell ref="J1774:U1774"/>
    <mergeCell ref="W1774:AC1774"/>
    <mergeCell ref="B1771:K1771"/>
    <mergeCell ref="L1771:O1771"/>
    <mergeCell ref="P1771:T1771"/>
    <mergeCell ref="U1771:Y1771"/>
    <mergeCell ref="Z1771:AC1771"/>
    <mergeCell ref="B1772:I1772"/>
    <mergeCell ref="J1772:U1772"/>
    <mergeCell ref="W1772:AC1772"/>
    <mergeCell ref="Z1775:AC1775"/>
    <mergeCell ref="B1776:I1776"/>
    <mergeCell ref="J1776:U1776"/>
    <mergeCell ref="W1776:AC1776"/>
    <mergeCell ref="B1773:K1773"/>
    <mergeCell ref="L1773:O1773"/>
    <mergeCell ref="P1773:T1773"/>
    <mergeCell ref="U1773:Y1773"/>
    <mergeCell ref="Z1773:AC1773"/>
    <mergeCell ref="B1774:I1774"/>
    <mergeCell ref="H1777:I1777"/>
    <mergeCell ref="K1777:L1777"/>
    <mergeCell ref="M1777:P1777"/>
    <mergeCell ref="Q1777:U1777"/>
    <mergeCell ref="V1777:Y1777"/>
    <mergeCell ref="B1775:K1775"/>
    <mergeCell ref="L1775:O1775"/>
    <mergeCell ref="P1775:T1775"/>
    <mergeCell ref="U1775:Y1775"/>
    <mergeCell ref="Z1777:AC1777"/>
    <mergeCell ref="B1778:I1778"/>
    <mergeCell ref="J1778:U1778"/>
    <mergeCell ref="W1778:AC1778"/>
    <mergeCell ref="B1779:I1779"/>
    <mergeCell ref="J1779:U1779"/>
    <mergeCell ref="V1779:V1781"/>
    <mergeCell ref="W1779:AC1779"/>
    <mergeCell ref="B1780:H1780"/>
    <mergeCell ref="B1777:F1777"/>
    <mergeCell ref="I1780:M1780"/>
    <mergeCell ref="O1780:Q1780"/>
    <mergeCell ref="S1780:U1780"/>
    <mergeCell ref="W1780:AC1780"/>
    <mergeCell ref="B1781:I1781"/>
    <mergeCell ref="J1781:U1781"/>
    <mergeCell ref="W1781:AC1781"/>
    <mergeCell ref="B1782:AC1782"/>
    <mergeCell ref="C1784:D1785"/>
    <mergeCell ref="E1784:N1785"/>
    <mergeCell ref="P1784:R1784"/>
    <mergeCell ref="T1784:W1784"/>
    <mergeCell ref="P1785:R1785"/>
    <mergeCell ref="T1785:W1785"/>
    <mergeCell ref="Y1785:Z1785"/>
    <mergeCell ref="B1783:AC1783"/>
    <mergeCell ref="B1786:I1787"/>
    <mergeCell ref="J1786:J1787"/>
    <mergeCell ref="K1786:P1786"/>
    <mergeCell ref="Q1786:Y1786"/>
    <mergeCell ref="Z1786:AC1787"/>
    <mergeCell ref="K1787:L1787"/>
    <mergeCell ref="M1787:P1787"/>
    <mergeCell ref="Q1787:U1787"/>
    <mergeCell ref="V1787:Y1787"/>
    <mergeCell ref="D1788:I1788"/>
    <mergeCell ref="K1788:L1788"/>
    <mergeCell ref="M1788:P1788"/>
    <mergeCell ref="Q1788:U1788"/>
    <mergeCell ref="V1788:Y1788"/>
    <mergeCell ref="Z1788:AC1788"/>
    <mergeCell ref="D1789:I1789"/>
    <mergeCell ref="K1789:L1789"/>
    <mergeCell ref="M1789:P1789"/>
    <mergeCell ref="Q1789:U1789"/>
    <mergeCell ref="V1789:Y1789"/>
    <mergeCell ref="Z1789:AC1789"/>
    <mergeCell ref="B1790:I1790"/>
    <mergeCell ref="J1790:U1790"/>
    <mergeCell ref="W1790:AC1790"/>
    <mergeCell ref="B1791:K1791"/>
    <mergeCell ref="L1791:O1791"/>
    <mergeCell ref="P1791:T1791"/>
    <mergeCell ref="U1791:Y1791"/>
    <mergeCell ref="Z1791:AC1791"/>
    <mergeCell ref="D1792:K1792"/>
    <mergeCell ref="L1792:O1792"/>
    <mergeCell ref="P1792:T1792"/>
    <mergeCell ref="U1792:Y1792"/>
    <mergeCell ref="Z1792:AC1792"/>
    <mergeCell ref="B1793:I1797"/>
    <mergeCell ref="J1793:U1793"/>
    <mergeCell ref="V1793:V1797"/>
    <mergeCell ref="W1793:AC1793"/>
    <mergeCell ref="J1794:U1794"/>
    <mergeCell ref="W1794:AC1794"/>
    <mergeCell ref="J1795:U1795"/>
    <mergeCell ref="W1795:AC1795"/>
    <mergeCell ref="J1796:U1796"/>
    <mergeCell ref="W1796:AC1796"/>
    <mergeCell ref="J1797:U1797"/>
    <mergeCell ref="W1797:AC1797"/>
    <mergeCell ref="J1801:U1801"/>
    <mergeCell ref="W1801:AC1801"/>
    <mergeCell ref="B1798:K1798"/>
    <mergeCell ref="L1798:O1798"/>
    <mergeCell ref="P1798:T1798"/>
    <mergeCell ref="U1798:Y1798"/>
    <mergeCell ref="Z1798:AC1798"/>
    <mergeCell ref="B1799:I1799"/>
    <mergeCell ref="J1799:U1799"/>
    <mergeCell ref="W1799:AC1799"/>
    <mergeCell ref="Z1802:AC1802"/>
    <mergeCell ref="B1803:I1803"/>
    <mergeCell ref="J1803:U1803"/>
    <mergeCell ref="W1803:AC1803"/>
    <mergeCell ref="B1800:K1800"/>
    <mergeCell ref="L1800:O1800"/>
    <mergeCell ref="P1800:T1800"/>
    <mergeCell ref="U1800:Y1800"/>
    <mergeCell ref="Z1800:AC1800"/>
    <mergeCell ref="B1801:I1801"/>
    <mergeCell ref="H1804:I1804"/>
    <mergeCell ref="K1804:L1804"/>
    <mergeCell ref="M1804:P1804"/>
    <mergeCell ref="Q1804:U1804"/>
    <mergeCell ref="V1804:Y1804"/>
    <mergeCell ref="B1802:K1802"/>
    <mergeCell ref="L1802:O1802"/>
    <mergeCell ref="P1802:T1802"/>
    <mergeCell ref="U1802:Y1802"/>
    <mergeCell ref="Z1804:AC1804"/>
    <mergeCell ref="B1805:I1805"/>
    <mergeCell ref="J1805:U1805"/>
    <mergeCell ref="W1805:AC1805"/>
    <mergeCell ref="B1806:I1806"/>
    <mergeCell ref="J1806:U1806"/>
    <mergeCell ref="V1806:V1808"/>
    <mergeCell ref="W1806:AC1806"/>
    <mergeCell ref="B1807:H1807"/>
    <mergeCell ref="B1804:F1804"/>
    <mergeCell ref="I1807:M1807"/>
    <mergeCell ref="O1807:Q1807"/>
    <mergeCell ref="S1807:U1807"/>
    <mergeCell ref="W1807:AC1807"/>
    <mergeCell ref="B1808:I1808"/>
    <mergeCell ref="J1808:U1808"/>
    <mergeCell ref="W1808:AC1808"/>
    <mergeCell ref="B1809:AC1809"/>
    <mergeCell ref="C1811:D1812"/>
    <mergeCell ref="E1811:N1812"/>
    <mergeCell ref="P1811:R1811"/>
    <mergeCell ref="T1811:W1811"/>
    <mergeCell ref="P1812:R1812"/>
    <mergeCell ref="T1812:W1812"/>
    <mergeCell ref="Y1812:Z1812"/>
    <mergeCell ref="B1810:AC1810"/>
    <mergeCell ref="B1813:I1814"/>
    <mergeCell ref="J1813:J1814"/>
    <mergeCell ref="K1813:P1813"/>
    <mergeCell ref="Q1813:Y1813"/>
    <mergeCell ref="Z1813:AC1814"/>
    <mergeCell ref="K1814:L1814"/>
    <mergeCell ref="M1814:P1814"/>
    <mergeCell ref="Q1814:U1814"/>
    <mergeCell ref="V1814:Y1814"/>
    <mergeCell ref="D1815:I1815"/>
    <mergeCell ref="K1815:L1815"/>
    <mergeCell ref="M1815:P1815"/>
    <mergeCell ref="Q1815:U1815"/>
    <mergeCell ref="V1815:Y1815"/>
    <mergeCell ref="Z1815:AC1815"/>
    <mergeCell ref="B1816:I1816"/>
    <mergeCell ref="J1816:U1816"/>
    <mergeCell ref="W1816:AC1816"/>
    <mergeCell ref="B1817:K1817"/>
    <mergeCell ref="L1817:O1817"/>
    <mergeCell ref="P1817:T1817"/>
    <mergeCell ref="U1817:Y1817"/>
    <mergeCell ref="Z1817:AC1817"/>
    <mergeCell ref="D1818:K1818"/>
    <mergeCell ref="L1818:O1818"/>
    <mergeCell ref="P1818:T1818"/>
    <mergeCell ref="U1818:Y1818"/>
    <mergeCell ref="Z1818:AC1818"/>
    <mergeCell ref="D1819:K1819"/>
    <mergeCell ref="L1819:O1819"/>
    <mergeCell ref="P1819:T1819"/>
    <mergeCell ref="U1819:Y1819"/>
    <mergeCell ref="Z1819:AC1819"/>
    <mergeCell ref="V1820:V1824"/>
    <mergeCell ref="W1820:AC1820"/>
    <mergeCell ref="J1821:U1821"/>
    <mergeCell ref="W1821:AC1821"/>
    <mergeCell ref="J1822:U1822"/>
    <mergeCell ref="W1822:AC1822"/>
    <mergeCell ref="J1823:U1823"/>
    <mergeCell ref="W1823:AC1823"/>
    <mergeCell ref="W1827:AC1827"/>
    <mergeCell ref="J1824:U1824"/>
    <mergeCell ref="W1824:AC1824"/>
    <mergeCell ref="B1825:K1825"/>
    <mergeCell ref="L1825:O1825"/>
    <mergeCell ref="P1825:T1825"/>
    <mergeCell ref="U1825:Y1825"/>
    <mergeCell ref="Z1825:AC1825"/>
    <mergeCell ref="B1820:I1824"/>
    <mergeCell ref="J1820:U1820"/>
    <mergeCell ref="P1829:T1829"/>
    <mergeCell ref="U1829:Y1829"/>
    <mergeCell ref="Z1829:AC1829"/>
    <mergeCell ref="D1826:K1826"/>
    <mergeCell ref="L1826:O1826"/>
    <mergeCell ref="P1826:T1826"/>
    <mergeCell ref="U1826:Y1826"/>
    <mergeCell ref="Z1826:AC1826"/>
    <mergeCell ref="B1827:I1827"/>
    <mergeCell ref="J1827:U1827"/>
    <mergeCell ref="P1831:T1831"/>
    <mergeCell ref="U1831:Y1831"/>
    <mergeCell ref="Z1831:AC1831"/>
    <mergeCell ref="B1828:K1828"/>
    <mergeCell ref="L1828:O1828"/>
    <mergeCell ref="P1828:T1828"/>
    <mergeCell ref="U1828:Y1828"/>
    <mergeCell ref="Z1828:AC1828"/>
    <mergeCell ref="D1829:K1829"/>
    <mergeCell ref="L1829:O1829"/>
    <mergeCell ref="P1833:T1833"/>
    <mergeCell ref="U1833:Y1833"/>
    <mergeCell ref="Z1833:AC1833"/>
    <mergeCell ref="D1830:K1830"/>
    <mergeCell ref="L1830:O1830"/>
    <mergeCell ref="P1830:T1830"/>
    <mergeCell ref="U1830:Y1830"/>
    <mergeCell ref="Z1830:AC1830"/>
    <mergeCell ref="D1831:K1831"/>
    <mergeCell ref="L1831:O1831"/>
    <mergeCell ref="K1835:L1835"/>
    <mergeCell ref="M1835:P1835"/>
    <mergeCell ref="Q1835:U1835"/>
    <mergeCell ref="V1835:Y1835"/>
    <mergeCell ref="Z1835:AC1835"/>
    <mergeCell ref="B1832:I1832"/>
    <mergeCell ref="J1832:U1832"/>
    <mergeCell ref="W1832:AC1832"/>
    <mergeCell ref="B1833:K1833"/>
    <mergeCell ref="L1833:O1833"/>
    <mergeCell ref="H1836:I1836"/>
    <mergeCell ref="K1836:L1836"/>
    <mergeCell ref="M1836:P1836"/>
    <mergeCell ref="Q1836:U1836"/>
    <mergeCell ref="V1836:Y1836"/>
    <mergeCell ref="B1834:I1834"/>
    <mergeCell ref="J1834:U1834"/>
    <mergeCell ref="W1834:AC1834"/>
    <mergeCell ref="B1835:F1835"/>
    <mergeCell ref="H1835:I1835"/>
    <mergeCell ref="Z1836:AC1836"/>
    <mergeCell ref="B1837:I1837"/>
    <mergeCell ref="J1837:U1837"/>
    <mergeCell ref="W1837:AC1837"/>
    <mergeCell ref="B1838:I1838"/>
    <mergeCell ref="J1838:U1838"/>
    <mergeCell ref="V1838:V1840"/>
    <mergeCell ref="W1838:AC1838"/>
    <mergeCell ref="B1839:H1839"/>
    <mergeCell ref="D1836:F1836"/>
    <mergeCell ref="I1839:M1839"/>
    <mergeCell ref="O1839:Q1839"/>
    <mergeCell ref="S1839:U1839"/>
    <mergeCell ref="W1839:AC1839"/>
    <mergeCell ref="B1840:I1840"/>
    <mergeCell ref="J1840:U1840"/>
    <mergeCell ref="W1840:AC1840"/>
    <mergeCell ref="B1841:AC1841"/>
    <mergeCell ref="C1843:D1844"/>
    <mergeCell ref="E1843:N1844"/>
    <mergeCell ref="P1843:R1843"/>
    <mergeCell ref="T1843:W1843"/>
    <mergeCell ref="P1844:R1844"/>
    <mergeCell ref="T1844:W1844"/>
    <mergeCell ref="Y1844:Z1844"/>
    <mergeCell ref="B1842:AC1842"/>
    <mergeCell ref="B1845:I1846"/>
    <mergeCell ref="J1845:J1846"/>
    <mergeCell ref="K1845:P1845"/>
    <mergeCell ref="Q1845:Y1845"/>
    <mergeCell ref="Z1845:AC1846"/>
    <mergeCell ref="K1846:L1846"/>
    <mergeCell ref="M1846:P1846"/>
    <mergeCell ref="Q1846:U1846"/>
    <mergeCell ref="V1846:Y1846"/>
    <mergeCell ref="B1847:I1847"/>
    <mergeCell ref="J1847:U1847"/>
    <mergeCell ref="W1847:AC1847"/>
    <mergeCell ref="B1848:K1848"/>
    <mergeCell ref="L1848:O1848"/>
    <mergeCell ref="P1848:T1848"/>
    <mergeCell ref="U1848:Y1848"/>
    <mergeCell ref="Z1848:AC1848"/>
    <mergeCell ref="W1849:AC1849"/>
    <mergeCell ref="J1850:U1850"/>
    <mergeCell ref="W1850:AC1850"/>
    <mergeCell ref="J1851:U1851"/>
    <mergeCell ref="W1851:AC1851"/>
    <mergeCell ref="J1852:U1852"/>
    <mergeCell ref="W1852:AC1852"/>
    <mergeCell ref="J1853:U1853"/>
    <mergeCell ref="W1853:AC1853"/>
    <mergeCell ref="B1854:K1854"/>
    <mergeCell ref="L1854:O1854"/>
    <mergeCell ref="P1854:T1854"/>
    <mergeCell ref="U1854:Y1854"/>
    <mergeCell ref="Z1854:AC1854"/>
    <mergeCell ref="B1849:I1853"/>
    <mergeCell ref="J1849:U1849"/>
    <mergeCell ref="V1849:V1853"/>
    <mergeCell ref="B1855:I1855"/>
    <mergeCell ref="J1855:U1855"/>
    <mergeCell ref="W1855:AC1855"/>
    <mergeCell ref="B1856:K1856"/>
    <mergeCell ref="L1856:O1856"/>
    <mergeCell ref="P1856:T1856"/>
    <mergeCell ref="U1856:Y1856"/>
    <mergeCell ref="Z1856:AC1856"/>
    <mergeCell ref="D1857:K1857"/>
    <mergeCell ref="L1857:O1857"/>
    <mergeCell ref="P1857:T1857"/>
    <mergeCell ref="U1857:Y1857"/>
    <mergeCell ref="Z1857:AC1857"/>
    <mergeCell ref="D1858:K1858"/>
    <mergeCell ref="L1858:O1858"/>
    <mergeCell ref="P1858:T1858"/>
    <mergeCell ref="U1858:Y1858"/>
    <mergeCell ref="Z1858:AC1858"/>
    <mergeCell ref="B1859:I1859"/>
    <mergeCell ref="J1859:U1859"/>
    <mergeCell ref="W1859:AC1859"/>
    <mergeCell ref="B1860:K1860"/>
    <mergeCell ref="L1860:O1860"/>
    <mergeCell ref="P1860:T1860"/>
    <mergeCell ref="U1860:Y1860"/>
    <mergeCell ref="Z1860:AC1860"/>
    <mergeCell ref="B1861:I1861"/>
    <mergeCell ref="J1861:U1861"/>
    <mergeCell ref="W1861:AC1861"/>
    <mergeCell ref="B1862:F1862"/>
    <mergeCell ref="H1862:I1862"/>
    <mergeCell ref="K1862:L1862"/>
    <mergeCell ref="M1862:P1862"/>
    <mergeCell ref="Q1862:U1862"/>
    <mergeCell ref="V1862:Y1862"/>
    <mergeCell ref="Z1862:AC1862"/>
    <mergeCell ref="B1863:I1863"/>
    <mergeCell ref="J1863:U1863"/>
    <mergeCell ref="W1863:AC1863"/>
    <mergeCell ref="B1864:I1864"/>
    <mergeCell ref="J1864:U1864"/>
    <mergeCell ref="V1864:V1866"/>
    <mergeCell ref="W1864:AC1864"/>
    <mergeCell ref="B1865:H1865"/>
    <mergeCell ref="I1865:M1865"/>
    <mergeCell ref="O1865:Q1865"/>
    <mergeCell ref="S1865:U1865"/>
    <mergeCell ref="W1865:AC1865"/>
    <mergeCell ref="B1866:I1866"/>
    <mergeCell ref="J1866:U1866"/>
    <mergeCell ref="W1866:AC1866"/>
    <mergeCell ref="B1867:AC1867"/>
    <mergeCell ref="C1869:D1870"/>
    <mergeCell ref="E1869:N1870"/>
    <mergeCell ref="P1869:R1869"/>
    <mergeCell ref="T1869:W1869"/>
    <mergeCell ref="P1870:R1870"/>
    <mergeCell ref="T1870:W1870"/>
    <mergeCell ref="Y1870:Z1870"/>
    <mergeCell ref="B1871:I1872"/>
    <mergeCell ref="J1871:J1872"/>
    <mergeCell ref="K1871:P1871"/>
    <mergeCell ref="Q1871:Y1871"/>
    <mergeCell ref="Z1871:AC1872"/>
    <mergeCell ref="K1872:L1872"/>
    <mergeCell ref="M1872:P1872"/>
    <mergeCell ref="Q1872:U1872"/>
    <mergeCell ref="V1872:Y1872"/>
    <mergeCell ref="B1873:I1873"/>
    <mergeCell ref="J1873:U1873"/>
    <mergeCell ref="W1873:AC1873"/>
    <mergeCell ref="B1874:K1874"/>
    <mergeCell ref="L1874:O1874"/>
    <mergeCell ref="P1874:T1874"/>
    <mergeCell ref="U1874:Y1874"/>
    <mergeCell ref="Z1874:AC1874"/>
    <mergeCell ref="W1875:AC1875"/>
    <mergeCell ref="J1876:U1876"/>
    <mergeCell ref="W1876:AC1876"/>
    <mergeCell ref="J1877:U1877"/>
    <mergeCell ref="W1877:AC1877"/>
    <mergeCell ref="J1878:U1878"/>
    <mergeCell ref="W1878:AC1878"/>
    <mergeCell ref="J1879:U1879"/>
    <mergeCell ref="W1879:AC1879"/>
    <mergeCell ref="B1880:K1880"/>
    <mergeCell ref="L1880:O1880"/>
    <mergeCell ref="P1880:T1880"/>
    <mergeCell ref="U1880:Y1880"/>
    <mergeCell ref="Z1880:AC1880"/>
    <mergeCell ref="B1875:I1879"/>
    <mergeCell ref="J1875:U1875"/>
    <mergeCell ref="V1875:V1879"/>
    <mergeCell ref="B1881:I1881"/>
    <mergeCell ref="J1881:U1881"/>
    <mergeCell ref="W1881:AC1881"/>
    <mergeCell ref="B1882:K1882"/>
    <mergeCell ref="L1882:O1882"/>
    <mergeCell ref="P1882:T1882"/>
    <mergeCell ref="U1882:Y1882"/>
    <mergeCell ref="Z1882:AC1882"/>
    <mergeCell ref="D1883:K1883"/>
    <mergeCell ref="L1883:O1883"/>
    <mergeCell ref="P1883:T1883"/>
    <mergeCell ref="U1883:Y1883"/>
    <mergeCell ref="Z1883:AC1883"/>
    <mergeCell ref="D1884:K1884"/>
    <mergeCell ref="L1884:O1884"/>
    <mergeCell ref="P1884:T1884"/>
    <mergeCell ref="U1884:Y1884"/>
    <mergeCell ref="Z1884:AC1884"/>
    <mergeCell ref="Z1888:AC1888"/>
    <mergeCell ref="B1885:I1885"/>
    <mergeCell ref="J1885:U1885"/>
    <mergeCell ref="W1885:AC1885"/>
    <mergeCell ref="B1886:K1886"/>
    <mergeCell ref="L1886:O1886"/>
    <mergeCell ref="P1886:T1886"/>
    <mergeCell ref="U1886:Y1886"/>
    <mergeCell ref="Z1886:AC1886"/>
    <mergeCell ref="I1891:M1891"/>
    <mergeCell ref="B1887:I1887"/>
    <mergeCell ref="J1887:U1887"/>
    <mergeCell ref="W1887:AC1887"/>
    <mergeCell ref="B1888:F1888"/>
    <mergeCell ref="H1888:I1888"/>
    <mergeCell ref="K1888:L1888"/>
    <mergeCell ref="M1888:P1888"/>
    <mergeCell ref="Q1888:U1888"/>
    <mergeCell ref="V1888:Y1888"/>
    <mergeCell ref="J1892:U1892"/>
    <mergeCell ref="W1892:AC1892"/>
    <mergeCell ref="C1895:D1896"/>
    <mergeCell ref="E1895:N1896"/>
    <mergeCell ref="P1895:R1895"/>
    <mergeCell ref="B1890:I1890"/>
    <mergeCell ref="J1890:U1890"/>
    <mergeCell ref="V1890:V1892"/>
    <mergeCell ref="W1890:AC1890"/>
    <mergeCell ref="B1891:H1891"/>
    <mergeCell ref="T1895:W1895"/>
    <mergeCell ref="P1896:R1896"/>
    <mergeCell ref="T1896:W1896"/>
    <mergeCell ref="B1897:I1898"/>
    <mergeCell ref="J1897:J1898"/>
    <mergeCell ref="K1897:P1897"/>
    <mergeCell ref="Q1897:Y1897"/>
    <mergeCell ref="Y1896:Z1896"/>
    <mergeCell ref="Z1897:AC1898"/>
    <mergeCell ref="K1898:L1898"/>
    <mergeCell ref="M1898:P1898"/>
    <mergeCell ref="Q1898:U1898"/>
    <mergeCell ref="V1898:Y1898"/>
    <mergeCell ref="B1899:I1899"/>
    <mergeCell ref="J1899:U1899"/>
    <mergeCell ref="W1899:AC1899"/>
    <mergeCell ref="B1900:K1900"/>
    <mergeCell ref="L1900:O1900"/>
    <mergeCell ref="P1900:T1900"/>
    <mergeCell ref="U1900:Y1900"/>
    <mergeCell ref="Z1900:AC1900"/>
    <mergeCell ref="W1901:AC1901"/>
    <mergeCell ref="J1902:U1902"/>
    <mergeCell ref="W1902:AC1902"/>
    <mergeCell ref="J1903:U1903"/>
    <mergeCell ref="W1903:AC1903"/>
    <mergeCell ref="J1904:U1904"/>
    <mergeCell ref="W1904:AC1904"/>
    <mergeCell ref="J1905:U1905"/>
    <mergeCell ref="W1905:AC1905"/>
    <mergeCell ref="B1906:K1906"/>
    <mergeCell ref="L1906:O1906"/>
    <mergeCell ref="P1906:T1906"/>
    <mergeCell ref="U1906:Y1906"/>
    <mergeCell ref="Z1906:AC1906"/>
    <mergeCell ref="B1901:I1905"/>
    <mergeCell ref="J1901:U1901"/>
    <mergeCell ref="V1901:V1905"/>
    <mergeCell ref="B1907:I1907"/>
    <mergeCell ref="J1907:U1907"/>
    <mergeCell ref="W1907:AC1907"/>
    <mergeCell ref="B1908:K1908"/>
    <mergeCell ref="L1908:O1908"/>
    <mergeCell ref="P1908:T1908"/>
    <mergeCell ref="U1908:Y1908"/>
    <mergeCell ref="Z1908:AC1908"/>
    <mergeCell ref="D1909:K1909"/>
    <mergeCell ref="L1909:O1909"/>
    <mergeCell ref="P1909:T1909"/>
    <mergeCell ref="U1909:Y1909"/>
    <mergeCell ref="Z1909:AC1909"/>
    <mergeCell ref="D1910:K1910"/>
    <mergeCell ref="L1910:O1910"/>
    <mergeCell ref="P1910:T1910"/>
    <mergeCell ref="U1910:Y1910"/>
    <mergeCell ref="Z1910:AC1910"/>
    <mergeCell ref="B1911:I1911"/>
    <mergeCell ref="J1911:U1911"/>
    <mergeCell ref="W1911:AC1911"/>
    <mergeCell ref="B1912:K1912"/>
    <mergeCell ref="L1912:O1912"/>
    <mergeCell ref="P1912:T1912"/>
    <mergeCell ref="U1912:Y1912"/>
    <mergeCell ref="Z1912:AC1912"/>
    <mergeCell ref="B1913:I1913"/>
    <mergeCell ref="J1913:U1913"/>
    <mergeCell ref="W1913:AC1913"/>
    <mergeCell ref="B1914:F1914"/>
    <mergeCell ref="H1914:I1914"/>
    <mergeCell ref="K1914:L1914"/>
    <mergeCell ref="M1914:P1914"/>
    <mergeCell ref="Q1914:U1914"/>
    <mergeCell ref="V1914:Y1914"/>
    <mergeCell ref="Z1914:AC1914"/>
    <mergeCell ref="B1915:I1915"/>
    <mergeCell ref="J1915:U1915"/>
    <mergeCell ref="W1915:AC1915"/>
    <mergeCell ref="B1916:I1916"/>
    <mergeCell ref="J1916:U1916"/>
    <mergeCell ref="V1916:V1918"/>
    <mergeCell ref="W1916:AC1916"/>
    <mergeCell ref="B1917:H1917"/>
    <mergeCell ref="I1917:M1917"/>
    <mergeCell ref="O1917:Q1917"/>
    <mergeCell ref="S1917:U1917"/>
    <mergeCell ref="W1917:AC1917"/>
    <mergeCell ref="B1918:I1918"/>
    <mergeCell ref="J1918:U1918"/>
    <mergeCell ref="W1918:AC1918"/>
    <mergeCell ref="B1919:AC1919"/>
    <mergeCell ref="C1921:D1922"/>
    <mergeCell ref="E1921:N1922"/>
    <mergeCell ref="P1921:R1921"/>
    <mergeCell ref="T1921:W1921"/>
    <mergeCell ref="P1922:R1922"/>
    <mergeCell ref="T1922:W1922"/>
    <mergeCell ref="Y1922:Z1922"/>
    <mergeCell ref="B1923:I1924"/>
    <mergeCell ref="J1923:J1924"/>
    <mergeCell ref="K1923:P1923"/>
    <mergeCell ref="Q1923:Y1923"/>
    <mergeCell ref="Z1923:AC1924"/>
    <mergeCell ref="K1924:L1924"/>
    <mergeCell ref="M1924:P1924"/>
    <mergeCell ref="Q1924:U1924"/>
    <mergeCell ref="V1924:Y1924"/>
    <mergeCell ref="D1925:I1925"/>
    <mergeCell ref="K1925:L1925"/>
    <mergeCell ref="M1925:P1925"/>
    <mergeCell ref="Q1925:U1925"/>
    <mergeCell ref="V1925:Y1925"/>
    <mergeCell ref="Z1925:AC1925"/>
    <mergeCell ref="B1926:I1926"/>
    <mergeCell ref="J1926:U1926"/>
    <mergeCell ref="W1926:AC1926"/>
    <mergeCell ref="B1927:K1927"/>
    <mergeCell ref="L1927:O1927"/>
    <mergeCell ref="P1927:T1927"/>
    <mergeCell ref="U1927:Y1927"/>
    <mergeCell ref="Z1927:AC1927"/>
    <mergeCell ref="D1928:K1928"/>
    <mergeCell ref="L1928:O1928"/>
    <mergeCell ref="P1928:T1928"/>
    <mergeCell ref="U1928:Y1928"/>
    <mergeCell ref="Z1928:AC1928"/>
    <mergeCell ref="D1929:K1929"/>
    <mergeCell ref="L1929:O1929"/>
    <mergeCell ref="P1929:T1929"/>
    <mergeCell ref="U1929:Y1929"/>
    <mergeCell ref="Z1929:AC1929"/>
    <mergeCell ref="V1930:V1934"/>
    <mergeCell ref="W1930:AC1930"/>
    <mergeCell ref="J1931:U1931"/>
    <mergeCell ref="W1931:AC1931"/>
    <mergeCell ref="J1932:U1932"/>
    <mergeCell ref="W1932:AC1932"/>
    <mergeCell ref="J1933:U1933"/>
    <mergeCell ref="W1933:AC1933"/>
    <mergeCell ref="W1937:AC1937"/>
    <mergeCell ref="J1934:U1934"/>
    <mergeCell ref="W1934:AC1934"/>
    <mergeCell ref="B1935:K1935"/>
    <mergeCell ref="L1935:O1935"/>
    <mergeCell ref="P1935:T1935"/>
    <mergeCell ref="U1935:Y1935"/>
    <mergeCell ref="Z1935:AC1935"/>
    <mergeCell ref="B1930:I1934"/>
    <mergeCell ref="J1930:U1930"/>
    <mergeCell ref="P1939:T1939"/>
    <mergeCell ref="U1939:Y1939"/>
    <mergeCell ref="Z1939:AC1939"/>
    <mergeCell ref="D1936:K1936"/>
    <mergeCell ref="L1936:O1936"/>
    <mergeCell ref="P1936:T1936"/>
    <mergeCell ref="U1936:Y1936"/>
    <mergeCell ref="Z1936:AC1936"/>
    <mergeCell ref="B1937:I1937"/>
    <mergeCell ref="J1937:U1937"/>
    <mergeCell ref="P1941:T1941"/>
    <mergeCell ref="U1941:Y1941"/>
    <mergeCell ref="Z1941:AC1941"/>
    <mergeCell ref="B1938:K1938"/>
    <mergeCell ref="L1938:O1938"/>
    <mergeCell ref="P1938:T1938"/>
    <mergeCell ref="U1938:Y1938"/>
    <mergeCell ref="Z1938:AC1938"/>
    <mergeCell ref="D1939:K1939"/>
    <mergeCell ref="L1939:O1939"/>
    <mergeCell ref="P1943:T1943"/>
    <mergeCell ref="U1943:Y1943"/>
    <mergeCell ref="Z1943:AC1943"/>
    <mergeCell ref="D1940:K1940"/>
    <mergeCell ref="L1940:O1940"/>
    <mergeCell ref="P1940:T1940"/>
    <mergeCell ref="U1940:Y1940"/>
    <mergeCell ref="Z1940:AC1940"/>
    <mergeCell ref="D1941:K1941"/>
    <mergeCell ref="L1941:O1941"/>
    <mergeCell ref="K1945:L1945"/>
    <mergeCell ref="M1945:P1945"/>
    <mergeCell ref="Q1945:U1945"/>
    <mergeCell ref="V1945:Y1945"/>
    <mergeCell ref="Z1945:AC1945"/>
    <mergeCell ref="B1942:I1942"/>
    <mergeCell ref="J1942:U1942"/>
    <mergeCell ref="W1942:AC1942"/>
    <mergeCell ref="B1943:K1943"/>
    <mergeCell ref="L1943:O1943"/>
    <mergeCell ref="H1946:I1946"/>
    <mergeCell ref="K1946:L1946"/>
    <mergeCell ref="M1946:P1946"/>
    <mergeCell ref="Q1946:U1946"/>
    <mergeCell ref="V1946:Y1946"/>
    <mergeCell ref="B1944:I1944"/>
    <mergeCell ref="J1944:U1944"/>
    <mergeCell ref="W1944:AC1944"/>
    <mergeCell ref="B1945:F1945"/>
    <mergeCell ref="H1945:I1945"/>
    <mergeCell ref="Z1946:AC1946"/>
    <mergeCell ref="B1947:I1947"/>
    <mergeCell ref="J1947:U1947"/>
    <mergeCell ref="W1947:AC1947"/>
    <mergeCell ref="B1948:I1948"/>
    <mergeCell ref="J1948:U1948"/>
    <mergeCell ref="V1948:V1950"/>
    <mergeCell ref="W1948:AC1948"/>
    <mergeCell ref="B1949:H1949"/>
    <mergeCell ref="D1946:F1946"/>
    <mergeCell ref="I1949:M1949"/>
    <mergeCell ref="O1949:Q1949"/>
    <mergeCell ref="S1949:U1949"/>
    <mergeCell ref="W1949:AC1949"/>
    <mergeCell ref="B1950:I1950"/>
    <mergeCell ref="J1950:U1950"/>
    <mergeCell ref="W1950:AC1950"/>
    <mergeCell ref="B1951:AC1951"/>
    <mergeCell ref="C1953:D1954"/>
    <mergeCell ref="E1953:N1954"/>
    <mergeCell ref="P1953:R1953"/>
    <mergeCell ref="T1953:W1953"/>
    <mergeCell ref="P1954:R1954"/>
    <mergeCell ref="T1954:W1954"/>
    <mergeCell ref="Y1954:Z1954"/>
    <mergeCell ref="B1955:I1956"/>
    <mergeCell ref="J1955:J1956"/>
    <mergeCell ref="K1955:P1955"/>
    <mergeCell ref="Q1955:Y1955"/>
    <mergeCell ref="Z1955:AC1956"/>
    <mergeCell ref="K1956:L1956"/>
    <mergeCell ref="M1956:P1956"/>
    <mergeCell ref="Q1956:U1956"/>
    <mergeCell ref="V1956:Y1956"/>
    <mergeCell ref="B1957:I1957"/>
    <mergeCell ref="J1957:U1957"/>
    <mergeCell ref="W1957:AC1957"/>
    <mergeCell ref="B1958:K1958"/>
    <mergeCell ref="L1958:O1958"/>
    <mergeCell ref="P1958:T1958"/>
    <mergeCell ref="U1958:Y1958"/>
    <mergeCell ref="Z1958:AC1958"/>
    <mergeCell ref="W1959:AC1959"/>
    <mergeCell ref="J1960:U1960"/>
    <mergeCell ref="W1960:AC1960"/>
    <mergeCell ref="J1961:U1961"/>
    <mergeCell ref="W1961:AC1961"/>
    <mergeCell ref="J1962:U1962"/>
    <mergeCell ref="W1962:AC1962"/>
    <mergeCell ref="J1963:U1963"/>
    <mergeCell ref="W1963:AC1963"/>
    <mergeCell ref="B1964:K1964"/>
    <mergeCell ref="L1964:O1964"/>
    <mergeCell ref="P1964:T1964"/>
    <mergeCell ref="U1964:Y1964"/>
    <mergeCell ref="Z1964:AC1964"/>
    <mergeCell ref="B1959:I1963"/>
    <mergeCell ref="J1959:U1959"/>
    <mergeCell ref="V1959:V1963"/>
    <mergeCell ref="B1965:I1965"/>
    <mergeCell ref="J1965:U1965"/>
    <mergeCell ref="W1965:AC1965"/>
    <mergeCell ref="B1966:K1966"/>
    <mergeCell ref="L1966:O1966"/>
    <mergeCell ref="P1966:T1966"/>
    <mergeCell ref="U1966:Y1966"/>
    <mergeCell ref="Z1966:AC1966"/>
    <mergeCell ref="D1967:K1967"/>
    <mergeCell ref="L1967:O1967"/>
    <mergeCell ref="P1967:T1967"/>
    <mergeCell ref="U1967:Y1967"/>
    <mergeCell ref="Z1967:AC1967"/>
    <mergeCell ref="D1968:K1968"/>
    <mergeCell ref="L1968:O1968"/>
    <mergeCell ref="P1968:T1968"/>
    <mergeCell ref="U1968:Y1968"/>
    <mergeCell ref="Z1968:AC1968"/>
    <mergeCell ref="B1969:I1969"/>
    <mergeCell ref="J1969:U1969"/>
    <mergeCell ref="W1969:AC1969"/>
    <mergeCell ref="B1970:K1970"/>
    <mergeCell ref="L1970:O1970"/>
    <mergeCell ref="P1970:T1970"/>
    <mergeCell ref="U1970:Y1970"/>
    <mergeCell ref="Z1970:AC1970"/>
    <mergeCell ref="B1971:I1971"/>
    <mergeCell ref="J1971:U1971"/>
    <mergeCell ref="W1971:AC1971"/>
    <mergeCell ref="B1972:F1972"/>
    <mergeCell ref="H1972:I1972"/>
    <mergeCell ref="K1972:L1972"/>
    <mergeCell ref="M1972:P1972"/>
    <mergeCell ref="Q1972:U1972"/>
    <mergeCell ref="V1972:Y1972"/>
    <mergeCell ref="Z1972:AC1972"/>
    <mergeCell ref="B1973:I1973"/>
    <mergeCell ref="J1973:U1973"/>
    <mergeCell ref="W1973:AC1973"/>
    <mergeCell ref="B1974:I1974"/>
    <mergeCell ref="J1974:U1974"/>
    <mergeCell ref="V1974:V1976"/>
    <mergeCell ref="W1974:AC1974"/>
    <mergeCell ref="B1975:H1975"/>
    <mergeCell ref="I1975:M1975"/>
    <mergeCell ref="O1975:Q1975"/>
    <mergeCell ref="S1975:U1975"/>
    <mergeCell ref="W1975:AC1975"/>
    <mergeCell ref="B1976:I1976"/>
    <mergeCell ref="J1976:U1976"/>
    <mergeCell ref="W1976:AC1976"/>
    <mergeCell ref="B1977:AC1977"/>
    <mergeCell ref="C1979:D1980"/>
    <mergeCell ref="E1979:N1980"/>
    <mergeCell ref="P1979:R1979"/>
    <mergeCell ref="T1979:W1979"/>
    <mergeCell ref="P1980:R1980"/>
    <mergeCell ref="T1980:W1980"/>
    <mergeCell ref="Y1980:Z1980"/>
    <mergeCell ref="B1981:I1982"/>
    <mergeCell ref="J1981:J1982"/>
    <mergeCell ref="K1981:P1981"/>
    <mergeCell ref="Q1981:Y1981"/>
    <mergeCell ref="Z1981:AC1982"/>
    <mergeCell ref="K1982:L1982"/>
    <mergeCell ref="M1982:P1982"/>
    <mergeCell ref="Q1982:U1982"/>
    <mergeCell ref="V1982:Y1982"/>
    <mergeCell ref="B1983:I1983"/>
    <mergeCell ref="J1983:U1983"/>
    <mergeCell ref="W1983:AC1983"/>
    <mergeCell ref="B1984:K1984"/>
    <mergeCell ref="L1984:O1984"/>
    <mergeCell ref="P1984:T1984"/>
    <mergeCell ref="U1984:Y1984"/>
    <mergeCell ref="Z1984:AC1984"/>
    <mergeCell ref="W1985:AC1985"/>
    <mergeCell ref="J1986:U1986"/>
    <mergeCell ref="W1986:AC1986"/>
    <mergeCell ref="J1987:U1987"/>
    <mergeCell ref="W1987:AC1987"/>
    <mergeCell ref="J1988:U1988"/>
    <mergeCell ref="W1988:AC1988"/>
    <mergeCell ref="J1989:U1989"/>
    <mergeCell ref="W1989:AC1989"/>
    <mergeCell ref="B1990:K1990"/>
    <mergeCell ref="L1990:O1990"/>
    <mergeCell ref="P1990:T1990"/>
    <mergeCell ref="U1990:Y1990"/>
    <mergeCell ref="Z1990:AC1990"/>
    <mergeCell ref="B1985:I1989"/>
    <mergeCell ref="J1985:U1985"/>
    <mergeCell ref="V1985:V1989"/>
    <mergeCell ref="B1991:I1991"/>
    <mergeCell ref="J1991:U1991"/>
    <mergeCell ref="W1991:AC1991"/>
    <mergeCell ref="B1992:K1992"/>
    <mergeCell ref="L1992:O1992"/>
    <mergeCell ref="P1992:T1992"/>
    <mergeCell ref="U1992:Y1992"/>
    <mergeCell ref="Z1992:AC1992"/>
    <mergeCell ref="D1993:K1993"/>
    <mergeCell ref="L1993:O1993"/>
    <mergeCell ref="P1993:T1993"/>
    <mergeCell ref="U1993:Y1993"/>
    <mergeCell ref="Z1993:AC1993"/>
    <mergeCell ref="D1994:K1994"/>
    <mergeCell ref="L1994:O1994"/>
    <mergeCell ref="P1994:T1994"/>
    <mergeCell ref="U1994:Y1994"/>
    <mergeCell ref="Z1994:AC1994"/>
    <mergeCell ref="B1995:I1995"/>
    <mergeCell ref="J1995:U1995"/>
    <mergeCell ref="W1995:AC1995"/>
    <mergeCell ref="B1996:K1996"/>
    <mergeCell ref="L1996:O1996"/>
    <mergeCell ref="P1996:T1996"/>
    <mergeCell ref="U1996:Y1996"/>
    <mergeCell ref="Z1996:AC1996"/>
    <mergeCell ref="B1997:I1997"/>
    <mergeCell ref="J1997:U1997"/>
    <mergeCell ref="W1997:AC1997"/>
    <mergeCell ref="B1998:F1998"/>
    <mergeCell ref="H1998:I1998"/>
    <mergeCell ref="K1998:L1998"/>
    <mergeCell ref="M1998:P1998"/>
    <mergeCell ref="Q1998:U1998"/>
    <mergeCell ref="V1998:Y1998"/>
    <mergeCell ref="Z1998:AC1998"/>
    <mergeCell ref="B1999:I1999"/>
    <mergeCell ref="J1999:U1999"/>
    <mergeCell ref="W1999:AC1999"/>
    <mergeCell ref="B2000:I2000"/>
    <mergeCell ref="J2000:U2000"/>
    <mergeCell ref="V2000:V2002"/>
    <mergeCell ref="W2000:AC2000"/>
    <mergeCell ref="B2001:H2001"/>
    <mergeCell ref="I2001:M2001"/>
    <mergeCell ref="O2001:Q2001"/>
    <mergeCell ref="S2001:U2001"/>
    <mergeCell ref="W2001:AC2001"/>
    <mergeCell ref="B2002:I2002"/>
    <mergeCell ref="J2002:U2002"/>
    <mergeCell ref="W2002:AC2002"/>
    <mergeCell ref="B2003:AC2003"/>
    <mergeCell ref="C2005:D2006"/>
    <mergeCell ref="E2005:N2006"/>
    <mergeCell ref="P2005:R2005"/>
    <mergeCell ref="T2005:W2005"/>
    <mergeCell ref="P2006:R2006"/>
    <mergeCell ref="T2006:W2006"/>
    <mergeCell ref="Y2006:Z2006"/>
    <mergeCell ref="B2007:I2008"/>
    <mergeCell ref="J2007:J2008"/>
    <mergeCell ref="K2007:P2007"/>
    <mergeCell ref="Q2007:Y2007"/>
    <mergeCell ref="Z2007:AC2008"/>
    <mergeCell ref="K2008:L2008"/>
    <mergeCell ref="M2008:P2008"/>
    <mergeCell ref="Q2008:U2008"/>
    <mergeCell ref="V2008:Y2008"/>
    <mergeCell ref="B2009:I2009"/>
    <mergeCell ref="J2009:U2009"/>
    <mergeCell ref="W2009:AC2009"/>
    <mergeCell ref="B2010:K2010"/>
    <mergeCell ref="L2010:O2010"/>
    <mergeCell ref="P2010:T2010"/>
    <mergeCell ref="U2010:Y2010"/>
    <mergeCell ref="Z2010:AC2010"/>
    <mergeCell ref="W2011:AC2011"/>
    <mergeCell ref="J2012:U2012"/>
    <mergeCell ref="W2012:AC2012"/>
    <mergeCell ref="J2013:U2013"/>
    <mergeCell ref="W2013:AC2013"/>
    <mergeCell ref="J2014:U2014"/>
    <mergeCell ref="W2014:AC2014"/>
    <mergeCell ref="J2015:U2015"/>
    <mergeCell ref="W2015:AC2015"/>
    <mergeCell ref="B2016:K2016"/>
    <mergeCell ref="L2016:O2016"/>
    <mergeCell ref="P2016:T2016"/>
    <mergeCell ref="U2016:Y2016"/>
    <mergeCell ref="Z2016:AC2016"/>
    <mergeCell ref="B2011:I2015"/>
    <mergeCell ref="J2011:U2011"/>
    <mergeCell ref="V2011:V2015"/>
    <mergeCell ref="B2017:I2017"/>
    <mergeCell ref="J2017:U2017"/>
    <mergeCell ref="W2017:AC2017"/>
    <mergeCell ref="B2018:K2018"/>
    <mergeCell ref="L2018:O2018"/>
    <mergeCell ref="P2018:T2018"/>
    <mergeCell ref="U2018:Y2018"/>
    <mergeCell ref="Z2018:AC2018"/>
    <mergeCell ref="D2019:K2019"/>
    <mergeCell ref="L2019:O2019"/>
    <mergeCell ref="P2019:T2019"/>
    <mergeCell ref="U2019:Y2019"/>
    <mergeCell ref="Z2019:AC2019"/>
    <mergeCell ref="D2020:K2020"/>
    <mergeCell ref="L2020:O2020"/>
    <mergeCell ref="P2020:T2020"/>
    <mergeCell ref="U2020:Y2020"/>
    <mergeCell ref="Z2020:AC2020"/>
    <mergeCell ref="B2021:I2021"/>
    <mergeCell ref="J2021:U2021"/>
    <mergeCell ref="W2021:AC2021"/>
    <mergeCell ref="B2022:K2022"/>
    <mergeCell ref="L2022:O2022"/>
    <mergeCell ref="P2022:T2022"/>
    <mergeCell ref="U2022:Y2022"/>
    <mergeCell ref="Z2022:AC2022"/>
    <mergeCell ref="B2023:I2023"/>
    <mergeCell ref="J2023:U2023"/>
    <mergeCell ref="W2023:AC2023"/>
    <mergeCell ref="B2024:F2024"/>
    <mergeCell ref="H2024:I2024"/>
    <mergeCell ref="K2024:L2024"/>
    <mergeCell ref="M2024:P2024"/>
    <mergeCell ref="Q2024:U2024"/>
    <mergeCell ref="V2024:Y2024"/>
    <mergeCell ref="Z2024:AC2024"/>
    <mergeCell ref="B2025:I2025"/>
    <mergeCell ref="J2025:U2025"/>
    <mergeCell ref="W2025:AC2025"/>
    <mergeCell ref="B2026:I2026"/>
    <mergeCell ref="J2026:U2026"/>
    <mergeCell ref="V2026:V2028"/>
    <mergeCell ref="W2026:AC2026"/>
    <mergeCell ref="B2027:H2027"/>
    <mergeCell ref="I2027:M2027"/>
    <mergeCell ref="O2027:Q2027"/>
    <mergeCell ref="S2027:U2027"/>
    <mergeCell ref="W2027:AC2027"/>
    <mergeCell ref="B2028:I2028"/>
    <mergeCell ref="J2028:U2028"/>
    <mergeCell ref="W2028:AC2028"/>
    <mergeCell ref="B2029:AC2029"/>
    <mergeCell ref="C2031:D2032"/>
    <mergeCell ref="E2031:N2032"/>
    <mergeCell ref="P2031:R2031"/>
    <mergeCell ref="T2031:W2031"/>
    <mergeCell ref="P2032:R2032"/>
    <mergeCell ref="T2032:W2032"/>
    <mergeCell ref="Y2032:Z2032"/>
    <mergeCell ref="B2033:I2034"/>
    <mergeCell ref="J2033:J2034"/>
    <mergeCell ref="K2033:P2033"/>
    <mergeCell ref="Q2033:Y2033"/>
    <mergeCell ref="Z2033:AC2034"/>
    <mergeCell ref="K2034:L2034"/>
    <mergeCell ref="M2034:P2034"/>
    <mergeCell ref="Q2034:U2034"/>
    <mergeCell ref="V2034:Y2034"/>
    <mergeCell ref="D2035:I2035"/>
    <mergeCell ref="K2035:L2035"/>
    <mergeCell ref="M2035:P2035"/>
    <mergeCell ref="Q2035:U2035"/>
    <mergeCell ref="V2035:Y2035"/>
    <mergeCell ref="Z2035:AC2035"/>
    <mergeCell ref="B2036:I2036"/>
    <mergeCell ref="J2036:U2036"/>
    <mergeCell ref="W2036:AC2036"/>
    <mergeCell ref="B2037:K2037"/>
    <mergeCell ref="L2037:O2037"/>
    <mergeCell ref="P2037:T2037"/>
    <mergeCell ref="U2037:Y2037"/>
    <mergeCell ref="Z2037:AC2037"/>
    <mergeCell ref="D2038:K2038"/>
    <mergeCell ref="L2038:O2038"/>
    <mergeCell ref="P2038:T2038"/>
    <mergeCell ref="U2038:Y2038"/>
    <mergeCell ref="Z2038:AC2038"/>
    <mergeCell ref="D2039:K2039"/>
    <mergeCell ref="L2039:O2039"/>
    <mergeCell ref="P2039:T2039"/>
    <mergeCell ref="U2039:Y2039"/>
    <mergeCell ref="Z2039:AC2039"/>
    <mergeCell ref="W2040:AC2040"/>
    <mergeCell ref="J2041:U2041"/>
    <mergeCell ref="W2041:AC2041"/>
    <mergeCell ref="J2042:U2042"/>
    <mergeCell ref="W2042:AC2042"/>
    <mergeCell ref="J2043:U2043"/>
    <mergeCell ref="W2043:AC2043"/>
    <mergeCell ref="J2044:U2044"/>
    <mergeCell ref="W2044:AC2044"/>
    <mergeCell ref="B2045:K2045"/>
    <mergeCell ref="L2045:O2045"/>
    <mergeCell ref="P2045:T2045"/>
    <mergeCell ref="U2045:Y2045"/>
    <mergeCell ref="Z2045:AC2045"/>
    <mergeCell ref="B2040:I2044"/>
    <mergeCell ref="J2040:U2040"/>
    <mergeCell ref="V2040:V2044"/>
    <mergeCell ref="D2046:K2046"/>
    <mergeCell ref="L2046:O2046"/>
    <mergeCell ref="P2046:T2046"/>
    <mergeCell ref="U2046:Y2046"/>
    <mergeCell ref="Z2046:AC2046"/>
    <mergeCell ref="B2047:I2047"/>
    <mergeCell ref="J2047:U2047"/>
    <mergeCell ref="W2047:AC2047"/>
    <mergeCell ref="B2048:K2048"/>
    <mergeCell ref="L2048:O2048"/>
    <mergeCell ref="P2048:T2048"/>
    <mergeCell ref="U2048:Y2048"/>
    <mergeCell ref="Z2048:AC2048"/>
    <mergeCell ref="D2049:K2049"/>
    <mergeCell ref="L2049:O2049"/>
    <mergeCell ref="P2049:T2049"/>
    <mergeCell ref="U2049:Y2049"/>
    <mergeCell ref="Z2049:AC2049"/>
    <mergeCell ref="D2050:K2050"/>
    <mergeCell ref="L2050:O2050"/>
    <mergeCell ref="P2050:T2050"/>
    <mergeCell ref="U2050:Y2050"/>
    <mergeCell ref="Z2050:AC2050"/>
    <mergeCell ref="D2051:K2051"/>
    <mergeCell ref="L2051:O2051"/>
    <mergeCell ref="P2051:T2051"/>
    <mergeCell ref="U2051:Y2051"/>
    <mergeCell ref="Z2051:AC2051"/>
    <mergeCell ref="B2052:I2052"/>
    <mergeCell ref="J2052:U2052"/>
    <mergeCell ref="W2052:AC2052"/>
    <mergeCell ref="B2053:K2053"/>
    <mergeCell ref="L2053:O2053"/>
    <mergeCell ref="P2053:T2053"/>
    <mergeCell ref="U2053:Y2053"/>
    <mergeCell ref="Z2053:AC2053"/>
    <mergeCell ref="B2054:I2054"/>
    <mergeCell ref="J2054:U2054"/>
    <mergeCell ref="W2054:AC2054"/>
    <mergeCell ref="B2055:F2055"/>
    <mergeCell ref="H2055:I2055"/>
    <mergeCell ref="K2055:L2055"/>
    <mergeCell ref="M2055:P2055"/>
    <mergeCell ref="Q2055:U2055"/>
    <mergeCell ref="V2055:Y2055"/>
    <mergeCell ref="Z2055:AC2055"/>
    <mergeCell ref="D2056:F2056"/>
    <mergeCell ref="H2056:I2056"/>
    <mergeCell ref="K2056:L2056"/>
    <mergeCell ref="M2056:P2056"/>
    <mergeCell ref="Q2056:U2056"/>
    <mergeCell ref="V2056:Y2056"/>
    <mergeCell ref="W2057:AC2057"/>
    <mergeCell ref="B2058:I2058"/>
    <mergeCell ref="J2058:U2058"/>
    <mergeCell ref="V2058:V2060"/>
    <mergeCell ref="W2058:AC2058"/>
    <mergeCell ref="B2059:H2059"/>
    <mergeCell ref="I2059:M2059"/>
    <mergeCell ref="O2059:Q2059"/>
    <mergeCell ref="S2059:U2059"/>
    <mergeCell ref="W2059:AC2059"/>
    <mergeCell ref="B2060:I2060"/>
    <mergeCell ref="J2060:U2060"/>
    <mergeCell ref="W2060:AC2060"/>
    <mergeCell ref="P2063:R2063"/>
    <mergeCell ref="T2063:W2063"/>
    <mergeCell ref="E2063:N2064"/>
    <mergeCell ref="P2064:R2064"/>
    <mergeCell ref="T2064:W2064"/>
    <mergeCell ref="J2065:J2066"/>
    <mergeCell ref="K2065:P2065"/>
    <mergeCell ref="Q2065:Y2065"/>
    <mergeCell ref="Y2064:Z2064"/>
    <mergeCell ref="C2063:D2064"/>
    <mergeCell ref="Z2065:AC2066"/>
    <mergeCell ref="K2066:L2066"/>
    <mergeCell ref="M2066:P2066"/>
    <mergeCell ref="Q2066:U2066"/>
    <mergeCell ref="V2066:Y2066"/>
    <mergeCell ref="W2067:AC2067"/>
    <mergeCell ref="B2068:K2068"/>
    <mergeCell ref="L2068:O2068"/>
    <mergeCell ref="P2068:T2068"/>
    <mergeCell ref="U2068:Y2068"/>
    <mergeCell ref="Z2068:AC2068"/>
    <mergeCell ref="B2065:I2066"/>
    <mergeCell ref="W2069:AC2069"/>
    <mergeCell ref="J2070:U2070"/>
    <mergeCell ref="W2070:AC2070"/>
    <mergeCell ref="J2071:U2071"/>
    <mergeCell ref="W2071:AC2071"/>
    <mergeCell ref="J2069:U2069"/>
    <mergeCell ref="V2069:V2073"/>
    <mergeCell ref="B2067:I2067"/>
    <mergeCell ref="J2067:U2067"/>
    <mergeCell ref="J2072:U2072"/>
    <mergeCell ref="W2072:AC2072"/>
    <mergeCell ref="J2073:U2073"/>
    <mergeCell ref="W2073:AC2073"/>
    <mergeCell ref="B2074:K2074"/>
    <mergeCell ref="L2074:O2074"/>
    <mergeCell ref="P2074:T2074"/>
    <mergeCell ref="U2074:Y2074"/>
    <mergeCell ref="Z2074:AC2074"/>
    <mergeCell ref="B2069:I2073"/>
    <mergeCell ref="B2075:I2075"/>
    <mergeCell ref="J2075:U2075"/>
    <mergeCell ref="W2075:AC2075"/>
    <mergeCell ref="B2076:K2076"/>
    <mergeCell ref="L2076:O2076"/>
    <mergeCell ref="P2076:T2076"/>
    <mergeCell ref="U2076:Y2076"/>
    <mergeCell ref="Z2076:AC2076"/>
    <mergeCell ref="D2077:K2077"/>
    <mergeCell ref="L2077:O2077"/>
    <mergeCell ref="P2077:T2077"/>
    <mergeCell ref="U2077:Y2077"/>
    <mergeCell ref="Z2077:AC2077"/>
    <mergeCell ref="D2078:K2078"/>
    <mergeCell ref="L2078:O2078"/>
    <mergeCell ref="P2078:T2078"/>
    <mergeCell ref="U2078:Y2078"/>
    <mergeCell ref="Z2078:AC2078"/>
    <mergeCell ref="B2079:I2079"/>
    <mergeCell ref="J2079:U2079"/>
    <mergeCell ref="W2079:AC2079"/>
    <mergeCell ref="B2080:K2080"/>
    <mergeCell ref="L2080:O2080"/>
    <mergeCell ref="P2080:T2080"/>
    <mergeCell ref="U2080:Y2080"/>
    <mergeCell ref="Z2080:AC2080"/>
    <mergeCell ref="B2081:I2081"/>
    <mergeCell ref="J2081:U2081"/>
    <mergeCell ref="W2081:AC2081"/>
    <mergeCell ref="B2082:F2082"/>
    <mergeCell ref="H2082:I2082"/>
    <mergeCell ref="K2082:L2082"/>
    <mergeCell ref="M2082:P2082"/>
    <mergeCell ref="Q2082:U2082"/>
    <mergeCell ref="V2082:Y2082"/>
    <mergeCell ref="Z2082:AC2082"/>
    <mergeCell ref="B2083:I2083"/>
    <mergeCell ref="J2083:U2083"/>
    <mergeCell ref="W2083:AC2083"/>
    <mergeCell ref="B2084:I2084"/>
    <mergeCell ref="J2084:U2084"/>
    <mergeCell ref="V2084:V2086"/>
    <mergeCell ref="W2084:AC2084"/>
    <mergeCell ref="B2085:H2085"/>
    <mergeCell ref="I2085:M2085"/>
    <mergeCell ref="O2085:Q2085"/>
    <mergeCell ref="S2085:U2085"/>
    <mergeCell ref="W2085:AC2085"/>
    <mergeCell ref="B2086:I2086"/>
    <mergeCell ref="J2086:U2086"/>
    <mergeCell ref="W2086:AC2086"/>
    <mergeCell ref="B2087:AC2087"/>
    <mergeCell ref="C2089:D2090"/>
    <mergeCell ref="E2089:N2090"/>
    <mergeCell ref="P2089:R2089"/>
    <mergeCell ref="T2089:W2089"/>
    <mergeCell ref="P2090:R2090"/>
    <mergeCell ref="T2090:W2090"/>
    <mergeCell ref="Y2090:Z2090"/>
    <mergeCell ref="B2091:I2092"/>
    <mergeCell ref="J2091:J2092"/>
    <mergeCell ref="K2091:P2091"/>
    <mergeCell ref="Q2091:Y2091"/>
    <mergeCell ref="Z2091:AC2092"/>
    <mergeCell ref="K2092:L2092"/>
    <mergeCell ref="M2092:P2092"/>
    <mergeCell ref="Q2092:U2092"/>
    <mergeCell ref="V2092:Y2092"/>
    <mergeCell ref="B2093:I2093"/>
    <mergeCell ref="J2093:U2093"/>
    <mergeCell ref="W2093:AC2093"/>
    <mergeCell ref="B2094:K2094"/>
    <mergeCell ref="L2094:O2094"/>
    <mergeCell ref="P2094:T2094"/>
    <mergeCell ref="U2094:Y2094"/>
    <mergeCell ref="Z2094:AC2094"/>
    <mergeCell ref="W2095:AC2095"/>
    <mergeCell ref="J2096:U2096"/>
    <mergeCell ref="W2096:AC2096"/>
    <mergeCell ref="J2097:U2097"/>
    <mergeCell ref="W2097:AC2097"/>
    <mergeCell ref="J2098:U2098"/>
    <mergeCell ref="W2098:AC2098"/>
    <mergeCell ref="J2099:U2099"/>
    <mergeCell ref="W2099:AC2099"/>
    <mergeCell ref="B2100:K2100"/>
    <mergeCell ref="L2100:O2100"/>
    <mergeCell ref="P2100:T2100"/>
    <mergeCell ref="U2100:Y2100"/>
    <mergeCell ref="Z2100:AC2100"/>
    <mergeCell ref="B2095:I2099"/>
    <mergeCell ref="J2095:U2095"/>
    <mergeCell ref="V2095:V2099"/>
    <mergeCell ref="D2101:K2101"/>
    <mergeCell ref="L2101:O2101"/>
    <mergeCell ref="P2101:T2101"/>
    <mergeCell ref="U2101:Y2101"/>
    <mergeCell ref="Z2101:AC2101"/>
    <mergeCell ref="D2102:K2102"/>
    <mergeCell ref="L2102:O2102"/>
    <mergeCell ref="P2102:T2102"/>
    <mergeCell ref="U2102:Y2102"/>
    <mergeCell ref="Z2102:AC2102"/>
    <mergeCell ref="U2106:Y2106"/>
    <mergeCell ref="Z2106:AC2106"/>
    <mergeCell ref="B2103:I2103"/>
    <mergeCell ref="J2103:U2103"/>
    <mergeCell ref="W2103:AC2103"/>
    <mergeCell ref="B2104:K2104"/>
    <mergeCell ref="L2104:O2104"/>
    <mergeCell ref="P2104:T2104"/>
    <mergeCell ref="U2104:Y2104"/>
    <mergeCell ref="Z2104:AC2104"/>
    <mergeCell ref="U2108:Y2108"/>
    <mergeCell ref="Z2108:AC2108"/>
    <mergeCell ref="D2105:K2105"/>
    <mergeCell ref="L2105:O2105"/>
    <mergeCell ref="P2105:T2105"/>
    <mergeCell ref="U2105:Y2105"/>
    <mergeCell ref="Z2105:AC2105"/>
    <mergeCell ref="D2106:K2106"/>
    <mergeCell ref="L2106:O2106"/>
    <mergeCell ref="P2106:T2106"/>
    <mergeCell ref="U2110:Y2110"/>
    <mergeCell ref="Z2110:AC2110"/>
    <mergeCell ref="D2107:K2107"/>
    <mergeCell ref="L2107:O2107"/>
    <mergeCell ref="P2107:T2107"/>
    <mergeCell ref="U2107:Y2107"/>
    <mergeCell ref="Z2107:AC2107"/>
    <mergeCell ref="D2108:K2108"/>
    <mergeCell ref="L2108:O2108"/>
    <mergeCell ref="P2108:T2108"/>
    <mergeCell ref="U2112:Y2112"/>
    <mergeCell ref="Z2112:AC2112"/>
    <mergeCell ref="D2109:K2109"/>
    <mergeCell ref="L2109:O2109"/>
    <mergeCell ref="P2109:T2109"/>
    <mergeCell ref="U2109:Y2109"/>
    <mergeCell ref="Z2109:AC2109"/>
    <mergeCell ref="D2110:K2110"/>
    <mergeCell ref="L2110:O2110"/>
    <mergeCell ref="P2110:T2110"/>
    <mergeCell ref="L2114:O2114"/>
    <mergeCell ref="P2114:T2114"/>
    <mergeCell ref="U2114:Y2114"/>
    <mergeCell ref="Z2114:AC2114"/>
    <mergeCell ref="B2111:I2111"/>
    <mergeCell ref="J2111:U2111"/>
    <mergeCell ref="W2111:AC2111"/>
    <mergeCell ref="B2112:K2112"/>
    <mergeCell ref="L2112:O2112"/>
    <mergeCell ref="P2112:T2112"/>
    <mergeCell ref="M2116:P2116"/>
    <mergeCell ref="Q2116:U2116"/>
    <mergeCell ref="V2116:Y2116"/>
    <mergeCell ref="Z2116:AC2116"/>
    <mergeCell ref="D2113:K2113"/>
    <mergeCell ref="L2113:O2113"/>
    <mergeCell ref="P2113:T2113"/>
    <mergeCell ref="U2113:Y2113"/>
    <mergeCell ref="Z2113:AC2113"/>
    <mergeCell ref="D2114:K2114"/>
    <mergeCell ref="K2117:L2117"/>
    <mergeCell ref="M2117:P2117"/>
    <mergeCell ref="Q2117:U2117"/>
    <mergeCell ref="V2117:Y2117"/>
    <mergeCell ref="B2115:I2115"/>
    <mergeCell ref="J2115:U2115"/>
    <mergeCell ref="W2115:AC2115"/>
    <mergeCell ref="B2116:F2116"/>
    <mergeCell ref="H2116:I2116"/>
    <mergeCell ref="K2116:L2116"/>
    <mergeCell ref="Z2117:AC2117"/>
    <mergeCell ref="D2118:F2118"/>
    <mergeCell ref="H2118:I2118"/>
    <mergeCell ref="K2118:L2118"/>
    <mergeCell ref="M2118:P2118"/>
    <mergeCell ref="Q2118:U2118"/>
    <mergeCell ref="V2118:Y2118"/>
    <mergeCell ref="Z2118:AC2118"/>
    <mergeCell ref="D2117:F2117"/>
    <mergeCell ref="H2117:I2117"/>
    <mergeCell ref="B2119:I2119"/>
    <mergeCell ref="J2119:U2119"/>
    <mergeCell ref="W2119:AC2119"/>
    <mergeCell ref="B2120:I2120"/>
    <mergeCell ref="J2120:U2120"/>
    <mergeCell ref="V2120:V2122"/>
    <mergeCell ref="W2120:AC2120"/>
    <mergeCell ref="B2121:H2121"/>
    <mergeCell ref="I2121:M2121"/>
    <mergeCell ref="O2121:Q2121"/>
    <mergeCell ref="S2121:U2121"/>
    <mergeCell ref="W2121:AC2121"/>
    <mergeCell ref="B2122:I2122"/>
    <mergeCell ref="J2122:U2122"/>
    <mergeCell ref="W2122:AC2122"/>
    <mergeCell ref="B2123:AC2123"/>
    <mergeCell ref="C2125:D2126"/>
    <mergeCell ref="E2125:N2126"/>
    <mergeCell ref="P2125:R2125"/>
    <mergeCell ref="T2125:W2125"/>
    <mergeCell ref="P2126:R2126"/>
    <mergeCell ref="T2126:W2126"/>
    <mergeCell ref="Y2126:Z2126"/>
    <mergeCell ref="B2127:I2128"/>
    <mergeCell ref="J2127:J2128"/>
    <mergeCell ref="K2127:P2127"/>
    <mergeCell ref="Q2127:Y2127"/>
    <mergeCell ref="Z2127:AC2128"/>
    <mergeCell ref="K2128:L2128"/>
    <mergeCell ref="M2128:P2128"/>
    <mergeCell ref="Q2128:U2128"/>
    <mergeCell ref="V2128:Y2128"/>
    <mergeCell ref="B2129:I2129"/>
    <mergeCell ref="J2129:U2129"/>
    <mergeCell ref="W2129:AC2129"/>
    <mergeCell ref="B2130:K2130"/>
    <mergeCell ref="L2130:O2130"/>
    <mergeCell ref="P2130:T2130"/>
    <mergeCell ref="U2130:Y2130"/>
    <mergeCell ref="Z2130:AC2130"/>
    <mergeCell ref="W2131:AC2131"/>
    <mergeCell ref="J2132:U2132"/>
    <mergeCell ref="W2132:AC2132"/>
    <mergeCell ref="J2133:U2133"/>
    <mergeCell ref="W2133:AC2133"/>
    <mergeCell ref="J2134:U2134"/>
    <mergeCell ref="W2134:AC2134"/>
    <mergeCell ref="J2135:U2135"/>
    <mergeCell ref="W2135:AC2135"/>
    <mergeCell ref="B2136:K2136"/>
    <mergeCell ref="L2136:O2136"/>
    <mergeCell ref="P2136:T2136"/>
    <mergeCell ref="U2136:Y2136"/>
    <mergeCell ref="Z2136:AC2136"/>
    <mergeCell ref="B2131:I2135"/>
    <mergeCell ref="J2131:U2131"/>
    <mergeCell ref="V2131:V2135"/>
    <mergeCell ref="D2137:K2137"/>
    <mergeCell ref="L2137:O2137"/>
    <mergeCell ref="P2137:T2137"/>
    <mergeCell ref="U2137:Y2137"/>
    <mergeCell ref="Z2137:AC2137"/>
    <mergeCell ref="D2138:K2138"/>
    <mergeCell ref="L2138:O2138"/>
    <mergeCell ref="P2138:T2138"/>
    <mergeCell ref="U2138:Y2138"/>
    <mergeCell ref="Z2138:AC2138"/>
    <mergeCell ref="U2142:Y2142"/>
    <mergeCell ref="Z2142:AC2142"/>
    <mergeCell ref="B2139:I2139"/>
    <mergeCell ref="J2139:U2139"/>
    <mergeCell ref="W2139:AC2139"/>
    <mergeCell ref="B2140:K2140"/>
    <mergeCell ref="L2140:O2140"/>
    <mergeCell ref="P2140:T2140"/>
    <mergeCell ref="U2140:Y2140"/>
    <mergeCell ref="Z2140:AC2140"/>
    <mergeCell ref="U2144:Y2144"/>
    <mergeCell ref="Z2144:AC2144"/>
    <mergeCell ref="D2141:K2141"/>
    <mergeCell ref="L2141:O2141"/>
    <mergeCell ref="P2141:T2141"/>
    <mergeCell ref="U2141:Y2141"/>
    <mergeCell ref="Z2141:AC2141"/>
    <mergeCell ref="D2142:K2142"/>
    <mergeCell ref="L2142:O2142"/>
    <mergeCell ref="P2142:T2142"/>
    <mergeCell ref="U2146:Y2146"/>
    <mergeCell ref="Z2146:AC2146"/>
    <mergeCell ref="D2143:K2143"/>
    <mergeCell ref="L2143:O2143"/>
    <mergeCell ref="P2143:T2143"/>
    <mergeCell ref="U2143:Y2143"/>
    <mergeCell ref="Z2143:AC2143"/>
    <mergeCell ref="D2144:K2144"/>
    <mergeCell ref="L2144:O2144"/>
    <mergeCell ref="P2144:T2144"/>
    <mergeCell ref="U2148:Y2148"/>
    <mergeCell ref="Z2148:AC2148"/>
    <mergeCell ref="D2145:K2145"/>
    <mergeCell ref="L2145:O2145"/>
    <mergeCell ref="P2145:T2145"/>
    <mergeCell ref="U2145:Y2145"/>
    <mergeCell ref="Z2145:AC2145"/>
    <mergeCell ref="D2146:K2146"/>
    <mergeCell ref="L2146:O2146"/>
    <mergeCell ref="P2146:T2146"/>
    <mergeCell ref="L2150:O2150"/>
    <mergeCell ref="P2150:T2150"/>
    <mergeCell ref="U2150:Y2150"/>
    <mergeCell ref="Z2150:AC2150"/>
    <mergeCell ref="B2147:I2147"/>
    <mergeCell ref="J2147:U2147"/>
    <mergeCell ref="W2147:AC2147"/>
    <mergeCell ref="B2148:K2148"/>
    <mergeCell ref="L2148:O2148"/>
    <mergeCell ref="P2148:T2148"/>
    <mergeCell ref="M2152:P2152"/>
    <mergeCell ref="Q2152:U2152"/>
    <mergeCell ref="V2152:Y2152"/>
    <mergeCell ref="Z2152:AC2152"/>
    <mergeCell ref="D2149:K2149"/>
    <mergeCell ref="L2149:O2149"/>
    <mergeCell ref="P2149:T2149"/>
    <mergeCell ref="U2149:Y2149"/>
    <mergeCell ref="Z2149:AC2149"/>
    <mergeCell ref="D2150:K2150"/>
    <mergeCell ref="K2153:L2153"/>
    <mergeCell ref="M2153:P2153"/>
    <mergeCell ref="Q2153:U2153"/>
    <mergeCell ref="V2153:Y2153"/>
    <mergeCell ref="B2151:I2151"/>
    <mergeCell ref="J2151:U2151"/>
    <mergeCell ref="W2151:AC2151"/>
    <mergeCell ref="B2152:F2152"/>
    <mergeCell ref="H2152:I2152"/>
    <mergeCell ref="K2152:L2152"/>
    <mergeCell ref="Z2153:AC2153"/>
    <mergeCell ref="D2154:F2154"/>
    <mergeCell ref="H2154:I2154"/>
    <mergeCell ref="K2154:L2154"/>
    <mergeCell ref="M2154:P2154"/>
    <mergeCell ref="Q2154:U2154"/>
    <mergeCell ref="V2154:Y2154"/>
    <mergeCell ref="Z2154:AC2154"/>
    <mergeCell ref="D2153:F2153"/>
    <mergeCell ref="H2153:I2153"/>
    <mergeCell ref="B2155:I2155"/>
    <mergeCell ref="J2155:U2155"/>
    <mergeCell ref="W2155:AC2155"/>
    <mergeCell ref="B2156:I2156"/>
    <mergeCell ref="J2156:U2156"/>
    <mergeCell ref="V2156:V2158"/>
    <mergeCell ref="W2156:AC2156"/>
    <mergeCell ref="B2157:H2157"/>
    <mergeCell ref="I2157:M2157"/>
    <mergeCell ref="O2157:Q2157"/>
    <mergeCell ref="S2157:U2157"/>
    <mergeCell ref="W2157:AC2157"/>
    <mergeCell ref="B2158:I2158"/>
    <mergeCell ref="J2158:U2158"/>
    <mergeCell ref="W2158:AC2158"/>
    <mergeCell ref="B2159:AC2159"/>
    <mergeCell ref="C2161:D2162"/>
    <mergeCell ref="E2161:N2162"/>
    <mergeCell ref="P2161:R2161"/>
    <mergeCell ref="T2161:W2161"/>
    <mergeCell ref="P2162:R2162"/>
    <mergeCell ref="T2162:W2162"/>
    <mergeCell ref="Y2162:Z2162"/>
    <mergeCell ref="B2163:I2164"/>
    <mergeCell ref="J2163:J2164"/>
    <mergeCell ref="K2163:P2163"/>
    <mergeCell ref="Q2163:Y2163"/>
    <mergeCell ref="Z2163:AC2164"/>
    <mergeCell ref="K2164:L2164"/>
    <mergeCell ref="M2164:P2164"/>
    <mergeCell ref="Q2164:U2164"/>
    <mergeCell ref="V2164:Y2164"/>
    <mergeCell ref="B2165:I2165"/>
    <mergeCell ref="J2165:U2165"/>
    <mergeCell ref="W2165:AC2165"/>
    <mergeCell ref="B2166:K2166"/>
    <mergeCell ref="L2166:O2166"/>
    <mergeCell ref="P2166:T2166"/>
    <mergeCell ref="U2166:Y2166"/>
    <mergeCell ref="Z2166:AC2166"/>
    <mergeCell ref="W2167:AC2167"/>
    <mergeCell ref="J2168:U2168"/>
    <mergeCell ref="W2168:AC2168"/>
    <mergeCell ref="J2169:U2169"/>
    <mergeCell ref="W2169:AC2169"/>
    <mergeCell ref="J2170:U2170"/>
    <mergeCell ref="W2170:AC2170"/>
    <mergeCell ref="J2171:U2171"/>
    <mergeCell ref="W2171:AC2171"/>
    <mergeCell ref="B2172:K2172"/>
    <mergeCell ref="L2172:O2172"/>
    <mergeCell ref="P2172:T2172"/>
    <mergeCell ref="U2172:Y2172"/>
    <mergeCell ref="Z2172:AC2172"/>
    <mergeCell ref="B2167:I2171"/>
    <mergeCell ref="J2167:U2167"/>
    <mergeCell ref="V2167:V2171"/>
    <mergeCell ref="D2173:K2173"/>
    <mergeCell ref="L2173:O2173"/>
    <mergeCell ref="P2173:T2173"/>
    <mergeCell ref="U2173:Y2173"/>
    <mergeCell ref="Z2173:AC2173"/>
    <mergeCell ref="D2174:K2174"/>
    <mergeCell ref="L2174:O2174"/>
    <mergeCell ref="P2174:T2174"/>
    <mergeCell ref="U2174:Y2174"/>
    <mergeCell ref="Z2174:AC2174"/>
    <mergeCell ref="U2178:Y2178"/>
    <mergeCell ref="Z2178:AC2178"/>
    <mergeCell ref="B2175:I2175"/>
    <mergeCell ref="J2175:U2175"/>
    <mergeCell ref="W2175:AC2175"/>
    <mergeCell ref="B2176:K2176"/>
    <mergeCell ref="L2176:O2176"/>
    <mergeCell ref="P2176:T2176"/>
    <mergeCell ref="U2176:Y2176"/>
    <mergeCell ref="Z2176:AC2176"/>
    <mergeCell ref="U2180:Y2180"/>
    <mergeCell ref="Z2180:AC2180"/>
    <mergeCell ref="D2177:K2177"/>
    <mergeCell ref="L2177:O2177"/>
    <mergeCell ref="P2177:T2177"/>
    <mergeCell ref="U2177:Y2177"/>
    <mergeCell ref="Z2177:AC2177"/>
    <mergeCell ref="D2178:K2178"/>
    <mergeCell ref="L2178:O2178"/>
    <mergeCell ref="P2178:T2178"/>
    <mergeCell ref="U2182:Y2182"/>
    <mergeCell ref="Z2182:AC2182"/>
    <mergeCell ref="D2179:K2179"/>
    <mergeCell ref="L2179:O2179"/>
    <mergeCell ref="P2179:T2179"/>
    <mergeCell ref="U2179:Y2179"/>
    <mergeCell ref="Z2179:AC2179"/>
    <mergeCell ref="D2180:K2180"/>
    <mergeCell ref="L2180:O2180"/>
    <mergeCell ref="P2180:T2180"/>
    <mergeCell ref="U2184:Y2184"/>
    <mergeCell ref="Z2184:AC2184"/>
    <mergeCell ref="D2181:K2181"/>
    <mergeCell ref="L2181:O2181"/>
    <mergeCell ref="P2181:T2181"/>
    <mergeCell ref="U2181:Y2181"/>
    <mergeCell ref="Z2181:AC2181"/>
    <mergeCell ref="D2182:K2182"/>
    <mergeCell ref="L2182:O2182"/>
    <mergeCell ref="P2182:T2182"/>
    <mergeCell ref="L2186:O2186"/>
    <mergeCell ref="P2186:T2186"/>
    <mergeCell ref="U2186:Y2186"/>
    <mergeCell ref="Z2186:AC2186"/>
    <mergeCell ref="B2183:I2183"/>
    <mergeCell ref="J2183:U2183"/>
    <mergeCell ref="W2183:AC2183"/>
    <mergeCell ref="B2184:K2184"/>
    <mergeCell ref="L2184:O2184"/>
    <mergeCell ref="P2184:T2184"/>
    <mergeCell ref="M2188:P2188"/>
    <mergeCell ref="Q2188:U2188"/>
    <mergeCell ref="V2188:Y2188"/>
    <mergeCell ref="Z2188:AC2188"/>
    <mergeCell ref="D2185:K2185"/>
    <mergeCell ref="L2185:O2185"/>
    <mergeCell ref="P2185:T2185"/>
    <mergeCell ref="U2185:Y2185"/>
    <mergeCell ref="Z2185:AC2185"/>
    <mergeCell ref="D2186:K2186"/>
    <mergeCell ref="K2189:L2189"/>
    <mergeCell ref="M2189:P2189"/>
    <mergeCell ref="Q2189:U2189"/>
    <mergeCell ref="V2189:Y2189"/>
    <mergeCell ref="B2187:I2187"/>
    <mergeCell ref="J2187:U2187"/>
    <mergeCell ref="W2187:AC2187"/>
    <mergeCell ref="B2188:F2188"/>
    <mergeCell ref="H2188:I2188"/>
    <mergeCell ref="K2188:L2188"/>
    <mergeCell ref="Z2189:AC2189"/>
    <mergeCell ref="D2190:F2190"/>
    <mergeCell ref="H2190:I2190"/>
    <mergeCell ref="K2190:L2190"/>
    <mergeCell ref="M2190:P2190"/>
    <mergeCell ref="Q2190:U2190"/>
    <mergeCell ref="V2190:Y2190"/>
    <mergeCell ref="Z2190:AC2190"/>
    <mergeCell ref="D2189:F2189"/>
    <mergeCell ref="H2189:I2189"/>
    <mergeCell ref="B2191:I2191"/>
    <mergeCell ref="J2191:U2191"/>
    <mergeCell ref="W2191:AC2191"/>
    <mergeCell ref="B2192:I2192"/>
    <mergeCell ref="J2192:U2192"/>
    <mergeCell ref="V2192:V2194"/>
    <mergeCell ref="W2192:AC2192"/>
    <mergeCell ref="B2193:H2193"/>
    <mergeCell ref="I2193:M2193"/>
    <mergeCell ref="O2193:Q2193"/>
    <mergeCell ref="S2193:U2193"/>
    <mergeCell ref="W2193:AC2193"/>
    <mergeCell ref="B2194:I2194"/>
    <mergeCell ref="J2194:U2194"/>
    <mergeCell ref="W2194:AC2194"/>
    <mergeCell ref="B2195:AC2195"/>
    <mergeCell ref="C2197:D2198"/>
    <mergeCell ref="E2197:N2198"/>
    <mergeCell ref="P2197:R2197"/>
    <mergeCell ref="T2197:W2197"/>
    <mergeCell ref="P2198:R2198"/>
    <mergeCell ref="T2198:W2198"/>
    <mergeCell ref="Y2198:Z2198"/>
    <mergeCell ref="B2199:I2200"/>
    <mergeCell ref="J2199:J2200"/>
    <mergeCell ref="K2199:P2199"/>
    <mergeCell ref="Q2199:Y2199"/>
    <mergeCell ref="Z2199:AC2200"/>
    <mergeCell ref="K2200:L2200"/>
    <mergeCell ref="M2200:P2200"/>
    <mergeCell ref="Q2200:U2200"/>
    <mergeCell ref="V2200:Y2200"/>
    <mergeCell ref="B2201:I2201"/>
    <mergeCell ref="J2201:U2201"/>
    <mergeCell ref="W2201:AC2201"/>
    <mergeCell ref="B2202:K2202"/>
    <mergeCell ref="L2202:O2202"/>
    <mergeCell ref="P2202:T2202"/>
    <mergeCell ref="U2202:Y2202"/>
    <mergeCell ref="Z2202:AC2202"/>
    <mergeCell ref="W2203:AC2203"/>
    <mergeCell ref="J2204:U2204"/>
    <mergeCell ref="W2204:AC2204"/>
    <mergeCell ref="J2205:U2205"/>
    <mergeCell ref="W2205:AC2205"/>
    <mergeCell ref="J2206:U2206"/>
    <mergeCell ref="W2206:AC2206"/>
    <mergeCell ref="J2207:U2207"/>
    <mergeCell ref="W2207:AC2207"/>
    <mergeCell ref="B2208:K2208"/>
    <mergeCell ref="L2208:O2208"/>
    <mergeCell ref="P2208:T2208"/>
    <mergeCell ref="U2208:Y2208"/>
    <mergeCell ref="Z2208:AC2208"/>
    <mergeCell ref="B2203:I2207"/>
    <mergeCell ref="J2203:U2203"/>
    <mergeCell ref="V2203:V2207"/>
    <mergeCell ref="D2209:K2209"/>
    <mergeCell ref="L2209:O2209"/>
    <mergeCell ref="P2209:T2209"/>
    <mergeCell ref="U2209:Y2209"/>
    <mergeCell ref="Z2209:AC2209"/>
    <mergeCell ref="D2210:K2210"/>
    <mergeCell ref="L2210:O2210"/>
    <mergeCell ref="P2210:T2210"/>
    <mergeCell ref="U2210:Y2210"/>
    <mergeCell ref="Z2210:AC2210"/>
    <mergeCell ref="U2214:Y2214"/>
    <mergeCell ref="Z2214:AC2214"/>
    <mergeCell ref="B2211:I2211"/>
    <mergeCell ref="J2211:U2211"/>
    <mergeCell ref="W2211:AC2211"/>
    <mergeCell ref="B2212:K2212"/>
    <mergeCell ref="L2212:O2212"/>
    <mergeCell ref="P2212:T2212"/>
    <mergeCell ref="U2212:Y2212"/>
    <mergeCell ref="Z2212:AC2212"/>
    <mergeCell ref="U2216:Y2216"/>
    <mergeCell ref="Z2216:AC2216"/>
    <mergeCell ref="D2213:K2213"/>
    <mergeCell ref="L2213:O2213"/>
    <mergeCell ref="P2213:T2213"/>
    <mergeCell ref="U2213:Y2213"/>
    <mergeCell ref="Z2213:AC2213"/>
    <mergeCell ref="D2214:K2214"/>
    <mergeCell ref="L2214:O2214"/>
    <mergeCell ref="P2214:T2214"/>
    <mergeCell ref="U2218:Y2218"/>
    <mergeCell ref="Z2218:AC2218"/>
    <mergeCell ref="D2215:K2215"/>
    <mergeCell ref="L2215:O2215"/>
    <mergeCell ref="P2215:T2215"/>
    <mergeCell ref="U2215:Y2215"/>
    <mergeCell ref="Z2215:AC2215"/>
    <mergeCell ref="D2216:K2216"/>
    <mergeCell ref="L2216:O2216"/>
    <mergeCell ref="P2216:T2216"/>
    <mergeCell ref="U2220:Y2220"/>
    <mergeCell ref="Z2220:AC2220"/>
    <mergeCell ref="D2217:K2217"/>
    <mergeCell ref="L2217:O2217"/>
    <mergeCell ref="P2217:T2217"/>
    <mergeCell ref="U2217:Y2217"/>
    <mergeCell ref="Z2217:AC2217"/>
    <mergeCell ref="D2218:K2218"/>
    <mergeCell ref="L2218:O2218"/>
    <mergeCell ref="P2218:T2218"/>
    <mergeCell ref="L2222:O2222"/>
    <mergeCell ref="P2222:T2222"/>
    <mergeCell ref="U2222:Y2222"/>
    <mergeCell ref="Z2222:AC2222"/>
    <mergeCell ref="B2219:I2219"/>
    <mergeCell ref="J2219:U2219"/>
    <mergeCell ref="W2219:AC2219"/>
    <mergeCell ref="B2220:K2220"/>
    <mergeCell ref="L2220:O2220"/>
    <mergeCell ref="P2220:T2220"/>
    <mergeCell ref="M2224:P2224"/>
    <mergeCell ref="Q2224:U2224"/>
    <mergeCell ref="V2224:Y2224"/>
    <mergeCell ref="Z2224:AC2224"/>
    <mergeCell ref="D2221:K2221"/>
    <mergeCell ref="L2221:O2221"/>
    <mergeCell ref="P2221:T2221"/>
    <mergeCell ref="U2221:Y2221"/>
    <mergeCell ref="Z2221:AC2221"/>
    <mergeCell ref="D2222:K2222"/>
    <mergeCell ref="K2225:L2225"/>
    <mergeCell ref="M2225:P2225"/>
    <mergeCell ref="Q2225:U2225"/>
    <mergeCell ref="V2225:Y2225"/>
    <mergeCell ref="B2223:I2223"/>
    <mergeCell ref="J2223:U2223"/>
    <mergeCell ref="W2223:AC2223"/>
    <mergeCell ref="B2224:F2224"/>
    <mergeCell ref="H2224:I2224"/>
    <mergeCell ref="K2224:L2224"/>
    <mergeCell ref="Z2225:AC2225"/>
    <mergeCell ref="D2226:F2226"/>
    <mergeCell ref="H2226:I2226"/>
    <mergeCell ref="K2226:L2226"/>
    <mergeCell ref="M2226:P2226"/>
    <mergeCell ref="Q2226:U2226"/>
    <mergeCell ref="V2226:Y2226"/>
    <mergeCell ref="Z2226:AC2226"/>
    <mergeCell ref="D2225:F2225"/>
    <mergeCell ref="H2225:I2225"/>
    <mergeCell ref="B2227:I2227"/>
    <mergeCell ref="J2227:U2227"/>
    <mergeCell ref="W2227:AC2227"/>
    <mergeCell ref="B2228:I2228"/>
    <mergeCell ref="J2228:U2228"/>
    <mergeCell ref="V2228:V2230"/>
    <mergeCell ref="W2228:AC2228"/>
    <mergeCell ref="B2229:H2229"/>
    <mergeCell ref="I2229:M2229"/>
    <mergeCell ref="O2229:Q2229"/>
    <mergeCell ref="S2229:U2229"/>
    <mergeCell ref="W2229:AC2229"/>
    <mergeCell ref="B2230:I2230"/>
    <mergeCell ref="J2230:U2230"/>
    <mergeCell ref="W2230:AC2230"/>
    <mergeCell ref="B2231:AC2231"/>
    <mergeCell ref="C2233:D2234"/>
    <mergeCell ref="E2233:N2234"/>
    <mergeCell ref="P2233:R2233"/>
    <mergeCell ref="T2233:W2233"/>
    <mergeCell ref="P2234:R2234"/>
    <mergeCell ref="T2234:W2234"/>
    <mergeCell ref="Y2234:Z2234"/>
    <mergeCell ref="B2235:I2236"/>
    <mergeCell ref="J2235:J2236"/>
    <mergeCell ref="K2235:P2235"/>
    <mergeCell ref="Q2235:Y2235"/>
    <mergeCell ref="Z2235:AC2236"/>
    <mergeCell ref="K2236:L2236"/>
    <mergeCell ref="M2236:P2236"/>
    <mergeCell ref="Q2236:U2236"/>
    <mergeCell ref="V2236:Y2236"/>
    <mergeCell ref="B2237:I2237"/>
    <mergeCell ref="J2237:U2237"/>
    <mergeCell ref="W2237:AC2237"/>
    <mergeCell ref="B2238:K2238"/>
    <mergeCell ref="L2238:O2238"/>
    <mergeCell ref="P2238:T2238"/>
    <mergeCell ref="U2238:Y2238"/>
    <mergeCell ref="Z2238:AC2238"/>
    <mergeCell ref="W2239:AC2239"/>
    <mergeCell ref="J2240:U2240"/>
    <mergeCell ref="W2240:AC2240"/>
    <mergeCell ref="J2241:U2241"/>
    <mergeCell ref="W2241:AC2241"/>
    <mergeCell ref="J2242:U2242"/>
    <mergeCell ref="W2242:AC2242"/>
    <mergeCell ref="J2243:U2243"/>
    <mergeCell ref="W2243:AC2243"/>
    <mergeCell ref="B2244:K2244"/>
    <mergeCell ref="L2244:O2244"/>
    <mergeCell ref="P2244:T2244"/>
    <mergeCell ref="U2244:Y2244"/>
    <mergeCell ref="Z2244:AC2244"/>
    <mergeCell ref="B2239:I2243"/>
    <mergeCell ref="J2239:U2239"/>
    <mergeCell ref="V2239:V2243"/>
    <mergeCell ref="B2245:I2245"/>
    <mergeCell ref="J2245:U2245"/>
    <mergeCell ref="W2245:AC2245"/>
    <mergeCell ref="B2246:K2246"/>
    <mergeCell ref="L2246:O2246"/>
    <mergeCell ref="P2246:T2246"/>
    <mergeCell ref="U2246:Y2246"/>
    <mergeCell ref="Z2246:AC2246"/>
    <mergeCell ref="D2247:K2247"/>
    <mergeCell ref="L2247:O2247"/>
    <mergeCell ref="P2247:T2247"/>
    <mergeCell ref="U2247:Y2247"/>
    <mergeCell ref="Z2247:AC2247"/>
    <mergeCell ref="D2248:K2248"/>
    <mergeCell ref="L2248:O2248"/>
    <mergeCell ref="P2248:T2248"/>
    <mergeCell ref="U2248:Y2248"/>
    <mergeCell ref="Z2248:AC2248"/>
    <mergeCell ref="D2249:K2249"/>
    <mergeCell ref="L2249:O2249"/>
    <mergeCell ref="P2249:T2249"/>
    <mergeCell ref="U2249:Y2249"/>
    <mergeCell ref="Z2249:AC2249"/>
    <mergeCell ref="D2250:K2250"/>
    <mergeCell ref="L2250:O2250"/>
    <mergeCell ref="P2250:T2250"/>
    <mergeCell ref="U2250:Y2250"/>
    <mergeCell ref="Z2250:AC2250"/>
    <mergeCell ref="D2251:K2251"/>
    <mergeCell ref="L2251:O2251"/>
    <mergeCell ref="P2251:T2251"/>
    <mergeCell ref="U2251:Y2251"/>
    <mergeCell ref="Z2251:AC2251"/>
    <mergeCell ref="B2252:I2252"/>
    <mergeCell ref="J2252:U2252"/>
    <mergeCell ref="W2252:AC2252"/>
    <mergeCell ref="B2253:K2253"/>
    <mergeCell ref="L2253:O2253"/>
    <mergeCell ref="P2253:T2253"/>
    <mergeCell ref="U2253:Y2253"/>
    <mergeCell ref="Z2253:AC2253"/>
    <mergeCell ref="B2254:I2254"/>
    <mergeCell ref="J2254:U2254"/>
    <mergeCell ref="W2254:AC2254"/>
    <mergeCell ref="B2255:F2255"/>
    <mergeCell ref="H2255:I2255"/>
    <mergeCell ref="K2255:L2255"/>
    <mergeCell ref="M2255:P2255"/>
    <mergeCell ref="Q2255:U2255"/>
    <mergeCell ref="V2255:Y2255"/>
    <mergeCell ref="W2256:AC2256"/>
    <mergeCell ref="B2257:I2257"/>
    <mergeCell ref="J2257:U2257"/>
    <mergeCell ref="V2257:V2259"/>
    <mergeCell ref="W2257:AC2257"/>
    <mergeCell ref="B2258:H2258"/>
    <mergeCell ref="I2258:M2258"/>
    <mergeCell ref="O2258:Q2258"/>
    <mergeCell ref="S2258:U2258"/>
    <mergeCell ref="W2258:AC2258"/>
    <mergeCell ref="B2259:I2259"/>
    <mergeCell ref="J2259:U2259"/>
    <mergeCell ref="W2259:AC2259"/>
    <mergeCell ref="P2262:R2262"/>
    <mergeCell ref="T2262:W2262"/>
    <mergeCell ref="E2262:N2263"/>
    <mergeCell ref="P2263:R2263"/>
    <mergeCell ref="T2263:W2263"/>
    <mergeCell ref="J2264:J2265"/>
    <mergeCell ref="K2264:P2264"/>
    <mergeCell ref="Q2264:Y2264"/>
    <mergeCell ref="Y2263:Z2263"/>
    <mergeCell ref="C2262:D2263"/>
    <mergeCell ref="Z2264:AC2265"/>
    <mergeCell ref="K2265:L2265"/>
    <mergeCell ref="M2265:P2265"/>
    <mergeCell ref="Q2265:U2265"/>
    <mergeCell ref="V2265:Y2265"/>
    <mergeCell ref="W2266:AC2266"/>
    <mergeCell ref="B2267:K2267"/>
    <mergeCell ref="L2267:O2267"/>
    <mergeCell ref="P2267:T2267"/>
    <mergeCell ref="U2267:Y2267"/>
    <mergeCell ref="Z2267:AC2267"/>
    <mergeCell ref="B2264:I2265"/>
    <mergeCell ref="W2268:AC2268"/>
    <mergeCell ref="J2269:U2269"/>
    <mergeCell ref="W2269:AC2269"/>
    <mergeCell ref="J2270:U2270"/>
    <mergeCell ref="W2270:AC2270"/>
    <mergeCell ref="J2268:U2268"/>
    <mergeCell ref="V2268:V2272"/>
    <mergeCell ref="B2266:I2266"/>
    <mergeCell ref="J2266:U2266"/>
    <mergeCell ref="J2271:U2271"/>
    <mergeCell ref="W2271:AC2271"/>
    <mergeCell ref="J2272:U2272"/>
    <mergeCell ref="W2272:AC2272"/>
    <mergeCell ref="B2273:K2273"/>
    <mergeCell ref="L2273:O2273"/>
    <mergeCell ref="P2273:T2273"/>
    <mergeCell ref="U2273:Y2273"/>
    <mergeCell ref="Z2273:AC2273"/>
    <mergeCell ref="B2268:I2272"/>
    <mergeCell ref="U2277:Y2277"/>
    <mergeCell ref="Z2277:AC2277"/>
    <mergeCell ref="B2274:I2274"/>
    <mergeCell ref="J2274:U2274"/>
    <mergeCell ref="W2274:AC2274"/>
    <mergeCell ref="B2275:K2275"/>
    <mergeCell ref="L2275:O2275"/>
    <mergeCell ref="P2275:T2275"/>
    <mergeCell ref="U2275:Y2275"/>
    <mergeCell ref="Z2275:AC2275"/>
    <mergeCell ref="U2279:Y2279"/>
    <mergeCell ref="Z2279:AC2279"/>
    <mergeCell ref="D2276:K2276"/>
    <mergeCell ref="L2276:O2276"/>
    <mergeCell ref="P2276:T2276"/>
    <mergeCell ref="U2276:Y2276"/>
    <mergeCell ref="Z2276:AC2276"/>
    <mergeCell ref="D2277:K2277"/>
    <mergeCell ref="L2277:O2277"/>
    <mergeCell ref="P2277:T2277"/>
    <mergeCell ref="J2281:U2281"/>
    <mergeCell ref="W2281:AC2281"/>
    <mergeCell ref="D2278:K2278"/>
    <mergeCell ref="L2278:O2278"/>
    <mergeCell ref="P2278:T2278"/>
    <mergeCell ref="U2278:Y2278"/>
    <mergeCell ref="Z2278:AC2278"/>
    <mergeCell ref="D2279:K2279"/>
    <mergeCell ref="L2279:O2279"/>
    <mergeCell ref="P2279:T2279"/>
    <mergeCell ref="Z2282:AC2282"/>
    <mergeCell ref="B2283:I2283"/>
    <mergeCell ref="J2283:U2283"/>
    <mergeCell ref="W2283:AC2283"/>
    <mergeCell ref="D2280:K2280"/>
    <mergeCell ref="L2280:O2280"/>
    <mergeCell ref="P2280:T2280"/>
    <mergeCell ref="U2280:Y2280"/>
    <mergeCell ref="Z2280:AC2280"/>
    <mergeCell ref="B2281:I2281"/>
    <mergeCell ref="H2284:I2284"/>
    <mergeCell ref="K2284:L2284"/>
    <mergeCell ref="M2284:P2284"/>
    <mergeCell ref="Q2284:U2284"/>
    <mergeCell ref="V2284:Y2284"/>
    <mergeCell ref="B2282:K2282"/>
    <mergeCell ref="L2282:O2282"/>
    <mergeCell ref="P2282:T2282"/>
    <mergeCell ref="U2282:Y2282"/>
    <mergeCell ref="Z2284:AC2284"/>
    <mergeCell ref="B2285:I2285"/>
    <mergeCell ref="J2285:U2285"/>
    <mergeCell ref="W2285:AC2285"/>
    <mergeCell ref="B2286:I2286"/>
    <mergeCell ref="J2286:U2286"/>
    <mergeCell ref="V2286:V2288"/>
    <mergeCell ref="W2286:AC2286"/>
    <mergeCell ref="B2287:H2287"/>
    <mergeCell ref="B2284:F2284"/>
    <mergeCell ref="I2287:M2287"/>
    <mergeCell ref="O2287:Q2287"/>
    <mergeCell ref="S2287:U2287"/>
    <mergeCell ref="W2287:AC2287"/>
    <mergeCell ref="B2288:I2288"/>
    <mergeCell ref="J2288:U2288"/>
    <mergeCell ref="W2288:AC2288"/>
    <mergeCell ref="B2289:AC2289"/>
    <mergeCell ref="C2291:D2292"/>
    <mergeCell ref="E2291:N2292"/>
    <mergeCell ref="P2291:R2291"/>
    <mergeCell ref="T2291:W2291"/>
    <mergeCell ref="P2292:R2292"/>
    <mergeCell ref="T2292:W2292"/>
    <mergeCell ref="Y2292:Z2292"/>
    <mergeCell ref="B2290:AC2290"/>
    <mergeCell ref="B2293:I2294"/>
    <mergeCell ref="J2293:J2294"/>
    <mergeCell ref="K2293:P2293"/>
    <mergeCell ref="Q2293:Y2293"/>
    <mergeCell ref="Z2293:AC2294"/>
    <mergeCell ref="K2294:L2294"/>
    <mergeCell ref="M2294:P2294"/>
    <mergeCell ref="Q2294:U2294"/>
    <mergeCell ref="V2294:Y2294"/>
    <mergeCell ref="B2295:I2295"/>
    <mergeCell ref="J2295:U2295"/>
    <mergeCell ref="W2295:AC2295"/>
    <mergeCell ref="B2296:K2296"/>
    <mergeCell ref="L2296:O2296"/>
    <mergeCell ref="P2296:T2296"/>
    <mergeCell ref="U2296:Y2296"/>
    <mergeCell ref="Z2296:AC2296"/>
    <mergeCell ref="W2297:AC2297"/>
    <mergeCell ref="J2298:U2298"/>
    <mergeCell ref="W2298:AC2298"/>
    <mergeCell ref="J2299:U2299"/>
    <mergeCell ref="W2299:AC2299"/>
    <mergeCell ref="J2300:U2300"/>
    <mergeCell ref="W2300:AC2300"/>
    <mergeCell ref="J2301:U2301"/>
    <mergeCell ref="W2301:AC2301"/>
    <mergeCell ref="B2302:K2302"/>
    <mergeCell ref="L2302:O2302"/>
    <mergeCell ref="P2302:T2302"/>
    <mergeCell ref="U2302:Y2302"/>
    <mergeCell ref="Z2302:AC2302"/>
    <mergeCell ref="B2297:I2301"/>
    <mergeCell ref="J2297:U2297"/>
    <mergeCell ref="V2297:V2301"/>
    <mergeCell ref="B2303:I2303"/>
    <mergeCell ref="J2303:U2303"/>
    <mergeCell ref="W2303:AC2303"/>
    <mergeCell ref="B2304:K2304"/>
    <mergeCell ref="L2304:O2304"/>
    <mergeCell ref="P2304:T2304"/>
    <mergeCell ref="U2304:Y2304"/>
    <mergeCell ref="Z2304:AC2304"/>
    <mergeCell ref="D2305:K2305"/>
    <mergeCell ref="L2305:O2305"/>
    <mergeCell ref="P2305:T2305"/>
    <mergeCell ref="U2305:Y2305"/>
    <mergeCell ref="Z2305:AC2305"/>
    <mergeCell ref="D2306:K2306"/>
    <mergeCell ref="L2306:O2306"/>
    <mergeCell ref="P2306:T2306"/>
    <mergeCell ref="U2306:Y2306"/>
    <mergeCell ref="Z2306:AC2306"/>
    <mergeCell ref="D2307:K2307"/>
    <mergeCell ref="L2307:O2307"/>
    <mergeCell ref="P2307:T2307"/>
    <mergeCell ref="U2307:Y2307"/>
    <mergeCell ref="Z2307:AC2307"/>
    <mergeCell ref="D2308:K2308"/>
    <mergeCell ref="L2308:O2308"/>
    <mergeCell ref="P2308:T2308"/>
    <mergeCell ref="U2308:Y2308"/>
    <mergeCell ref="Z2308:AC2308"/>
    <mergeCell ref="B2309:I2309"/>
    <mergeCell ref="J2309:U2309"/>
    <mergeCell ref="W2309:AC2309"/>
    <mergeCell ref="B2310:K2310"/>
    <mergeCell ref="L2310:O2310"/>
    <mergeCell ref="P2310:T2310"/>
    <mergeCell ref="U2310:Y2310"/>
    <mergeCell ref="Z2310:AC2310"/>
    <mergeCell ref="B2311:I2311"/>
    <mergeCell ref="J2311:U2311"/>
    <mergeCell ref="W2311:AC2311"/>
    <mergeCell ref="B2312:F2312"/>
    <mergeCell ref="H2312:I2312"/>
    <mergeCell ref="K2312:L2312"/>
    <mergeCell ref="M2312:P2312"/>
    <mergeCell ref="Q2312:U2312"/>
    <mergeCell ref="V2312:Y2312"/>
    <mergeCell ref="Z2312:AC2312"/>
    <mergeCell ref="B2313:I2313"/>
    <mergeCell ref="J2313:U2313"/>
    <mergeCell ref="W2313:AC2313"/>
    <mergeCell ref="B2314:I2314"/>
    <mergeCell ref="J2314:U2314"/>
    <mergeCell ref="V2314:V2316"/>
    <mergeCell ref="W2314:AC2314"/>
    <mergeCell ref="B2315:H2315"/>
    <mergeCell ref="I2315:M2315"/>
    <mergeCell ref="O2315:Q2315"/>
    <mergeCell ref="S2315:U2315"/>
    <mergeCell ref="W2315:AC2315"/>
    <mergeCell ref="B2316:I2316"/>
    <mergeCell ref="J2316:U2316"/>
    <mergeCell ref="W2316:AC2316"/>
    <mergeCell ref="B2317:AC2317"/>
    <mergeCell ref="C2319:D2320"/>
    <mergeCell ref="E2319:N2320"/>
    <mergeCell ref="P2319:R2319"/>
    <mergeCell ref="T2319:W2319"/>
    <mergeCell ref="P2320:R2320"/>
    <mergeCell ref="T2320:W2320"/>
    <mergeCell ref="Y2320:Z2320"/>
    <mergeCell ref="B2321:I2322"/>
    <mergeCell ref="J2321:J2322"/>
    <mergeCell ref="K2321:P2321"/>
    <mergeCell ref="Q2321:Y2321"/>
    <mergeCell ref="Z2321:AC2322"/>
    <mergeCell ref="K2322:L2322"/>
    <mergeCell ref="M2322:P2322"/>
    <mergeCell ref="Q2322:U2322"/>
    <mergeCell ref="V2322:Y2322"/>
    <mergeCell ref="B2323:I2323"/>
    <mergeCell ref="J2323:U2323"/>
    <mergeCell ref="W2323:AC2323"/>
    <mergeCell ref="B2324:K2324"/>
    <mergeCell ref="L2324:O2324"/>
    <mergeCell ref="P2324:T2324"/>
    <mergeCell ref="U2324:Y2324"/>
    <mergeCell ref="Z2324:AC2324"/>
    <mergeCell ref="W2325:AC2325"/>
    <mergeCell ref="J2326:U2326"/>
    <mergeCell ref="W2326:AC2326"/>
    <mergeCell ref="J2327:U2327"/>
    <mergeCell ref="W2327:AC2327"/>
    <mergeCell ref="J2328:U2328"/>
    <mergeCell ref="W2328:AC2328"/>
    <mergeCell ref="J2329:U2329"/>
    <mergeCell ref="W2329:AC2329"/>
    <mergeCell ref="B2330:K2330"/>
    <mergeCell ref="L2330:O2330"/>
    <mergeCell ref="P2330:T2330"/>
    <mergeCell ref="U2330:Y2330"/>
    <mergeCell ref="Z2330:AC2330"/>
    <mergeCell ref="B2325:I2329"/>
    <mergeCell ref="J2325:U2325"/>
    <mergeCell ref="V2325:V2329"/>
    <mergeCell ref="B2331:I2331"/>
    <mergeCell ref="J2331:U2331"/>
    <mergeCell ref="W2331:AC2331"/>
    <mergeCell ref="B2332:K2332"/>
    <mergeCell ref="L2332:O2332"/>
    <mergeCell ref="P2332:T2332"/>
    <mergeCell ref="U2332:Y2332"/>
    <mergeCell ref="Z2332:AC2332"/>
    <mergeCell ref="D2333:K2333"/>
    <mergeCell ref="L2333:O2333"/>
    <mergeCell ref="P2333:T2333"/>
    <mergeCell ref="U2333:Y2333"/>
    <mergeCell ref="Z2333:AC2333"/>
    <mergeCell ref="D2334:K2334"/>
    <mergeCell ref="L2334:O2334"/>
    <mergeCell ref="P2334:T2334"/>
    <mergeCell ref="U2334:Y2334"/>
    <mergeCell ref="Z2334:AC2334"/>
    <mergeCell ref="D2335:K2335"/>
    <mergeCell ref="L2335:O2335"/>
    <mergeCell ref="P2335:T2335"/>
    <mergeCell ref="U2335:Y2335"/>
    <mergeCell ref="Z2335:AC2335"/>
    <mergeCell ref="D2336:K2336"/>
    <mergeCell ref="L2336:O2336"/>
    <mergeCell ref="P2336:T2336"/>
    <mergeCell ref="U2336:Y2336"/>
    <mergeCell ref="Z2336:AC2336"/>
    <mergeCell ref="B2337:I2337"/>
    <mergeCell ref="J2337:U2337"/>
    <mergeCell ref="W2337:AC2337"/>
    <mergeCell ref="B2338:K2338"/>
    <mergeCell ref="L2338:O2338"/>
    <mergeCell ref="P2338:T2338"/>
    <mergeCell ref="U2338:Y2338"/>
    <mergeCell ref="Z2338:AC2338"/>
    <mergeCell ref="B2339:I2339"/>
    <mergeCell ref="J2339:U2339"/>
    <mergeCell ref="W2339:AC2339"/>
    <mergeCell ref="B2340:F2340"/>
    <mergeCell ref="H2340:I2340"/>
    <mergeCell ref="K2340:L2340"/>
    <mergeCell ref="M2340:P2340"/>
    <mergeCell ref="Q2340:U2340"/>
    <mergeCell ref="V2340:Y2340"/>
    <mergeCell ref="Z2340:AC2340"/>
    <mergeCell ref="B2341:I2341"/>
    <mergeCell ref="J2341:U2341"/>
    <mergeCell ref="W2341:AC2341"/>
    <mergeCell ref="B2342:I2342"/>
    <mergeCell ref="J2342:U2342"/>
    <mergeCell ref="V2342:V2344"/>
    <mergeCell ref="W2342:AC2342"/>
    <mergeCell ref="B2343:H2343"/>
    <mergeCell ref="I2343:M2343"/>
    <mergeCell ref="O2343:Q2343"/>
    <mergeCell ref="S2343:U2343"/>
    <mergeCell ref="W2343:AC2343"/>
    <mergeCell ref="B2344:I2344"/>
    <mergeCell ref="J2344:U2344"/>
    <mergeCell ref="W2344:AC2344"/>
    <mergeCell ref="B2345:AC2345"/>
    <mergeCell ref="C2347:D2348"/>
    <mergeCell ref="E2347:N2348"/>
    <mergeCell ref="P2347:R2347"/>
    <mergeCell ref="T2347:W2347"/>
    <mergeCell ref="P2348:R2348"/>
    <mergeCell ref="T2348:W2348"/>
    <mergeCell ref="Y2348:Z2348"/>
    <mergeCell ref="B2349:I2350"/>
    <mergeCell ref="J2349:J2350"/>
    <mergeCell ref="K2349:P2349"/>
    <mergeCell ref="Q2349:Y2349"/>
    <mergeCell ref="Z2349:AC2350"/>
    <mergeCell ref="K2350:L2350"/>
    <mergeCell ref="M2350:P2350"/>
    <mergeCell ref="Q2350:U2350"/>
    <mergeCell ref="V2350:Y2350"/>
    <mergeCell ref="D2351:I2351"/>
    <mergeCell ref="K2351:L2351"/>
    <mergeCell ref="M2351:P2351"/>
    <mergeCell ref="Q2351:U2351"/>
    <mergeCell ref="V2351:Y2351"/>
    <mergeCell ref="Z2351:AC2351"/>
    <mergeCell ref="D2352:I2352"/>
    <mergeCell ref="K2352:L2352"/>
    <mergeCell ref="M2352:P2352"/>
    <mergeCell ref="Q2352:U2352"/>
    <mergeCell ref="V2352:Y2352"/>
    <mergeCell ref="Z2352:AC2352"/>
    <mergeCell ref="B2353:I2353"/>
    <mergeCell ref="J2353:U2353"/>
    <mergeCell ref="W2353:AC2353"/>
    <mergeCell ref="B2354:K2354"/>
    <mergeCell ref="L2354:O2354"/>
    <mergeCell ref="P2354:T2354"/>
    <mergeCell ref="U2354:Y2354"/>
    <mergeCell ref="Z2354:AC2354"/>
    <mergeCell ref="D2355:K2355"/>
    <mergeCell ref="L2355:O2355"/>
    <mergeCell ref="P2355:T2355"/>
    <mergeCell ref="U2355:Y2355"/>
    <mergeCell ref="Z2355:AC2355"/>
    <mergeCell ref="D2356:K2356"/>
    <mergeCell ref="L2356:O2356"/>
    <mergeCell ref="P2356:T2356"/>
    <mergeCell ref="U2356:Y2356"/>
    <mergeCell ref="Z2356:AC2356"/>
    <mergeCell ref="W2357:AC2357"/>
    <mergeCell ref="J2358:U2358"/>
    <mergeCell ref="W2358:AC2358"/>
    <mergeCell ref="J2359:U2359"/>
    <mergeCell ref="W2359:AC2359"/>
    <mergeCell ref="J2360:U2360"/>
    <mergeCell ref="W2360:AC2360"/>
    <mergeCell ref="J2361:U2361"/>
    <mergeCell ref="W2361:AC2361"/>
    <mergeCell ref="B2362:K2362"/>
    <mergeCell ref="L2362:O2362"/>
    <mergeCell ref="P2362:T2362"/>
    <mergeCell ref="U2362:Y2362"/>
    <mergeCell ref="Z2362:AC2362"/>
    <mergeCell ref="B2357:I2361"/>
    <mergeCell ref="J2357:U2357"/>
    <mergeCell ref="V2357:V2361"/>
    <mergeCell ref="D2363:K2363"/>
    <mergeCell ref="L2363:O2363"/>
    <mergeCell ref="P2363:T2363"/>
    <mergeCell ref="U2363:Y2363"/>
    <mergeCell ref="Z2363:AC2363"/>
    <mergeCell ref="D2364:K2364"/>
    <mergeCell ref="L2364:O2364"/>
    <mergeCell ref="P2364:T2364"/>
    <mergeCell ref="U2364:Y2364"/>
    <mergeCell ref="Z2364:AC2364"/>
    <mergeCell ref="D2365:K2365"/>
    <mergeCell ref="L2365:O2365"/>
    <mergeCell ref="P2365:T2365"/>
    <mergeCell ref="U2365:Y2365"/>
    <mergeCell ref="Z2365:AC2365"/>
    <mergeCell ref="B2366:I2366"/>
    <mergeCell ref="J2366:U2366"/>
    <mergeCell ref="W2366:AC2366"/>
    <mergeCell ref="B2367:K2367"/>
    <mergeCell ref="L2367:O2367"/>
    <mergeCell ref="P2367:T2367"/>
    <mergeCell ref="U2367:Y2367"/>
    <mergeCell ref="Z2367:AC2367"/>
    <mergeCell ref="B2368:I2368"/>
    <mergeCell ref="J2368:U2368"/>
    <mergeCell ref="W2368:AC2368"/>
    <mergeCell ref="B2369:K2369"/>
    <mergeCell ref="L2369:O2369"/>
    <mergeCell ref="P2369:T2369"/>
    <mergeCell ref="U2369:Y2369"/>
    <mergeCell ref="Z2369:AC2369"/>
    <mergeCell ref="D2370:K2370"/>
    <mergeCell ref="L2370:O2370"/>
    <mergeCell ref="P2370:T2370"/>
    <mergeCell ref="U2370:Y2370"/>
    <mergeCell ref="Z2370:AC2370"/>
    <mergeCell ref="D2371:K2371"/>
    <mergeCell ref="L2371:O2371"/>
    <mergeCell ref="P2371:T2371"/>
    <mergeCell ref="U2371:Y2371"/>
    <mergeCell ref="Z2371:AC2371"/>
    <mergeCell ref="D2372:K2372"/>
    <mergeCell ref="L2372:O2372"/>
    <mergeCell ref="P2372:T2372"/>
    <mergeCell ref="U2372:Y2372"/>
    <mergeCell ref="Z2372:AC2372"/>
    <mergeCell ref="B2373:I2373"/>
    <mergeCell ref="J2373:U2373"/>
    <mergeCell ref="W2373:AC2373"/>
    <mergeCell ref="B2374:F2374"/>
    <mergeCell ref="H2374:I2374"/>
    <mergeCell ref="K2374:L2374"/>
    <mergeCell ref="M2374:P2374"/>
    <mergeCell ref="Q2374:U2374"/>
    <mergeCell ref="V2374:Y2374"/>
    <mergeCell ref="Z2374:AC2374"/>
    <mergeCell ref="D2375:F2375"/>
    <mergeCell ref="H2375:I2375"/>
    <mergeCell ref="K2375:L2375"/>
    <mergeCell ref="M2375:P2375"/>
    <mergeCell ref="Q2375:U2375"/>
    <mergeCell ref="V2375:Y2375"/>
    <mergeCell ref="D2376:F2376"/>
    <mergeCell ref="H2376:I2376"/>
    <mergeCell ref="K2376:L2376"/>
    <mergeCell ref="M2376:P2376"/>
    <mergeCell ref="Q2376:U2376"/>
    <mergeCell ref="V2376:Y2376"/>
    <mergeCell ref="H2377:I2377"/>
    <mergeCell ref="K2377:L2377"/>
    <mergeCell ref="M2377:P2377"/>
    <mergeCell ref="Q2377:U2377"/>
    <mergeCell ref="V2377:Y2377"/>
    <mergeCell ref="Z2375:AC2375"/>
    <mergeCell ref="Z2376:AC2376"/>
    <mergeCell ref="Z2377:AC2377"/>
    <mergeCell ref="W2378:AC2378"/>
    <mergeCell ref="B2379:I2379"/>
    <mergeCell ref="J2379:U2379"/>
    <mergeCell ref="V2379:V2381"/>
    <mergeCell ref="W2379:AC2379"/>
    <mergeCell ref="B2380:H2380"/>
    <mergeCell ref="D2377:F2377"/>
    <mergeCell ref="I2380:M2380"/>
    <mergeCell ref="O2380:Q2380"/>
    <mergeCell ref="S2380:U2380"/>
    <mergeCell ref="W2380:AC2380"/>
    <mergeCell ref="B2381:I2381"/>
    <mergeCell ref="J2381:U2381"/>
    <mergeCell ref="W2381:AC2381"/>
    <mergeCell ref="B2378:I2378"/>
    <mergeCell ref="J2378:U2378"/>
    <mergeCell ref="B2382:AC2382"/>
    <mergeCell ref="C2384:D2385"/>
    <mergeCell ref="E2384:N2385"/>
    <mergeCell ref="P2384:R2384"/>
    <mergeCell ref="T2384:W2384"/>
    <mergeCell ref="P2385:R2385"/>
    <mergeCell ref="T2385:W2385"/>
    <mergeCell ref="Y2385:Z2385"/>
    <mergeCell ref="B2386:I2387"/>
    <mergeCell ref="J2386:J2387"/>
    <mergeCell ref="K2386:P2386"/>
    <mergeCell ref="Q2386:Y2386"/>
    <mergeCell ref="Z2386:AC2387"/>
    <mergeCell ref="K2387:L2387"/>
    <mergeCell ref="M2387:P2387"/>
    <mergeCell ref="Q2387:U2387"/>
    <mergeCell ref="V2387:Y2387"/>
    <mergeCell ref="D2388:I2388"/>
    <mergeCell ref="K2388:L2388"/>
    <mergeCell ref="M2388:P2388"/>
    <mergeCell ref="Q2388:U2388"/>
    <mergeCell ref="V2388:Y2388"/>
    <mergeCell ref="Z2388:AC2388"/>
    <mergeCell ref="D2389:I2389"/>
    <mergeCell ref="K2389:L2389"/>
    <mergeCell ref="M2389:P2389"/>
    <mergeCell ref="Q2389:U2389"/>
    <mergeCell ref="V2389:Y2389"/>
    <mergeCell ref="Z2389:AC2389"/>
    <mergeCell ref="B2390:I2390"/>
    <mergeCell ref="J2390:U2390"/>
    <mergeCell ref="W2390:AC2390"/>
    <mergeCell ref="B2391:K2391"/>
    <mergeCell ref="L2391:O2391"/>
    <mergeCell ref="P2391:T2391"/>
    <mergeCell ref="U2391:Y2391"/>
    <mergeCell ref="Z2391:AC2391"/>
    <mergeCell ref="D2392:K2392"/>
    <mergeCell ref="L2392:O2392"/>
    <mergeCell ref="P2392:T2392"/>
    <mergeCell ref="U2392:Y2392"/>
    <mergeCell ref="Z2392:AC2392"/>
    <mergeCell ref="D2393:K2393"/>
    <mergeCell ref="L2393:O2393"/>
    <mergeCell ref="P2393:T2393"/>
    <mergeCell ref="U2393:Y2393"/>
    <mergeCell ref="Z2393:AC2393"/>
    <mergeCell ref="W2394:AC2394"/>
    <mergeCell ref="J2395:U2395"/>
    <mergeCell ref="W2395:AC2395"/>
    <mergeCell ref="J2396:U2396"/>
    <mergeCell ref="W2396:AC2396"/>
    <mergeCell ref="J2397:U2397"/>
    <mergeCell ref="W2397:AC2397"/>
    <mergeCell ref="J2398:U2398"/>
    <mergeCell ref="W2398:AC2398"/>
    <mergeCell ref="B2399:K2399"/>
    <mergeCell ref="L2399:O2399"/>
    <mergeCell ref="P2399:T2399"/>
    <mergeCell ref="U2399:Y2399"/>
    <mergeCell ref="Z2399:AC2399"/>
    <mergeCell ref="B2394:I2398"/>
    <mergeCell ref="J2394:U2394"/>
    <mergeCell ref="V2394:V2398"/>
    <mergeCell ref="D2400:K2400"/>
    <mergeCell ref="L2400:O2400"/>
    <mergeCell ref="P2400:T2400"/>
    <mergeCell ref="U2400:Y2400"/>
    <mergeCell ref="Z2400:AC2400"/>
    <mergeCell ref="D2401:K2401"/>
    <mergeCell ref="L2401:O2401"/>
    <mergeCell ref="P2401:T2401"/>
    <mergeCell ref="U2401:Y2401"/>
    <mergeCell ref="Z2401:AC2401"/>
    <mergeCell ref="D2402:K2402"/>
    <mergeCell ref="L2402:O2402"/>
    <mergeCell ref="P2402:T2402"/>
    <mergeCell ref="U2402:Y2402"/>
    <mergeCell ref="Z2402:AC2402"/>
    <mergeCell ref="B2403:I2403"/>
    <mergeCell ref="J2403:U2403"/>
    <mergeCell ref="W2403:AC2403"/>
    <mergeCell ref="B2404:K2404"/>
    <mergeCell ref="L2404:O2404"/>
    <mergeCell ref="P2404:T2404"/>
    <mergeCell ref="U2404:Y2404"/>
    <mergeCell ref="Z2404:AC2404"/>
    <mergeCell ref="B2405:I2405"/>
    <mergeCell ref="J2405:U2405"/>
    <mergeCell ref="W2405:AC2405"/>
    <mergeCell ref="B2406:K2406"/>
    <mergeCell ref="L2406:O2406"/>
    <mergeCell ref="P2406:T2406"/>
    <mergeCell ref="U2406:Y2406"/>
    <mergeCell ref="Z2406:AC2406"/>
    <mergeCell ref="D2407:K2407"/>
    <mergeCell ref="L2407:O2407"/>
    <mergeCell ref="P2407:T2407"/>
    <mergeCell ref="U2407:Y2407"/>
    <mergeCell ref="Z2407:AC2407"/>
    <mergeCell ref="D2408:K2408"/>
    <mergeCell ref="L2408:O2408"/>
    <mergeCell ref="P2408:T2408"/>
    <mergeCell ref="U2408:Y2408"/>
    <mergeCell ref="Z2408:AC2408"/>
    <mergeCell ref="D2409:K2409"/>
    <mergeCell ref="L2409:O2409"/>
    <mergeCell ref="P2409:T2409"/>
    <mergeCell ref="U2409:Y2409"/>
    <mergeCell ref="Z2409:AC2409"/>
    <mergeCell ref="B2410:I2410"/>
    <mergeCell ref="J2410:U2410"/>
    <mergeCell ref="W2410:AC2410"/>
    <mergeCell ref="B2411:F2411"/>
    <mergeCell ref="H2411:I2411"/>
    <mergeCell ref="K2411:L2411"/>
    <mergeCell ref="M2411:P2411"/>
    <mergeCell ref="Q2411:U2411"/>
    <mergeCell ref="V2411:Y2411"/>
    <mergeCell ref="Z2411:AC2411"/>
    <mergeCell ref="D2412:F2412"/>
    <mergeCell ref="H2412:I2412"/>
    <mergeCell ref="K2412:L2412"/>
    <mergeCell ref="M2412:P2412"/>
    <mergeCell ref="Q2412:U2412"/>
    <mergeCell ref="V2412:Y2412"/>
    <mergeCell ref="D2413:F2413"/>
    <mergeCell ref="H2413:I2413"/>
    <mergeCell ref="K2413:L2413"/>
    <mergeCell ref="M2413:P2413"/>
    <mergeCell ref="Q2413:U2413"/>
    <mergeCell ref="V2413:Y2413"/>
    <mergeCell ref="H2414:I2414"/>
    <mergeCell ref="K2414:L2414"/>
    <mergeCell ref="M2414:P2414"/>
    <mergeCell ref="Q2414:U2414"/>
    <mergeCell ref="V2414:Y2414"/>
    <mergeCell ref="Z2412:AC2412"/>
    <mergeCell ref="Z2413:AC2413"/>
    <mergeCell ref="Z2414:AC2414"/>
    <mergeCell ref="W2415:AC2415"/>
    <mergeCell ref="B2416:I2416"/>
    <mergeCell ref="J2416:U2416"/>
    <mergeCell ref="V2416:V2418"/>
    <mergeCell ref="W2416:AC2416"/>
    <mergeCell ref="B2417:H2417"/>
    <mergeCell ref="D2414:F2414"/>
    <mergeCell ref="I2417:M2417"/>
    <mergeCell ref="O2417:Q2417"/>
    <mergeCell ref="S2417:U2417"/>
    <mergeCell ref="W2417:AC2417"/>
    <mergeCell ref="B2418:I2418"/>
    <mergeCell ref="J2418:U2418"/>
    <mergeCell ref="W2418:AC2418"/>
    <mergeCell ref="B2415:I2415"/>
    <mergeCell ref="J2415:U2415"/>
    <mergeCell ref="B2419:AC2419"/>
    <mergeCell ref="C2421:D2422"/>
    <mergeCell ref="E2421:N2422"/>
    <mergeCell ref="P2421:R2421"/>
    <mergeCell ref="T2421:W2421"/>
    <mergeCell ref="P2422:R2422"/>
    <mergeCell ref="T2422:W2422"/>
    <mergeCell ref="Y2422:Z2422"/>
    <mergeCell ref="B2423:I2424"/>
    <mergeCell ref="J2423:J2424"/>
    <mergeCell ref="K2423:P2423"/>
    <mergeCell ref="Q2423:Y2423"/>
    <mergeCell ref="Z2423:AC2424"/>
    <mergeCell ref="K2424:L2424"/>
    <mergeCell ref="M2424:P2424"/>
    <mergeCell ref="Q2424:U2424"/>
    <mergeCell ref="V2424:Y2424"/>
    <mergeCell ref="D2425:I2425"/>
    <mergeCell ref="K2425:L2425"/>
    <mergeCell ref="M2425:P2425"/>
    <mergeCell ref="Q2425:U2425"/>
    <mergeCell ref="V2425:Y2425"/>
    <mergeCell ref="Z2425:AC2425"/>
    <mergeCell ref="B2426:I2426"/>
    <mergeCell ref="J2426:U2426"/>
    <mergeCell ref="W2426:AC2426"/>
    <mergeCell ref="B2427:K2427"/>
    <mergeCell ref="L2427:O2427"/>
    <mergeCell ref="P2427:T2427"/>
    <mergeCell ref="U2427:Y2427"/>
    <mergeCell ref="Z2427:AC2427"/>
    <mergeCell ref="D2428:K2428"/>
    <mergeCell ref="L2428:O2428"/>
    <mergeCell ref="P2428:T2428"/>
    <mergeCell ref="U2428:Y2428"/>
    <mergeCell ref="Z2428:AC2428"/>
    <mergeCell ref="D2429:K2429"/>
    <mergeCell ref="L2429:O2429"/>
    <mergeCell ref="P2429:T2429"/>
    <mergeCell ref="U2429:Y2429"/>
    <mergeCell ref="Z2429:AC2429"/>
    <mergeCell ref="W2430:AC2430"/>
    <mergeCell ref="J2431:U2431"/>
    <mergeCell ref="W2431:AC2431"/>
    <mergeCell ref="J2432:U2432"/>
    <mergeCell ref="W2432:AC2432"/>
    <mergeCell ref="J2433:U2433"/>
    <mergeCell ref="W2433:AC2433"/>
    <mergeCell ref="J2434:U2434"/>
    <mergeCell ref="W2434:AC2434"/>
    <mergeCell ref="B2435:K2435"/>
    <mergeCell ref="L2435:O2435"/>
    <mergeCell ref="P2435:T2435"/>
    <mergeCell ref="U2435:Y2435"/>
    <mergeCell ref="Z2435:AC2435"/>
    <mergeCell ref="B2430:I2434"/>
    <mergeCell ref="J2430:U2430"/>
    <mergeCell ref="V2430:V2434"/>
    <mergeCell ref="B2436:I2436"/>
    <mergeCell ref="J2436:U2436"/>
    <mergeCell ref="W2436:AC2436"/>
    <mergeCell ref="B2437:K2437"/>
    <mergeCell ref="L2437:O2437"/>
    <mergeCell ref="P2437:T2437"/>
    <mergeCell ref="U2437:Y2437"/>
    <mergeCell ref="Z2437:AC2437"/>
    <mergeCell ref="D2438:K2438"/>
    <mergeCell ref="L2438:O2438"/>
    <mergeCell ref="P2438:T2438"/>
    <mergeCell ref="U2438:Y2438"/>
    <mergeCell ref="Z2438:AC2438"/>
    <mergeCell ref="B2439:I2439"/>
    <mergeCell ref="J2439:U2439"/>
    <mergeCell ref="W2439:AC2439"/>
    <mergeCell ref="B2440:K2440"/>
    <mergeCell ref="L2440:O2440"/>
    <mergeCell ref="P2440:T2440"/>
    <mergeCell ref="U2440:Y2440"/>
    <mergeCell ref="Z2440:AC2440"/>
    <mergeCell ref="D2441:K2441"/>
    <mergeCell ref="L2441:O2441"/>
    <mergeCell ref="P2441:T2441"/>
    <mergeCell ref="U2441:Y2441"/>
    <mergeCell ref="Z2441:AC2441"/>
    <mergeCell ref="B2442:I2442"/>
    <mergeCell ref="J2442:U2442"/>
    <mergeCell ref="W2442:AC2442"/>
    <mergeCell ref="B2443:F2443"/>
    <mergeCell ref="H2443:I2443"/>
    <mergeCell ref="K2443:L2443"/>
    <mergeCell ref="M2443:P2443"/>
    <mergeCell ref="Q2443:U2443"/>
    <mergeCell ref="V2443:Y2443"/>
    <mergeCell ref="Z2443:AC2443"/>
    <mergeCell ref="D2444:F2444"/>
    <mergeCell ref="H2444:I2444"/>
    <mergeCell ref="K2444:L2444"/>
    <mergeCell ref="M2444:P2444"/>
    <mergeCell ref="Q2444:U2444"/>
    <mergeCell ref="V2444:Y2444"/>
    <mergeCell ref="W2445:AC2445"/>
    <mergeCell ref="B2446:I2446"/>
    <mergeCell ref="J2446:U2446"/>
    <mergeCell ref="V2446:V2448"/>
    <mergeCell ref="W2446:AC2446"/>
    <mergeCell ref="B2447:H2447"/>
    <mergeCell ref="O2447:Q2447"/>
    <mergeCell ref="S2447:U2447"/>
    <mergeCell ref="W2447:AC2447"/>
    <mergeCell ref="B2448:I2448"/>
    <mergeCell ref="J2448:U2448"/>
    <mergeCell ref="W2448:AC2448"/>
    <mergeCell ref="P2451:R2451"/>
    <mergeCell ref="T2451:W2451"/>
    <mergeCell ref="P2452:R2452"/>
    <mergeCell ref="T2452:W2452"/>
    <mergeCell ref="E2451:N2452"/>
    <mergeCell ref="Y2452:Z2452"/>
    <mergeCell ref="C2451:D2452"/>
    <mergeCell ref="Z2453:AC2454"/>
    <mergeCell ref="K2454:L2454"/>
    <mergeCell ref="M2454:P2454"/>
    <mergeCell ref="Q2454:U2454"/>
    <mergeCell ref="V2454:Y2454"/>
    <mergeCell ref="Q2455:U2455"/>
    <mergeCell ref="V2455:Y2455"/>
    <mergeCell ref="B2453:I2454"/>
    <mergeCell ref="J2453:J2454"/>
    <mergeCell ref="K2453:P2453"/>
    <mergeCell ref="Q2453:Y2453"/>
    <mergeCell ref="Z2455:AC2455"/>
    <mergeCell ref="D2456:I2456"/>
    <mergeCell ref="K2456:L2456"/>
    <mergeCell ref="M2456:P2456"/>
    <mergeCell ref="Q2456:U2456"/>
    <mergeCell ref="V2456:Y2456"/>
    <mergeCell ref="Z2456:AC2456"/>
    <mergeCell ref="D2455:I2455"/>
    <mergeCell ref="K2455:L2455"/>
    <mergeCell ref="M2455:P2455"/>
    <mergeCell ref="D2457:I2457"/>
    <mergeCell ref="K2457:L2457"/>
    <mergeCell ref="M2457:P2457"/>
    <mergeCell ref="Q2457:U2457"/>
    <mergeCell ref="V2457:Y2457"/>
    <mergeCell ref="Z2457:AC2457"/>
    <mergeCell ref="B2458:I2458"/>
    <mergeCell ref="J2458:U2458"/>
    <mergeCell ref="W2458:AC2458"/>
    <mergeCell ref="B2459:K2459"/>
    <mergeCell ref="L2459:O2459"/>
    <mergeCell ref="P2459:T2459"/>
    <mergeCell ref="U2459:Y2459"/>
    <mergeCell ref="Z2459:AC2459"/>
    <mergeCell ref="D2460:K2460"/>
    <mergeCell ref="L2460:O2460"/>
    <mergeCell ref="P2460:T2460"/>
    <mergeCell ref="U2460:Y2460"/>
    <mergeCell ref="Z2460:AC2460"/>
    <mergeCell ref="D2461:K2461"/>
    <mergeCell ref="L2461:O2461"/>
    <mergeCell ref="P2461:T2461"/>
    <mergeCell ref="U2461:Y2461"/>
    <mergeCell ref="Z2461:AC2461"/>
    <mergeCell ref="W2462:AC2462"/>
    <mergeCell ref="J2463:U2463"/>
    <mergeCell ref="W2463:AC2463"/>
    <mergeCell ref="J2464:U2464"/>
    <mergeCell ref="W2464:AC2464"/>
    <mergeCell ref="J2465:U2465"/>
    <mergeCell ref="W2465:AC2465"/>
    <mergeCell ref="J2466:U2466"/>
    <mergeCell ref="W2466:AC2466"/>
    <mergeCell ref="B2467:K2467"/>
    <mergeCell ref="L2467:O2467"/>
    <mergeCell ref="P2467:T2467"/>
    <mergeCell ref="U2467:Y2467"/>
    <mergeCell ref="Z2467:AC2467"/>
    <mergeCell ref="B2462:I2466"/>
    <mergeCell ref="J2462:U2462"/>
    <mergeCell ref="V2462:V2466"/>
    <mergeCell ref="D2468:K2468"/>
    <mergeCell ref="L2468:O2468"/>
    <mergeCell ref="P2468:T2468"/>
    <mergeCell ref="U2468:Y2468"/>
    <mergeCell ref="Z2468:AC2468"/>
    <mergeCell ref="D2469:K2469"/>
    <mergeCell ref="L2469:O2469"/>
    <mergeCell ref="P2469:T2469"/>
    <mergeCell ref="U2469:Y2469"/>
    <mergeCell ref="Z2469:AC2469"/>
    <mergeCell ref="U2473:Y2473"/>
    <mergeCell ref="Z2473:AC2473"/>
    <mergeCell ref="B2470:I2470"/>
    <mergeCell ref="J2470:U2470"/>
    <mergeCell ref="W2470:AC2470"/>
    <mergeCell ref="B2471:K2471"/>
    <mergeCell ref="L2471:O2471"/>
    <mergeCell ref="P2471:T2471"/>
    <mergeCell ref="U2471:Y2471"/>
    <mergeCell ref="Z2471:AC2471"/>
    <mergeCell ref="Z2474:AC2474"/>
    <mergeCell ref="B2475:I2475"/>
    <mergeCell ref="J2475:U2475"/>
    <mergeCell ref="W2475:AC2475"/>
    <mergeCell ref="B2472:I2472"/>
    <mergeCell ref="J2472:U2472"/>
    <mergeCell ref="W2472:AC2472"/>
    <mergeCell ref="B2473:K2473"/>
    <mergeCell ref="L2473:O2473"/>
    <mergeCell ref="P2473:T2473"/>
    <mergeCell ref="K2476:L2476"/>
    <mergeCell ref="M2476:P2476"/>
    <mergeCell ref="Q2476:U2476"/>
    <mergeCell ref="V2476:Y2476"/>
    <mergeCell ref="D2474:K2474"/>
    <mergeCell ref="L2474:O2474"/>
    <mergeCell ref="P2474:T2474"/>
    <mergeCell ref="U2474:Y2474"/>
    <mergeCell ref="Z2476:AC2476"/>
    <mergeCell ref="D2477:F2477"/>
    <mergeCell ref="H2477:I2477"/>
    <mergeCell ref="K2477:L2477"/>
    <mergeCell ref="M2477:P2477"/>
    <mergeCell ref="Q2477:U2477"/>
    <mergeCell ref="V2477:Y2477"/>
    <mergeCell ref="Z2477:AC2477"/>
    <mergeCell ref="B2476:F2476"/>
    <mergeCell ref="H2476:I2476"/>
    <mergeCell ref="B2478:I2478"/>
    <mergeCell ref="J2478:U2478"/>
    <mergeCell ref="W2478:AC2478"/>
    <mergeCell ref="B2479:I2479"/>
    <mergeCell ref="J2479:U2479"/>
    <mergeCell ref="V2479:V2481"/>
    <mergeCell ref="W2479:AC2479"/>
    <mergeCell ref="B2480:H2480"/>
    <mergeCell ref="I2480:M2480"/>
    <mergeCell ref="O2480:Q2480"/>
    <mergeCell ref="S2480:U2480"/>
    <mergeCell ref="W2480:AC2480"/>
    <mergeCell ref="B2481:I2481"/>
    <mergeCell ref="J2481:U2481"/>
    <mergeCell ref="W2481:AC2481"/>
    <mergeCell ref="B2482:AC2482"/>
    <mergeCell ref="C2484:D2485"/>
    <mergeCell ref="E2484:N2485"/>
    <mergeCell ref="P2484:R2484"/>
    <mergeCell ref="T2484:W2484"/>
    <mergeCell ref="P2485:R2485"/>
    <mergeCell ref="T2485:W2485"/>
    <mergeCell ref="Y2485:Z2485"/>
    <mergeCell ref="B2486:I2487"/>
    <mergeCell ref="J2486:J2487"/>
    <mergeCell ref="K2486:P2486"/>
    <mergeCell ref="Q2486:Y2486"/>
    <mergeCell ref="Z2486:AC2487"/>
    <mergeCell ref="K2487:L2487"/>
    <mergeCell ref="M2487:P2487"/>
    <mergeCell ref="Q2487:U2487"/>
    <mergeCell ref="V2487:Y2487"/>
    <mergeCell ref="D2488:I2488"/>
    <mergeCell ref="K2488:L2488"/>
    <mergeCell ref="M2488:P2488"/>
    <mergeCell ref="Q2488:U2488"/>
    <mergeCell ref="V2488:Y2488"/>
    <mergeCell ref="Z2488:AC2488"/>
    <mergeCell ref="B2489:I2489"/>
    <mergeCell ref="J2489:U2489"/>
    <mergeCell ref="W2489:AC2489"/>
    <mergeCell ref="B2490:K2490"/>
    <mergeCell ref="L2490:O2490"/>
    <mergeCell ref="P2490:T2490"/>
    <mergeCell ref="U2490:Y2490"/>
    <mergeCell ref="Z2490:AC2490"/>
    <mergeCell ref="D2491:K2491"/>
    <mergeCell ref="L2491:O2491"/>
    <mergeCell ref="P2491:T2491"/>
    <mergeCell ref="U2491:Y2491"/>
    <mergeCell ref="Z2491:AC2491"/>
    <mergeCell ref="D2492:K2492"/>
    <mergeCell ref="L2492:O2492"/>
    <mergeCell ref="P2492:T2492"/>
    <mergeCell ref="U2492:Y2492"/>
    <mergeCell ref="Z2492:AC2492"/>
    <mergeCell ref="V2493:V2497"/>
    <mergeCell ref="W2493:AC2493"/>
    <mergeCell ref="J2494:U2494"/>
    <mergeCell ref="W2494:AC2494"/>
    <mergeCell ref="J2495:U2495"/>
    <mergeCell ref="W2495:AC2495"/>
    <mergeCell ref="J2496:U2496"/>
    <mergeCell ref="W2496:AC2496"/>
    <mergeCell ref="W2500:AC2500"/>
    <mergeCell ref="J2497:U2497"/>
    <mergeCell ref="W2497:AC2497"/>
    <mergeCell ref="B2498:K2498"/>
    <mergeCell ref="L2498:O2498"/>
    <mergeCell ref="P2498:T2498"/>
    <mergeCell ref="U2498:Y2498"/>
    <mergeCell ref="Z2498:AC2498"/>
    <mergeCell ref="B2493:I2497"/>
    <mergeCell ref="J2493:U2493"/>
    <mergeCell ref="B2502:I2502"/>
    <mergeCell ref="J2502:U2502"/>
    <mergeCell ref="W2502:AC2502"/>
    <mergeCell ref="D2499:K2499"/>
    <mergeCell ref="L2499:O2499"/>
    <mergeCell ref="P2499:T2499"/>
    <mergeCell ref="U2499:Y2499"/>
    <mergeCell ref="Z2499:AC2499"/>
    <mergeCell ref="B2500:I2500"/>
    <mergeCell ref="J2500:U2500"/>
    <mergeCell ref="D2504:K2504"/>
    <mergeCell ref="L2504:O2504"/>
    <mergeCell ref="P2504:T2504"/>
    <mergeCell ref="U2504:Y2504"/>
    <mergeCell ref="Z2504:AC2504"/>
    <mergeCell ref="B2501:K2501"/>
    <mergeCell ref="L2501:O2501"/>
    <mergeCell ref="P2501:T2501"/>
    <mergeCell ref="U2501:Y2501"/>
    <mergeCell ref="Z2501:AC2501"/>
    <mergeCell ref="K2506:L2506"/>
    <mergeCell ref="M2506:P2506"/>
    <mergeCell ref="Q2506:U2506"/>
    <mergeCell ref="V2506:Y2506"/>
    <mergeCell ref="Z2506:AC2506"/>
    <mergeCell ref="B2503:K2503"/>
    <mergeCell ref="L2503:O2503"/>
    <mergeCell ref="P2503:T2503"/>
    <mergeCell ref="U2503:Y2503"/>
    <mergeCell ref="Z2503:AC2503"/>
    <mergeCell ref="H2507:I2507"/>
    <mergeCell ref="K2507:L2507"/>
    <mergeCell ref="M2507:P2507"/>
    <mergeCell ref="Q2507:U2507"/>
    <mergeCell ref="V2507:Y2507"/>
    <mergeCell ref="B2505:I2505"/>
    <mergeCell ref="J2505:U2505"/>
    <mergeCell ref="W2505:AC2505"/>
    <mergeCell ref="B2506:F2506"/>
    <mergeCell ref="H2506:I2506"/>
    <mergeCell ref="Z2507:AC2507"/>
    <mergeCell ref="B2508:I2508"/>
    <mergeCell ref="J2508:U2508"/>
    <mergeCell ref="W2508:AC2508"/>
    <mergeCell ref="B2509:I2509"/>
    <mergeCell ref="J2509:U2509"/>
    <mergeCell ref="V2509:V2511"/>
    <mergeCell ref="W2509:AC2509"/>
    <mergeCell ref="B2510:H2510"/>
    <mergeCell ref="D2507:F2507"/>
    <mergeCell ref="I2510:M2510"/>
    <mergeCell ref="O2510:Q2510"/>
    <mergeCell ref="S2510:U2510"/>
    <mergeCell ref="W2510:AC2510"/>
    <mergeCell ref="B2511:I2511"/>
    <mergeCell ref="J2511:U2511"/>
    <mergeCell ref="W2511:AC2511"/>
    <mergeCell ref="B2512:AC2512"/>
    <mergeCell ref="C2514:D2515"/>
    <mergeCell ref="E2514:N2515"/>
    <mergeCell ref="P2514:R2514"/>
    <mergeCell ref="T2514:W2514"/>
    <mergeCell ref="P2515:R2515"/>
    <mergeCell ref="T2515:W2515"/>
    <mergeCell ref="Y2515:Z2515"/>
    <mergeCell ref="B2516:I2517"/>
    <mergeCell ref="J2516:J2517"/>
    <mergeCell ref="K2516:P2516"/>
    <mergeCell ref="Q2516:Y2516"/>
    <mergeCell ref="Z2516:AC2517"/>
    <mergeCell ref="K2517:L2517"/>
    <mergeCell ref="M2517:P2517"/>
    <mergeCell ref="Q2517:U2517"/>
    <mergeCell ref="V2517:Y2517"/>
    <mergeCell ref="D2518:I2518"/>
    <mergeCell ref="K2518:L2518"/>
    <mergeCell ref="M2518:P2518"/>
    <mergeCell ref="Q2518:U2518"/>
    <mergeCell ref="V2518:Y2518"/>
    <mergeCell ref="Z2518:AC2518"/>
    <mergeCell ref="B2519:I2519"/>
    <mergeCell ref="J2519:U2519"/>
    <mergeCell ref="W2519:AC2519"/>
    <mergeCell ref="B2520:K2520"/>
    <mergeCell ref="L2520:O2520"/>
    <mergeCell ref="P2520:T2520"/>
    <mergeCell ref="U2520:Y2520"/>
    <mergeCell ref="Z2520:AC2520"/>
    <mergeCell ref="D2521:K2521"/>
    <mergeCell ref="L2521:O2521"/>
    <mergeCell ref="P2521:T2521"/>
    <mergeCell ref="U2521:Y2521"/>
    <mergeCell ref="Z2521:AC2521"/>
    <mergeCell ref="D2522:K2522"/>
    <mergeCell ref="L2522:O2522"/>
    <mergeCell ref="P2522:T2522"/>
    <mergeCell ref="U2522:Y2522"/>
    <mergeCell ref="Z2522:AC2522"/>
    <mergeCell ref="V2523:V2527"/>
    <mergeCell ref="W2523:AC2523"/>
    <mergeCell ref="J2524:U2524"/>
    <mergeCell ref="W2524:AC2524"/>
    <mergeCell ref="J2525:U2525"/>
    <mergeCell ref="W2525:AC2525"/>
    <mergeCell ref="J2526:U2526"/>
    <mergeCell ref="W2526:AC2526"/>
    <mergeCell ref="W2530:AC2530"/>
    <mergeCell ref="J2527:U2527"/>
    <mergeCell ref="W2527:AC2527"/>
    <mergeCell ref="B2528:K2528"/>
    <mergeCell ref="L2528:O2528"/>
    <mergeCell ref="P2528:T2528"/>
    <mergeCell ref="U2528:Y2528"/>
    <mergeCell ref="Z2528:AC2528"/>
    <mergeCell ref="B2523:I2527"/>
    <mergeCell ref="J2523:U2523"/>
    <mergeCell ref="B2532:I2532"/>
    <mergeCell ref="J2532:U2532"/>
    <mergeCell ref="W2532:AC2532"/>
    <mergeCell ref="D2529:K2529"/>
    <mergeCell ref="L2529:O2529"/>
    <mergeCell ref="P2529:T2529"/>
    <mergeCell ref="U2529:Y2529"/>
    <mergeCell ref="Z2529:AC2529"/>
    <mergeCell ref="B2530:I2530"/>
    <mergeCell ref="J2530:U2530"/>
    <mergeCell ref="D2534:K2534"/>
    <mergeCell ref="L2534:O2534"/>
    <mergeCell ref="P2534:T2534"/>
    <mergeCell ref="U2534:Y2534"/>
    <mergeCell ref="Z2534:AC2534"/>
    <mergeCell ref="B2531:K2531"/>
    <mergeCell ref="L2531:O2531"/>
    <mergeCell ref="P2531:T2531"/>
    <mergeCell ref="U2531:Y2531"/>
    <mergeCell ref="Z2531:AC2531"/>
    <mergeCell ref="K2536:L2536"/>
    <mergeCell ref="M2536:P2536"/>
    <mergeCell ref="Q2536:U2536"/>
    <mergeCell ref="V2536:Y2536"/>
    <mergeCell ref="Z2536:AC2536"/>
    <mergeCell ref="B2533:K2533"/>
    <mergeCell ref="L2533:O2533"/>
    <mergeCell ref="P2533:T2533"/>
    <mergeCell ref="U2533:Y2533"/>
    <mergeCell ref="Z2533:AC2533"/>
    <mergeCell ref="H2537:I2537"/>
    <mergeCell ref="K2537:L2537"/>
    <mergeCell ref="M2537:P2537"/>
    <mergeCell ref="Q2537:U2537"/>
    <mergeCell ref="V2537:Y2537"/>
    <mergeCell ref="B2535:I2535"/>
    <mergeCell ref="J2535:U2535"/>
    <mergeCell ref="W2535:AC2535"/>
    <mergeCell ref="B2536:F2536"/>
    <mergeCell ref="H2536:I2536"/>
    <mergeCell ref="Z2537:AC2537"/>
    <mergeCell ref="B2538:I2538"/>
    <mergeCell ref="J2538:U2538"/>
    <mergeCell ref="W2538:AC2538"/>
    <mergeCell ref="B2539:I2539"/>
    <mergeCell ref="J2539:U2539"/>
    <mergeCell ref="V2539:V2541"/>
    <mergeCell ref="W2539:AC2539"/>
    <mergeCell ref="B2540:H2540"/>
    <mergeCell ref="D2537:F2537"/>
    <mergeCell ref="I2540:M2540"/>
    <mergeCell ref="O2540:Q2540"/>
    <mergeCell ref="S2540:U2540"/>
    <mergeCell ref="W2540:AC2540"/>
    <mergeCell ref="B2541:I2541"/>
    <mergeCell ref="J2541:U2541"/>
    <mergeCell ref="W2541:AC2541"/>
    <mergeCell ref="B2542:AC2542"/>
    <mergeCell ref="C2544:D2545"/>
    <mergeCell ref="E2544:N2545"/>
    <mergeCell ref="P2544:R2544"/>
    <mergeCell ref="T2544:W2544"/>
    <mergeCell ref="P2545:R2545"/>
    <mergeCell ref="T2545:W2545"/>
    <mergeCell ref="Y2545:Z2545"/>
    <mergeCell ref="B2546:I2547"/>
    <mergeCell ref="J2546:J2547"/>
    <mergeCell ref="K2546:P2546"/>
    <mergeCell ref="Q2546:Y2546"/>
    <mergeCell ref="Z2546:AC2547"/>
    <mergeCell ref="K2547:L2547"/>
    <mergeCell ref="M2547:P2547"/>
    <mergeCell ref="Q2547:U2547"/>
    <mergeCell ref="V2547:Y2547"/>
    <mergeCell ref="D2548:I2548"/>
    <mergeCell ref="K2548:L2548"/>
    <mergeCell ref="M2548:P2548"/>
    <mergeCell ref="Q2548:U2548"/>
    <mergeCell ref="V2548:Y2548"/>
    <mergeCell ref="Z2548:AC2548"/>
    <mergeCell ref="D2549:I2549"/>
    <mergeCell ref="K2549:L2549"/>
    <mergeCell ref="M2549:P2549"/>
    <mergeCell ref="Q2549:U2549"/>
    <mergeCell ref="V2549:Y2549"/>
    <mergeCell ref="Z2549:AC2549"/>
    <mergeCell ref="B2550:I2550"/>
    <mergeCell ref="J2550:U2550"/>
    <mergeCell ref="W2550:AC2550"/>
    <mergeCell ref="B2551:K2551"/>
    <mergeCell ref="L2551:O2551"/>
    <mergeCell ref="P2551:T2551"/>
    <mergeCell ref="U2551:Y2551"/>
    <mergeCell ref="Z2551:AC2551"/>
    <mergeCell ref="D2552:K2552"/>
    <mergeCell ref="L2552:O2552"/>
    <mergeCell ref="P2552:T2552"/>
    <mergeCell ref="U2552:Y2552"/>
    <mergeCell ref="Z2552:AC2552"/>
    <mergeCell ref="B2553:I2557"/>
    <mergeCell ref="J2553:U2553"/>
    <mergeCell ref="V2553:V2557"/>
    <mergeCell ref="W2553:AC2553"/>
    <mergeCell ref="J2554:U2554"/>
    <mergeCell ref="W2554:AC2554"/>
    <mergeCell ref="J2555:U2555"/>
    <mergeCell ref="W2555:AC2555"/>
    <mergeCell ref="J2556:U2556"/>
    <mergeCell ref="W2556:AC2556"/>
    <mergeCell ref="J2557:U2557"/>
    <mergeCell ref="W2557:AC2557"/>
    <mergeCell ref="B2558:K2558"/>
    <mergeCell ref="L2558:O2558"/>
    <mergeCell ref="P2558:T2558"/>
    <mergeCell ref="U2558:Y2558"/>
    <mergeCell ref="Z2558:AC2558"/>
    <mergeCell ref="D2559:K2559"/>
    <mergeCell ref="L2559:O2559"/>
    <mergeCell ref="P2559:T2559"/>
    <mergeCell ref="U2559:Y2559"/>
    <mergeCell ref="Z2559:AC2559"/>
    <mergeCell ref="D2560:K2560"/>
    <mergeCell ref="L2560:O2560"/>
    <mergeCell ref="P2560:T2560"/>
    <mergeCell ref="U2560:Y2560"/>
    <mergeCell ref="Z2560:AC2560"/>
    <mergeCell ref="D2561:K2561"/>
    <mergeCell ref="L2561:O2561"/>
    <mergeCell ref="P2561:T2561"/>
    <mergeCell ref="U2561:Y2561"/>
    <mergeCell ref="Z2561:AC2561"/>
    <mergeCell ref="D2562:K2562"/>
    <mergeCell ref="L2562:O2562"/>
    <mergeCell ref="P2562:T2562"/>
    <mergeCell ref="U2562:Y2562"/>
    <mergeCell ref="Z2562:AC2562"/>
    <mergeCell ref="D2563:K2563"/>
    <mergeCell ref="L2563:O2563"/>
    <mergeCell ref="P2563:T2563"/>
    <mergeCell ref="U2563:Y2563"/>
    <mergeCell ref="Z2563:AC2563"/>
    <mergeCell ref="D2564:K2564"/>
    <mergeCell ref="L2564:O2564"/>
    <mergeCell ref="P2564:T2564"/>
    <mergeCell ref="U2564:Y2564"/>
    <mergeCell ref="Z2564:AC2564"/>
    <mergeCell ref="D2565:K2565"/>
    <mergeCell ref="L2565:O2565"/>
    <mergeCell ref="P2565:T2565"/>
    <mergeCell ref="U2565:Y2565"/>
    <mergeCell ref="Z2565:AC2565"/>
    <mergeCell ref="D2566:K2566"/>
    <mergeCell ref="L2566:O2566"/>
    <mergeCell ref="P2566:T2566"/>
    <mergeCell ref="U2566:Y2566"/>
    <mergeCell ref="Z2566:AC2566"/>
    <mergeCell ref="D2567:K2567"/>
    <mergeCell ref="L2567:O2567"/>
    <mergeCell ref="P2567:T2567"/>
    <mergeCell ref="U2567:Y2567"/>
    <mergeCell ref="Z2567:AC2567"/>
    <mergeCell ref="U2571:Y2571"/>
    <mergeCell ref="Z2571:AC2571"/>
    <mergeCell ref="B2568:I2568"/>
    <mergeCell ref="J2568:U2568"/>
    <mergeCell ref="W2568:AC2568"/>
    <mergeCell ref="B2569:K2569"/>
    <mergeCell ref="L2569:O2569"/>
    <mergeCell ref="P2569:T2569"/>
    <mergeCell ref="U2569:Y2569"/>
    <mergeCell ref="Z2569:AC2569"/>
    <mergeCell ref="L2573:O2573"/>
    <mergeCell ref="P2573:T2573"/>
    <mergeCell ref="U2573:Y2573"/>
    <mergeCell ref="Z2573:AC2573"/>
    <mergeCell ref="B2570:I2570"/>
    <mergeCell ref="J2570:U2570"/>
    <mergeCell ref="W2570:AC2570"/>
    <mergeCell ref="B2571:K2571"/>
    <mergeCell ref="L2571:O2571"/>
    <mergeCell ref="P2571:T2571"/>
    <mergeCell ref="L2575:O2575"/>
    <mergeCell ref="P2575:T2575"/>
    <mergeCell ref="U2575:Y2575"/>
    <mergeCell ref="Z2575:AC2575"/>
    <mergeCell ref="D2572:K2572"/>
    <mergeCell ref="L2572:O2572"/>
    <mergeCell ref="P2572:T2572"/>
    <mergeCell ref="U2572:Y2572"/>
    <mergeCell ref="Z2572:AC2572"/>
    <mergeCell ref="D2573:K2573"/>
    <mergeCell ref="L2577:O2577"/>
    <mergeCell ref="P2577:T2577"/>
    <mergeCell ref="U2577:Y2577"/>
    <mergeCell ref="Z2577:AC2577"/>
    <mergeCell ref="D2574:K2574"/>
    <mergeCell ref="L2574:O2574"/>
    <mergeCell ref="P2574:T2574"/>
    <mergeCell ref="U2574:Y2574"/>
    <mergeCell ref="Z2574:AC2574"/>
    <mergeCell ref="D2575:K2575"/>
    <mergeCell ref="L2579:O2579"/>
    <mergeCell ref="P2579:T2579"/>
    <mergeCell ref="U2579:Y2579"/>
    <mergeCell ref="Z2579:AC2579"/>
    <mergeCell ref="D2576:K2576"/>
    <mergeCell ref="L2576:O2576"/>
    <mergeCell ref="P2576:T2576"/>
    <mergeCell ref="U2576:Y2576"/>
    <mergeCell ref="Z2576:AC2576"/>
    <mergeCell ref="D2577:K2577"/>
    <mergeCell ref="M2581:P2581"/>
    <mergeCell ref="Q2581:U2581"/>
    <mergeCell ref="V2581:Y2581"/>
    <mergeCell ref="Z2581:AC2581"/>
    <mergeCell ref="D2578:K2578"/>
    <mergeCell ref="L2578:O2578"/>
    <mergeCell ref="P2578:T2578"/>
    <mergeCell ref="U2578:Y2578"/>
    <mergeCell ref="Z2578:AC2578"/>
    <mergeCell ref="D2579:K2579"/>
    <mergeCell ref="K2582:L2582"/>
    <mergeCell ref="M2582:P2582"/>
    <mergeCell ref="Q2582:U2582"/>
    <mergeCell ref="V2582:Y2582"/>
    <mergeCell ref="B2580:I2580"/>
    <mergeCell ref="J2580:U2580"/>
    <mergeCell ref="W2580:AC2580"/>
    <mergeCell ref="B2581:F2581"/>
    <mergeCell ref="H2581:I2581"/>
    <mergeCell ref="K2581:L2581"/>
    <mergeCell ref="Z2582:AC2582"/>
    <mergeCell ref="D2583:F2583"/>
    <mergeCell ref="H2583:I2583"/>
    <mergeCell ref="K2583:L2583"/>
    <mergeCell ref="M2583:P2583"/>
    <mergeCell ref="Q2583:U2583"/>
    <mergeCell ref="V2583:Y2583"/>
    <mergeCell ref="Z2583:AC2583"/>
    <mergeCell ref="D2582:F2582"/>
    <mergeCell ref="H2582:I2582"/>
    <mergeCell ref="V2585:Y2585"/>
    <mergeCell ref="Z2585:AC2585"/>
    <mergeCell ref="D2584:F2584"/>
    <mergeCell ref="H2584:I2584"/>
    <mergeCell ref="K2584:L2584"/>
    <mergeCell ref="M2584:P2584"/>
    <mergeCell ref="Q2584:U2584"/>
    <mergeCell ref="V2584:Y2584"/>
    <mergeCell ref="K2586:L2586"/>
    <mergeCell ref="M2586:P2586"/>
    <mergeCell ref="Q2586:U2586"/>
    <mergeCell ref="V2586:Y2586"/>
    <mergeCell ref="Z2584:AC2584"/>
    <mergeCell ref="D2585:F2585"/>
    <mergeCell ref="H2585:I2585"/>
    <mergeCell ref="K2585:L2585"/>
    <mergeCell ref="M2585:P2585"/>
    <mergeCell ref="Q2585:U2585"/>
    <mergeCell ref="Z2586:AC2586"/>
    <mergeCell ref="D2587:F2587"/>
    <mergeCell ref="H2587:I2587"/>
    <mergeCell ref="K2587:L2587"/>
    <mergeCell ref="M2587:P2587"/>
    <mergeCell ref="Q2587:U2587"/>
    <mergeCell ref="V2587:Y2587"/>
    <mergeCell ref="Z2587:AC2587"/>
    <mergeCell ref="D2586:F2586"/>
    <mergeCell ref="H2586:I2586"/>
    <mergeCell ref="D2588:F2588"/>
    <mergeCell ref="H2588:I2588"/>
    <mergeCell ref="K2588:L2588"/>
    <mergeCell ref="M2588:P2588"/>
    <mergeCell ref="Q2588:U2588"/>
    <mergeCell ref="V2588:Y2588"/>
    <mergeCell ref="B2590:F2590"/>
    <mergeCell ref="H2590:I2590"/>
    <mergeCell ref="K2590:L2590"/>
    <mergeCell ref="M2590:P2590"/>
    <mergeCell ref="Q2590:U2590"/>
    <mergeCell ref="V2590:Y2590"/>
    <mergeCell ref="H2591:I2591"/>
    <mergeCell ref="K2591:L2591"/>
    <mergeCell ref="M2591:P2591"/>
    <mergeCell ref="Q2591:U2591"/>
    <mergeCell ref="V2591:Y2591"/>
    <mergeCell ref="Z2588:AC2588"/>
    <mergeCell ref="Z2590:AC2590"/>
    <mergeCell ref="Z2591:AC2591"/>
    <mergeCell ref="W2592:AC2592"/>
    <mergeCell ref="B2593:I2593"/>
    <mergeCell ref="J2593:U2593"/>
    <mergeCell ref="V2593:V2595"/>
    <mergeCell ref="W2593:AC2593"/>
    <mergeCell ref="B2594:H2594"/>
    <mergeCell ref="D2591:F2591"/>
    <mergeCell ref="I2594:M2594"/>
    <mergeCell ref="O2594:Q2594"/>
    <mergeCell ref="S2594:U2594"/>
    <mergeCell ref="W2594:AC2594"/>
    <mergeCell ref="B2595:I2595"/>
    <mergeCell ref="J2595:U2595"/>
    <mergeCell ref="W2595:AC2595"/>
    <mergeCell ref="B2592:I2592"/>
    <mergeCell ref="J2592:U2592"/>
    <mergeCell ref="B2596:AC2596"/>
    <mergeCell ref="C2598:D2599"/>
    <mergeCell ref="E2598:N2599"/>
    <mergeCell ref="P2598:R2598"/>
    <mergeCell ref="T2598:W2598"/>
    <mergeCell ref="P2599:R2599"/>
    <mergeCell ref="T2599:W2599"/>
    <mergeCell ref="Y2599:Z2599"/>
    <mergeCell ref="B2600:I2601"/>
    <mergeCell ref="J2600:J2601"/>
    <mergeCell ref="K2600:P2600"/>
    <mergeCell ref="Q2600:Y2600"/>
    <mergeCell ref="Z2600:AC2601"/>
    <mergeCell ref="K2601:L2601"/>
    <mergeCell ref="M2601:P2601"/>
    <mergeCell ref="Q2601:U2601"/>
    <mergeCell ref="V2601:Y2601"/>
    <mergeCell ref="B2602:I2602"/>
    <mergeCell ref="J2602:U2602"/>
    <mergeCell ref="W2602:AC2602"/>
    <mergeCell ref="B2603:K2603"/>
    <mergeCell ref="L2603:O2603"/>
    <mergeCell ref="P2603:T2603"/>
    <mergeCell ref="U2603:Y2603"/>
    <mergeCell ref="Z2603:AC2603"/>
    <mergeCell ref="D2604:K2604"/>
    <mergeCell ref="L2604:O2604"/>
    <mergeCell ref="P2604:T2604"/>
    <mergeCell ref="U2604:Y2604"/>
    <mergeCell ref="Z2604:AC2604"/>
    <mergeCell ref="B2605:I2609"/>
    <mergeCell ref="J2605:U2605"/>
    <mergeCell ref="V2605:V2609"/>
    <mergeCell ref="W2605:AC2605"/>
    <mergeCell ref="J2606:U2606"/>
    <mergeCell ref="W2606:AC2606"/>
    <mergeCell ref="J2607:U2607"/>
    <mergeCell ref="W2607:AC2607"/>
    <mergeCell ref="J2608:U2608"/>
    <mergeCell ref="W2608:AC2608"/>
    <mergeCell ref="J2609:U2609"/>
    <mergeCell ref="W2609:AC2609"/>
    <mergeCell ref="B2610:K2610"/>
    <mergeCell ref="L2610:O2610"/>
    <mergeCell ref="P2610:T2610"/>
    <mergeCell ref="U2610:Y2610"/>
    <mergeCell ref="Z2610:AC2610"/>
    <mergeCell ref="D2611:K2611"/>
    <mergeCell ref="L2611:O2611"/>
    <mergeCell ref="P2611:T2611"/>
    <mergeCell ref="U2611:Y2611"/>
    <mergeCell ref="Z2611:AC2611"/>
    <mergeCell ref="D2612:K2612"/>
    <mergeCell ref="L2612:O2612"/>
    <mergeCell ref="P2612:T2612"/>
    <mergeCell ref="U2612:Y2612"/>
    <mergeCell ref="Z2612:AC2612"/>
    <mergeCell ref="D2613:K2613"/>
    <mergeCell ref="L2613:O2613"/>
    <mergeCell ref="P2613:T2613"/>
    <mergeCell ref="U2613:Y2613"/>
    <mergeCell ref="Z2613:AC2613"/>
    <mergeCell ref="J2617:U2617"/>
    <mergeCell ref="W2617:AC2617"/>
    <mergeCell ref="D2614:K2614"/>
    <mergeCell ref="L2614:O2614"/>
    <mergeCell ref="P2614:T2614"/>
    <mergeCell ref="U2614:Y2614"/>
    <mergeCell ref="Z2614:AC2614"/>
    <mergeCell ref="B2615:I2615"/>
    <mergeCell ref="J2615:U2615"/>
    <mergeCell ref="W2615:AC2615"/>
    <mergeCell ref="L2619:O2619"/>
    <mergeCell ref="P2619:T2619"/>
    <mergeCell ref="U2619:Y2619"/>
    <mergeCell ref="Z2619:AC2619"/>
    <mergeCell ref="B2616:K2616"/>
    <mergeCell ref="L2616:O2616"/>
    <mergeCell ref="P2616:T2616"/>
    <mergeCell ref="U2616:Y2616"/>
    <mergeCell ref="Z2616:AC2616"/>
    <mergeCell ref="B2617:I2617"/>
    <mergeCell ref="L2621:O2621"/>
    <mergeCell ref="P2621:T2621"/>
    <mergeCell ref="U2621:Y2621"/>
    <mergeCell ref="Z2621:AC2621"/>
    <mergeCell ref="B2618:K2618"/>
    <mergeCell ref="L2618:O2618"/>
    <mergeCell ref="P2618:T2618"/>
    <mergeCell ref="U2618:Y2618"/>
    <mergeCell ref="Z2618:AC2618"/>
    <mergeCell ref="D2619:K2619"/>
    <mergeCell ref="Z2622:AC2622"/>
    <mergeCell ref="B2623:I2623"/>
    <mergeCell ref="J2623:U2623"/>
    <mergeCell ref="W2623:AC2623"/>
    <mergeCell ref="D2620:K2620"/>
    <mergeCell ref="L2620:O2620"/>
    <mergeCell ref="P2620:T2620"/>
    <mergeCell ref="U2620:Y2620"/>
    <mergeCell ref="Z2620:AC2620"/>
    <mergeCell ref="D2621:K2621"/>
    <mergeCell ref="K2624:L2624"/>
    <mergeCell ref="M2624:P2624"/>
    <mergeCell ref="Q2624:U2624"/>
    <mergeCell ref="V2624:Y2624"/>
    <mergeCell ref="D2622:K2622"/>
    <mergeCell ref="L2622:O2622"/>
    <mergeCell ref="P2622:T2622"/>
    <mergeCell ref="U2622:Y2622"/>
    <mergeCell ref="Z2624:AC2624"/>
    <mergeCell ref="D2625:F2625"/>
    <mergeCell ref="H2625:I2625"/>
    <mergeCell ref="K2625:L2625"/>
    <mergeCell ref="M2625:P2625"/>
    <mergeCell ref="Q2625:U2625"/>
    <mergeCell ref="V2625:Y2625"/>
    <mergeCell ref="Z2625:AC2625"/>
    <mergeCell ref="B2624:F2624"/>
    <mergeCell ref="H2624:I2624"/>
    <mergeCell ref="D2626:F2626"/>
    <mergeCell ref="H2626:I2626"/>
    <mergeCell ref="K2626:L2626"/>
    <mergeCell ref="M2626:P2626"/>
    <mergeCell ref="Q2626:U2626"/>
    <mergeCell ref="V2626:Y2626"/>
    <mergeCell ref="D2627:F2627"/>
    <mergeCell ref="H2627:I2627"/>
    <mergeCell ref="K2627:L2627"/>
    <mergeCell ref="M2627:P2627"/>
    <mergeCell ref="Q2627:U2627"/>
    <mergeCell ref="V2627:Y2627"/>
    <mergeCell ref="H2628:I2628"/>
    <mergeCell ref="K2628:L2628"/>
    <mergeCell ref="M2628:P2628"/>
    <mergeCell ref="Q2628:U2628"/>
    <mergeCell ref="V2628:Y2628"/>
    <mergeCell ref="Z2626:AC2626"/>
    <mergeCell ref="Z2627:AC2627"/>
    <mergeCell ref="Z2628:AC2628"/>
    <mergeCell ref="W2629:AC2629"/>
    <mergeCell ref="B2630:I2630"/>
    <mergeCell ref="J2630:U2630"/>
    <mergeCell ref="V2630:V2632"/>
    <mergeCell ref="W2630:AC2630"/>
    <mergeCell ref="B2631:H2631"/>
    <mergeCell ref="D2628:F2628"/>
    <mergeCell ref="I2631:M2631"/>
    <mergeCell ref="O2631:Q2631"/>
    <mergeCell ref="S2631:U2631"/>
    <mergeCell ref="W2631:AC2631"/>
    <mergeCell ref="B2632:I2632"/>
    <mergeCell ref="J2632:U2632"/>
    <mergeCell ref="W2632:AC2632"/>
    <mergeCell ref="B2629:I2629"/>
    <mergeCell ref="J2629:U2629"/>
    <mergeCell ref="B2633:AC2633"/>
    <mergeCell ref="C2635:D2636"/>
    <mergeCell ref="E2635:N2636"/>
    <mergeCell ref="P2635:R2635"/>
    <mergeCell ref="T2635:W2635"/>
    <mergeCell ref="P2636:R2636"/>
    <mergeCell ref="T2636:W2636"/>
    <mergeCell ref="Y2636:Z2636"/>
    <mergeCell ref="B2637:I2638"/>
    <mergeCell ref="J2637:J2638"/>
    <mergeCell ref="K2637:P2637"/>
    <mergeCell ref="Q2637:Y2637"/>
    <mergeCell ref="Z2637:AC2638"/>
    <mergeCell ref="K2638:L2638"/>
    <mergeCell ref="M2638:P2638"/>
    <mergeCell ref="Q2638:U2638"/>
    <mergeCell ref="V2638:Y2638"/>
    <mergeCell ref="D2639:I2639"/>
    <mergeCell ref="K2639:L2639"/>
    <mergeCell ref="M2639:P2639"/>
    <mergeCell ref="Q2639:U2639"/>
    <mergeCell ref="V2639:Y2639"/>
    <mergeCell ref="Z2639:AC2639"/>
    <mergeCell ref="B2640:I2640"/>
    <mergeCell ref="J2640:U2640"/>
    <mergeCell ref="W2640:AC2640"/>
    <mergeCell ref="B2641:K2641"/>
    <mergeCell ref="L2641:O2641"/>
    <mergeCell ref="P2641:T2641"/>
    <mergeCell ref="U2641:Y2641"/>
    <mergeCell ref="Z2641:AC2641"/>
    <mergeCell ref="D2642:K2642"/>
    <mergeCell ref="L2642:O2642"/>
    <mergeCell ref="P2642:T2642"/>
    <mergeCell ref="U2642:Y2642"/>
    <mergeCell ref="Z2642:AC2642"/>
    <mergeCell ref="B2643:I2647"/>
    <mergeCell ref="J2643:U2643"/>
    <mergeCell ref="V2643:V2647"/>
    <mergeCell ref="W2643:AC2643"/>
    <mergeCell ref="J2644:U2644"/>
    <mergeCell ref="W2644:AC2644"/>
    <mergeCell ref="J2645:U2645"/>
    <mergeCell ref="W2645:AC2645"/>
    <mergeCell ref="J2646:U2646"/>
    <mergeCell ref="W2646:AC2646"/>
    <mergeCell ref="J2647:U2647"/>
    <mergeCell ref="W2647:AC2647"/>
    <mergeCell ref="B2648:K2648"/>
    <mergeCell ref="L2648:O2648"/>
    <mergeCell ref="P2648:T2648"/>
    <mergeCell ref="U2648:Y2648"/>
    <mergeCell ref="Z2648:AC2648"/>
    <mergeCell ref="B2649:I2649"/>
    <mergeCell ref="J2649:U2649"/>
    <mergeCell ref="W2649:AC2649"/>
    <mergeCell ref="B2650:K2650"/>
    <mergeCell ref="L2650:O2650"/>
    <mergeCell ref="P2650:T2650"/>
    <mergeCell ref="U2650:Y2650"/>
    <mergeCell ref="Z2650:AC2650"/>
    <mergeCell ref="D2651:K2651"/>
    <mergeCell ref="L2651:O2651"/>
    <mergeCell ref="P2651:T2651"/>
    <mergeCell ref="U2651:Y2651"/>
    <mergeCell ref="Z2651:AC2651"/>
    <mergeCell ref="B2652:I2652"/>
    <mergeCell ref="J2652:U2652"/>
    <mergeCell ref="W2652:AC2652"/>
    <mergeCell ref="B2653:K2653"/>
    <mergeCell ref="L2653:O2653"/>
    <mergeCell ref="P2653:T2653"/>
    <mergeCell ref="U2653:Y2653"/>
    <mergeCell ref="Z2653:AC2653"/>
    <mergeCell ref="V2656:Y2656"/>
    <mergeCell ref="D2654:K2654"/>
    <mergeCell ref="L2654:O2654"/>
    <mergeCell ref="P2654:T2654"/>
    <mergeCell ref="U2654:Y2654"/>
    <mergeCell ref="Z2654:AC2654"/>
    <mergeCell ref="B2655:I2655"/>
    <mergeCell ref="J2655:U2655"/>
    <mergeCell ref="W2655:AC2655"/>
    <mergeCell ref="Z2656:AC2656"/>
    <mergeCell ref="D2657:F2657"/>
    <mergeCell ref="H2657:I2657"/>
    <mergeCell ref="K2657:L2657"/>
    <mergeCell ref="M2657:P2657"/>
    <mergeCell ref="B2656:F2656"/>
    <mergeCell ref="H2656:I2656"/>
    <mergeCell ref="K2656:L2656"/>
    <mergeCell ref="M2656:P2656"/>
    <mergeCell ref="Q2656:U2656"/>
    <mergeCell ref="B2659:I2659"/>
    <mergeCell ref="J2659:U2659"/>
    <mergeCell ref="V2659:V2661"/>
    <mergeCell ref="B2660:H2660"/>
    <mergeCell ref="I2660:M2660"/>
    <mergeCell ref="O2660:Q2660"/>
    <mergeCell ref="S2660:U2660"/>
    <mergeCell ref="B2661:I2661"/>
    <mergeCell ref="J2661:U2661"/>
    <mergeCell ref="W2661:AC2661"/>
    <mergeCell ref="T2664:W2664"/>
    <mergeCell ref="P2665:R2665"/>
    <mergeCell ref="T2665:W2665"/>
    <mergeCell ref="P2664:R2664"/>
    <mergeCell ref="Q2666:Y2666"/>
    <mergeCell ref="Y2665:Z2665"/>
    <mergeCell ref="C2664:D2665"/>
    <mergeCell ref="E2664:N2665"/>
    <mergeCell ref="Z2666:AC2667"/>
    <mergeCell ref="K2667:L2667"/>
    <mergeCell ref="M2667:P2667"/>
    <mergeCell ref="Q2667:U2667"/>
    <mergeCell ref="V2667:Y2667"/>
    <mergeCell ref="K2668:L2668"/>
    <mergeCell ref="M2668:P2668"/>
    <mergeCell ref="Q2668:U2668"/>
    <mergeCell ref="V2668:Y2668"/>
    <mergeCell ref="B2666:I2667"/>
    <mergeCell ref="J2666:J2667"/>
    <mergeCell ref="K2666:P2666"/>
    <mergeCell ref="Z2668:AC2668"/>
    <mergeCell ref="B2669:I2669"/>
    <mergeCell ref="J2669:U2669"/>
    <mergeCell ref="W2669:AC2669"/>
    <mergeCell ref="B2670:K2670"/>
    <mergeCell ref="L2670:O2670"/>
    <mergeCell ref="P2670:T2670"/>
    <mergeCell ref="U2670:Y2670"/>
    <mergeCell ref="Z2670:AC2670"/>
    <mergeCell ref="D2668:I2668"/>
    <mergeCell ref="D2671:K2671"/>
    <mergeCell ref="L2671:O2671"/>
    <mergeCell ref="P2671:T2671"/>
    <mergeCell ref="U2671:Y2671"/>
    <mergeCell ref="Z2671:AC2671"/>
    <mergeCell ref="B2672:I2676"/>
    <mergeCell ref="J2672:U2672"/>
    <mergeCell ref="V2672:V2676"/>
    <mergeCell ref="W2672:AC2672"/>
    <mergeCell ref="J2673:U2673"/>
    <mergeCell ref="W2673:AC2673"/>
    <mergeCell ref="J2674:U2674"/>
    <mergeCell ref="W2674:AC2674"/>
    <mergeCell ref="J2675:U2675"/>
    <mergeCell ref="W2675:AC2675"/>
    <mergeCell ref="J2676:U2676"/>
    <mergeCell ref="W2676:AC2676"/>
    <mergeCell ref="B2677:K2677"/>
    <mergeCell ref="L2677:O2677"/>
    <mergeCell ref="P2677:T2677"/>
    <mergeCell ref="U2677:Y2677"/>
    <mergeCell ref="Z2677:AC2677"/>
    <mergeCell ref="D2678:K2678"/>
    <mergeCell ref="L2678:O2678"/>
    <mergeCell ref="P2678:T2678"/>
    <mergeCell ref="U2678:Y2678"/>
    <mergeCell ref="Z2678:AC2678"/>
    <mergeCell ref="D2679:K2679"/>
    <mergeCell ref="L2679:O2679"/>
    <mergeCell ref="P2679:T2679"/>
    <mergeCell ref="U2679:Y2679"/>
    <mergeCell ref="Z2679:AC2679"/>
    <mergeCell ref="D2680:K2680"/>
    <mergeCell ref="L2680:O2680"/>
    <mergeCell ref="P2680:T2680"/>
    <mergeCell ref="U2680:Y2680"/>
    <mergeCell ref="Z2680:AC2680"/>
    <mergeCell ref="D2681:K2681"/>
    <mergeCell ref="L2681:O2681"/>
    <mergeCell ref="P2681:T2681"/>
    <mergeCell ref="U2681:Y2681"/>
    <mergeCell ref="Z2681:AC2681"/>
    <mergeCell ref="D2682:K2682"/>
    <mergeCell ref="L2682:O2682"/>
    <mergeCell ref="P2682:T2682"/>
    <mergeCell ref="U2682:Y2682"/>
    <mergeCell ref="Z2682:AC2682"/>
    <mergeCell ref="U2686:Y2686"/>
    <mergeCell ref="Z2686:AC2686"/>
    <mergeCell ref="D2683:K2683"/>
    <mergeCell ref="L2683:O2683"/>
    <mergeCell ref="P2683:T2683"/>
    <mergeCell ref="U2683:Y2683"/>
    <mergeCell ref="Z2683:AC2683"/>
    <mergeCell ref="B2684:I2684"/>
    <mergeCell ref="J2684:U2684"/>
    <mergeCell ref="W2684:AC2684"/>
    <mergeCell ref="U2688:Y2688"/>
    <mergeCell ref="Z2688:AC2688"/>
    <mergeCell ref="B2685:K2685"/>
    <mergeCell ref="L2685:O2685"/>
    <mergeCell ref="P2685:T2685"/>
    <mergeCell ref="U2685:Y2685"/>
    <mergeCell ref="Z2685:AC2685"/>
    <mergeCell ref="D2686:K2686"/>
    <mergeCell ref="L2686:O2686"/>
    <mergeCell ref="P2686:T2686"/>
    <mergeCell ref="L2690:O2690"/>
    <mergeCell ref="P2690:T2690"/>
    <mergeCell ref="U2690:Y2690"/>
    <mergeCell ref="Z2690:AC2690"/>
    <mergeCell ref="B2687:I2687"/>
    <mergeCell ref="J2687:U2687"/>
    <mergeCell ref="W2687:AC2687"/>
    <mergeCell ref="B2688:K2688"/>
    <mergeCell ref="L2688:O2688"/>
    <mergeCell ref="P2688:T2688"/>
    <mergeCell ref="L2692:O2692"/>
    <mergeCell ref="P2692:T2692"/>
    <mergeCell ref="U2692:Y2692"/>
    <mergeCell ref="Z2692:AC2692"/>
    <mergeCell ref="D2689:K2689"/>
    <mergeCell ref="L2689:O2689"/>
    <mergeCell ref="P2689:T2689"/>
    <mergeCell ref="U2689:Y2689"/>
    <mergeCell ref="Z2689:AC2689"/>
    <mergeCell ref="D2690:K2690"/>
    <mergeCell ref="L2694:O2694"/>
    <mergeCell ref="P2694:T2694"/>
    <mergeCell ref="U2694:Y2694"/>
    <mergeCell ref="Z2694:AC2694"/>
    <mergeCell ref="D2691:K2691"/>
    <mergeCell ref="L2691:O2691"/>
    <mergeCell ref="P2691:T2691"/>
    <mergeCell ref="U2691:Y2691"/>
    <mergeCell ref="Z2691:AC2691"/>
    <mergeCell ref="D2692:K2692"/>
    <mergeCell ref="M2696:P2696"/>
    <mergeCell ref="Q2696:U2696"/>
    <mergeCell ref="V2696:Y2696"/>
    <mergeCell ref="Z2696:AC2696"/>
    <mergeCell ref="D2693:K2693"/>
    <mergeCell ref="L2693:O2693"/>
    <mergeCell ref="P2693:T2693"/>
    <mergeCell ref="U2693:Y2693"/>
    <mergeCell ref="Z2693:AC2693"/>
    <mergeCell ref="D2694:K2694"/>
    <mergeCell ref="K2697:L2697"/>
    <mergeCell ref="M2697:P2697"/>
    <mergeCell ref="Q2697:U2697"/>
    <mergeCell ref="V2697:Y2697"/>
    <mergeCell ref="B2695:I2695"/>
    <mergeCell ref="J2695:U2695"/>
    <mergeCell ref="W2695:AC2695"/>
    <mergeCell ref="B2696:F2696"/>
    <mergeCell ref="H2696:I2696"/>
    <mergeCell ref="K2696:L2696"/>
    <mergeCell ref="Z2697:AC2697"/>
    <mergeCell ref="D2698:F2698"/>
    <mergeCell ref="H2698:I2698"/>
    <mergeCell ref="K2698:L2698"/>
    <mergeCell ref="M2698:P2698"/>
    <mergeCell ref="Q2698:U2698"/>
    <mergeCell ref="V2698:Y2698"/>
    <mergeCell ref="Z2698:AC2698"/>
    <mergeCell ref="D2697:F2697"/>
    <mergeCell ref="H2697:I2697"/>
    <mergeCell ref="V2700:Y2700"/>
    <mergeCell ref="Z2700:AC2700"/>
    <mergeCell ref="D2699:F2699"/>
    <mergeCell ref="H2699:I2699"/>
    <mergeCell ref="K2699:L2699"/>
    <mergeCell ref="M2699:P2699"/>
    <mergeCell ref="Q2699:U2699"/>
    <mergeCell ref="V2699:Y2699"/>
    <mergeCell ref="K2701:L2701"/>
    <mergeCell ref="M2701:P2701"/>
    <mergeCell ref="Q2701:U2701"/>
    <mergeCell ref="V2701:Y2701"/>
    <mergeCell ref="Z2699:AC2699"/>
    <mergeCell ref="D2700:F2700"/>
    <mergeCell ref="H2700:I2700"/>
    <mergeCell ref="K2700:L2700"/>
    <mergeCell ref="M2700:P2700"/>
    <mergeCell ref="Q2700:U2700"/>
    <mergeCell ref="Z2701:AC2701"/>
    <mergeCell ref="D2702:F2702"/>
    <mergeCell ref="H2702:I2702"/>
    <mergeCell ref="K2702:L2702"/>
    <mergeCell ref="M2702:P2702"/>
    <mergeCell ref="Q2702:U2702"/>
    <mergeCell ref="V2702:Y2702"/>
    <mergeCell ref="Z2702:AC2702"/>
    <mergeCell ref="D2701:F2701"/>
    <mergeCell ref="H2701:I2701"/>
    <mergeCell ref="B2703:I2703"/>
    <mergeCell ref="J2703:U2703"/>
    <mergeCell ref="W2703:AC2703"/>
    <mergeCell ref="B2704:I2704"/>
    <mergeCell ref="J2704:U2704"/>
    <mergeCell ref="V2704:V2706"/>
    <mergeCell ref="W2704:AC2704"/>
    <mergeCell ref="B2705:H2705"/>
    <mergeCell ref="I2705:M2705"/>
    <mergeCell ref="O2705:Q2705"/>
    <mergeCell ref="S2705:U2705"/>
    <mergeCell ref="W2705:AC2705"/>
    <mergeCell ref="B2706:I2706"/>
    <mergeCell ref="J2706:U2706"/>
    <mergeCell ref="W2706:AC2706"/>
    <mergeCell ref="B2707:AC2707"/>
    <mergeCell ref="C2709:D2710"/>
    <mergeCell ref="E2709:N2710"/>
    <mergeCell ref="P2709:R2709"/>
    <mergeCell ref="T2709:W2709"/>
    <mergeCell ref="P2710:R2710"/>
    <mergeCell ref="T2710:W2710"/>
    <mergeCell ref="Y2710:Z2710"/>
    <mergeCell ref="B2711:I2712"/>
    <mergeCell ref="J2711:J2712"/>
    <mergeCell ref="K2711:P2711"/>
    <mergeCell ref="Q2711:Y2711"/>
    <mergeCell ref="Z2711:AC2712"/>
    <mergeCell ref="K2712:L2712"/>
    <mergeCell ref="M2712:P2712"/>
    <mergeCell ref="Q2712:U2712"/>
    <mergeCell ref="V2712:Y2712"/>
    <mergeCell ref="D2713:I2713"/>
    <mergeCell ref="K2713:L2713"/>
    <mergeCell ref="M2713:P2713"/>
    <mergeCell ref="Q2713:U2713"/>
    <mergeCell ref="V2713:Y2713"/>
    <mergeCell ref="Z2713:AC2713"/>
    <mergeCell ref="B2714:I2714"/>
    <mergeCell ref="J2714:U2714"/>
    <mergeCell ref="W2714:AC2714"/>
    <mergeCell ref="B2715:K2715"/>
    <mergeCell ref="L2715:O2715"/>
    <mergeCell ref="P2715:T2715"/>
    <mergeCell ref="U2715:Y2715"/>
    <mergeCell ref="Z2715:AC2715"/>
    <mergeCell ref="D2716:K2716"/>
    <mergeCell ref="L2716:O2716"/>
    <mergeCell ref="P2716:T2716"/>
    <mergeCell ref="U2716:Y2716"/>
    <mergeCell ref="Z2716:AC2716"/>
    <mergeCell ref="B2717:I2721"/>
    <mergeCell ref="J2717:U2717"/>
    <mergeCell ref="V2717:V2721"/>
    <mergeCell ref="W2717:AC2717"/>
    <mergeCell ref="J2718:U2718"/>
    <mergeCell ref="W2718:AC2718"/>
    <mergeCell ref="J2719:U2719"/>
    <mergeCell ref="W2719:AC2719"/>
    <mergeCell ref="J2720:U2720"/>
    <mergeCell ref="W2720:AC2720"/>
    <mergeCell ref="J2721:U2721"/>
    <mergeCell ref="W2721:AC2721"/>
    <mergeCell ref="J2725:U2725"/>
    <mergeCell ref="W2725:AC2725"/>
    <mergeCell ref="B2722:K2722"/>
    <mergeCell ref="L2722:O2722"/>
    <mergeCell ref="P2722:T2722"/>
    <mergeCell ref="U2722:Y2722"/>
    <mergeCell ref="Z2722:AC2722"/>
    <mergeCell ref="B2723:I2723"/>
    <mergeCell ref="J2723:U2723"/>
    <mergeCell ref="W2723:AC2723"/>
    <mergeCell ref="Z2726:AC2726"/>
    <mergeCell ref="B2727:I2727"/>
    <mergeCell ref="J2727:U2727"/>
    <mergeCell ref="W2727:AC2727"/>
    <mergeCell ref="B2724:K2724"/>
    <mergeCell ref="L2724:O2724"/>
    <mergeCell ref="P2724:T2724"/>
    <mergeCell ref="U2724:Y2724"/>
    <mergeCell ref="Z2724:AC2724"/>
    <mergeCell ref="B2725:I2725"/>
    <mergeCell ref="H2728:I2728"/>
    <mergeCell ref="K2728:L2728"/>
    <mergeCell ref="M2728:P2728"/>
    <mergeCell ref="Q2728:U2728"/>
    <mergeCell ref="V2728:Y2728"/>
    <mergeCell ref="B2726:K2726"/>
    <mergeCell ref="L2726:O2726"/>
    <mergeCell ref="P2726:T2726"/>
    <mergeCell ref="U2726:Y2726"/>
    <mergeCell ref="Z2728:AC2728"/>
    <mergeCell ref="B2729:I2729"/>
    <mergeCell ref="J2729:U2729"/>
    <mergeCell ref="W2729:AC2729"/>
    <mergeCell ref="B2730:I2730"/>
    <mergeCell ref="J2730:U2730"/>
    <mergeCell ref="V2730:V2732"/>
    <mergeCell ref="W2730:AC2730"/>
    <mergeCell ref="B2731:H2731"/>
    <mergeCell ref="B2728:F2728"/>
    <mergeCell ref="I2731:M2731"/>
    <mergeCell ref="O2731:Q2731"/>
    <mergeCell ref="S2731:U2731"/>
    <mergeCell ref="W2731:AC2731"/>
    <mergeCell ref="B2732:I2732"/>
    <mergeCell ref="J2732:U2732"/>
    <mergeCell ref="W2732:AC2732"/>
    <mergeCell ref="B2733:AC2733"/>
    <mergeCell ref="C2736:D2737"/>
    <mergeCell ref="E2736:N2737"/>
    <mergeCell ref="P2736:R2736"/>
    <mergeCell ref="T2736:W2736"/>
    <mergeCell ref="P2737:R2737"/>
    <mergeCell ref="T2737:W2737"/>
    <mergeCell ref="Y2737:Z2737"/>
    <mergeCell ref="B2738:I2739"/>
    <mergeCell ref="J2738:J2739"/>
    <mergeCell ref="K2738:P2738"/>
    <mergeCell ref="Q2738:Y2738"/>
    <mergeCell ref="Z2738:AC2739"/>
    <mergeCell ref="K2739:L2739"/>
    <mergeCell ref="M2739:P2739"/>
    <mergeCell ref="Q2739:U2739"/>
    <mergeCell ref="V2739:Y2739"/>
    <mergeCell ref="B2740:I2740"/>
    <mergeCell ref="J2740:U2740"/>
    <mergeCell ref="W2740:AC2740"/>
    <mergeCell ref="B2741:K2741"/>
    <mergeCell ref="L2741:O2741"/>
    <mergeCell ref="P2741:T2741"/>
    <mergeCell ref="U2741:Y2741"/>
    <mergeCell ref="Z2741:AC2741"/>
    <mergeCell ref="W2742:AC2742"/>
    <mergeCell ref="J2743:U2743"/>
    <mergeCell ref="W2743:AC2743"/>
    <mergeCell ref="J2744:U2744"/>
    <mergeCell ref="W2744:AC2744"/>
    <mergeCell ref="J2745:U2745"/>
    <mergeCell ref="W2745:AC2745"/>
    <mergeCell ref="J2746:U2746"/>
    <mergeCell ref="W2746:AC2746"/>
    <mergeCell ref="B2747:K2747"/>
    <mergeCell ref="L2747:O2747"/>
    <mergeCell ref="P2747:T2747"/>
    <mergeCell ref="U2747:Y2747"/>
    <mergeCell ref="Z2747:AC2747"/>
    <mergeCell ref="B2742:I2746"/>
    <mergeCell ref="J2742:U2742"/>
    <mergeCell ref="V2742:V2746"/>
    <mergeCell ref="J2751:U2751"/>
    <mergeCell ref="W2751:AC2751"/>
    <mergeCell ref="D2748:K2748"/>
    <mergeCell ref="L2748:O2748"/>
    <mergeCell ref="P2748:T2748"/>
    <mergeCell ref="U2748:Y2748"/>
    <mergeCell ref="Z2748:AC2748"/>
    <mergeCell ref="B2749:I2749"/>
    <mergeCell ref="J2749:U2749"/>
    <mergeCell ref="W2749:AC2749"/>
    <mergeCell ref="Z2752:AC2752"/>
    <mergeCell ref="B2753:I2753"/>
    <mergeCell ref="J2753:U2753"/>
    <mergeCell ref="W2753:AC2753"/>
    <mergeCell ref="B2750:K2750"/>
    <mergeCell ref="L2750:O2750"/>
    <mergeCell ref="P2750:T2750"/>
    <mergeCell ref="U2750:Y2750"/>
    <mergeCell ref="Z2750:AC2750"/>
    <mergeCell ref="B2751:I2751"/>
    <mergeCell ref="H2754:I2754"/>
    <mergeCell ref="K2754:L2754"/>
    <mergeCell ref="M2754:P2754"/>
    <mergeCell ref="Q2754:U2754"/>
    <mergeCell ref="V2754:Y2754"/>
    <mergeCell ref="B2752:K2752"/>
    <mergeCell ref="L2752:O2752"/>
    <mergeCell ref="P2752:T2752"/>
    <mergeCell ref="U2752:Y2752"/>
    <mergeCell ref="Z2754:AC2754"/>
    <mergeCell ref="B2755:I2755"/>
    <mergeCell ref="J2755:U2755"/>
    <mergeCell ref="W2755:AC2755"/>
    <mergeCell ref="B2756:I2756"/>
    <mergeCell ref="J2756:U2756"/>
    <mergeCell ref="V2756:V2758"/>
    <mergeCell ref="W2756:AC2756"/>
    <mergeCell ref="B2757:H2757"/>
    <mergeCell ref="B2754:F2754"/>
    <mergeCell ref="I2757:M2757"/>
    <mergeCell ref="O2757:Q2757"/>
    <mergeCell ref="S2757:U2757"/>
    <mergeCell ref="W2757:AC2757"/>
    <mergeCell ref="B2758:I2758"/>
    <mergeCell ref="J2758:U2758"/>
    <mergeCell ref="W2758:AC2758"/>
    <mergeCell ref="B2759:AC2759"/>
    <mergeCell ref="C2761:D2762"/>
    <mergeCell ref="E2761:N2762"/>
    <mergeCell ref="P2761:R2761"/>
    <mergeCell ref="T2761:W2761"/>
    <mergeCell ref="P2762:R2762"/>
    <mergeCell ref="T2762:W2762"/>
    <mergeCell ref="Y2762:Z2762"/>
    <mergeCell ref="B2763:I2764"/>
    <mergeCell ref="J2763:J2764"/>
    <mergeCell ref="K2763:P2763"/>
    <mergeCell ref="Q2763:Y2763"/>
    <mergeCell ref="Z2763:AC2764"/>
    <mergeCell ref="K2764:L2764"/>
    <mergeCell ref="M2764:P2764"/>
    <mergeCell ref="Q2764:U2764"/>
    <mergeCell ref="V2764:Y2764"/>
    <mergeCell ref="B2765:I2765"/>
    <mergeCell ref="J2765:U2765"/>
    <mergeCell ref="W2765:AC2765"/>
    <mergeCell ref="B2766:K2766"/>
    <mergeCell ref="L2766:O2766"/>
    <mergeCell ref="P2766:T2766"/>
    <mergeCell ref="U2766:Y2766"/>
    <mergeCell ref="Z2766:AC2766"/>
    <mergeCell ref="D2767:K2767"/>
    <mergeCell ref="L2767:O2767"/>
    <mergeCell ref="P2767:T2767"/>
    <mergeCell ref="U2767:Y2767"/>
    <mergeCell ref="Z2767:AC2767"/>
    <mergeCell ref="B2768:I2772"/>
    <mergeCell ref="J2768:U2768"/>
    <mergeCell ref="V2768:V2772"/>
    <mergeCell ref="W2768:AC2768"/>
    <mergeCell ref="J2769:U2769"/>
    <mergeCell ref="W2769:AC2769"/>
    <mergeCell ref="J2770:U2770"/>
    <mergeCell ref="W2770:AC2770"/>
    <mergeCell ref="J2771:U2771"/>
    <mergeCell ref="W2771:AC2771"/>
    <mergeCell ref="J2772:U2772"/>
    <mergeCell ref="W2772:AC2772"/>
    <mergeCell ref="J2776:U2776"/>
    <mergeCell ref="W2776:AC2776"/>
    <mergeCell ref="B2773:K2773"/>
    <mergeCell ref="L2773:O2773"/>
    <mergeCell ref="P2773:T2773"/>
    <mergeCell ref="U2773:Y2773"/>
    <mergeCell ref="Z2773:AC2773"/>
    <mergeCell ref="B2774:I2774"/>
    <mergeCell ref="J2774:U2774"/>
    <mergeCell ref="W2774:AC2774"/>
    <mergeCell ref="Z2777:AC2777"/>
    <mergeCell ref="B2778:I2778"/>
    <mergeCell ref="J2778:U2778"/>
    <mergeCell ref="W2778:AC2778"/>
    <mergeCell ref="B2775:K2775"/>
    <mergeCell ref="L2775:O2775"/>
    <mergeCell ref="P2775:T2775"/>
    <mergeCell ref="U2775:Y2775"/>
    <mergeCell ref="Z2775:AC2775"/>
    <mergeCell ref="B2776:I2776"/>
    <mergeCell ref="H2779:I2779"/>
    <mergeCell ref="K2779:L2779"/>
    <mergeCell ref="M2779:P2779"/>
    <mergeCell ref="Q2779:U2779"/>
    <mergeCell ref="V2779:Y2779"/>
    <mergeCell ref="B2777:K2777"/>
    <mergeCell ref="L2777:O2777"/>
    <mergeCell ref="P2777:T2777"/>
    <mergeCell ref="U2777:Y2777"/>
    <mergeCell ref="Z2779:AC2779"/>
    <mergeCell ref="B2780:I2780"/>
    <mergeCell ref="J2780:U2780"/>
    <mergeCell ref="W2780:AC2780"/>
    <mergeCell ref="B2781:I2781"/>
    <mergeCell ref="J2781:U2781"/>
    <mergeCell ref="V2781:V2783"/>
    <mergeCell ref="W2781:AC2781"/>
    <mergeCell ref="B2782:H2782"/>
    <mergeCell ref="B2779:F2779"/>
    <mergeCell ref="I2782:M2782"/>
    <mergeCell ref="O2782:Q2782"/>
    <mergeCell ref="S2782:U2782"/>
    <mergeCell ref="W2782:AC2782"/>
    <mergeCell ref="B2783:I2783"/>
    <mergeCell ref="J2783:U2783"/>
    <mergeCell ref="W2783:AC2783"/>
    <mergeCell ref="B2784:AC2784"/>
    <mergeCell ref="C2786:D2787"/>
    <mergeCell ref="E2786:N2787"/>
    <mergeCell ref="P2786:R2786"/>
    <mergeCell ref="T2786:W2786"/>
    <mergeCell ref="P2787:R2787"/>
    <mergeCell ref="T2787:W2787"/>
    <mergeCell ref="Y2787:Z2787"/>
    <mergeCell ref="B2788:I2789"/>
    <mergeCell ref="J2788:J2789"/>
    <mergeCell ref="K2788:P2788"/>
    <mergeCell ref="Q2788:Y2788"/>
    <mergeCell ref="Z2788:AC2789"/>
    <mergeCell ref="K2789:L2789"/>
    <mergeCell ref="M2789:P2789"/>
    <mergeCell ref="Q2789:U2789"/>
    <mergeCell ref="V2789:Y2789"/>
    <mergeCell ref="B2790:I2790"/>
    <mergeCell ref="J2790:U2790"/>
    <mergeCell ref="W2790:AC2790"/>
    <mergeCell ref="B2791:K2791"/>
    <mergeCell ref="L2791:O2791"/>
    <mergeCell ref="P2791:T2791"/>
    <mergeCell ref="U2791:Y2791"/>
    <mergeCell ref="Z2791:AC2791"/>
    <mergeCell ref="D2792:K2792"/>
    <mergeCell ref="L2792:O2792"/>
    <mergeCell ref="P2792:T2792"/>
    <mergeCell ref="U2792:Y2792"/>
    <mergeCell ref="Z2792:AC2792"/>
    <mergeCell ref="B2793:I2797"/>
    <mergeCell ref="J2793:U2793"/>
    <mergeCell ref="V2793:V2797"/>
    <mergeCell ref="W2793:AC2793"/>
    <mergeCell ref="J2794:U2794"/>
    <mergeCell ref="W2794:AC2794"/>
    <mergeCell ref="J2795:U2795"/>
    <mergeCell ref="W2795:AC2795"/>
    <mergeCell ref="J2796:U2796"/>
    <mergeCell ref="W2796:AC2796"/>
    <mergeCell ref="J2797:U2797"/>
    <mergeCell ref="W2797:AC2797"/>
    <mergeCell ref="B2798:K2798"/>
    <mergeCell ref="L2798:O2798"/>
    <mergeCell ref="P2798:T2798"/>
    <mergeCell ref="U2798:Y2798"/>
    <mergeCell ref="Z2798:AC2798"/>
    <mergeCell ref="B2799:I2799"/>
    <mergeCell ref="J2799:U2799"/>
    <mergeCell ref="W2799:AC2799"/>
    <mergeCell ref="B2800:K2800"/>
    <mergeCell ref="L2800:O2800"/>
    <mergeCell ref="P2800:T2800"/>
    <mergeCell ref="U2800:Y2800"/>
    <mergeCell ref="Z2800:AC2800"/>
    <mergeCell ref="B2801:I2801"/>
    <mergeCell ref="J2801:U2801"/>
    <mergeCell ref="W2801:AC2801"/>
    <mergeCell ref="B2802:K2802"/>
    <mergeCell ref="L2802:O2802"/>
    <mergeCell ref="P2802:T2802"/>
    <mergeCell ref="U2802:Y2802"/>
    <mergeCell ref="Z2802:AC2802"/>
    <mergeCell ref="B2803:I2803"/>
    <mergeCell ref="J2803:U2803"/>
    <mergeCell ref="W2803:AC2803"/>
    <mergeCell ref="B2804:F2804"/>
    <mergeCell ref="H2804:I2804"/>
    <mergeCell ref="K2804:L2804"/>
    <mergeCell ref="M2804:P2804"/>
    <mergeCell ref="Q2804:U2804"/>
    <mergeCell ref="V2804:Y2804"/>
    <mergeCell ref="W2805:AC2805"/>
    <mergeCell ref="B2806:I2806"/>
    <mergeCell ref="J2806:U2806"/>
    <mergeCell ref="V2806:V2808"/>
    <mergeCell ref="W2806:AC2806"/>
    <mergeCell ref="B2807:H2807"/>
    <mergeCell ref="I2807:M2807"/>
    <mergeCell ref="O2807:Q2807"/>
    <mergeCell ref="S2807:U2807"/>
    <mergeCell ref="W2807:AC2807"/>
    <mergeCell ref="B2808:I2808"/>
    <mergeCell ref="J2808:U2808"/>
    <mergeCell ref="W2808:AC2808"/>
    <mergeCell ref="P2811:R2811"/>
    <mergeCell ref="T2811:W2811"/>
    <mergeCell ref="E2811:N2812"/>
    <mergeCell ref="P2812:R2812"/>
    <mergeCell ref="T2812:W2812"/>
    <mergeCell ref="Y2812:Z2812"/>
    <mergeCell ref="C2811:D2812"/>
    <mergeCell ref="K2815:L2815"/>
    <mergeCell ref="M2815:P2815"/>
    <mergeCell ref="Q2815:U2815"/>
    <mergeCell ref="V2815:Y2815"/>
    <mergeCell ref="B2813:I2814"/>
    <mergeCell ref="J2813:J2814"/>
    <mergeCell ref="K2813:P2813"/>
    <mergeCell ref="Q2813:Y2813"/>
    <mergeCell ref="Z2815:AC2815"/>
    <mergeCell ref="B2816:I2816"/>
    <mergeCell ref="J2816:U2816"/>
    <mergeCell ref="W2816:AC2816"/>
    <mergeCell ref="Z2813:AC2814"/>
    <mergeCell ref="K2814:L2814"/>
    <mergeCell ref="M2814:P2814"/>
    <mergeCell ref="Q2814:U2814"/>
    <mergeCell ref="V2814:Y2814"/>
    <mergeCell ref="D2815:I2815"/>
    <mergeCell ref="B2817:K2817"/>
    <mergeCell ref="L2817:O2817"/>
    <mergeCell ref="P2817:T2817"/>
    <mergeCell ref="U2817:Y2817"/>
    <mergeCell ref="Z2817:AC2817"/>
    <mergeCell ref="D2818:K2818"/>
    <mergeCell ref="L2818:O2818"/>
    <mergeCell ref="P2818:T2818"/>
    <mergeCell ref="U2818:Y2818"/>
    <mergeCell ref="Z2818:AC2818"/>
    <mergeCell ref="B2819:I2823"/>
    <mergeCell ref="J2819:U2819"/>
    <mergeCell ref="V2819:V2823"/>
    <mergeCell ref="W2819:AC2819"/>
    <mergeCell ref="J2820:U2820"/>
    <mergeCell ref="W2820:AC2820"/>
    <mergeCell ref="J2821:U2821"/>
    <mergeCell ref="W2821:AC2821"/>
    <mergeCell ref="J2822:U2822"/>
    <mergeCell ref="W2822:AC2822"/>
    <mergeCell ref="J2823:U2823"/>
    <mergeCell ref="W2823:AC2823"/>
    <mergeCell ref="J2827:U2827"/>
    <mergeCell ref="W2827:AC2827"/>
    <mergeCell ref="B2824:K2824"/>
    <mergeCell ref="L2824:O2824"/>
    <mergeCell ref="P2824:T2824"/>
    <mergeCell ref="U2824:Y2824"/>
    <mergeCell ref="Z2824:AC2824"/>
    <mergeCell ref="B2825:I2825"/>
    <mergeCell ref="J2825:U2825"/>
    <mergeCell ref="W2825:AC2825"/>
    <mergeCell ref="Z2828:AC2828"/>
    <mergeCell ref="B2829:I2829"/>
    <mergeCell ref="J2829:U2829"/>
    <mergeCell ref="W2829:AC2829"/>
    <mergeCell ref="B2826:K2826"/>
    <mergeCell ref="L2826:O2826"/>
    <mergeCell ref="P2826:T2826"/>
    <mergeCell ref="U2826:Y2826"/>
    <mergeCell ref="Z2826:AC2826"/>
    <mergeCell ref="B2827:I2827"/>
    <mergeCell ref="H2830:I2830"/>
    <mergeCell ref="K2830:L2830"/>
    <mergeCell ref="M2830:P2830"/>
    <mergeCell ref="Q2830:U2830"/>
    <mergeCell ref="V2830:Y2830"/>
    <mergeCell ref="B2828:K2828"/>
    <mergeCell ref="L2828:O2828"/>
    <mergeCell ref="P2828:T2828"/>
    <mergeCell ref="U2828:Y2828"/>
    <mergeCell ref="Z2830:AC2830"/>
    <mergeCell ref="B2831:I2831"/>
    <mergeCell ref="J2831:U2831"/>
    <mergeCell ref="W2831:AC2831"/>
    <mergeCell ref="B2832:I2832"/>
    <mergeCell ref="J2832:U2832"/>
    <mergeCell ref="V2832:V2834"/>
    <mergeCell ref="W2832:AC2832"/>
    <mergeCell ref="B2833:H2833"/>
    <mergeCell ref="B2830:F2830"/>
    <mergeCell ref="I2833:M2833"/>
    <mergeCell ref="O2833:Q2833"/>
    <mergeCell ref="S2833:U2833"/>
    <mergeCell ref="W2833:AC2833"/>
    <mergeCell ref="B2834:I2834"/>
    <mergeCell ref="J2834:U2834"/>
    <mergeCell ref="W2834:AC2834"/>
    <mergeCell ref="B2835:AC2835"/>
    <mergeCell ref="C2837:D2838"/>
    <mergeCell ref="E2837:N2838"/>
    <mergeCell ref="P2837:R2837"/>
    <mergeCell ref="T2837:W2837"/>
    <mergeCell ref="P2838:R2838"/>
    <mergeCell ref="T2838:W2838"/>
    <mergeCell ref="Y2838:Z2838"/>
    <mergeCell ref="B2836:AC2836"/>
    <mergeCell ref="B2839:I2840"/>
    <mergeCell ref="J2839:J2840"/>
    <mergeCell ref="K2839:P2839"/>
    <mergeCell ref="Q2839:Y2839"/>
    <mergeCell ref="Z2839:AC2840"/>
    <mergeCell ref="K2840:L2840"/>
    <mergeCell ref="M2840:P2840"/>
    <mergeCell ref="Q2840:U2840"/>
    <mergeCell ref="V2840:Y2840"/>
    <mergeCell ref="D2841:I2841"/>
    <mergeCell ref="K2841:L2841"/>
    <mergeCell ref="M2841:P2841"/>
    <mergeCell ref="Q2841:U2841"/>
    <mergeCell ref="V2841:Y2841"/>
    <mergeCell ref="Z2841:AC2841"/>
    <mergeCell ref="D2842:I2842"/>
    <mergeCell ref="K2842:L2842"/>
    <mergeCell ref="M2842:P2842"/>
    <mergeCell ref="Q2842:U2842"/>
    <mergeCell ref="V2842:Y2842"/>
    <mergeCell ref="Z2842:AC2842"/>
    <mergeCell ref="D2843:I2843"/>
    <mergeCell ref="K2843:L2843"/>
    <mergeCell ref="M2843:P2843"/>
    <mergeCell ref="Q2843:U2843"/>
    <mergeCell ref="V2843:Y2843"/>
    <mergeCell ref="Z2843:AC2843"/>
    <mergeCell ref="D2844:I2844"/>
    <mergeCell ref="K2844:L2844"/>
    <mergeCell ref="M2844:P2844"/>
    <mergeCell ref="Q2844:U2844"/>
    <mergeCell ref="V2844:Y2844"/>
    <mergeCell ref="Z2844:AC2844"/>
    <mergeCell ref="B2845:I2845"/>
    <mergeCell ref="J2845:U2845"/>
    <mergeCell ref="W2845:AC2845"/>
    <mergeCell ref="B2846:K2846"/>
    <mergeCell ref="L2846:O2846"/>
    <mergeCell ref="P2846:T2846"/>
    <mergeCell ref="U2846:Y2846"/>
    <mergeCell ref="Z2846:AC2846"/>
    <mergeCell ref="D2847:K2847"/>
    <mergeCell ref="L2847:O2847"/>
    <mergeCell ref="P2847:T2847"/>
    <mergeCell ref="U2847:Y2847"/>
    <mergeCell ref="Z2847:AC2847"/>
    <mergeCell ref="D2848:K2848"/>
    <mergeCell ref="L2848:O2848"/>
    <mergeCell ref="P2848:T2848"/>
    <mergeCell ref="U2848:Y2848"/>
    <mergeCell ref="Z2848:AC2848"/>
    <mergeCell ref="W2849:AC2849"/>
    <mergeCell ref="J2850:U2850"/>
    <mergeCell ref="W2850:AC2850"/>
    <mergeCell ref="J2851:U2851"/>
    <mergeCell ref="W2851:AC2851"/>
    <mergeCell ref="J2852:U2852"/>
    <mergeCell ref="W2852:AC2852"/>
    <mergeCell ref="J2853:U2853"/>
    <mergeCell ref="W2853:AC2853"/>
    <mergeCell ref="B2854:K2854"/>
    <mergeCell ref="L2854:O2854"/>
    <mergeCell ref="P2854:T2854"/>
    <mergeCell ref="U2854:Y2854"/>
    <mergeCell ref="Z2854:AC2854"/>
    <mergeCell ref="B2849:I2853"/>
    <mergeCell ref="J2849:U2849"/>
    <mergeCell ref="V2849:V2853"/>
    <mergeCell ref="D2855:K2855"/>
    <mergeCell ref="L2855:O2855"/>
    <mergeCell ref="P2855:T2855"/>
    <mergeCell ref="U2855:Y2855"/>
    <mergeCell ref="Z2855:AC2855"/>
    <mergeCell ref="D2856:K2856"/>
    <mergeCell ref="L2856:O2856"/>
    <mergeCell ref="P2856:T2856"/>
    <mergeCell ref="U2856:Y2856"/>
    <mergeCell ref="Z2856:AC2856"/>
    <mergeCell ref="D2857:K2857"/>
    <mergeCell ref="L2857:O2857"/>
    <mergeCell ref="P2857:T2857"/>
    <mergeCell ref="U2857:Y2857"/>
    <mergeCell ref="Z2857:AC2857"/>
    <mergeCell ref="D2858:K2858"/>
    <mergeCell ref="L2858:O2858"/>
    <mergeCell ref="P2858:T2858"/>
    <mergeCell ref="U2858:Y2858"/>
    <mergeCell ref="Z2858:AC2858"/>
    <mergeCell ref="B2859:I2859"/>
    <mergeCell ref="J2859:U2859"/>
    <mergeCell ref="W2859:AC2859"/>
    <mergeCell ref="B2860:K2860"/>
    <mergeCell ref="L2860:O2860"/>
    <mergeCell ref="P2860:T2860"/>
    <mergeCell ref="U2860:Y2860"/>
    <mergeCell ref="Z2860:AC2860"/>
    <mergeCell ref="B2861:I2861"/>
    <mergeCell ref="J2861:U2861"/>
    <mergeCell ref="W2861:AC2861"/>
    <mergeCell ref="B2862:K2862"/>
    <mergeCell ref="L2862:O2862"/>
    <mergeCell ref="P2862:T2862"/>
    <mergeCell ref="U2862:Y2862"/>
    <mergeCell ref="Z2862:AC2862"/>
    <mergeCell ref="D2863:K2863"/>
    <mergeCell ref="L2863:O2863"/>
    <mergeCell ref="P2863:T2863"/>
    <mergeCell ref="U2863:Y2863"/>
    <mergeCell ref="Z2863:AC2863"/>
    <mergeCell ref="D2864:K2864"/>
    <mergeCell ref="L2864:O2864"/>
    <mergeCell ref="P2864:T2864"/>
    <mergeCell ref="U2864:Y2864"/>
    <mergeCell ref="Z2864:AC2864"/>
    <mergeCell ref="D2865:K2865"/>
    <mergeCell ref="L2865:O2865"/>
    <mergeCell ref="P2865:T2865"/>
    <mergeCell ref="U2865:Y2865"/>
    <mergeCell ref="Z2865:AC2865"/>
    <mergeCell ref="D2866:K2866"/>
    <mergeCell ref="L2866:O2866"/>
    <mergeCell ref="P2866:T2866"/>
    <mergeCell ref="U2866:Y2866"/>
    <mergeCell ref="Z2866:AC2866"/>
    <mergeCell ref="B2867:I2867"/>
    <mergeCell ref="J2867:U2867"/>
    <mergeCell ref="W2867:AC2867"/>
    <mergeCell ref="B2868:F2868"/>
    <mergeCell ref="H2868:I2868"/>
    <mergeCell ref="K2868:L2868"/>
    <mergeCell ref="M2868:P2868"/>
    <mergeCell ref="Q2868:U2868"/>
    <mergeCell ref="V2868:Y2868"/>
    <mergeCell ref="Z2868:AC2868"/>
    <mergeCell ref="V2870:Y2870"/>
    <mergeCell ref="Z2870:AC2870"/>
    <mergeCell ref="D2869:F2869"/>
    <mergeCell ref="H2869:I2869"/>
    <mergeCell ref="K2869:L2869"/>
    <mergeCell ref="M2869:P2869"/>
    <mergeCell ref="Q2869:U2869"/>
    <mergeCell ref="V2869:Y2869"/>
    <mergeCell ref="K2871:L2871"/>
    <mergeCell ref="M2871:P2871"/>
    <mergeCell ref="Q2871:U2871"/>
    <mergeCell ref="V2871:Y2871"/>
    <mergeCell ref="Z2869:AC2869"/>
    <mergeCell ref="D2870:F2870"/>
    <mergeCell ref="H2870:I2870"/>
    <mergeCell ref="K2870:L2870"/>
    <mergeCell ref="M2870:P2870"/>
    <mergeCell ref="Q2870:U2870"/>
    <mergeCell ref="Z2871:AC2871"/>
    <mergeCell ref="D2872:F2872"/>
    <mergeCell ref="H2872:I2872"/>
    <mergeCell ref="K2872:L2872"/>
    <mergeCell ref="M2872:P2872"/>
    <mergeCell ref="Q2872:U2872"/>
    <mergeCell ref="V2872:Y2872"/>
    <mergeCell ref="Z2872:AC2872"/>
    <mergeCell ref="D2871:F2871"/>
    <mergeCell ref="H2871:I2871"/>
    <mergeCell ref="B2873:I2873"/>
    <mergeCell ref="J2873:U2873"/>
    <mergeCell ref="W2873:AC2873"/>
    <mergeCell ref="B2874:I2874"/>
    <mergeCell ref="J2874:U2874"/>
    <mergeCell ref="V2874:V2876"/>
    <mergeCell ref="W2874:AC2874"/>
    <mergeCell ref="B2875:H2875"/>
    <mergeCell ref="I2875:M2875"/>
    <mergeCell ref="O2875:Q2875"/>
    <mergeCell ref="S2875:U2875"/>
    <mergeCell ref="W2875:AC2875"/>
    <mergeCell ref="B2876:I2876"/>
    <mergeCell ref="J2876:U2876"/>
    <mergeCell ref="W2876:AC2876"/>
    <mergeCell ref="B2877:AC2877"/>
    <mergeCell ref="C2879:D2880"/>
    <mergeCell ref="E2879:N2880"/>
    <mergeCell ref="P2879:R2879"/>
    <mergeCell ref="T2879:W2879"/>
    <mergeCell ref="P2880:R2880"/>
    <mergeCell ref="T2880:W2880"/>
    <mergeCell ref="Y2880:Z2880"/>
    <mergeCell ref="B2881:I2882"/>
    <mergeCell ref="J2881:J2882"/>
    <mergeCell ref="K2881:P2881"/>
    <mergeCell ref="Q2881:Y2881"/>
    <mergeCell ref="Z2881:AC2882"/>
    <mergeCell ref="K2882:L2882"/>
    <mergeCell ref="M2882:P2882"/>
    <mergeCell ref="Q2882:U2882"/>
    <mergeCell ref="V2882:Y2882"/>
    <mergeCell ref="B2883:I2883"/>
    <mergeCell ref="J2883:U2883"/>
    <mergeCell ref="W2883:AC2883"/>
    <mergeCell ref="B2884:K2884"/>
    <mergeCell ref="L2884:O2884"/>
    <mergeCell ref="P2884:T2884"/>
    <mergeCell ref="U2884:Y2884"/>
    <mergeCell ref="Z2884:AC2884"/>
    <mergeCell ref="D2885:K2885"/>
    <mergeCell ref="L2885:O2885"/>
    <mergeCell ref="P2885:T2885"/>
    <mergeCell ref="U2885:Y2885"/>
    <mergeCell ref="Z2885:AC2885"/>
    <mergeCell ref="D2886:K2886"/>
    <mergeCell ref="L2886:O2886"/>
    <mergeCell ref="P2886:T2886"/>
    <mergeCell ref="U2886:Y2886"/>
    <mergeCell ref="Z2886:AC2886"/>
    <mergeCell ref="V2887:V2891"/>
    <mergeCell ref="W2887:AC2887"/>
    <mergeCell ref="J2888:U2888"/>
    <mergeCell ref="W2888:AC2888"/>
    <mergeCell ref="J2889:U2889"/>
    <mergeCell ref="W2889:AC2889"/>
    <mergeCell ref="J2890:U2890"/>
    <mergeCell ref="W2890:AC2890"/>
    <mergeCell ref="W2894:AC2894"/>
    <mergeCell ref="J2891:U2891"/>
    <mergeCell ref="W2891:AC2891"/>
    <mergeCell ref="B2892:K2892"/>
    <mergeCell ref="L2892:O2892"/>
    <mergeCell ref="P2892:T2892"/>
    <mergeCell ref="U2892:Y2892"/>
    <mergeCell ref="Z2892:AC2892"/>
    <mergeCell ref="B2887:I2891"/>
    <mergeCell ref="J2887:U2887"/>
    <mergeCell ref="B2896:I2896"/>
    <mergeCell ref="J2896:U2896"/>
    <mergeCell ref="W2896:AC2896"/>
    <mergeCell ref="D2893:K2893"/>
    <mergeCell ref="L2893:O2893"/>
    <mergeCell ref="P2893:T2893"/>
    <mergeCell ref="U2893:Y2893"/>
    <mergeCell ref="Z2893:AC2893"/>
    <mergeCell ref="B2894:I2894"/>
    <mergeCell ref="J2894:U2894"/>
    <mergeCell ref="D2898:K2898"/>
    <mergeCell ref="L2898:O2898"/>
    <mergeCell ref="P2898:T2898"/>
    <mergeCell ref="U2898:Y2898"/>
    <mergeCell ref="Z2898:AC2898"/>
    <mergeCell ref="B2895:K2895"/>
    <mergeCell ref="L2895:O2895"/>
    <mergeCell ref="P2895:T2895"/>
    <mergeCell ref="U2895:Y2895"/>
    <mergeCell ref="Z2895:AC2895"/>
    <mergeCell ref="K2900:L2900"/>
    <mergeCell ref="M2900:P2900"/>
    <mergeCell ref="Q2900:U2900"/>
    <mergeCell ref="V2900:Y2900"/>
    <mergeCell ref="Z2900:AC2900"/>
    <mergeCell ref="B2897:K2897"/>
    <mergeCell ref="L2897:O2897"/>
    <mergeCell ref="P2897:T2897"/>
    <mergeCell ref="U2897:Y2897"/>
    <mergeCell ref="Z2897:AC2897"/>
    <mergeCell ref="H2901:I2901"/>
    <mergeCell ref="K2901:L2901"/>
    <mergeCell ref="M2901:P2901"/>
    <mergeCell ref="Q2901:U2901"/>
    <mergeCell ref="V2901:Y2901"/>
    <mergeCell ref="B2899:I2899"/>
    <mergeCell ref="J2899:U2899"/>
    <mergeCell ref="W2899:AC2899"/>
    <mergeCell ref="B2900:F2900"/>
    <mergeCell ref="H2900:I2900"/>
    <mergeCell ref="Z2901:AC2901"/>
    <mergeCell ref="B2902:I2902"/>
    <mergeCell ref="J2902:U2902"/>
    <mergeCell ref="W2902:AC2902"/>
    <mergeCell ref="B2903:I2903"/>
    <mergeCell ref="J2903:U2903"/>
    <mergeCell ref="V2903:V2905"/>
    <mergeCell ref="W2903:AC2903"/>
    <mergeCell ref="B2904:H2904"/>
    <mergeCell ref="D2901:F2901"/>
    <mergeCell ref="I2904:M2904"/>
    <mergeCell ref="O2904:Q2904"/>
    <mergeCell ref="S2904:U2904"/>
    <mergeCell ref="W2904:AC2904"/>
    <mergeCell ref="B2905:I2905"/>
    <mergeCell ref="J2905:U2905"/>
    <mergeCell ref="W2905:AC2905"/>
    <mergeCell ref="B2906:AC2906"/>
    <mergeCell ref="C2908:D2909"/>
    <mergeCell ref="E2908:N2909"/>
    <mergeCell ref="P2908:R2908"/>
    <mergeCell ref="T2908:W2908"/>
    <mergeCell ref="P2909:R2909"/>
    <mergeCell ref="T2909:W2909"/>
    <mergeCell ref="Y2909:Z2909"/>
    <mergeCell ref="B2910:I2911"/>
    <mergeCell ref="J2910:J2911"/>
    <mergeCell ref="K2910:P2910"/>
    <mergeCell ref="Q2910:Y2910"/>
    <mergeCell ref="Z2910:AC2911"/>
    <mergeCell ref="K2911:L2911"/>
    <mergeCell ref="M2911:P2911"/>
    <mergeCell ref="Q2911:U2911"/>
    <mergeCell ref="V2911:Y2911"/>
    <mergeCell ref="B2912:I2912"/>
    <mergeCell ref="J2912:U2912"/>
    <mergeCell ref="W2912:AC2912"/>
    <mergeCell ref="B2913:K2913"/>
    <mergeCell ref="L2913:O2913"/>
    <mergeCell ref="P2913:T2913"/>
    <mergeCell ref="U2913:Y2913"/>
    <mergeCell ref="Z2913:AC2913"/>
    <mergeCell ref="D2914:K2914"/>
    <mergeCell ref="L2914:O2914"/>
    <mergeCell ref="P2914:T2914"/>
    <mergeCell ref="U2914:Y2914"/>
    <mergeCell ref="Z2914:AC2914"/>
    <mergeCell ref="B2915:I2919"/>
    <mergeCell ref="J2915:U2915"/>
    <mergeCell ref="V2915:V2919"/>
    <mergeCell ref="W2915:AC2915"/>
    <mergeCell ref="J2916:U2916"/>
    <mergeCell ref="W2916:AC2916"/>
    <mergeCell ref="J2917:U2917"/>
    <mergeCell ref="W2917:AC2917"/>
    <mergeCell ref="J2918:U2918"/>
    <mergeCell ref="W2918:AC2918"/>
    <mergeCell ref="J2919:U2919"/>
    <mergeCell ref="W2919:AC2919"/>
    <mergeCell ref="B2920:K2920"/>
    <mergeCell ref="L2920:O2920"/>
    <mergeCell ref="P2920:T2920"/>
    <mergeCell ref="U2920:Y2920"/>
    <mergeCell ref="Z2920:AC2920"/>
    <mergeCell ref="D2921:K2921"/>
    <mergeCell ref="L2921:O2921"/>
    <mergeCell ref="P2921:T2921"/>
    <mergeCell ref="U2921:Y2921"/>
    <mergeCell ref="Z2921:AC2921"/>
    <mergeCell ref="U2925:Y2925"/>
    <mergeCell ref="Z2925:AC2925"/>
    <mergeCell ref="B2922:I2922"/>
    <mergeCell ref="J2922:U2922"/>
    <mergeCell ref="W2922:AC2922"/>
    <mergeCell ref="B2923:K2923"/>
    <mergeCell ref="L2923:O2923"/>
    <mergeCell ref="P2923:T2923"/>
    <mergeCell ref="U2923:Y2923"/>
    <mergeCell ref="Z2923:AC2923"/>
    <mergeCell ref="Z2926:AC2926"/>
    <mergeCell ref="B2927:I2927"/>
    <mergeCell ref="J2927:U2927"/>
    <mergeCell ref="W2927:AC2927"/>
    <mergeCell ref="B2924:I2924"/>
    <mergeCell ref="J2924:U2924"/>
    <mergeCell ref="W2924:AC2924"/>
    <mergeCell ref="B2925:K2925"/>
    <mergeCell ref="L2925:O2925"/>
    <mergeCell ref="P2925:T2925"/>
    <mergeCell ref="K2928:L2928"/>
    <mergeCell ref="M2928:P2928"/>
    <mergeCell ref="Q2928:U2928"/>
    <mergeCell ref="V2928:Y2928"/>
    <mergeCell ref="D2926:K2926"/>
    <mergeCell ref="L2926:O2926"/>
    <mergeCell ref="P2926:T2926"/>
    <mergeCell ref="U2926:Y2926"/>
    <mergeCell ref="Z2928:AC2928"/>
    <mergeCell ref="D2929:F2929"/>
    <mergeCell ref="H2929:I2929"/>
    <mergeCell ref="K2929:L2929"/>
    <mergeCell ref="M2929:P2929"/>
    <mergeCell ref="Q2929:U2929"/>
    <mergeCell ref="V2929:Y2929"/>
    <mergeCell ref="Z2929:AC2929"/>
    <mergeCell ref="B2928:F2928"/>
    <mergeCell ref="H2928:I2928"/>
    <mergeCell ref="B2930:I2930"/>
    <mergeCell ref="J2930:U2930"/>
    <mergeCell ref="W2930:AC2930"/>
    <mergeCell ref="B2931:I2931"/>
    <mergeCell ref="J2931:U2931"/>
    <mergeCell ref="V2931:V2933"/>
    <mergeCell ref="W2931:AC2931"/>
    <mergeCell ref="B2932:H2932"/>
    <mergeCell ref="I2932:M2932"/>
    <mergeCell ref="O2932:Q2932"/>
    <mergeCell ref="S2932:U2932"/>
    <mergeCell ref="W2932:AC2932"/>
    <mergeCell ref="B2933:I2933"/>
    <mergeCell ref="J2933:U2933"/>
    <mergeCell ref="W2933:AC2933"/>
    <mergeCell ref="B2934:AC2934"/>
    <mergeCell ref="C2936:D2937"/>
    <mergeCell ref="E2936:N2937"/>
    <mergeCell ref="P2936:R2936"/>
    <mergeCell ref="T2936:W2936"/>
    <mergeCell ref="P2937:R2937"/>
    <mergeCell ref="T2937:W2937"/>
    <mergeCell ref="Y2937:Z2937"/>
    <mergeCell ref="B2938:I2939"/>
    <mergeCell ref="J2938:J2939"/>
    <mergeCell ref="K2938:P2938"/>
    <mergeCell ref="Q2938:Y2938"/>
    <mergeCell ref="Z2938:AC2939"/>
    <mergeCell ref="K2939:L2939"/>
    <mergeCell ref="M2939:P2939"/>
    <mergeCell ref="Q2939:U2939"/>
    <mergeCell ref="V2939:Y2939"/>
    <mergeCell ref="B2940:I2940"/>
    <mergeCell ref="J2940:U2940"/>
    <mergeCell ref="W2940:AC2940"/>
    <mergeCell ref="B2941:K2941"/>
    <mergeCell ref="L2941:O2941"/>
    <mergeCell ref="P2941:T2941"/>
    <mergeCell ref="U2941:Y2941"/>
    <mergeCell ref="Z2941:AC2941"/>
    <mergeCell ref="D2942:K2942"/>
    <mergeCell ref="L2942:O2942"/>
    <mergeCell ref="P2942:T2942"/>
    <mergeCell ref="U2942:Y2942"/>
    <mergeCell ref="Z2942:AC2942"/>
    <mergeCell ref="B2943:I2947"/>
    <mergeCell ref="J2943:U2943"/>
    <mergeCell ref="V2943:V2947"/>
    <mergeCell ref="W2943:AC2943"/>
    <mergeCell ref="J2944:U2944"/>
    <mergeCell ref="W2944:AC2944"/>
    <mergeCell ref="J2945:U2945"/>
    <mergeCell ref="W2945:AC2945"/>
    <mergeCell ref="J2946:U2946"/>
    <mergeCell ref="W2946:AC2946"/>
    <mergeCell ref="J2947:U2947"/>
    <mergeCell ref="W2947:AC2947"/>
    <mergeCell ref="J2951:U2951"/>
    <mergeCell ref="W2951:AC2951"/>
    <mergeCell ref="B2948:K2948"/>
    <mergeCell ref="L2948:O2948"/>
    <mergeCell ref="P2948:T2948"/>
    <mergeCell ref="U2948:Y2948"/>
    <mergeCell ref="Z2948:AC2948"/>
    <mergeCell ref="B2949:I2949"/>
    <mergeCell ref="J2949:U2949"/>
    <mergeCell ref="W2949:AC2949"/>
    <mergeCell ref="Z2952:AC2952"/>
    <mergeCell ref="B2953:I2953"/>
    <mergeCell ref="J2953:U2953"/>
    <mergeCell ref="W2953:AC2953"/>
    <mergeCell ref="B2950:K2950"/>
    <mergeCell ref="L2950:O2950"/>
    <mergeCell ref="P2950:T2950"/>
    <mergeCell ref="U2950:Y2950"/>
    <mergeCell ref="Z2950:AC2950"/>
    <mergeCell ref="B2951:I2951"/>
    <mergeCell ref="H2954:I2954"/>
    <mergeCell ref="K2954:L2954"/>
    <mergeCell ref="M2954:P2954"/>
    <mergeCell ref="Q2954:U2954"/>
    <mergeCell ref="V2954:Y2954"/>
    <mergeCell ref="B2952:K2952"/>
    <mergeCell ref="L2952:O2952"/>
    <mergeCell ref="P2952:T2952"/>
    <mergeCell ref="U2952:Y2952"/>
    <mergeCell ref="Z2954:AC2954"/>
    <mergeCell ref="B2955:I2955"/>
    <mergeCell ref="J2955:U2955"/>
    <mergeCell ref="W2955:AC2955"/>
    <mergeCell ref="B2956:I2956"/>
    <mergeCell ref="J2956:U2956"/>
    <mergeCell ref="V2956:V2958"/>
    <mergeCell ref="W2956:AC2956"/>
    <mergeCell ref="B2957:H2957"/>
    <mergeCell ref="B2954:F2954"/>
    <mergeCell ref="I2957:M2957"/>
    <mergeCell ref="O2957:Q2957"/>
    <mergeCell ref="S2957:U2957"/>
    <mergeCell ref="W2957:AC2957"/>
    <mergeCell ref="B2958:I2958"/>
    <mergeCell ref="J2958:U2958"/>
    <mergeCell ref="W2958:AC2958"/>
    <mergeCell ref="B2959:AC2959"/>
    <mergeCell ref="C2961:D2962"/>
    <mergeCell ref="E2961:N2962"/>
    <mergeCell ref="P2961:R2961"/>
    <mergeCell ref="T2961:W2961"/>
    <mergeCell ref="P2962:R2962"/>
    <mergeCell ref="T2962:W2962"/>
    <mergeCell ref="Y2962:Z2962"/>
    <mergeCell ref="B2963:I2964"/>
    <mergeCell ref="J2963:J2964"/>
    <mergeCell ref="K2963:P2963"/>
    <mergeCell ref="Q2963:Y2963"/>
    <mergeCell ref="Z2963:AC2964"/>
    <mergeCell ref="K2964:L2964"/>
    <mergeCell ref="M2964:P2964"/>
    <mergeCell ref="Q2964:U2964"/>
    <mergeCell ref="V2964:Y2964"/>
    <mergeCell ref="D2965:I2965"/>
    <mergeCell ref="K2965:L2965"/>
    <mergeCell ref="M2965:P2965"/>
    <mergeCell ref="Q2965:U2965"/>
    <mergeCell ref="V2965:Y2965"/>
    <mergeCell ref="Z2965:AC2965"/>
    <mergeCell ref="D2966:I2966"/>
    <mergeCell ref="K2966:L2966"/>
    <mergeCell ref="M2966:P2966"/>
    <mergeCell ref="Q2966:U2966"/>
    <mergeCell ref="V2966:Y2966"/>
    <mergeCell ref="Z2966:AC2966"/>
    <mergeCell ref="D2967:I2967"/>
    <mergeCell ref="K2967:L2967"/>
    <mergeCell ref="M2967:P2967"/>
    <mergeCell ref="Q2967:U2967"/>
    <mergeCell ref="V2967:Y2967"/>
    <mergeCell ref="Z2967:AC2967"/>
    <mergeCell ref="B2968:I2968"/>
    <mergeCell ref="J2968:U2968"/>
    <mergeCell ref="W2968:AC2968"/>
    <mergeCell ref="B2969:K2969"/>
    <mergeCell ref="L2969:O2969"/>
    <mergeCell ref="P2969:T2969"/>
    <mergeCell ref="U2969:Y2969"/>
    <mergeCell ref="Z2969:AC2969"/>
    <mergeCell ref="D2970:K2970"/>
    <mergeCell ref="L2970:O2970"/>
    <mergeCell ref="P2970:T2970"/>
    <mergeCell ref="U2970:Y2970"/>
    <mergeCell ref="Z2970:AC2970"/>
    <mergeCell ref="B2971:I2975"/>
    <mergeCell ref="J2971:U2971"/>
    <mergeCell ref="V2971:V2975"/>
    <mergeCell ref="W2971:AC2971"/>
    <mergeCell ref="J2972:U2972"/>
    <mergeCell ref="W2972:AC2972"/>
    <mergeCell ref="J2973:U2973"/>
    <mergeCell ref="W2973:AC2973"/>
    <mergeCell ref="J2974:U2974"/>
    <mergeCell ref="W2974:AC2974"/>
    <mergeCell ref="J2975:U2975"/>
    <mergeCell ref="W2975:AC2975"/>
    <mergeCell ref="B2976:K2976"/>
    <mergeCell ref="L2976:O2976"/>
    <mergeCell ref="P2976:T2976"/>
    <mergeCell ref="U2976:Y2976"/>
    <mergeCell ref="Z2976:AC2976"/>
    <mergeCell ref="B2977:I2977"/>
    <mergeCell ref="J2977:U2977"/>
    <mergeCell ref="W2977:AC2977"/>
    <mergeCell ref="B2978:K2978"/>
    <mergeCell ref="L2978:O2978"/>
    <mergeCell ref="P2978:T2978"/>
    <mergeCell ref="U2978:Y2978"/>
    <mergeCell ref="Z2978:AC2978"/>
    <mergeCell ref="D2979:K2979"/>
    <mergeCell ref="L2979:O2979"/>
    <mergeCell ref="P2979:T2979"/>
    <mergeCell ref="U2979:Y2979"/>
    <mergeCell ref="Z2979:AC2979"/>
    <mergeCell ref="B2980:I2980"/>
    <mergeCell ref="J2980:U2980"/>
    <mergeCell ref="W2980:AC2980"/>
    <mergeCell ref="B2981:K2981"/>
    <mergeCell ref="L2981:O2981"/>
    <mergeCell ref="P2981:T2981"/>
    <mergeCell ref="U2981:Y2981"/>
    <mergeCell ref="Z2981:AC2981"/>
    <mergeCell ref="B2982:I2982"/>
    <mergeCell ref="J2982:U2982"/>
    <mergeCell ref="W2982:AC2982"/>
    <mergeCell ref="B2983:F2983"/>
    <mergeCell ref="H2983:I2983"/>
    <mergeCell ref="K2983:L2983"/>
    <mergeCell ref="M2983:P2983"/>
    <mergeCell ref="Q2983:U2983"/>
    <mergeCell ref="V2983:Y2983"/>
    <mergeCell ref="Z2983:AC2983"/>
    <mergeCell ref="B2985:I2985"/>
    <mergeCell ref="J2985:U2985"/>
    <mergeCell ref="V2985:V2987"/>
    <mergeCell ref="W2985:AC2985"/>
    <mergeCell ref="B2986:H2986"/>
    <mergeCell ref="I2986:M2986"/>
    <mergeCell ref="S2986:U2986"/>
    <mergeCell ref="W2986:AC2986"/>
    <mergeCell ref="B2987:I2987"/>
    <mergeCell ref="J2987:U2987"/>
    <mergeCell ref="W2987:AC2987"/>
    <mergeCell ref="C2990:D2991"/>
    <mergeCell ref="E2990:N2991"/>
    <mergeCell ref="P2990:R2990"/>
    <mergeCell ref="T2990:W2990"/>
    <mergeCell ref="P2991:R2991"/>
    <mergeCell ref="T2991:W2991"/>
    <mergeCell ref="B2992:I2993"/>
    <mergeCell ref="J2992:J2993"/>
    <mergeCell ref="K2992:P2992"/>
    <mergeCell ref="Q2992:Y2992"/>
    <mergeCell ref="Y2991:Z2991"/>
    <mergeCell ref="Z2992:AC2993"/>
    <mergeCell ref="K2993:L2993"/>
    <mergeCell ref="M2993:P2993"/>
    <mergeCell ref="Q2993:U2993"/>
    <mergeCell ref="V2993:Y2993"/>
    <mergeCell ref="D2994:I2994"/>
    <mergeCell ref="K2994:L2994"/>
    <mergeCell ref="M2994:P2994"/>
    <mergeCell ref="Q2994:U2994"/>
    <mergeCell ref="V2994:Y2994"/>
    <mergeCell ref="Z2994:AC2994"/>
    <mergeCell ref="B2995:I2995"/>
    <mergeCell ref="J2995:U2995"/>
    <mergeCell ref="W2995:AC2995"/>
    <mergeCell ref="B2996:K2996"/>
    <mergeCell ref="L2996:O2996"/>
    <mergeCell ref="P2996:T2996"/>
    <mergeCell ref="U2996:Y2996"/>
    <mergeCell ref="Z2996:AC2996"/>
    <mergeCell ref="D2997:K2997"/>
    <mergeCell ref="L2997:O2997"/>
    <mergeCell ref="P2997:T2997"/>
    <mergeCell ref="U2997:Y2997"/>
    <mergeCell ref="Z2997:AC2997"/>
    <mergeCell ref="B2998:I3002"/>
    <mergeCell ref="J2998:U2998"/>
    <mergeCell ref="V2998:V3002"/>
    <mergeCell ref="W2998:AC2998"/>
    <mergeCell ref="J2999:U2999"/>
    <mergeCell ref="W2999:AC2999"/>
    <mergeCell ref="J3000:U3000"/>
    <mergeCell ref="W3000:AC3000"/>
    <mergeCell ref="J3001:U3001"/>
    <mergeCell ref="W3001:AC3001"/>
    <mergeCell ref="J3002:U3002"/>
    <mergeCell ref="W3002:AC3002"/>
    <mergeCell ref="J3006:U3006"/>
    <mergeCell ref="W3006:AC3006"/>
    <mergeCell ref="B3003:K3003"/>
    <mergeCell ref="L3003:O3003"/>
    <mergeCell ref="P3003:T3003"/>
    <mergeCell ref="U3003:Y3003"/>
    <mergeCell ref="Z3003:AC3003"/>
    <mergeCell ref="B3004:I3004"/>
    <mergeCell ref="J3004:U3004"/>
    <mergeCell ref="W3004:AC3004"/>
    <mergeCell ref="Z3007:AC3007"/>
    <mergeCell ref="B3008:I3008"/>
    <mergeCell ref="J3008:U3008"/>
    <mergeCell ref="W3008:AC3008"/>
    <mergeCell ref="B3005:K3005"/>
    <mergeCell ref="L3005:O3005"/>
    <mergeCell ref="P3005:T3005"/>
    <mergeCell ref="U3005:Y3005"/>
    <mergeCell ref="Z3005:AC3005"/>
    <mergeCell ref="B3006:I3006"/>
    <mergeCell ref="H3009:I3009"/>
    <mergeCell ref="K3009:L3009"/>
    <mergeCell ref="M3009:P3009"/>
    <mergeCell ref="Q3009:U3009"/>
    <mergeCell ref="V3009:Y3009"/>
    <mergeCell ref="B3007:K3007"/>
    <mergeCell ref="L3007:O3007"/>
    <mergeCell ref="P3007:T3007"/>
    <mergeCell ref="U3007:Y3007"/>
    <mergeCell ref="Z3009:AC3009"/>
    <mergeCell ref="B3010:I3010"/>
    <mergeCell ref="J3010:U3010"/>
    <mergeCell ref="W3010:AC3010"/>
    <mergeCell ref="B3011:I3011"/>
    <mergeCell ref="J3011:U3011"/>
    <mergeCell ref="V3011:V3013"/>
    <mergeCell ref="W3011:AC3011"/>
    <mergeCell ref="B3012:H3012"/>
    <mergeCell ref="B3009:F3009"/>
    <mergeCell ref="I3012:M3012"/>
    <mergeCell ref="O3012:Q3012"/>
    <mergeCell ref="S3012:U3012"/>
    <mergeCell ref="W3012:AC3012"/>
    <mergeCell ref="B3013:I3013"/>
    <mergeCell ref="J3013:U3013"/>
    <mergeCell ref="W3013:AC3013"/>
    <mergeCell ref="B3014:AC3014"/>
    <mergeCell ref="C3016:D3017"/>
    <mergeCell ref="E3016:N3017"/>
    <mergeCell ref="P3016:R3016"/>
    <mergeCell ref="T3016:W3016"/>
    <mergeCell ref="P3017:R3017"/>
    <mergeCell ref="T3017:W3017"/>
    <mergeCell ref="Y3017:Z3017"/>
    <mergeCell ref="B3015:AC3015"/>
    <mergeCell ref="B3018:I3019"/>
    <mergeCell ref="J3018:J3019"/>
    <mergeCell ref="K3018:P3018"/>
    <mergeCell ref="Q3018:Y3018"/>
    <mergeCell ref="Z3018:AC3019"/>
    <mergeCell ref="K3019:L3019"/>
    <mergeCell ref="M3019:P3019"/>
    <mergeCell ref="Q3019:U3019"/>
    <mergeCell ref="V3019:Y3019"/>
    <mergeCell ref="D3020:I3020"/>
    <mergeCell ref="K3020:L3020"/>
    <mergeCell ref="M3020:P3020"/>
    <mergeCell ref="Q3020:U3020"/>
    <mergeCell ref="V3020:Y3020"/>
    <mergeCell ref="Z3020:AC3020"/>
    <mergeCell ref="D3021:I3021"/>
    <mergeCell ref="K3021:L3021"/>
    <mergeCell ref="M3021:P3021"/>
    <mergeCell ref="Q3021:U3021"/>
    <mergeCell ref="V3021:Y3021"/>
    <mergeCell ref="Z3021:AC3021"/>
    <mergeCell ref="B3022:I3022"/>
    <mergeCell ref="J3022:U3022"/>
    <mergeCell ref="W3022:AC3022"/>
    <mergeCell ref="B3023:K3023"/>
    <mergeCell ref="L3023:O3023"/>
    <mergeCell ref="P3023:T3023"/>
    <mergeCell ref="U3023:Y3023"/>
    <mergeCell ref="Z3023:AC3023"/>
    <mergeCell ref="D3024:K3024"/>
    <mergeCell ref="L3024:O3024"/>
    <mergeCell ref="P3024:T3024"/>
    <mergeCell ref="U3024:Y3024"/>
    <mergeCell ref="Z3024:AC3024"/>
    <mergeCell ref="D3025:K3025"/>
    <mergeCell ref="L3025:O3025"/>
    <mergeCell ref="P3025:T3025"/>
    <mergeCell ref="U3025:Y3025"/>
    <mergeCell ref="Z3025:AC3025"/>
    <mergeCell ref="W3026:AC3026"/>
    <mergeCell ref="J3027:U3027"/>
    <mergeCell ref="W3027:AC3027"/>
    <mergeCell ref="J3028:U3028"/>
    <mergeCell ref="W3028:AC3028"/>
    <mergeCell ref="J3029:U3029"/>
    <mergeCell ref="W3029:AC3029"/>
    <mergeCell ref="J3030:U3030"/>
    <mergeCell ref="W3030:AC3030"/>
    <mergeCell ref="B3031:K3031"/>
    <mergeCell ref="L3031:O3031"/>
    <mergeCell ref="P3031:T3031"/>
    <mergeCell ref="U3031:Y3031"/>
    <mergeCell ref="Z3031:AC3031"/>
    <mergeCell ref="B3026:I3030"/>
    <mergeCell ref="J3026:U3026"/>
    <mergeCell ref="V3026:V3030"/>
    <mergeCell ref="D3032:K3032"/>
    <mergeCell ref="L3032:O3032"/>
    <mergeCell ref="P3032:T3032"/>
    <mergeCell ref="U3032:Y3032"/>
    <mergeCell ref="Z3032:AC3032"/>
    <mergeCell ref="D3033:K3033"/>
    <mergeCell ref="L3033:O3033"/>
    <mergeCell ref="P3033:T3033"/>
    <mergeCell ref="U3033:Y3033"/>
    <mergeCell ref="Z3033:AC3033"/>
    <mergeCell ref="D3034:K3034"/>
    <mergeCell ref="L3034:O3034"/>
    <mergeCell ref="P3034:T3034"/>
    <mergeCell ref="U3034:Y3034"/>
    <mergeCell ref="Z3034:AC3034"/>
    <mergeCell ref="D3035:K3035"/>
    <mergeCell ref="L3035:O3035"/>
    <mergeCell ref="P3035:T3035"/>
    <mergeCell ref="U3035:Y3035"/>
    <mergeCell ref="Z3035:AC3035"/>
    <mergeCell ref="B3036:I3036"/>
    <mergeCell ref="J3036:U3036"/>
    <mergeCell ref="W3036:AC3036"/>
    <mergeCell ref="B3037:K3037"/>
    <mergeCell ref="L3037:O3037"/>
    <mergeCell ref="P3037:T3037"/>
    <mergeCell ref="U3037:Y3037"/>
    <mergeCell ref="Z3037:AC3037"/>
    <mergeCell ref="B3038:I3038"/>
    <mergeCell ref="J3038:U3038"/>
    <mergeCell ref="W3038:AC3038"/>
    <mergeCell ref="B3039:K3039"/>
    <mergeCell ref="L3039:O3039"/>
    <mergeCell ref="P3039:T3039"/>
    <mergeCell ref="U3039:Y3039"/>
    <mergeCell ref="Z3039:AC3039"/>
    <mergeCell ref="D3040:K3040"/>
    <mergeCell ref="L3040:O3040"/>
    <mergeCell ref="P3040:T3040"/>
    <mergeCell ref="U3040:Y3040"/>
    <mergeCell ref="Z3040:AC3040"/>
    <mergeCell ref="D3041:K3041"/>
    <mergeCell ref="L3041:O3041"/>
    <mergeCell ref="P3041:T3041"/>
    <mergeCell ref="U3041:Y3041"/>
    <mergeCell ref="Z3041:AC3041"/>
    <mergeCell ref="D3042:K3042"/>
    <mergeCell ref="L3042:O3042"/>
    <mergeCell ref="P3042:T3042"/>
    <mergeCell ref="U3042:Y3042"/>
    <mergeCell ref="Z3042:AC3042"/>
    <mergeCell ref="B3043:I3043"/>
    <mergeCell ref="J3043:U3043"/>
    <mergeCell ref="W3043:AC3043"/>
    <mergeCell ref="V3045:Y3045"/>
    <mergeCell ref="Z3045:AC3045"/>
    <mergeCell ref="B3044:F3044"/>
    <mergeCell ref="H3044:I3044"/>
    <mergeCell ref="K3044:L3044"/>
    <mergeCell ref="M3044:P3044"/>
    <mergeCell ref="Q3044:U3044"/>
    <mergeCell ref="V3044:Y3044"/>
    <mergeCell ref="K3046:L3046"/>
    <mergeCell ref="M3046:P3046"/>
    <mergeCell ref="Q3046:U3046"/>
    <mergeCell ref="V3046:Y3046"/>
    <mergeCell ref="Z3044:AC3044"/>
    <mergeCell ref="D3045:F3045"/>
    <mergeCell ref="H3045:I3045"/>
    <mergeCell ref="K3045:L3045"/>
    <mergeCell ref="M3045:P3045"/>
    <mergeCell ref="Q3045:U3045"/>
    <mergeCell ref="Z3046:AC3046"/>
    <mergeCell ref="D3047:F3047"/>
    <mergeCell ref="H3047:I3047"/>
    <mergeCell ref="K3047:L3047"/>
    <mergeCell ref="M3047:P3047"/>
    <mergeCell ref="Q3047:U3047"/>
    <mergeCell ref="V3047:Y3047"/>
    <mergeCell ref="Z3047:AC3047"/>
    <mergeCell ref="D3046:F3046"/>
    <mergeCell ref="H3046:I3046"/>
    <mergeCell ref="B3048:I3048"/>
    <mergeCell ref="J3048:U3048"/>
    <mergeCell ref="W3048:AC3048"/>
    <mergeCell ref="B3049:I3049"/>
    <mergeCell ref="J3049:U3049"/>
    <mergeCell ref="V3049:V3051"/>
    <mergeCell ref="W3049:AC3049"/>
    <mergeCell ref="B3050:H3050"/>
    <mergeCell ref="I3050:M3050"/>
    <mergeCell ref="O3050:Q3050"/>
    <mergeCell ref="S3050:U3050"/>
    <mergeCell ref="W3050:AC3050"/>
    <mergeCell ref="B3051:I3051"/>
    <mergeCell ref="J3051:U3051"/>
    <mergeCell ref="W3051:AC3051"/>
    <mergeCell ref="B3052:AC3052"/>
    <mergeCell ref="C3054:D3055"/>
    <mergeCell ref="E3054:N3055"/>
    <mergeCell ref="P3054:R3054"/>
    <mergeCell ref="T3054:W3054"/>
    <mergeCell ref="P3055:R3055"/>
    <mergeCell ref="T3055:W3055"/>
    <mergeCell ref="Y3055:Z3055"/>
    <mergeCell ref="B3056:I3057"/>
    <mergeCell ref="J3056:J3057"/>
    <mergeCell ref="K3056:P3056"/>
    <mergeCell ref="Q3056:Y3056"/>
    <mergeCell ref="Z3056:AC3057"/>
    <mergeCell ref="K3057:L3057"/>
    <mergeCell ref="M3057:P3057"/>
    <mergeCell ref="Q3057:U3057"/>
    <mergeCell ref="V3057:Y3057"/>
    <mergeCell ref="B3058:I3058"/>
    <mergeCell ref="J3058:U3058"/>
    <mergeCell ref="W3058:AC3058"/>
    <mergeCell ref="B3059:K3059"/>
    <mergeCell ref="L3059:O3059"/>
    <mergeCell ref="P3059:T3059"/>
    <mergeCell ref="U3059:Y3059"/>
    <mergeCell ref="Z3059:AC3059"/>
    <mergeCell ref="D3060:K3060"/>
    <mergeCell ref="L3060:O3060"/>
    <mergeCell ref="P3060:T3060"/>
    <mergeCell ref="U3060:Y3060"/>
    <mergeCell ref="Z3060:AC3060"/>
    <mergeCell ref="D3061:K3061"/>
    <mergeCell ref="L3061:O3061"/>
    <mergeCell ref="P3061:T3061"/>
    <mergeCell ref="U3061:Y3061"/>
    <mergeCell ref="Z3061:AC3061"/>
    <mergeCell ref="V3062:V3066"/>
    <mergeCell ref="W3062:AC3062"/>
    <mergeCell ref="J3063:U3063"/>
    <mergeCell ref="W3063:AC3063"/>
    <mergeCell ref="J3064:U3064"/>
    <mergeCell ref="W3064:AC3064"/>
    <mergeCell ref="J3065:U3065"/>
    <mergeCell ref="W3065:AC3065"/>
    <mergeCell ref="W3069:AC3069"/>
    <mergeCell ref="J3066:U3066"/>
    <mergeCell ref="W3066:AC3066"/>
    <mergeCell ref="B3067:K3067"/>
    <mergeCell ref="L3067:O3067"/>
    <mergeCell ref="P3067:T3067"/>
    <mergeCell ref="U3067:Y3067"/>
    <mergeCell ref="Z3067:AC3067"/>
    <mergeCell ref="B3062:I3066"/>
    <mergeCell ref="J3062:U3062"/>
    <mergeCell ref="B3071:I3071"/>
    <mergeCell ref="J3071:U3071"/>
    <mergeCell ref="W3071:AC3071"/>
    <mergeCell ref="D3068:K3068"/>
    <mergeCell ref="L3068:O3068"/>
    <mergeCell ref="P3068:T3068"/>
    <mergeCell ref="U3068:Y3068"/>
    <mergeCell ref="Z3068:AC3068"/>
    <mergeCell ref="B3069:I3069"/>
    <mergeCell ref="J3069:U3069"/>
    <mergeCell ref="D3073:K3073"/>
    <mergeCell ref="L3073:O3073"/>
    <mergeCell ref="P3073:T3073"/>
    <mergeCell ref="U3073:Y3073"/>
    <mergeCell ref="Z3073:AC3073"/>
    <mergeCell ref="B3070:K3070"/>
    <mergeCell ref="L3070:O3070"/>
    <mergeCell ref="P3070:T3070"/>
    <mergeCell ref="U3070:Y3070"/>
    <mergeCell ref="Z3070:AC3070"/>
    <mergeCell ref="K3075:L3075"/>
    <mergeCell ref="M3075:P3075"/>
    <mergeCell ref="Q3075:U3075"/>
    <mergeCell ref="V3075:Y3075"/>
    <mergeCell ref="Z3075:AC3075"/>
    <mergeCell ref="B3072:K3072"/>
    <mergeCell ref="L3072:O3072"/>
    <mergeCell ref="P3072:T3072"/>
    <mergeCell ref="U3072:Y3072"/>
    <mergeCell ref="Z3072:AC3072"/>
    <mergeCell ref="H3076:I3076"/>
    <mergeCell ref="K3076:L3076"/>
    <mergeCell ref="M3076:P3076"/>
    <mergeCell ref="Q3076:U3076"/>
    <mergeCell ref="V3076:Y3076"/>
    <mergeCell ref="B3074:I3074"/>
    <mergeCell ref="J3074:U3074"/>
    <mergeCell ref="W3074:AC3074"/>
    <mergeCell ref="B3075:F3075"/>
    <mergeCell ref="H3075:I3075"/>
    <mergeCell ref="Z3076:AC3076"/>
    <mergeCell ref="B3077:I3077"/>
    <mergeCell ref="J3077:U3077"/>
    <mergeCell ref="W3077:AC3077"/>
    <mergeCell ref="B3078:I3078"/>
    <mergeCell ref="J3078:U3078"/>
    <mergeCell ref="V3078:V3080"/>
    <mergeCell ref="W3078:AC3078"/>
    <mergeCell ref="B3079:H3079"/>
    <mergeCell ref="D3076:F3076"/>
    <mergeCell ref="I3079:M3079"/>
    <mergeCell ref="O3079:Q3079"/>
    <mergeCell ref="S3079:U3079"/>
    <mergeCell ref="W3079:AC3079"/>
    <mergeCell ref="B3080:I3080"/>
    <mergeCell ref="J3080:U3080"/>
    <mergeCell ref="W3080:AC3080"/>
    <mergeCell ref="B3081:AC3081"/>
    <mergeCell ref="C3083:D3084"/>
    <mergeCell ref="E3083:N3084"/>
    <mergeCell ref="P3083:R3083"/>
    <mergeCell ref="T3083:W3083"/>
    <mergeCell ref="P3084:R3084"/>
    <mergeCell ref="T3084:W3084"/>
    <mergeCell ref="Y3084:Z3084"/>
    <mergeCell ref="B3085:I3086"/>
    <mergeCell ref="J3085:J3086"/>
    <mergeCell ref="K3085:P3085"/>
    <mergeCell ref="Q3085:Y3085"/>
    <mergeCell ref="Z3085:AC3086"/>
    <mergeCell ref="K3086:L3086"/>
    <mergeCell ref="M3086:P3086"/>
    <mergeCell ref="Q3086:U3086"/>
    <mergeCell ref="V3086:Y3086"/>
    <mergeCell ref="B3087:I3087"/>
    <mergeCell ref="J3087:U3087"/>
    <mergeCell ref="W3087:AC3087"/>
    <mergeCell ref="B3088:K3088"/>
    <mergeCell ref="L3088:O3088"/>
    <mergeCell ref="P3088:T3088"/>
    <mergeCell ref="U3088:Y3088"/>
    <mergeCell ref="Z3088:AC3088"/>
    <mergeCell ref="D3089:K3089"/>
    <mergeCell ref="L3089:O3089"/>
    <mergeCell ref="P3089:T3089"/>
    <mergeCell ref="U3089:Y3089"/>
    <mergeCell ref="Z3089:AC3089"/>
    <mergeCell ref="D3090:K3090"/>
    <mergeCell ref="L3090:O3090"/>
    <mergeCell ref="P3090:T3090"/>
    <mergeCell ref="U3090:Y3090"/>
    <mergeCell ref="Z3090:AC3090"/>
    <mergeCell ref="W3091:AC3091"/>
    <mergeCell ref="J3092:U3092"/>
    <mergeCell ref="W3092:AC3092"/>
    <mergeCell ref="J3093:U3093"/>
    <mergeCell ref="W3093:AC3093"/>
    <mergeCell ref="J3094:U3094"/>
    <mergeCell ref="W3094:AC3094"/>
    <mergeCell ref="J3095:U3095"/>
    <mergeCell ref="W3095:AC3095"/>
    <mergeCell ref="B3096:K3096"/>
    <mergeCell ref="L3096:O3096"/>
    <mergeCell ref="P3096:T3096"/>
    <mergeCell ref="U3096:Y3096"/>
    <mergeCell ref="Z3096:AC3096"/>
    <mergeCell ref="B3091:I3095"/>
    <mergeCell ref="J3091:U3091"/>
    <mergeCell ref="V3091:V3095"/>
    <mergeCell ref="U3100:Y3100"/>
    <mergeCell ref="Z3100:AC3100"/>
    <mergeCell ref="D3097:K3097"/>
    <mergeCell ref="L3097:O3097"/>
    <mergeCell ref="P3097:T3097"/>
    <mergeCell ref="U3097:Y3097"/>
    <mergeCell ref="Z3097:AC3097"/>
    <mergeCell ref="B3098:I3098"/>
    <mergeCell ref="J3098:U3098"/>
    <mergeCell ref="W3098:AC3098"/>
    <mergeCell ref="U3102:Y3102"/>
    <mergeCell ref="Z3102:AC3102"/>
    <mergeCell ref="B3099:K3099"/>
    <mergeCell ref="L3099:O3099"/>
    <mergeCell ref="P3099:T3099"/>
    <mergeCell ref="U3099:Y3099"/>
    <mergeCell ref="Z3099:AC3099"/>
    <mergeCell ref="D3100:K3100"/>
    <mergeCell ref="L3100:O3100"/>
    <mergeCell ref="P3100:T3100"/>
    <mergeCell ref="Z3103:AC3103"/>
    <mergeCell ref="B3104:I3104"/>
    <mergeCell ref="J3104:U3104"/>
    <mergeCell ref="W3104:AC3104"/>
    <mergeCell ref="B3101:I3101"/>
    <mergeCell ref="J3101:U3101"/>
    <mergeCell ref="W3101:AC3101"/>
    <mergeCell ref="B3102:K3102"/>
    <mergeCell ref="L3102:O3102"/>
    <mergeCell ref="P3102:T3102"/>
    <mergeCell ref="K3105:L3105"/>
    <mergeCell ref="M3105:P3105"/>
    <mergeCell ref="Q3105:U3105"/>
    <mergeCell ref="V3105:Y3105"/>
    <mergeCell ref="D3103:K3103"/>
    <mergeCell ref="L3103:O3103"/>
    <mergeCell ref="P3103:T3103"/>
    <mergeCell ref="U3103:Y3103"/>
    <mergeCell ref="Z3105:AC3105"/>
    <mergeCell ref="D3106:F3106"/>
    <mergeCell ref="H3106:I3106"/>
    <mergeCell ref="K3106:L3106"/>
    <mergeCell ref="M3106:P3106"/>
    <mergeCell ref="Q3106:U3106"/>
    <mergeCell ref="V3106:Y3106"/>
    <mergeCell ref="Z3106:AC3106"/>
    <mergeCell ref="B3105:F3105"/>
    <mergeCell ref="H3105:I3105"/>
    <mergeCell ref="B3107:I3107"/>
    <mergeCell ref="J3107:U3107"/>
    <mergeCell ref="W3107:AC3107"/>
    <mergeCell ref="B3108:I3108"/>
    <mergeCell ref="J3108:U3108"/>
    <mergeCell ref="V3108:V3110"/>
    <mergeCell ref="W3108:AC3108"/>
    <mergeCell ref="B3109:H3109"/>
    <mergeCell ref="I3109:M3109"/>
    <mergeCell ref="O3109:Q3109"/>
    <mergeCell ref="S3109:U3109"/>
    <mergeCell ref="W3109:AC3109"/>
    <mergeCell ref="B3110:I3110"/>
    <mergeCell ref="J3110:U3110"/>
    <mergeCell ref="W3110:AC3110"/>
    <mergeCell ref="B3111:AC3111"/>
    <mergeCell ref="C3113:D3114"/>
    <mergeCell ref="E3113:N3114"/>
    <mergeCell ref="P3113:R3113"/>
    <mergeCell ref="T3113:W3113"/>
    <mergeCell ref="P3114:R3114"/>
    <mergeCell ref="T3114:W3114"/>
    <mergeCell ref="Y3114:Z3114"/>
    <mergeCell ref="B3115:I3116"/>
    <mergeCell ref="J3115:J3116"/>
    <mergeCell ref="K3115:P3115"/>
    <mergeCell ref="Q3115:Y3115"/>
    <mergeCell ref="Z3115:AC3116"/>
    <mergeCell ref="K3116:L3116"/>
    <mergeCell ref="M3116:P3116"/>
    <mergeCell ref="Q3116:U3116"/>
    <mergeCell ref="V3116:Y3116"/>
    <mergeCell ref="D3117:I3117"/>
    <mergeCell ref="K3117:L3117"/>
    <mergeCell ref="M3117:P3117"/>
    <mergeCell ref="Q3117:U3117"/>
    <mergeCell ref="V3117:Y3117"/>
    <mergeCell ref="Z3117:AC3117"/>
    <mergeCell ref="D3118:I3118"/>
    <mergeCell ref="K3118:L3118"/>
    <mergeCell ref="M3118:P3118"/>
    <mergeCell ref="Q3118:U3118"/>
    <mergeCell ref="V3118:Y3118"/>
    <mergeCell ref="Z3118:AC3118"/>
    <mergeCell ref="D3119:I3119"/>
    <mergeCell ref="K3119:L3119"/>
    <mergeCell ref="M3119:P3119"/>
    <mergeCell ref="Q3119:U3119"/>
    <mergeCell ref="V3119:Y3119"/>
    <mergeCell ref="Z3119:AC3119"/>
    <mergeCell ref="B3120:I3120"/>
    <mergeCell ref="J3120:U3120"/>
    <mergeCell ref="W3120:AC3120"/>
    <mergeCell ref="B3121:K3121"/>
    <mergeCell ref="L3121:O3121"/>
    <mergeCell ref="P3121:T3121"/>
    <mergeCell ref="U3121:Y3121"/>
    <mergeCell ref="Z3121:AC3121"/>
    <mergeCell ref="D3122:K3122"/>
    <mergeCell ref="L3122:O3122"/>
    <mergeCell ref="P3122:T3122"/>
    <mergeCell ref="U3122:Y3122"/>
    <mergeCell ref="Z3122:AC3122"/>
    <mergeCell ref="D3123:K3123"/>
    <mergeCell ref="L3123:O3123"/>
    <mergeCell ref="P3123:T3123"/>
    <mergeCell ref="U3123:Y3123"/>
    <mergeCell ref="Z3123:AC3123"/>
    <mergeCell ref="W3124:AC3124"/>
    <mergeCell ref="J3125:U3125"/>
    <mergeCell ref="W3125:AC3125"/>
    <mergeCell ref="J3126:U3126"/>
    <mergeCell ref="W3126:AC3126"/>
    <mergeCell ref="J3127:U3127"/>
    <mergeCell ref="W3127:AC3127"/>
    <mergeCell ref="J3128:U3128"/>
    <mergeCell ref="W3128:AC3128"/>
    <mergeCell ref="B3129:K3129"/>
    <mergeCell ref="L3129:O3129"/>
    <mergeCell ref="P3129:T3129"/>
    <mergeCell ref="U3129:Y3129"/>
    <mergeCell ref="Z3129:AC3129"/>
    <mergeCell ref="B3124:I3128"/>
    <mergeCell ref="J3124:U3124"/>
    <mergeCell ref="V3124:V3128"/>
    <mergeCell ref="D3130:K3130"/>
    <mergeCell ref="L3130:O3130"/>
    <mergeCell ref="P3130:T3130"/>
    <mergeCell ref="U3130:Y3130"/>
    <mergeCell ref="Z3130:AC3130"/>
    <mergeCell ref="D3131:K3131"/>
    <mergeCell ref="L3131:O3131"/>
    <mergeCell ref="P3131:T3131"/>
    <mergeCell ref="U3131:Y3131"/>
    <mergeCell ref="Z3131:AC3131"/>
    <mergeCell ref="U3135:Y3135"/>
    <mergeCell ref="Z3135:AC3135"/>
    <mergeCell ref="B3132:I3132"/>
    <mergeCell ref="J3132:U3132"/>
    <mergeCell ref="W3132:AC3132"/>
    <mergeCell ref="B3133:K3133"/>
    <mergeCell ref="L3133:O3133"/>
    <mergeCell ref="P3133:T3133"/>
    <mergeCell ref="U3133:Y3133"/>
    <mergeCell ref="Z3133:AC3133"/>
    <mergeCell ref="L3137:O3137"/>
    <mergeCell ref="P3137:T3137"/>
    <mergeCell ref="U3137:Y3137"/>
    <mergeCell ref="Z3137:AC3137"/>
    <mergeCell ref="B3134:I3134"/>
    <mergeCell ref="J3134:U3134"/>
    <mergeCell ref="W3134:AC3134"/>
    <mergeCell ref="B3135:K3135"/>
    <mergeCell ref="L3135:O3135"/>
    <mergeCell ref="P3135:T3135"/>
    <mergeCell ref="M3139:P3139"/>
    <mergeCell ref="Q3139:U3139"/>
    <mergeCell ref="V3139:Y3139"/>
    <mergeCell ref="Z3139:AC3139"/>
    <mergeCell ref="D3136:K3136"/>
    <mergeCell ref="L3136:O3136"/>
    <mergeCell ref="P3136:T3136"/>
    <mergeCell ref="U3136:Y3136"/>
    <mergeCell ref="Z3136:AC3136"/>
    <mergeCell ref="D3137:K3137"/>
    <mergeCell ref="K3140:L3140"/>
    <mergeCell ref="M3140:P3140"/>
    <mergeCell ref="Q3140:U3140"/>
    <mergeCell ref="V3140:Y3140"/>
    <mergeCell ref="B3138:I3138"/>
    <mergeCell ref="J3138:U3138"/>
    <mergeCell ref="W3138:AC3138"/>
    <mergeCell ref="B3139:F3139"/>
    <mergeCell ref="H3139:I3139"/>
    <mergeCell ref="K3139:L3139"/>
    <mergeCell ref="Z3140:AC3140"/>
    <mergeCell ref="D3141:F3141"/>
    <mergeCell ref="H3141:I3141"/>
    <mergeCell ref="K3141:L3141"/>
    <mergeCell ref="M3141:P3141"/>
    <mergeCell ref="Q3141:U3141"/>
    <mergeCell ref="V3141:Y3141"/>
    <mergeCell ref="Z3141:AC3141"/>
    <mergeCell ref="D3140:F3140"/>
    <mergeCell ref="H3140:I3140"/>
    <mergeCell ref="B3142:I3142"/>
    <mergeCell ref="J3142:U3142"/>
    <mergeCell ref="W3142:AC3142"/>
    <mergeCell ref="B3143:I3143"/>
    <mergeCell ref="J3143:U3143"/>
    <mergeCell ref="V3143:V3145"/>
    <mergeCell ref="W3143:AC3143"/>
    <mergeCell ref="B3144:H3144"/>
    <mergeCell ref="I3144:M3144"/>
    <mergeCell ref="O3144:Q3144"/>
    <mergeCell ref="S3144:U3144"/>
    <mergeCell ref="W3144:AC3144"/>
    <mergeCell ref="B3145:I3145"/>
    <mergeCell ref="J3145:U3145"/>
    <mergeCell ref="W3145:AC3145"/>
    <mergeCell ref="B3146:AC3146"/>
    <mergeCell ref="C3148:D3149"/>
    <mergeCell ref="E3148:N3149"/>
    <mergeCell ref="P3148:R3148"/>
    <mergeCell ref="T3148:W3148"/>
    <mergeCell ref="P3149:R3149"/>
    <mergeCell ref="T3149:W3149"/>
    <mergeCell ref="Y3149:Z3149"/>
    <mergeCell ref="B3150:I3151"/>
    <mergeCell ref="J3150:J3151"/>
    <mergeCell ref="K3150:P3150"/>
    <mergeCell ref="Q3150:Y3150"/>
    <mergeCell ref="Z3150:AC3151"/>
    <mergeCell ref="K3151:L3151"/>
    <mergeCell ref="M3151:P3151"/>
    <mergeCell ref="Q3151:U3151"/>
    <mergeCell ref="V3151:Y3151"/>
    <mergeCell ref="D3152:I3152"/>
    <mergeCell ref="K3152:L3152"/>
    <mergeCell ref="M3152:P3152"/>
    <mergeCell ref="Q3152:U3152"/>
    <mergeCell ref="V3152:Y3152"/>
    <mergeCell ref="Z3152:AC3152"/>
    <mergeCell ref="D3153:I3153"/>
    <mergeCell ref="K3153:L3153"/>
    <mergeCell ref="M3153:P3153"/>
    <mergeCell ref="Q3153:U3153"/>
    <mergeCell ref="V3153:Y3153"/>
    <mergeCell ref="Z3153:AC3153"/>
    <mergeCell ref="D3154:I3154"/>
    <mergeCell ref="K3154:L3154"/>
    <mergeCell ref="M3154:P3154"/>
    <mergeCell ref="Q3154:U3154"/>
    <mergeCell ref="V3154:Y3154"/>
    <mergeCell ref="Z3154:AC3154"/>
    <mergeCell ref="B3155:I3155"/>
    <mergeCell ref="J3155:U3155"/>
    <mergeCell ref="W3155:AC3155"/>
    <mergeCell ref="B3156:K3156"/>
    <mergeCell ref="L3156:O3156"/>
    <mergeCell ref="P3156:T3156"/>
    <mergeCell ref="U3156:Y3156"/>
    <mergeCell ref="Z3156:AC3156"/>
    <mergeCell ref="D3157:K3157"/>
    <mergeCell ref="L3157:O3157"/>
    <mergeCell ref="P3157:T3157"/>
    <mergeCell ref="U3157:Y3157"/>
    <mergeCell ref="Z3157:AC3157"/>
    <mergeCell ref="D3158:K3158"/>
    <mergeCell ref="L3158:O3158"/>
    <mergeCell ref="P3158:T3158"/>
    <mergeCell ref="U3158:Y3158"/>
    <mergeCell ref="Z3158:AC3158"/>
    <mergeCell ref="W3159:AC3159"/>
    <mergeCell ref="J3160:U3160"/>
    <mergeCell ref="W3160:AC3160"/>
    <mergeCell ref="J3161:U3161"/>
    <mergeCell ref="W3161:AC3161"/>
    <mergeCell ref="J3162:U3162"/>
    <mergeCell ref="W3162:AC3162"/>
    <mergeCell ref="J3163:U3163"/>
    <mergeCell ref="W3163:AC3163"/>
    <mergeCell ref="B3164:K3164"/>
    <mergeCell ref="L3164:O3164"/>
    <mergeCell ref="P3164:T3164"/>
    <mergeCell ref="U3164:Y3164"/>
    <mergeCell ref="Z3164:AC3164"/>
    <mergeCell ref="B3159:I3163"/>
    <mergeCell ref="J3159:U3159"/>
    <mergeCell ref="V3159:V3163"/>
    <mergeCell ref="D3165:K3165"/>
    <mergeCell ref="L3165:O3165"/>
    <mergeCell ref="P3165:T3165"/>
    <mergeCell ref="U3165:Y3165"/>
    <mergeCell ref="Z3165:AC3165"/>
    <mergeCell ref="D3166:K3166"/>
    <mergeCell ref="L3166:O3166"/>
    <mergeCell ref="P3166:T3166"/>
    <mergeCell ref="U3166:Y3166"/>
    <mergeCell ref="Z3166:AC3166"/>
    <mergeCell ref="U3170:Y3170"/>
    <mergeCell ref="Z3170:AC3170"/>
    <mergeCell ref="B3167:I3167"/>
    <mergeCell ref="J3167:U3167"/>
    <mergeCell ref="W3167:AC3167"/>
    <mergeCell ref="B3168:K3168"/>
    <mergeCell ref="L3168:O3168"/>
    <mergeCell ref="P3168:T3168"/>
    <mergeCell ref="U3168:Y3168"/>
    <mergeCell ref="Z3168:AC3168"/>
    <mergeCell ref="L3172:O3172"/>
    <mergeCell ref="P3172:T3172"/>
    <mergeCell ref="U3172:Y3172"/>
    <mergeCell ref="Z3172:AC3172"/>
    <mergeCell ref="B3169:I3169"/>
    <mergeCell ref="J3169:U3169"/>
    <mergeCell ref="W3169:AC3169"/>
    <mergeCell ref="B3170:K3170"/>
    <mergeCell ref="L3170:O3170"/>
    <mergeCell ref="P3170:T3170"/>
    <mergeCell ref="M3174:P3174"/>
    <mergeCell ref="Q3174:U3174"/>
    <mergeCell ref="V3174:Y3174"/>
    <mergeCell ref="Z3174:AC3174"/>
    <mergeCell ref="D3171:K3171"/>
    <mergeCell ref="L3171:O3171"/>
    <mergeCell ref="P3171:T3171"/>
    <mergeCell ref="U3171:Y3171"/>
    <mergeCell ref="Z3171:AC3171"/>
    <mergeCell ref="D3172:K3172"/>
    <mergeCell ref="K3175:L3175"/>
    <mergeCell ref="M3175:P3175"/>
    <mergeCell ref="Q3175:U3175"/>
    <mergeCell ref="V3175:Y3175"/>
    <mergeCell ref="B3173:I3173"/>
    <mergeCell ref="J3173:U3173"/>
    <mergeCell ref="W3173:AC3173"/>
    <mergeCell ref="B3174:F3174"/>
    <mergeCell ref="H3174:I3174"/>
    <mergeCell ref="K3174:L3174"/>
    <mergeCell ref="Z3175:AC3175"/>
    <mergeCell ref="D3176:F3176"/>
    <mergeCell ref="H3176:I3176"/>
    <mergeCell ref="K3176:L3176"/>
    <mergeCell ref="M3176:P3176"/>
    <mergeCell ref="Q3176:U3176"/>
    <mergeCell ref="V3176:Y3176"/>
    <mergeCell ref="Z3176:AC3176"/>
    <mergeCell ref="D3175:F3175"/>
    <mergeCell ref="H3175:I3175"/>
    <mergeCell ref="B3178:I3178"/>
    <mergeCell ref="J3178:U3178"/>
    <mergeCell ref="V3178:V3180"/>
    <mergeCell ref="W3178:AC3178"/>
    <mergeCell ref="B3179:H3179"/>
    <mergeCell ref="I3179:M3179"/>
    <mergeCell ref="S3179:U3179"/>
    <mergeCell ref="W3179:AC3179"/>
    <mergeCell ref="B3180:I3180"/>
    <mergeCell ref="J3180:U3180"/>
    <mergeCell ref="W3180:AC3180"/>
    <mergeCell ref="C3183:D3184"/>
    <mergeCell ref="E3183:N3184"/>
    <mergeCell ref="P3183:R3183"/>
    <mergeCell ref="T3183:W3183"/>
    <mergeCell ref="P3184:R3184"/>
    <mergeCell ref="T3184:W3184"/>
    <mergeCell ref="B3185:I3186"/>
    <mergeCell ref="J3185:J3186"/>
    <mergeCell ref="K3185:P3185"/>
    <mergeCell ref="Q3185:Y3185"/>
    <mergeCell ref="Y3184:Z3184"/>
    <mergeCell ref="Z3185:AC3186"/>
    <mergeCell ref="K3186:L3186"/>
    <mergeCell ref="M3186:P3186"/>
    <mergeCell ref="Q3186:U3186"/>
    <mergeCell ref="V3186:Y3186"/>
    <mergeCell ref="B3187:I3187"/>
    <mergeCell ref="J3187:U3187"/>
    <mergeCell ref="W3187:AC3187"/>
    <mergeCell ref="B3188:K3188"/>
    <mergeCell ref="L3188:O3188"/>
    <mergeCell ref="P3188:T3188"/>
    <mergeCell ref="U3188:Y3188"/>
    <mergeCell ref="Z3188:AC3188"/>
    <mergeCell ref="D3189:K3189"/>
    <mergeCell ref="L3189:O3189"/>
    <mergeCell ref="P3189:T3189"/>
    <mergeCell ref="U3189:Y3189"/>
    <mergeCell ref="Z3189:AC3189"/>
    <mergeCell ref="D3190:K3190"/>
    <mergeCell ref="L3190:O3190"/>
    <mergeCell ref="P3190:T3190"/>
    <mergeCell ref="U3190:Y3190"/>
    <mergeCell ref="Z3190:AC3190"/>
    <mergeCell ref="W3191:AC3191"/>
    <mergeCell ref="J3192:U3192"/>
    <mergeCell ref="W3192:AC3192"/>
    <mergeCell ref="J3193:U3193"/>
    <mergeCell ref="W3193:AC3193"/>
    <mergeCell ref="J3194:U3194"/>
    <mergeCell ref="W3194:AC3194"/>
    <mergeCell ref="J3195:U3195"/>
    <mergeCell ref="W3195:AC3195"/>
    <mergeCell ref="B3196:K3196"/>
    <mergeCell ref="L3196:O3196"/>
    <mergeCell ref="P3196:T3196"/>
    <mergeCell ref="U3196:Y3196"/>
    <mergeCell ref="Z3196:AC3196"/>
    <mergeCell ref="B3191:I3195"/>
    <mergeCell ref="J3191:U3191"/>
    <mergeCell ref="V3191:V3195"/>
    <mergeCell ref="U3200:Y3200"/>
    <mergeCell ref="Z3200:AC3200"/>
    <mergeCell ref="D3197:K3197"/>
    <mergeCell ref="L3197:O3197"/>
    <mergeCell ref="P3197:T3197"/>
    <mergeCell ref="U3197:Y3197"/>
    <mergeCell ref="Z3197:AC3197"/>
    <mergeCell ref="B3198:I3198"/>
    <mergeCell ref="J3198:U3198"/>
    <mergeCell ref="W3198:AC3198"/>
    <mergeCell ref="U3202:Y3202"/>
    <mergeCell ref="Z3202:AC3202"/>
    <mergeCell ref="B3199:K3199"/>
    <mergeCell ref="L3199:O3199"/>
    <mergeCell ref="P3199:T3199"/>
    <mergeCell ref="U3199:Y3199"/>
    <mergeCell ref="Z3199:AC3199"/>
    <mergeCell ref="D3200:K3200"/>
    <mergeCell ref="L3200:O3200"/>
    <mergeCell ref="P3200:T3200"/>
    <mergeCell ref="Z3203:AC3203"/>
    <mergeCell ref="B3204:I3204"/>
    <mergeCell ref="J3204:U3204"/>
    <mergeCell ref="W3204:AC3204"/>
    <mergeCell ref="B3201:I3201"/>
    <mergeCell ref="J3201:U3201"/>
    <mergeCell ref="W3201:AC3201"/>
    <mergeCell ref="B3202:K3202"/>
    <mergeCell ref="L3202:O3202"/>
    <mergeCell ref="P3202:T3202"/>
    <mergeCell ref="K3205:L3205"/>
    <mergeCell ref="M3205:P3205"/>
    <mergeCell ref="Q3205:U3205"/>
    <mergeCell ref="V3205:Y3205"/>
    <mergeCell ref="D3203:K3203"/>
    <mergeCell ref="L3203:O3203"/>
    <mergeCell ref="P3203:T3203"/>
    <mergeCell ref="U3203:Y3203"/>
    <mergeCell ref="Z3205:AC3205"/>
    <mergeCell ref="D3206:F3206"/>
    <mergeCell ref="H3206:I3206"/>
    <mergeCell ref="K3206:L3206"/>
    <mergeCell ref="M3206:P3206"/>
    <mergeCell ref="Q3206:U3206"/>
    <mergeCell ref="V3206:Y3206"/>
    <mergeCell ref="Z3206:AC3206"/>
    <mergeCell ref="B3205:F3205"/>
    <mergeCell ref="H3205:I3205"/>
    <mergeCell ref="B3207:I3207"/>
    <mergeCell ref="J3207:U3207"/>
    <mergeCell ref="W3207:AC3207"/>
    <mergeCell ref="B3208:I3208"/>
    <mergeCell ref="J3208:U3208"/>
    <mergeCell ref="V3208:V3210"/>
    <mergeCell ref="W3208:AC3208"/>
    <mergeCell ref="B3209:H3209"/>
    <mergeCell ref="I3209:M3209"/>
    <mergeCell ref="O3209:Q3209"/>
    <mergeCell ref="S3209:U3209"/>
    <mergeCell ref="W3209:AC3209"/>
    <mergeCell ref="B3210:I3210"/>
    <mergeCell ref="J3210:U3210"/>
    <mergeCell ref="W3210:AC3210"/>
    <mergeCell ref="B3211:AC3211"/>
    <mergeCell ref="C3213:D3214"/>
    <mergeCell ref="E3213:N3214"/>
    <mergeCell ref="P3213:R3213"/>
    <mergeCell ref="T3213:W3213"/>
    <mergeCell ref="P3214:R3214"/>
    <mergeCell ref="T3214:W3214"/>
    <mergeCell ref="Y3214:Z3214"/>
    <mergeCell ref="B3215:I3216"/>
    <mergeCell ref="J3215:J3216"/>
    <mergeCell ref="K3215:P3215"/>
    <mergeCell ref="Q3215:Y3215"/>
    <mergeCell ref="Z3215:AC3216"/>
    <mergeCell ref="K3216:L3216"/>
    <mergeCell ref="M3216:P3216"/>
    <mergeCell ref="Q3216:U3216"/>
    <mergeCell ref="V3216:Y3216"/>
    <mergeCell ref="D3217:I3217"/>
    <mergeCell ref="K3217:L3217"/>
    <mergeCell ref="M3217:P3217"/>
    <mergeCell ref="Q3217:U3217"/>
    <mergeCell ref="V3217:Y3217"/>
    <mergeCell ref="Z3217:AC3217"/>
    <mergeCell ref="D3218:I3218"/>
    <mergeCell ref="K3218:L3218"/>
    <mergeCell ref="M3218:P3218"/>
    <mergeCell ref="Q3218:U3218"/>
    <mergeCell ref="V3218:Y3218"/>
    <mergeCell ref="Z3218:AC3218"/>
    <mergeCell ref="B3219:I3219"/>
    <mergeCell ref="J3219:U3219"/>
    <mergeCell ref="W3219:AC3219"/>
    <mergeCell ref="B3220:K3220"/>
    <mergeCell ref="L3220:O3220"/>
    <mergeCell ref="P3220:T3220"/>
    <mergeCell ref="U3220:Y3220"/>
    <mergeCell ref="Z3220:AC3220"/>
    <mergeCell ref="D3221:K3221"/>
    <mergeCell ref="L3221:O3221"/>
    <mergeCell ref="P3221:T3221"/>
    <mergeCell ref="U3221:Y3221"/>
    <mergeCell ref="Z3221:AC3221"/>
    <mergeCell ref="D3222:K3222"/>
    <mergeCell ref="L3222:O3222"/>
    <mergeCell ref="P3222:T3222"/>
    <mergeCell ref="U3222:Y3222"/>
    <mergeCell ref="Z3222:AC3222"/>
    <mergeCell ref="W3223:AC3223"/>
    <mergeCell ref="J3224:U3224"/>
    <mergeCell ref="W3224:AC3224"/>
    <mergeCell ref="J3225:U3225"/>
    <mergeCell ref="W3225:AC3225"/>
    <mergeCell ref="J3226:U3226"/>
    <mergeCell ref="W3226:AC3226"/>
    <mergeCell ref="J3227:U3227"/>
    <mergeCell ref="W3227:AC3227"/>
    <mergeCell ref="B3228:K3228"/>
    <mergeCell ref="L3228:O3228"/>
    <mergeCell ref="P3228:T3228"/>
    <mergeCell ref="U3228:Y3228"/>
    <mergeCell ref="Z3228:AC3228"/>
    <mergeCell ref="B3223:I3227"/>
    <mergeCell ref="J3223:U3223"/>
    <mergeCell ref="V3223:V3227"/>
    <mergeCell ref="D3229:K3229"/>
    <mergeCell ref="L3229:O3229"/>
    <mergeCell ref="P3229:T3229"/>
    <mergeCell ref="U3229:Y3229"/>
    <mergeCell ref="Z3229:AC3229"/>
    <mergeCell ref="D3230:K3230"/>
    <mergeCell ref="L3230:O3230"/>
    <mergeCell ref="P3230:T3230"/>
    <mergeCell ref="U3230:Y3230"/>
    <mergeCell ref="Z3230:AC3230"/>
    <mergeCell ref="D3231:K3231"/>
    <mergeCell ref="L3231:O3231"/>
    <mergeCell ref="P3231:T3231"/>
    <mergeCell ref="U3231:Y3231"/>
    <mergeCell ref="Z3231:AC3231"/>
    <mergeCell ref="D3232:K3232"/>
    <mergeCell ref="L3232:O3232"/>
    <mergeCell ref="P3232:T3232"/>
    <mergeCell ref="U3232:Y3232"/>
    <mergeCell ref="Z3232:AC3232"/>
    <mergeCell ref="D3233:K3233"/>
    <mergeCell ref="L3233:O3233"/>
    <mergeCell ref="P3233:T3233"/>
    <mergeCell ref="U3233:Y3233"/>
    <mergeCell ref="Z3233:AC3233"/>
    <mergeCell ref="D3234:K3234"/>
    <mergeCell ref="L3234:O3234"/>
    <mergeCell ref="P3234:T3234"/>
    <mergeCell ref="U3234:Y3234"/>
    <mergeCell ref="Z3234:AC3234"/>
    <mergeCell ref="D3235:K3235"/>
    <mergeCell ref="L3235:O3235"/>
    <mergeCell ref="P3235:T3235"/>
    <mergeCell ref="U3235:Y3235"/>
    <mergeCell ref="Z3235:AC3235"/>
    <mergeCell ref="B3236:I3236"/>
    <mergeCell ref="J3236:U3236"/>
    <mergeCell ref="W3236:AC3236"/>
    <mergeCell ref="B3237:K3237"/>
    <mergeCell ref="L3237:O3237"/>
    <mergeCell ref="P3237:T3237"/>
    <mergeCell ref="U3237:Y3237"/>
    <mergeCell ref="Z3237:AC3237"/>
    <mergeCell ref="B3238:I3238"/>
    <mergeCell ref="J3238:U3238"/>
    <mergeCell ref="W3238:AC3238"/>
    <mergeCell ref="B3239:K3239"/>
    <mergeCell ref="L3239:O3239"/>
    <mergeCell ref="P3239:T3239"/>
    <mergeCell ref="U3239:Y3239"/>
    <mergeCell ref="Z3239:AC3239"/>
    <mergeCell ref="D3240:K3240"/>
    <mergeCell ref="L3240:O3240"/>
    <mergeCell ref="P3240:T3240"/>
    <mergeCell ref="U3240:Y3240"/>
    <mergeCell ref="Z3240:AC3240"/>
    <mergeCell ref="D3241:K3241"/>
    <mergeCell ref="L3241:O3241"/>
    <mergeCell ref="P3241:T3241"/>
    <mergeCell ref="U3241:Y3241"/>
    <mergeCell ref="Z3241:AC3241"/>
    <mergeCell ref="D3242:K3242"/>
    <mergeCell ref="L3242:O3242"/>
    <mergeCell ref="P3242:T3242"/>
    <mergeCell ref="U3242:Y3242"/>
    <mergeCell ref="Z3242:AC3242"/>
    <mergeCell ref="D3243:K3243"/>
    <mergeCell ref="L3243:O3243"/>
    <mergeCell ref="P3243:T3243"/>
    <mergeCell ref="U3243:Y3243"/>
    <mergeCell ref="Z3243:AC3243"/>
    <mergeCell ref="D3244:K3244"/>
    <mergeCell ref="L3244:O3244"/>
    <mergeCell ref="P3244:T3244"/>
    <mergeCell ref="U3244:Y3244"/>
    <mergeCell ref="Z3244:AC3244"/>
    <mergeCell ref="D3245:K3245"/>
    <mergeCell ref="L3245:O3245"/>
    <mergeCell ref="P3245:T3245"/>
    <mergeCell ref="U3245:Y3245"/>
    <mergeCell ref="Z3245:AC3245"/>
    <mergeCell ref="B3246:I3246"/>
    <mergeCell ref="J3246:U3246"/>
    <mergeCell ref="W3246:AC3246"/>
    <mergeCell ref="V3248:Y3248"/>
    <mergeCell ref="Z3248:AC3248"/>
    <mergeCell ref="B3247:F3247"/>
    <mergeCell ref="H3247:I3247"/>
    <mergeCell ref="K3247:L3247"/>
    <mergeCell ref="M3247:P3247"/>
    <mergeCell ref="Q3247:U3247"/>
    <mergeCell ref="V3247:Y3247"/>
    <mergeCell ref="K3249:L3249"/>
    <mergeCell ref="M3249:P3249"/>
    <mergeCell ref="Q3249:U3249"/>
    <mergeCell ref="V3249:Y3249"/>
    <mergeCell ref="Z3247:AC3247"/>
    <mergeCell ref="D3248:F3248"/>
    <mergeCell ref="H3248:I3248"/>
    <mergeCell ref="K3248:L3248"/>
    <mergeCell ref="M3248:P3248"/>
    <mergeCell ref="Q3248:U3248"/>
    <mergeCell ref="Z3249:AC3249"/>
    <mergeCell ref="D3250:F3250"/>
    <mergeCell ref="H3250:I3250"/>
    <mergeCell ref="K3250:L3250"/>
    <mergeCell ref="M3250:P3250"/>
    <mergeCell ref="Q3250:U3250"/>
    <mergeCell ref="V3250:Y3250"/>
    <mergeCell ref="Z3250:AC3250"/>
    <mergeCell ref="D3249:F3249"/>
    <mergeCell ref="H3249:I3249"/>
    <mergeCell ref="V3252:Y3252"/>
    <mergeCell ref="Z3252:AC3252"/>
    <mergeCell ref="D3251:F3251"/>
    <mergeCell ref="H3251:I3251"/>
    <mergeCell ref="K3251:L3251"/>
    <mergeCell ref="M3251:P3251"/>
    <mergeCell ref="Q3251:U3251"/>
    <mergeCell ref="V3251:Y3251"/>
    <mergeCell ref="K3253:L3253"/>
    <mergeCell ref="M3253:P3253"/>
    <mergeCell ref="Q3253:U3253"/>
    <mergeCell ref="V3253:Y3253"/>
    <mergeCell ref="Z3251:AC3251"/>
    <mergeCell ref="D3252:F3252"/>
    <mergeCell ref="H3252:I3252"/>
    <mergeCell ref="K3252:L3252"/>
    <mergeCell ref="M3252:P3252"/>
    <mergeCell ref="Q3252:U3252"/>
    <mergeCell ref="Z3253:AC3253"/>
    <mergeCell ref="D3254:F3254"/>
    <mergeCell ref="H3254:I3254"/>
    <mergeCell ref="K3254:L3254"/>
    <mergeCell ref="M3254:P3254"/>
    <mergeCell ref="Q3254:U3254"/>
    <mergeCell ref="V3254:Y3254"/>
    <mergeCell ref="Z3254:AC3254"/>
    <mergeCell ref="B3253:F3253"/>
    <mergeCell ref="H3253:I3253"/>
    <mergeCell ref="B3255:I3255"/>
    <mergeCell ref="J3255:U3255"/>
    <mergeCell ref="W3255:AC3255"/>
    <mergeCell ref="B3256:I3256"/>
    <mergeCell ref="J3256:U3256"/>
    <mergeCell ref="V3256:V3258"/>
    <mergeCell ref="W3256:AC3256"/>
    <mergeCell ref="B3257:H3257"/>
    <mergeCell ref="I3257:M3257"/>
    <mergeCell ref="O3257:Q3257"/>
    <mergeCell ref="S3257:U3257"/>
    <mergeCell ref="W3257:AC3257"/>
    <mergeCell ref="B3258:I3258"/>
    <mergeCell ref="J3258:U3258"/>
    <mergeCell ref="W3258:AC3258"/>
    <mergeCell ref="B3259:AC3259"/>
    <mergeCell ref="C3261:D3262"/>
    <mergeCell ref="E3261:N3262"/>
    <mergeCell ref="P3261:R3261"/>
    <mergeCell ref="T3261:W3261"/>
    <mergeCell ref="P3262:R3262"/>
    <mergeCell ref="T3262:W3262"/>
    <mergeCell ref="Y3262:Z3262"/>
    <mergeCell ref="B3263:I3264"/>
    <mergeCell ref="J3263:J3264"/>
    <mergeCell ref="K3263:P3263"/>
    <mergeCell ref="Q3263:Y3263"/>
    <mergeCell ref="Z3263:AC3264"/>
    <mergeCell ref="K3264:L3264"/>
    <mergeCell ref="M3264:P3264"/>
    <mergeCell ref="Q3264:U3264"/>
    <mergeCell ref="V3264:Y3264"/>
    <mergeCell ref="D3265:I3265"/>
    <mergeCell ref="K3265:L3265"/>
    <mergeCell ref="M3265:P3265"/>
    <mergeCell ref="Q3265:U3265"/>
    <mergeCell ref="V3265:Y3265"/>
    <mergeCell ref="Z3265:AC3265"/>
    <mergeCell ref="D3266:I3266"/>
    <mergeCell ref="K3266:L3266"/>
    <mergeCell ref="M3266:P3266"/>
    <mergeCell ref="Q3266:U3266"/>
    <mergeCell ref="V3266:Y3266"/>
    <mergeCell ref="Z3266:AC3266"/>
    <mergeCell ref="B3267:I3267"/>
    <mergeCell ref="J3267:U3267"/>
    <mergeCell ref="W3267:AC3267"/>
    <mergeCell ref="B3268:K3268"/>
    <mergeCell ref="L3268:O3268"/>
    <mergeCell ref="P3268:T3268"/>
    <mergeCell ref="U3268:Y3268"/>
    <mergeCell ref="Z3268:AC3268"/>
    <mergeCell ref="D3269:K3269"/>
    <mergeCell ref="L3269:O3269"/>
    <mergeCell ref="P3269:T3269"/>
    <mergeCell ref="U3269:Y3269"/>
    <mergeCell ref="Z3269:AC3269"/>
    <mergeCell ref="D3270:K3270"/>
    <mergeCell ref="L3270:O3270"/>
    <mergeCell ref="P3270:T3270"/>
    <mergeCell ref="U3270:Y3270"/>
    <mergeCell ref="Z3270:AC3270"/>
    <mergeCell ref="W3271:AC3271"/>
    <mergeCell ref="J3272:U3272"/>
    <mergeCell ref="W3272:AC3272"/>
    <mergeCell ref="J3273:U3273"/>
    <mergeCell ref="W3273:AC3273"/>
    <mergeCell ref="J3274:U3274"/>
    <mergeCell ref="W3274:AC3274"/>
    <mergeCell ref="J3275:U3275"/>
    <mergeCell ref="W3275:AC3275"/>
    <mergeCell ref="B3276:K3276"/>
    <mergeCell ref="L3276:O3276"/>
    <mergeCell ref="P3276:T3276"/>
    <mergeCell ref="U3276:Y3276"/>
    <mergeCell ref="Z3276:AC3276"/>
    <mergeCell ref="B3271:I3275"/>
    <mergeCell ref="J3271:U3271"/>
    <mergeCell ref="V3271:V3275"/>
    <mergeCell ref="D3277:K3277"/>
    <mergeCell ref="L3277:O3277"/>
    <mergeCell ref="P3277:T3277"/>
    <mergeCell ref="U3277:Y3277"/>
    <mergeCell ref="Z3277:AC3277"/>
    <mergeCell ref="D3278:K3278"/>
    <mergeCell ref="L3278:O3278"/>
    <mergeCell ref="P3278:T3278"/>
    <mergeCell ref="U3278:Y3278"/>
    <mergeCell ref="Z3278:AC3278"/>
    <mergeCell ref="D3279:K3279"/>
    <mergeCell ref="L3279:O3279"/>
    <mergeCell ref="P3279:T3279"/>
    <mergeCell ref="U3279:Y3279"/>
    <mergeCell ref="Z3279:AC3279"/>
    <mergeCell ref="D3280:K3280"/>
    <mergeCell ref="L3280:O3280"/>
    <mergeCell ref="P3280:T3280"/>
    <mergeCell ref="U3280:Y3280"/>
    <mergeCell ref="Z3280:AC3280"/>
    <mergeCell ref="B3281:I3281"/>
    <mergeCell ref="J3281:U3281"/>
    <mergeCell ref="W3281:AC3281"/>
    <mergeCell ref="B3282:K3282"/>
    <mergeCell ref="L3282:O3282"/>
    <mergeCell ref="P3282:T3282"/>
    <mergeCell ref="U3282:Y3282"/>
    <mergeCell ref="Z3282:AC3282"/>
    <mergeCell ref="B3283:I3283"/>
    <mergeCell ref="J3283:U3283"/>
    <mergeCell ref="W3283:AC3283"/>
    <mergeCell ref="B3284:K3284"/>
    <mergeCell ref="L3284:O3284"/>
    <mergeCell ref="P3284:T3284"/>
    <mergeCell ref="U3284:Y3284"/>
    <mergeCell ref="Z3284:AC3284"/>
    <mergeCell ref="D3285:K3285"/>
    <mergeCell ref="L3285:O3285"/>
    <mergeCell ref="P3285:T3285"/>
    <mergeCell ref="U3285:Y3285"/>
    <mergeCell ref="Z3285:AC3285"/>
    <mergeCell ref="D3286:K3286"/>
    <mergeCell ref="L3286:O3286"/>
    <mergeCell ref="P3286:T3286"/>
    <mergeCell ref="U3286:Y3286"/>
    <mergeCell ref="Z3286:AC3286"/>
    <mergeCell ref="D3287:K3287"/>
    <mergeCell ref="L3287:O3287"/>
    <mergeCell ref="P3287:T3287"/>
    <mergeCell ref="U3287:Y3287"/>
    <mergeCell ref="Z3287:AC3287"/>
    <mergeCell ref="D3288:K3288"/>
    <mergeCell ref="L3288:O3288"/>
    <mergeCell ref="P3288:T3288"/>
    <mergeCell ref="U3288:Y3288"/>
    <mergeCell ref="Z3288:AC3288"/>
    <mergeCell ref="B3289:I3289"/>
    <mergeCell ref="J3289:U3289"/>
    <mergeCell ref="W3289:AC3289"/>
    <mergeCell ref="B3290:F3290"/>
    <mergeCell ref="H3290:I3290"/>
    <mergeCell ref="K3290:L3290"/>
    <mergeCell ref="M3290:P3290"/>
    <mergeCell ref="Q3290:U3290"/>
    <mergeCell ref="V3290:Y3290"/>
    <mergeCell ref="Z3290:AC3290"/>
    <mergeCell ref="V3292:Y3292"/>
    <mergeCell ref="Z3292:AC3292"/>
    <mergeCell ref="D3291:F3291"/>
    <mergeCell ref="H3291:I3291"/>
    <mergeCell ref="K3291:L3291"/>
    <mergeCell ref="M3291:P3291"/>
    <mergeCell ref="Q3291:U3291"/>
    <mergeCell ref="V3291:Y3291"/>
    <mergeCell ref="K3293:L3293"/>
    <mergeCell ref="M3293:P3293"/>
    <mergeCell ref="Q3293:U3293"/>
    <mergeCell ref="V3293:Y3293"/>
    <mergeCell ref="Z3291:AC3291"/>
    <mergeCell ref="D3292:F3292"/>
    <mergeCell ref="H3292:I3292"/>
    <mergeCell ref="K3292:L3292"/>
    <mergeCell ref="M3292:P3292"/>
    <mergeCell ref="Q3292:U3292"/>
    <mergeCell ref="Z3293:AC3293"/>
    <mergeCell ref="D3294:F3294"/>
    <mergeCell ref="H3294:I3294"/>
    <mergeCell ref="K3294:L3294"/>
    <mergeCell ref="M3294:P3294"/>
    <mergeCell ref="Q3294:U3294"/>
    <mergeCell ref="V3294:Y3294"/>
    <mergeCell ref="Z3294:AC3294"/>
    <mergeCell ref="D3293:F3293"/>
    <mergeCell ref="H3293:I3293"/>
    <mergeCell ref="B3295:I3295"/>
    <mergeCell ref="J3295:U3295"/>
    <mergeCell ref="W3295:AC3295"/>
    <mergeCell ref="B3296:I3296"/>
    <mergeCell ref="J3296:U3296"/>
    <mergeCell ref="V3296:V3298"/>
    <mergeCell ref="W3296:AC3296"/>
    <mergeCell ref="B3297:H3297"/>
    <mergeCell ref="I3297:M3297"/>
    <mergeCell ref="O3297:Q3297"/>
    <mergeCell ref="S3297:U3297"/>
    <mergeCell ref="W3297:AC3297"/>
    <mergeCell ref="B3298:I3298"/>
    <mergeCell ref="J3298:U3298"/>
    <mergeCell ref="W3298:AC3298"/>
    <mergeCell ref="B3299:AC3299"/>
    <mergeCell ref="C3301:D3302"/>
    <mergeCell ref="E3301:N3302"/>
    <mergeCell ref="P3301:R3301"/>
    <mergeCell ref="T3301:W3301"/>
    <mergeCell ref="P3302:R3302"/>
    <mergeCell ref="T3302:W3302"/>
    <mergeCell ref="Y3302:Z3302"/>
    <mergeCell ref="B3303:I3304"/>
    <mergeCell ref="J3303:J3304"/>
    <mergeCell ref="K3303:P3303"/>
    <mergeCell ref="Q3303:Y3303"/>
    <mergeCell ref="Z3303:AC3304"/>
    <mergeCell ref="K3304:L3304"/>
    <mergeCell ref="M3304:P3304"/>
    <mergeCell ref="Q3304:U3304"/>
    <mergeCell ref="V3304:Y3304"/>
    <mergeCell ref="D3305:I3305"/>
    <mergeCell ref="K3305:L3305"/>
    <mergeCell ref="M3305:P3305"/>
    <mergeCell ref="Q3305:U3305"/>
    <mergeCell ref="V3305:Y3305"/>
    <mergeCell ref="Z3305:AC3305"/>
    <mergeCell ref="D3306:I3306"/>
    <mergeCell ref="K3306:L3306"/>
    <mergeCell ref="M3306:P3306"/>
    <mergeCell ref="Q3306:U3306"/>
    <mergeCell ref="V3306:Y3306"/>
    <mergeCell ref="Z3306:AC3306"/>
    <mergeCell ref="D3307:I3307"/>
    <mergeCell ref="K3307:L3307"/>
    <mergeCell ref="M3307:P3307"/>
    <mergeCell ref="Q3307:U3307"/>
    <mergeCell ref="V3307:Y3307"/>
    <mergeCell ref="Z3307:AC3307"/>
    <mergeCell ref="B3308:I3308"/>
    <mergeCell ref="J3308:U3308"/>
    <mergeCell ref="W3308:AC3308"/>
    <mergeCell ref="B3309:K3309"/>
    <mergeCell ref="L3309:O3309"/>
    <mergeCell ref="P3309:T3309"/>
    <mergeCell ref="U3309:Y3309"/>
    <mergeCell ref="Z3309:AC3309"/>
    <mergeCell ref="D3310:K3310"/>
    <mergeCell ref="L3310:O3310"/>
    <mergeCell ref="P3310:T3310"/>
    <mergeCell ref="U3310:Y3310"/>
    <mergeCell ref="Z3310:AC3310"/>
    <mergeCell ref="D3311:K3311"/>
    <mergeCell ref="L3311:O3311"/>
    <mergeCell ref="P3311:T3311"/>
    <mergeCell ref="U3311:Y3311"/>
    <mergeCell ref="Z3311:AC3311"/>
    <mergeCell ref="W3312:AC3312"/>
    <mergeCell ref="J3313:U3313"/>
    <mergeCell ref="W3313:AC3313"/>
    <mergeCell ref="J3314:U3314"/>
    <mergeCell ref="W3314:AC3314"/>
    <mergeCell ref="J3315:U3315"/>
    <mergeCell ref="W3315:AC3315"/>
    <mergeCell ref="J3316:U3316"/>
    <mergeCell ref="W3316:AC3316"/>
    <mergeCell ref="B3317:K3317"/>
    <mergeCell ref="L3317:O3317"/>
    <mergeCell ref="P3317:T3317"/>
    <mergeCell ref="U3317:Y3317"/>
    <mergeCell ref="Z3317:AC3317"/>
    <mergeCell ref="B3312:I3316"/>
    <mergeCell ref="J3312:U3312"/>
    <mergeCell ref="V3312:V3316"/>
    <mergeCell ref="D3318:K3318"/>
    <mergeCell ref="L3318:O3318"/>
    <mergeCell ref="P3318:T3318"/>
    <mergeCell ref="U3318:Y3318"/>
    <mergeCell ref="Z3318:AC3318"/>
    <mergeCell ref="D3319:K3319"/>
    <mergeCell ref="L3319:O3319"/>
    <mergeCell ref="P3319:T3319"/>
    <mergeCell ref="U3319:Y3319"/>
    <mergeCell ref="Z3319:AC3319"/>
    <mergeCell ref="D3320:K3320"/>
    <mergeCell ref="L3320:O3320"/>
    <mergeCell ref="P3320:T3320"/>
    <mergeCell ref="U3320:Y3320"/>
    <mergeCell ref="Z3320:AC3320"/>
    <mergeCell ref="B3321:I3321"/>
    <mergeCell ref="J3321:U3321"/>
    <mergeCell ref="W3321:AC3321"/>
    <mergeCell ref="B3322:K3322"/>
    <mergeCell ref="L3322:O3322"/>
    <mergeCell ref="P3322:T3322"/>
    <mergeCell ref="U3322:Y3322"/>
    <mergeCell ref="Z3322:AC3322"/>
    <mergeCell ref="B3323:I3323"/>
    <mergeCell ref="J3323:U3323"/>
    <mergeCell ref="W3323:AC3323"/>
    <mergeCell ref="B3324:K3324"/>
    <mergeCell ref="L3324:O3324"/>
    <mergeCell ref="P3324:T3324"/>
    <mergeCell ref="U3324:Y3324"/>
    <mergeCell ref="Z3324:AC3324"/>
    <mergeCell ref="D3325:K3325"/>
    <mergeCell ref="L3325:O3325"/>
    <mergeCell ref="P3325:T3325"/>
    <mergeCell ref="U3325:Y3325"/>
    <mergeCell ref="Z3325:AC3325"/>
    <mergeCell ref="D3326:K3326"/>
    <mergeCell ref="L3326:O3326"/>
    <mergeCell ref="P3326:T3326"/>
    <mergeCell ref="U3326:Y3326"/>
    <mergeCell ref="Z3326:AC3326"/>
    <mergeCell ref="D3327:K3327"/>
    <mergeCell ref="L3327:O3327"/>
    <mergeCell ref="P3327:T3327"/>
    <mergeCell ref="U3327:Y3327"/>
    <mergeCell ref="Z3327:AC3327"/>
    <mergeCell ref="B3328:I3328"/>
    <mergeCell ref="J3328:U3328"/>
    <mergeCell ref="W3328:AC3328"/>
    <mergeCell ref="B3329:F3329"/>
    <mergeCell ref="H3329:I3329"/>
    <mergeCell ref="K3329:L3329"/>
    <mergeCell ref="M3329:P3329"/>
    <mergeCell ref="Q3329:U3329"/>
    <mergeCell ref="V3329:Y3329"/>
    <mergeCell ref="Z3329:AC3329"/>
    <mergeCell ref="D3330:F3330"/>
    <mergeCell ref="H3330:I3330"/>
    <mergeCell ref="K3330:L3330"/>
    <mergeCell ref="M3330:P3330"/>
    <mergeCell ref="Q3330:U3330"/>
    <mergeCell ref="V3330:Y3330"/>
    <mergeCell ref="D3331:F3331"/>
    <mergeCell ref="H3331:I3331"/>
    <mergeCell ref="K3331:L3331"/>
    <mergeCell ref="M3331:P3331"/>
    <mergeCell ref="Q3331:U3331"/>
    <mergeCell ref="V3331:Y3331"/>
    <mergeCell ref="H3332:I3332"/>
    <mergeCell ref="K3332:L3332"/>
    <mergeCell ref="M3332:P3332"/>
    <mergeCell ref="Q3332:U3332"/>
    <mergeCell ref="V3332:Y3332"/>
    <mergeCell ref="Z3330:AC3330"/>
    <mergeCell ref="Z3331:AC3331"/>
    <mergeCell ref="Z3332:AC3332"/>
    <mergeCell ref="W3333:AC3333"/>
    <mergeCell ref="B3334:I3334"/>
    <mergeCell ref="J3334:U3334"/>
    <mergeCell ref="V3334:V3336"/>
    <mergeCell ref="W3334:AC3334"/>
    <mergeCell ref="B3335:H3335"/>
    <mergeCell ref="D3332:F3332"/>
    <mergeCell ref="I3335:M3335"/>
    <mergeCell ref="O3335:Q3335"/>
    <mergeCell ref="S3335:U3335"/>
    <mergeCell ref="W3335:AC3335"/>
    <mergeCell ref="B3336:I3336"/>
    <mergeCell ref="J3336:U3336"/>
    <mergeCell ref="W3336:AC3336"/>
    <mergeCell ref="B3333:I3333"/>
    <mergeCell ref="J3333:U3333"/>
    <mergeCell ref="B3337:AC3337"/>
    <mergeCell ref="C3339:D3340"/>
    <mergeCell ref="E3339:N3340"/>
    <mergeCell ref="P3339:R3339"/>
    <mergeCell ref="T3339:W3339"/>
    <mergeCell ref="P3340:R3340"/>
    <mergeCell ref="T3340:W3340"/>
    <mergeCell ref="Y3340:Z3340"/>
    <mergeCell ref="B3341:I3342"/>
    <mergeCell ref="J3341:J3342"/>
    <mergeCell ref="K3341:P3341"/>
    <mergeCell ref="Q3341:Y3341"/>
    <mergeCell ref="Z3341:AC3342"/>
    <mergeCell ref="K3342:L3342"/>
    <mergeCell ref="M3342:P3342"/>
    <mergeCell ref="Q3342:U3342"/>
    <mergeCell ref="V3342:Y3342"/>
    <mergeCell ref="B3343:I3343"/>
    <mergeCell ref="J3343:U3343"/>
    <mergeCell ref="W3343:AC3343"/>
    <mergeCell ref="B3344:K3344"/>
    <mergeCell ref="L3344:O3344"/>
    <mergeCell ref="P3344:T3344"/>
    <mergeCell ref="U3344:Y3344"/>
    <mergeCell ref="Z3344:AC3344"/>
    <mergeCell ref="D3345:K3345"/>
    <mergeCell ref="L3345:O3345"/>
    <mergeCell ref="P3345:T3345"/>
    <mergeCell ref="U3345:Y3345"/>
    <mergeCell ref="Z3345:AC3345"/>
    <mergeCell ref="D3346:K3346"/>
    <mergeCell ref="L3346:O3346"/>
    <mergeCell ref="P3346:T3346"/>
    <mergeCell ref="U3346:Y3346"/>
    <mergeCell ref="Z3346:AC3346"/>
    <mergeCell ref="W3347:AC3347"/>
    <mergeCell ref="J3348:U3348"/>
    <mergeCell ref="W3348:AC3348"/>
    <mergeCell ref="J3349:U3349"/>
    <mergeCell ref="W3349:AC3349"/>
    <mergeCell ref="J3350:U3350"/>
    <mergeCell ref="W3350:AC3350"/>
    <mergeCell ref="J3351:U3351"/>
    <mergeCell ref="W3351:AC3351"/>
    <mergeCell ref="B3352:K3352"/>
    <mergeCell ref="L3352:O3352"/>
    <mergeCell ref="P3352:T3352"/>
    <mergeCell ref="U3352:Y3352"/>
    <mergeCell ref="Z3352:AC3352"/>
    <mergeCell ref="B3347:I3351"/>
    <mergeCell ref="J3347:U3347"/>
    <mergeCell ref="V3347:V3351"/>
    <mergeCell ref="D3353:K3353"/>
    <mergeCell ref="L3353:O3353"/>
    <mergeCell ref="P3353:T3353"/>
    <mergeCell ref="U3353:Y3353"/>
    <mergeCell ref="Z3353:AC3353"/>
    <mergeCell ref="D3354:K3354"/>
    <mergeCell ref="L3354:O3354"/>
    <mergeCell ref="P3354:T3354"/>
    <mergeCell ref="U3354:Y3354"/>
    <mergeCell ref="Z3354:AC3354"/>
    <mergeCell ref="U3358:Y3358"/>
    <mergeCell ref="Z3358:AC3358"/>
    <mergeCell ref="B3355:I3355"/>
    <mergeCell ref="J3355:U3355"/>
    <mergeCell ref="W3355:AC3355"/>
    <mergeCell ref="B3356:K3356"/>
    <mergeCell ref="L3356:O3356"/>
    <mergeCell ref="P3356:T3356"/>
    <mergeCell ref="U3356:Y3356"/>
    <mergeCell ref="Z3356:AC3356"/>
    <mergeCell ref="L3360:O3360"/>
    <mergeCell ref="P3360:T3360"/>
    <mergeCell ref="U3360:Y3360"/>
    <mergeCell ref="Z3360:AC3360"/>
    <mergeCell ref="B3357:I3357"/>
    <mergeCell ref="J3357:U3357"/>
    <mergeCell ref="W3357:AC3357"/>
    <mergeCell ref="B3358:K3358"/>
    <mergeCell ref="L3358:O3358"/>
    <mergeCell ref="P3358:T3358"/>
    <mergeCell ref="M3362:P3362"/>
    <mergeCell ref="Q3362:U3362"/>
    <mergeCell ref="V3362:Y3362"/>
    <mergeCell ref="Z3362:AC3362"/>
    <mergeCell ref="D3359:K3359"/>
    <mergeCell ref="L3359:O3359"/>
    <mergeCell ref="P3359:T3359"/>
    <mergeCell ref="U3359:Y3359"/>
    <mergeCell ref="Z3359:AC3359"/>
    <mergeCell ref="D3360:K3360"/>
    <mergeCell ref="K3363:L3363"/>
    <mergeCell ref="M3363:P3363"/>
    <mergeCell ref="Q3363:U3363"/>
    <mergeCell ref="V3363:Y3363"/>
    <mergeCell ref="B3361:I3361"/>
    <mergeCell ref="J3361:U3361"/>
    <mergeCell ref="W3361:AC3361"/>
    <mergeCell ref="B3362:F3362"/>
    <mergeCell ref="H3362:I3362"/>
    <mergeCell ref="K3362:L3362"/>
    <mergeCell ref="Z3363:AC3363"/>
    <mergeCell ref="D3364:F3364"/>
    <mergeCell ref="H3364:I3364"/>
    <mergeCell ref="K3364:L3364"/>
    <mergeCell ref="M3364:P3364"/>
    <mergeCell ref="Q3364:U3364"/>
    <mergeCell ref="V3364:Y3364"/>
    <mergeCell ref="Z3364:AC3364"/>
    <mergeCell ref="D3363:F3363"/>
    <mergeCell ref="H3363:I3363"/>
    <mergeCell ref="B3365:I3365"/>
    <mergeCell ref="J3365:U3365"/>
    <mergeCell ref="W3365:AC3365"/>
    <mergeCell ref="B3366:I3366"/>
    <mergeCell ref="J3366:U3366"/>
    <mergeCell ref="V3366:V3368"/>
    <mergeCell ref="W3366:AC3366"/>
    <mergeCell ref="B3367:H3367"/>
    <mergeCell ref="I3367:M3367"/>
    <mergeCell ref="O3367:Q3367"/>
    <mergeCell ref="S3367:U3367"/>
    <mergeCell ref="W3367:AC3367"/>
    <mergeCell ref="B3368:I3368"/>
    <mergeCell ref="J3368:U3368"/>
    <mergeCell ref="W3368:AC3368"/>
    <mergeCell ref="B3369:AC3369"/>
    <mergeCell ref="C3371:D3372"/>
    <mergeCell ref="E3371:N3372"/>
    <mergeCell ref="P3371:R3371"/>
    <mergeCell ref="T3371:W3371"/>
    <mergeCell ref="P3372:R3372"/>
    <mergeCell ref="T3372:W3372"/>
    <mergeCell ref="Y3372:Z3372"/>
    <mergeCell ref="B3373:I3374"/>
    <mergeCell ref="J3373:J3374"/>
    <mergeCell ref="K3373:P3373"/>
    <mergeCell ref="Q3373:Y3373"/>
    <mergeCell ref="Z3373:AC3374"/>
    <mergeCell ref="K3374:L3374"/>
    <mergeCell ref="M3374:P3374"/>
    <mergeCell ref="Q3374:U3374"/>
    <mergeCell ref="V3374:Y3374"/>
    <mergeCell ref="B3375:I3375"/>
    <mergeCell ref="J3375:U3375"/>
    <mergeCell ref="W3375:AC3375"/>
    <mergeCell ref="B3376:K3376"/>
    <mergeCell ref="L3376:O3376"/>
    <mergeCell ref="P3376:T3376"/>
    <mergeCell ref="U3376:Y3376"/>
    <mergeCell ref="Z3376:AC3376"/>
    <mergeCell ref="D3377:K3377"/>
    <mergeCell ref="L3377:O3377"/>
    <mergeCell ref="P3377:T3377"/>
    <mergeCell ref="U3377:Y3377"/>
    <mergeCell ref="Z3377:AC3377"/>
    <mergeCell ref="B3378:I3382"/>
    <mergeCell ref="J3378:U3378"/>
    <mergeCell ref="V3378:V3382"/>
    <mergeCell ref="W3378:AC3378"/>
    <mergeCell ref="J3379:U3379"/>
    <mergeCell ref="W3379:AC3379"/>
    <mergeCell ref="J3380:U3380"/>
    <mergeCell ref="W3380:AC3380"/>
    <mergeCell ref="J3381:U3381"/>
    <mergeCell ref="W3381:AC3381"/>
    <mergeCell ref="J3382:U3382"/>
    <mergeCell ref="W3382:AC3382"/>
    <mergeCell ref="J3386:U3386"/>
    <mergeCell ref="W3386:AC3386"/>
    <mergeCell ref="B3383:K3383"/>
    <mergeCell ref="L3383:O3383"/>
    <mergeCell ref="P3383:T3383"/>
    <mergeCell ref="U3383:Y3383"/>
    <mergeCell ref="Z3383:AC3383"/>
    <mergeCell ref="B3384:I3384"/>
    <mergeCell ref="J3384:U3384"/>
    <mergeCell ref="W3384:AC3384"/>
    <mergeCell ref="Z3387:AC3387"/>
    <mergeCell ref="B3388:I3388"/>
    <mergeCell ref="J3388:U3388"/>
    <mergeCell ref="W3388:AC3388"/>
    <mergeCell ref="B3385:K3385"/>
    <mergeCell ref="L3385:O3385"/>
    <mergeCell ref="P3385:T3385"/>
    <mergeCell ref="U3385:Y3385"/>
    <mergeCell ref="Z3385:AC3385"/>
    <mergeCell ref="B3386:I3386"/>
    <mergeCell ref="H3389:I3389"/>
    <mergeCell ref="K3389:L3389"/>
    <mergeCell ref="M3389:P3389"/>
    <mergeCell ref="Q3389:U3389"/>
    <mergeCell ref="V3389:Y3389"/>
    <mergeCell ref="B3387:K3387"/>
    <mergeCell ref="L3387:O3387"/>
    <mergeCell ref="P3387:T3387"/>
    <mergeCell ref="U3387:Y3387"/>
    <mergeCell ref="Z3389:AC3389"/>
    <mergeCell ref="B3390:I3390"/>
    <mergeCell ref="J3390:U3390"/>
    <mergeCell ref="W3390:AC3390"/>
    <mergeCell ref="B3391:I3391"/>
    <mergeCell ref="J3391:U3391"/>
    <mergeCell ref="V3391:V3393"/>
    <mergeCell ref="W3391:AC3391"/>
    <mergeCell ref="B3392:H3392"/>
    <mergeCell ref="B3389:F3389"/>
    <mergeCell ref="I3392:M3392"/>
    <mergeCell ref="O3392:Q3392"/>
    <mergeCell ref="S3392:U3392"/>
    <mergeCell ref="W3392:AC3392"/>
    <mergeCell ref="B3393:I3393"/>
    <mergeCell ref="J3393:U3393"/>
    <mergeCell ref="W3393:AC3393"/>
    <mergeCell ref="B3394:AC3394"/>
    <mergeCell ref="C3396:D3397"/>
    <mergeCell ref="E3396:N3397"/>
    <mergeCell ref="P3396:R3396"/>
    <mergeCell ref="T3396:W3396"/>
    <mergeCell ref="P3397:R3397"/>
    <mergeCell ref="T3397:W3397"/>
    <mergeCell ref="Y3397:Z3397"/>
    <mergeCell ref="B3398:I3399"/>
    <mergeCell ref="J3398:J3399"/>
    <mergeCell ref="K3398:P3398"/>
    <mergeCell ref="Q3398:Y3398"/>
    <mergeCell ref="Z3398:AC3399"/>
    <mergeCell ref="K3399:L3399"/>
    <mergeCell ref="M3399:P3399"/>
    <mergeCell ref="Q3399:U3399"/>
    <mergeCell ref="V3399:Y3399"/>
    <mergeCell ref="D3400:I3400"/>
    <mergeCell ref="K3400:L3400"/>
    <mergeCell ref="M3400:P3400"/>
    <mergeCell ref="Q3400:U3400"/>
    <mergeCell ref="V3400:Y3400"/>
    <mergeCell ref="Z3400:AC3400"/>
    <mergeCell ref="D3401:I3401"/>
    <mergeCell ref="K3401:L3401"/>
    <mergeCell ref="M3401:P3401"/>
    <mergeCell ref="Q3401:U3401"/>
    <mergeCell ref="V3401:Y3401"/>
    <mergeCell ref="Z3401:AC3401"/>
    <mergeCell ref="D3402:I3402"/>
    <mergeCell ref="K3402:L3402"/>
    <mergeCell ref="M3402:P3402"/>
    <mergeCell ref="Q3402:U3402"/>
    <mergeCell ref="V3402:Y3402"/>
    <mergeCell ref="Z3402:AC3402"/>
    <mergeCell ref="D3403:I3403"/>
    <mergeCell ref="K3403:L3403"/>
    <mergeCell ref="M3403:P3403"/>
    <mergeCell ref="Q3403:U3403"/>
    <mergeCell ref="V3403:Y3403"/>
    <mergeCell ref="Z3403:AC3403"/>
    <mergeCell ref="D3404:I3404"/>
    <mergeCell ref="K3404:L3404"/>
    <mergeCell ref="M3404:P3404"/>
    <mergeCell ref="Q3404:U3404"/>
    <mergeCell ref="V3404:Y3404"/>
    <mergeCell ref="Z3404:AC3404"/>
    <mergeCell ref="B3405:I3405"/>
    <mergeCell ref="J3405:U3405"/>
    <mergeCell ref="W3405:AC3405"/>
    <mergeCell ref="B3406:K3406"/>
    <mergeCell ref="L3406:O3406"/>
    <mergeCell ref="P3406:T3406"/>
    <mergeCell ref="U3406:Y3406"/>
    <mergeCell ref="Z3406:AC3406"/>
    <mergeCell ref="D3407:K3407"/>
    <mergeCell ref="L3407:O3407"/>
    <mergeCell ref="P3407:T3407"/>
    <mergeCell ref="U3407:Y3407"/>
    <mergeCell ref="Z3407:AC3407"/>
    <mergeCell ref="D3408:K3408"/>
    <mergeCell ref="L3408:O3408"/>
    <mergeCell ref="P3408:T3408"/>
    <mergeCell ref="U3408:Y3408"/>
    <mergeCell ref="Z3408:AC3408"/>
    <mergeCell ref="D3409:K3409"/>
    <mergeCell ref="L3409:O3409"/>
    <mergeCell ref="P3409:T3409"/>
    <mergeCell ref="U3409:Y3409"/>
    <mergeCell ref="Z3409:AC3409"/>
    <mergeCell ref="D3410:K3410"/>
    <mergeCell ref="L3410:O3410"/>
    <mergeCell ref="P3410:T3410"/>
    <mergeCell ref="U3410:Y3410"/>
    <mergeCell ref="Z3410:AC3410"/>
    <mergeCell ref="W3411:AC3411"/>
    <mergeCell ref="J3412:U3412"/>
    <mergeCell ref="W3412:AC3412"/>
    <mergeCell ref="J3413:U3413"/>
    <mergeCell ref="W3413:AC3413"/>
    <mergeCell ref="J3414:U3414"/>
    <mergeCell ref="W3414:AC3414"/>
    <mergeCell ref="J3415:U3415"/>
    <mergeCell ref="W3415:AC3415"/>
    <mergeCell ref="B3416:K3416"/>
    <mergeCell ref="L3416:O3416"/>
    <mergeCell ref="P3416:T3416"/>
    <mergeCell ref="U3416:Y3416"/>
    <mergeCell ref="Z3416:AC3416"/>
    <mergeCell ref="B3411:I3415"/>
    <mergeCell ref="J3411:U3411"/>
    <mergeCell ref="V3411:V3415"/>
    <mergeCell ref="D3417:K3417"/>
    <mergeCell ref="L3417:O3417"/>
    <mergeCell ref="P3417:T3417"/>
    <mergeCell ref="U3417:Y3417"/>
    <mergeCell ref="Z3417:AC3417"/>
    <mergeCell ref="D3418:K3418"/>
    <mergeCell ref="L3418:O3418"/>
    <mergeCell ref="P3418:T3418"/>
    <mergeCell ref="U3418:Y3418"/>
    <mergeCell ref="Z3418:AC3418"/>
    <mergeCell ref="U3422:Y3422"/>
    <mergeCell ref="Z3422:AC3422"/>
    <mergeCell ref="D3419:K3419"/>
    <mergeCell ref="L3419:O3419"/>
    <mergeCell ref="P3419:T3419"/>
    <mergeCell ref="U3419:Y3419"/>
    <mergeCell ref="Z3419:AC3419"/>
    <mergeCell ref="B3420:I3420"/>
    <mergeCell ref="J3420:U3420"/>
    <mergeCell ref="W3420:AC3420"/>
    <mergeCell ref="U3424:Y3424"/>
    <mergeCell ref="Z3424:AC3424"/>
    <mergeCell ref="B3421:K3421"/>
    <mergeCell ref="L3421:O3421"/>
    <mergeCell ref="P3421:T3421"/>
    <mergeCell ref="U3421:Y3421"/>
    <mergeCell ref="Z3421:AC3421"/>
    <mergeCell ref="D3422:K3422"/>
    <mergeCell ref="L3422:O3422"/>
    <mergeCell ref="P3422:T3422"/>
    <mergeCell ref="L3426:O3426"/>
    <mergeCell ref="P3426:T3426"/>
    <mergeCell ref="U3426:Y3426"/>
    <mergeCell ref="Z3426:AC3426"/>
    <mergeCell ref="B3423:I3423"/>
    <mergeCell ref="J3423:U3423"/>
    <mergeCell ref="W3423:AC3423"/>
    <mergeCell ref="B3424:K3424"/>
    <mergeCell ref="L3424:O3424"/>
    <mergeCell ref="P3424:T3424"/>
    <mergeCell ref="Z3427:AC3427"/>
    <mergeCell ref="B3428:I3428"/>
    <mergeCell ref="J3428:U3428"/>
    <mergeCell ref="W3428:AC3428"/>
    <mergeCell ref="D3425:K3425"/>
    <mergeCell ref="L3425:O3425"/>
    <mergeCell ref="P3425:T3425"/>
    <mergeCell ref="U3425:Y3425"/>
    <mergeCell ref="Z3425:AC3425"/>
    <mergeCell ref="D3426:K3426"/>
    <mergeCell ref="K3429:L3429"/>
    <mergeCell ref="M3429:P3429"/>
    <mergeCell ref="Q3429:U3429"/>
    <mergeCell ref="V3429:Y3429"/>
    <mergeCell ref="D3427:K3427"/>
    <mergeCell ref="L3427:O3427"/>
    <mergeCell ref="P3427:T3427"/>
    <mergeCell ref="U3427:Y3427"/>
    <mergeCell ref="Z3429:AC3429"/>
    <mergeCell ref="D3430:F3430"/>
    <mergeCell ref="H3430:I3430"/>
    <mergeCell ref="K3430:L3430"/>
    <mergeCell ref="M3430:P3430"/>
    <mergeCell ref="Q3430:U3430"/>
    <mergeCell ref="V3430:Y3430"/>
    <mergeCell ref="Z3430:AC3430"/>
    <mergeCell ref="B3429:F3429"/>
    <mergeCell ref="H3429:I3429"/>
    <mergeCell ref="Z3432:AC3432"/>
    <mergeCell ref="D3431:F3431"/>
    <mergeCell ref="H3431:I3431"/>
    <mergeCell ref="K3431:L3431"/>
    <mergeCell ref="M3431:P3431"/>
    <mergeCell ref="Q3431:U3431"/>
    <mergeCell ref="V3431:Y3431"/>
    <mergeCell ref="D3432:F3432"/>
    <mergeCell ref="H3432:I3432"/>
    <mergeCell ref="K3432:L3432"/>
    <mergeCell ref="M3432:P3432"/>
    <mergeCell ref="Q3432:U3432"/>
    <mergeCell ref="V3432:Y3432"/>
    <mergeCell ref="B3434:I3434"/>
    <mergeCell ref="J3434:U3434"/>
    <mergeCell ref="V3434:V3436"/>
    <mergeCell ref="W3434:AC3434"/>
    <mergeCell ref="B3435:H3435"/>
    <mergeCell ref="I3435:M3435"/>
    <mergeCell ref="O3435:Q3435"/>
    <mergeCell ref="S3435:U3435"/>
    <mergeCell ref="W3435:AC3435"/>
    <mergeCell ref="B3436:I3436"/>
    <mergeCell ref="J3436:U3436"/>
    <mergeCell ref="W3436:AC3436"/>
    <mergeCell ref="T3439:W3439"/>
    <mergeCell ref="P3440:R3440"/>
    <mergeCell ref="T3440:W3440"/>
    <mergeCell ref="B3438:AC3438"/>
    <mergeCell ref="B3437:AC3437"/>
    <mergeCell ref="P3439:R3439"/>
    <mergeCell ref="Q3441:Y3441"/>
    <mergeCell ref="Y3440:Z3440"/>
    <mergeCell ref="C3439:D3440"/>
    <mergeCell ref="E3439:N3440"/>
    <mergeCell ref="Z3441:AC3442"/>
    <mergeCell ref="Q3442:U3442"/>
    <mergeCell ref="V3442:Y3442"/>
    <mergeCell ref="D3443:I3443"/>
    <mergeCell ref="K3443:L3443"/>
    <mergeCell ref="M3443:P3443"/>
    <mergeCell ref="Q3443:U3443"/>
    <mergeCell ref="V3443:Y3443"/>
    <mergeCell ref="B3441:I3442"/>
    <mergeCell ref="J3441:J3442"/>
    <mergeCell ref="K3441:P3441"/>
    <mergeCell ref="Z3443:AC3443"/>
    <mergeCell ref="D3444:I3444"/>
    <mergeCell ref="K3444:L3444"/>
    <mergeCell ref="M3444:P3444"/>
    <mergeCell ref="Q3444:U3444"/>
    <mergeCell ref="V3444:Y3444"/>
    <mergeCell ref="Z3444:AC3444"/>
    <mergeCell ref="K3442:L3442"/>
    <mergeCell ref="M3442:P3442"/>
    <mergeCell ref="B3445:I3445"/>
    <mergeCell ref="J3445:U3445"/>
    <mergeCell ref="W3445:AC3445"/>
    <mergeCell ref="B3446:K3446"/>
    <mergeCell ref="L3446:O3446"/>
    <mergeCell ref="P3446:T3446"/>
    <mergeCell ref="U3446:Y3446"/>
    <mergeCell ref="Z3446:AC3446"/>
    <mergeCell ref="D3447:K3447"/>
    <mergeCell ref="L3447:O3447"/>
    <mergeCell ref="P3447:T3447"/>
    <mergeCell ref="U3447:Y3447"/>
    <mergeCell ref="Z3447:AC3447"/>
    <mergeCell ref="D3448:K3448"/>
    <mergeCell ref="L3448:O3448"/>
    <mergeCell ref="P3448:T3448"/>
    <mergeCell ref="U3448:Y3448"/>
    <mergeCell ref="Z3448:AC3448"/>
    <mergeCell ref="D3449:K3449"/>
    <mergeCell ref="L3449:O3449"/>
    <mergeCell ref="P3449:T3449"/>
    <mergeCell ref="U3449:Y3449"/>
    <mergeCell ref="Z3449:AC3449"/>
    <mergeCell ref="B3450:I3454"/>
    <mergeCell ref="J3450:U3450"/>
    <mergeCell ref="V3450:V3454"/>
    <mergeCell ref="W3450:AC3450"/>
    <mergeCell ref="J3451:U3451"/>
    <mergeCell ref="W3451:AC3451"/>
    <mergeCell ref="J3452:U3452"/>
    <mergeCell ref="W3452:AC3452"/>
    <mergeCell ref="J3453:U3453"/>
    <mergeCell ref="W3453:AC3453"/>
    <mergeCell ref="J3454:U3454"/>
    <mergeCell ref="W3454:AC3454"/>
    <mergeCell ref="B3455:K3455"/>
    <mergeCell ref="L3455:O3455"/>
    <mergeCell ref="P3455:T3455"/>
    <mergeCell ref="U3455:Y3455"/>
    <mergeCell ref="Z3455:AC3455"/>
    <mergeCell ref="D3456:K3456"/>
    <mergeCell ref="L3456:O3456"/>
    <mergeCell ref="P3456:T3456"/>
    <mergeCell ref="U3456:Y3456"/>
    <mergeCell ref="Z3456:AC3456"/>
    <mergeCell ref="U3460:Y3460"/>
    <mergeCell ref="Z3460:AC3460"/>
    <mergeCell ref="B3457:I3457"/>
    <mergeCell ref="J3457:U3457"/>
    <mergeCell ref="W3457:AC3457"/>
    <mergeCell ref="B3458:K3458"/>
    <mergeCell ref="L3458:O3458"/>
    <mergeCell ref="P3458:T3458"/>
    <mergeCell ref="U3458:Y3458"/>
    <mergeCell ref="Z3458:AC3458"/>
    <mergeCell ref="Z3461:AC3461"/>
    <mergeCell ref="B3462:I3462"/>
    <mergeCell ref="J3462:U3462"/>
    <mergeCell ref="W3462:AC3462"/>
    <mergeCell ref="B3459:I3459"/>
    <mergeCell ref="J3459:U3459"/>
    <mergeCell ref="W3459:AC3459"/>
    <mergeCell ref="B3460:K3460"/>
    <mergeCell ref="L3460:O3460"/>
    <mergeCell ref="P3460:T3460"/>
    <mergeCell ref="K3463:L3463"/>
    <mergeCell ref="M3463:P3463"/>
    <mergeCell ref="Q3463:U3463"/>
    <mergeCell ref="V3463:Y3463"/>
    <mergeCell ref="D3461:K3461"/>
    <mergeCell ref="L3461:O3461"/>
    <mergeCell ref="P3461:T3461"/>
    <mergeCell ref="U3461:Y3461"/>
    <mergeCell ref="Z3463:AC3463"/>
    <mergeCell ref="D3464:F3464"/>
    <mergeCell ref="H3464:I3464"/>
    <mergeCell ref="K3464:L3464"/>
    <mergeCell ref="M3464:P3464"/>
    <mergeCell ref="Q3464:U3464"/>
    <mergeCell ref="V3464:Y3464"/>
    <mergeCell ref="Z3464:AC3464"/>
    <mergeCell ref="B3463:F3463"/>
    <mergeCell ref="H3463:I3463"/>
    <mergeCell ref="W3465:AC3465"/>
    <mergeCell ref="B3466:I3466"/>
    <mergeCell ref="J3466:U3466"/>
    <mergeCell ref="V3466:V3468"/>
    <mergeCell ref="W3466:AC3466"/>
    <mergeCell ref="B3467:H3467"/>
    <mergeCell ref="I3467:M3467"/>
    <mergeCell ref="B2:AC2"/>
    <mergeCell ref="O3467:Q3467"/>
    <mergeCell ref="S3467:U3467"/>
    <mergeCell ref="W3467:AC3467"/>
    <mergeCell ref="B3468:I3468"/>
    <mergeCell ref="J3468:U3468"/>
    <mergeCell ref="W3468:AC3468"/>
    <mergeCell ref="B3465:I3465"/>
    <mergeCell ref="J3465:U3465"/>
    <mergeCell ref="B1418:AC1418"/>
    <mergeCell ref="B1868:AC1868"/>
    <mergeCell ref="B1894:AC1894"/>
    <mergeCell ref="B1893:AC1893"/>
    <mergeCell ref="B1889:I1889"/>
    <mergeCell ref="J1889:U1889"/>
    <mergeCell ref="W1889:AC1889"/>
    <mergeCell ref="O1891:Q1891"/>
    <mergeCell ref="S1891:U1891"/>
    <mergeCell ref="W1891:AC1891"/>
    <mergeCell ref="B1892:I1892"/>
    <mergeCell ref="B1920:AC1920"/>
    <mergeCell ref="B1952:AC1952"/>
    <mergeCell ref="B1978:AC1978"/>
    <mergeCell ref="B2004:AC2004"/>
    <mergeCell ref="B2030:AC2030"/>
    <mergeCell ref="B2062:AC2062"/>
    <mergeCell ref="B2061:AC2061"/>
    <mergeCell ref="Z2056:AC2056"/>
    <mergeCell ref="B2057:I2057"/>
    <mergeCell ref="J2057:U2057"/>
    <mergeCell ref="B2088:AC2088"/>
    <mergeCell ref="B2124:AC2124"/>
    <mergeCell ref="B2160:AC2160"/>
    <mergeCell ref="B2196:AC2196"/>
    <mergeCell ref="B2232:AC2232"/>
    <mergeCell ref="B2261:AC2261"/>
    <mergeCell ref="B2260:AC2260"/>
    <mergeCell ref="Z2255:AC2255"/>
    <mergeCell ref="B2256:I2256"/>
    <mergeCell ref="J2256:U2256"/>
    <mergeCell ref="B2318:AC2318"/>
    <mergeCell ref="B2346:AC2346"/>
    <mergeCell ref="B2383:AC2383"/>
    <mergeCell ref="B2420:AC2420"/>
    <mergeCell ref="B2450:AC2450"/>
    <mergeCell ref="B2449:AC2449"/>
    <mergeCell ref="Z2444:AC2444"/>
    <mergeCell ref="B2445:I2445"/>
    <mergeCell ref="J2445:U2445"/>
    <mergeCell ref="I2447:M2447"/>
    <mergeCell ref="B2483:AC2483"/>
    <mergeCell ref="B2513:AC2513"/>
    <mergeCell ref="B2543:AC2543"/>
    <mergeCell ref="B2597:AC2597"/>
    <mergeCell ref="B2634:AC2634"/>
    <mergeCell ref="B2663:AC2663"/>
    <mergeCell ref="B2662:AC2662"/>
    <mergeCell ref="B2658:I2658"/>
    <mergeCell ref="J2658:U2658"/>
    <mergeCell ref="W2660:AC2660"/>
    <mergeCell ref="B2708:AC2708"/>
    <mergeCell ref="B2735:AC2735"/>
    <mergeCell ref="B2734:AC2734"/>
    <mergeCell ref="B2760:AC2760"/>
    <mergeCell ref="B2785:AC2785"/>
    <mergeCell ref="B2810:AC2810"/>
    <mergeCell ref="B2809:AC2809"/>
    <mergeCell ref="Z2804:AC2804"/>
    <mergeCell ref="B2805:I2805"/>
    <mergeCell ref="J2805:U2805"/>
    <mergeCell ref="B2878:AC2878"/>
    <mergeCell ref="B2907:AC2907"/>
    <mergeCell ref="B2935:AC2935"/>
    <mergeCell ref="B2960:AC2960"/>
    <mergeCell ref="B2989:AC2989"/>
    <mergeCell ref="B2988:AC2988"/>
    <mergeCell ref="B2984:I2984"/>
    <mergeCell ref="J2984:U2984"/>
    <mergeCell ref="W2984:AC2984"/>
    <mergeCell ref="O2986:Q2986"/>
    <mergeCell ref="B3053:AC3053"/>
    <mergeCell ref="B3082:AC3082"/>
    <mergeCell ref="B3112:AC3112"/>
    <mergeCell ref="B3147:AC3147"/>
    <mergeCell ref="B3182:AC3182"/>
    <mergeCell ref="B3181:AC3181"/>
    <mergeCell ref="B3177:I3177"/>
    <mergeCell ref="J3177:U3177"/>
    <mergeCell ref="W3177:AC3177"/>
    <mergeCell ref="O3179:Q3179"/>
    <mergeCell ref="B3433:I3433"/>
    <mergeCell ref="J3433:U3433"/>
    <mergeCell ref="B3212:AC3212"/>
    <mergeCell ref="B3260:AC3260"/>
    <mergeCell ref="B3300:AC3300"/>
    <mergeCell ref="B3338:AC3338"/>
    <mergeCell ref="B3370:AC3370"/>
    <mergeCell ref="B3395:AC3395"/>
    <mergeCell ref="W3433:AC3433"/>
    <mergeCell ref="Z3431:AC3431"/>
  </mergeCells>
  <pageMargins left="0.39370078740157483" right="0.39370078740157483" top="0.39370078740157483" bottom="0.39370078740157483" header="0" footer="0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135"/>
  <sheetViews>
    <sheetView topLeftCell="D81" workbookViewId="0">
      <selection activeCell="I12" sqref="I12:I93"/>
    </sheetView>
  </sheetViews>
  <sheetFormatPr defaultRowHeight="12.75"/>
  <cols>
    <col min="1" max="1" width="2.5703125" style="24" customWidth="1"/>
    <col min="2" max="2" width="18.85546875" style="24" customWidth="1"/>
    <col min="3" max="3" width="19.140625" style="24" customWidth="1"/>
    <col min="4" max="4" width="85.5703125" style="24" customWidth="1"/>
    <col min="5" max="5" width="7" style="24" customWidth="1"/>
    <col min="6" max="6" width="18.140625" style="24" customWidth="1"/>
    <col min="7" max="7" width="16.42578125" style="24" customWidth="1"/>
    <col min="8" max="8" width="16.28515625" style="24" customWidth="1"/>
    <col min="9" max="9" width="20.85546875" style="24" customWidth="1"/>
    <col min="10" max="10" width="11.85546875" style="24" bestFit="1" customWidth="1"/>
    <col min="11" max="11" width="15.5703125" style="24" customWidth="1"/>
    <col min="12" max="161" width="9.140625" style="24"/>
    <col min="162" max="162" width="8.85546875" style="24" customWidth="1"/>
    <col min="163" max="163" width="14.85546875" style="24" customWidth="1"/>
    <col min="164" max="164" width="86.85546875" style="24" customWidth="1"/>
    <col min="165" max="165" width="7" style="24" customWidth="1"/>
    <col min="166" max="166" width="14.7109375" style="24" customWidth="1"/>
    <col min="167" max="167" width="17.5703125" style="24" customWidth="1"/>
    <col min="168" max="168" width="15.42578125" style="24" bestFit="1" customWidth="1"/>
    <col min="169" max="16384" width="9.140625" style="24"/>
  </cols>
  <sheetData>
    <row r="2" spans="2:11" ht="15.75">
      <c r="B2" s="709" t="s">
        <v>898</v>
      </c>
      <c r="C2" s="710" t="s">
        <v>899</v>
      </c>
      <c r="D2" s="711"/>
      <c r="E2" s="1652" t="s">
        <v>557</v>
      </c>
      <c r="F2" s="1626"/>
      <c r="G2" s="1626"/>
      <c r="H2" s="1655" t="s">
        <v>558</v>
      </c>
      <c r="I2" s="1656"/>
    </row>
    <row r="3" spans="2:11" ht="15.75">
      <c r="B3" s="247" t="s">
        <v>900</v>
      </c>
      <c r="C3" s="1767" t="s">
        <v>2093</v>
      </c>
      <c r="D3" s="1651"/>
      <c r="E3" s="1653"/>
      <c r="F3" s="1654"/>
      <c r="G3" s="1654"/>
      <c r="H3" s="1657" t="s">
        <v>561</v>
      </c>
      <c r="I3" s="1658"/>
    </row>
    <row r="4" spans="2:11" ht="21.75" customHeight="1">
      <c r="B4" s="247" t="s">
        <v>964</v>
      </c>
      <c r="C4" s="1767" t="s">
        <v>2094</v>
      </c>
      <c r="D4" s="1651"/>
      <c r="E4" s="1659" t="s">
        <v>564</v>
      </c>
      <c r="F4" s="1660"/>
      <c r="G4" s="1661"/>
      <c r="H4" s="1662">
        <v>0.2278</v>
      </c>
      <c r="I4" s="1663"/>
    </row>
    <row r="5" spans="2:11" ht="15.75">
      <c r="B5" s="247" t="s">
        <v>901</v>
      </c>
      <c r="C5" s="585" t="s">
        <v>2095</v>
      </c>
      <c r="D5" s="712"/>
      <c r="E5" s="1650" t="s">
        <v>667</v>
      </c>
      <c r="F5" s="1664"/>
      <c r="G5" s="1622"/>
      <c r="H5" s="1648">
        <v>0.15</v>
      </c>
      <c r="I5" s="1649"/>
    </row>
    <row r="6" spans="2:11" ht="15" customHeight="1">
      <c r="B6" s="589"/>
      <c r="C6" s="590"/>
      <c r="D6" s="713"/>
      <c r="E6" s="1761" t="s">
        <v>666</v>
      </c>
      <c r="F6" s="1624"/>
      <c r="G6" s="1625"/>
      <c r="H6" s="1762">
        <v>0.15</v>
      </c>
      <c r="I6" s="1763"/>
    </row>
    <row r="7" spans="2:11" ht="9.9499999999999993" customHeight="1">
      <c r="B7" s="1638" t="s">
        <v>567</v>
      </c>
      <c r="C7" s="1639"/>
      <c r="D7" s="1639"/>
      <c r="E7" s="1639"/>
      <c r="F7" s="1639"/>
      <c r="G7" s="1639"/>
      <c r="H7" s="1639"/>
      <c r="I7" s="1640"/>
    </row>
    <row r="8" spans="2:11" ht="9.9499999999999993" customHeight="1">
      <c r="B8" s="1764"/>
      <c r="C8" s="1765"/>
      <c r="D8" s="1765"/>
      <c r="E8" s="1765"/>
      <c r="F8" s="1765"/>
      <c r="G8" s="1765"/>
      <c r="H8" s="1765"/>
      <c r="I8" s="1766"/>
    </row>
    <row r="9" spans="2:11" ht="18" customHeight="1">
      <c r="B9" s="1641" t="s">
        <v>568</v>
      </c>
      <c r="C9" s="1641" t="s">
        <v>569</v>
      </c>
      <c r="D9" s="1641" t="s">
        <v>570</v>
      </c>
      <c r="E9" s="1643" t="s">
        <v>571</v>
      </c>
      <c r="F9" s="1641" t="s">
        <v>572</v>
      </c>
      <c r="G9" s="1641" t="s">
        <v>1012</v>
      </c>
      <c r="H9" s="1641"/>
      <c r="I9" s="1641"/>
    </row>
    <row r="10" spans="2:11" s="25" customFormat="1" ht="51" customHeight="1">
      <c r="B10" s="1642"/>
      <c r="C10" s="1642"/>
      <c r="D10" s="1642"/>
      <c r="E10" s="1644"/>
      <c r="F10" s="1642"/>
      <c r="G10" s="714" t="s">
        <v>573</v>
      </c>
      <c r="H10" s="714" t="s">
        <v>574</v>
      </c>
      <c r="I10" s="715" t="s">
        <v>575</v>
      </c>
    </row>
    <row r="11" spans="2:11" s="26" customFormat="1" ht="24.95" customHeight="1">
      <c r="B11" s="716" t="s">
        <v>576</v>
      </c>
      <c r="C11" s="1630" t="s">
        <v>577</v>
      </c>
      <c r="D11" s="1631"/>
      <c r="E11" s="1631"/>
      <c r="F11" s="1631"/>
      <c r="G11" s="1631"/>
      <c r="H11" s="1631"/>
      <c r="I11" s="1632"/>
    </row>
    <row r="12" spans="2:11" ht="24.95" customHeight="1">
      <c r="B12" s="147" t="s">
        <v>578</v>
      </c>
      <c r="C12" s="148" t="s">
        <v>579</v>
      </c>
      <c r="D12" s="149" t="s">
        <v>583</v>
      </c>
      <c r="E12" s="150" t="s">
        <v>581</v>
      </c>
      <c r="F12" s="151">
        <v>1</v>
      </c>
      <c r="G12" s="151">
        <v>2923909.53</v>
      </c>
      <c r="H12" s="152">
        <v>3589976.12</v>
      </c>
      <c r="I12" s="153">
        <v>3589976.12</v>
      </c>
      <c r="K12" s="24">
        <v>0.84663251568985609</v>
      </c>
    </row>
    <row r="13" spans="2:11" ht="24.95" customHeight="1">
      <c r="B13" s="147" t="s">
        <v>582</v>
      </c>
      <c r="C13" s="162" t="s">
        <v>963</v>
      </c>
      <c r="D13" s="163" t="s">
        <v>961</v>
      </c>
      <c r="E13" s="162" t="s">
        <v>600</v>
      </c>
      <c r="F13" s="157">
        <v>793.83</v>
      </c>
      <c r="G13" s="161">
        <v>2674.62</v>
      </c>
      <c r="H13" s="152">
        <v>3075.81</v>
      </c>
      <c r="I13" s="153">
        <v>2441670.25</v>
      </c>
      <c r="K13" s="24">
        <v>0.14476705814244839</v>
      </c>
    </row>
    <row r="14" spans="2:11" ht="24.95" customHeight="1">
      <c r="B14" s="147" t="s">
        <v>584</v>
      </c>
      <c r="C14" s="162">
        <v>2003569</v>
      </c>
      <c r="D14" s="156" t="s">
        <v>922</v>
      </c>
      <c r="E14" s="158" t="s">
        <v>609</v>
      </c>
      <c r="F14" s="157">
        <v>9820</v>
      </c>
      <c r="G14" s="161">
        <v>174.48</v>
      </c>
      <c r="H14" s="152">
        <v>214.22</v>
      </c>
      <c r="I14" s="160">
        <v>2103640.4</v>
      </c>
      <c r="K14" s="24">
        <v>1.6469983549493593E-4</v>
      </c>
    </row>
    <row r="15" spans="2:11" ht="24.95" customHeight="1">
      <c r="B15" s="147" t="s">
        <v>587</v>
      </c>
      <c r="C15" s="158">
        <v>5914389</v>
      </c>
      <c r="D15" s="156" t="s">
        <v>615</v>
      </c>
      <c r="E15" s="158" t="s">
        <v>594</v>
      </c>
      <c r="F15" s="706">
        <v>3247846.3309999998</v>
      </c>
      <c r="G15" s="161">
        <v>0.43</v>
      </c>
      <c r="H15" s="152">
        <v>0.52</v>
      </c>
      <c r="I15" s="153">
        <v>1688880.09</v>
      </c>
      <c r="K15" s="24">
        <v>8.2740122003592542E-3</v>
      </c>
    </row>
    <row r="16" spans="2:11" ht="24.95" customHeight="1">
      <c r="B16" s="147" t="s">
        <v>1423</v>
      </c>
      <c r="C16" s="162" t="s">
        <v>669</v>
      </c>
      <c r="D16" s="163" t="s">
        <v>670</v>
      </c>
      <c r="E16" s="162" t="s">
        <v>600</v>
      </c>
      <c r="F16" s="157">
        <v>272.17</v>
      </c>
      <c r="G16" s="154">
        <v>4930.75</v>
      </c>
      <c r="H16" s="152">
        <v>5670.36</v>
      </c>
      <c r="I16" s="153">
        <v>1543301.88</v>
      </c>
    </row>
    <row r="17" spans="2:10" s="26" customFormat="1" ht="24.95" customHeight="1">
      <c r="B17" s="147" t="s">
        <v>2</v>
      </c>
      <c r="C17" s="148" t="s">
        <v>579</v>
      </c>
      <c r="D17" s="149" t="s">
        <v>580</v>
      </c>
      <c r="E17" s="150" t="s">
        <v>581</v>
      </c>
      <c r="F17" s="151">
        <v>1</v>
      </c>
      <c r="G17" s="151">
        <v>1023480.62</v>
      </c>
      <c r="H17" s="152">
        <v>1256629.5</v>
      </c>
      <c r="I17" s="153">
        <v>1256629.5</v>
      </c>
    </row>
    <row r="18" spans="2:10" s="26" customFormat="1" ht="24.95" customHeight="1">
      <c r="B18" s="147" t="s">
        <v>993</v>
      </c>
      <c r="C18" s="158">
        <v>5914374</v>
      </c>
      <c r="D18" s="156" t="s">
        <v>960</v>
      </c>
      <c r="E18" s="158" t="s">
        <v>594</v>
      </c>
      <c r="F18" s="706">
        <v>1929871.5249999999</v>
      </c>
      <c r="G18" s="161">
        <v>0.53</v>
      </c>
      <c r="H18" s="152">
        <v>0.65</v>
      </c>
      <c r="I18" s="153">
        <v>1254416.49</v>
      </c>
      <c r="J18" s="1071"/>
    </row>
    <row r="19" spans="2:10" s="26" customFormat="1" ht="24.95" customHeight="1">
      <c r="B19" s="147" t="s">
        <v>51</v>
      </c>
      <c r="C19" s="162">
        <v>2003323</v>
      </c>
      <c r="D19" s="156" t="s">
        <v>1426</v>
      </c>
      <c r="E19" s="158" t="s">
        <v>609</v>
      </c>
      <c r="F19" s="157">
        <v>10252</v>
      </c>
      <c r="G19" s="161">
        <v>59.48</v>
      </c>
      <c r="H19" s="152">
        <v>73.02</v>
      </c>
      <c r="I19" s="160">
        <v>748601.04</v>
      </c>
      <c r="J19" s="1071"/>
    </row>
    <row r="20" spans="2:10" s="26" customFormat="1" ht="24.95" customHeight="1">
      <c r="B20" s="147" t="s">
        <v>52</v>
      </c>
      <c r="C20" s="162">
        <v>3713604</v>
      </c>
      <c r="D20" s="163" t="s">
        <v>1422</v>
      </c>
      <c r="E20" s="162" t="s">
        <v>609</v>
      </c>
      <c r="F20" s="157">
        <v>4780.8</v>
      </c>
      <c r="G20" s="164">
        <v>121.09</v>
      </c>
      <c r="H20" s="152">
        <v>148.66999999999999</v>
      </c>
      <c r="I20" s="160">
        <v>710761.53</v>
      </c>
    </row>
    <row r="21" spans="2:10" s="26" customFormat="1" ht="24.95" customHeight="1">
      <c r="B21" s="1074" t="s">
        <v>53</v>
      </c>
      <c r="C21" s="162">
        <v>4413905</v>
      </c>
      <c r="D21" s="156" t="s">
        <v>622</v>
      </c>
      <c r="E21" s="158" t="s">
        <v>2070</v>
      </c>
      <c r="F21" s="157">
        <v>195743.96999999997</v>
      </c>
      <c r="G21" s="161">
        <v>2.84</v>
      </c>
      <c r="H21" s="152">
        <v>3.48</v>
      </c>
      <c r="I21" s="160">
        <v>681189.01</v>
      </c>
    </row>
    <row r="22" spans="2:10" s="26" customFormat="1" ht="24.95" customHeight="1">
      <c r="B22" s="1074" t="s">
        <v>54</v>
      </c>
      <c r="C22" s="158">
        <v>5914389</v>
      </c>
      <c r="D22" s="156" t="s">
        <v>615</v>
      </c>
      <c r="E22" s="158" t="s">
        <v>594</v>
      </c>
      <c r="F22" s="706">
        <v>1188416.121</v>
      </c>
      <c r="G22" s="161">
        <v>0.43</v>
      </c>
      <c r="H22" s="152">
        <v>0.52</v>
      </c>
      <c r="I22" s="153">
        <v>617976.38</v>
      </c>
    </row>
    <row r="23" spans="2:10" s="26" customFormat="1" ht="24.95" customHeight="1">
      <c r="B23" s="1074" t="s">
        <v>55</v>
      </c>
      <c r="C23" s="158">
        <v>4011370</v>
      </c>
      <c r="D23" s="156" t="s">
        <v>2068</v>
      </c>
      <c r="E23" s="158" t="s">
        <v>588</v>
      </c>
      <c r="F23" s="706">
        <v>226808.44</v>
      </c>
      <c r="G23" s="161">
        <v>2.2000000000000002</v>
      </c>
      <c r="H23" s="152">
        <v>2.7</v>
      </c>
      <c r="I23" s="153">
        <v>612382.78</v>
      </c>
    </row>
    <row r="24" spans="2:10" ht="24.95" customHeight="1">
      <c r="B24" s="1074" t="s">
        <v>56</v>
      </c>
      <c r="C24" s="162">
        <v>5901639</v>
      </c>
      <c r="D24" s="156" t="s">
        <v>987</v>
      </c>
      <c r="E24" s="155" t="s">
        <v>594</v>
      </c>
      <c r="F24" s="1169">
        <v>105632.22</v>
      </c>
      <c r="G24" s="1073">
        <v>0.49</v>
      </c>
      <c r="H24" s="152">
        <v>0.6</v>
      </c>
      <c r="I24" s="153">
        <v>510547.5</v>
      </c>
    </row>
    <row r="25" spans="2:10" ht="24.95" customHeight="1">
      <c r="B25" s="1074" t="s">
        <v>57</v>
      </c>
      <c r="C25" s="158">
        <v>5502978</v>
      </c>
      <c r="D25" s="156" t="s">
        <v>992</v>
      </c>
      <c r="E25" s="158" t="s">
        <v>592</v>
      </c>
      <c r="F25" s="706">
        <v>124550.95999999999</v>
      </c>
      <c r="G25" s="161">
        <v>3.22</v>
      </c>
      <c r="H25" s="152">
        <v>3.95</v>
      </c>
      <c r="I25" s="153">
        <v>491976.29</v>
      </c>
    </row>
    <row r="26" spans="2:10" ht="24.95" customHeight="1">
      <c r="B26" s="1074" t="s">
        <v>58</v>
      </c>
      <c r="C26" s="158">
        <v>4011219</v>
      </c>
      <c r="D26" s="156" t="s">
        <v>505</v>
      </c>
      <c r="E26" s="158" t="s">
        <v>592</v>
      </c>
      <c r="F26" s="706">
        <v>53859.97</v>
      </c>
      <c r="G26" s="161">
        <v>7.41</v>
      </c>
      <c r="H26" s="152">
        <v>9.09</v>
      </c>
      <c r="I26" s="153">
        <v>489587.12</v>
      </c>
    </row>
    <row r="27" spans="2:10" ht="24.95" customHeight="1">
      <c r="B27" s="1074" t="s">
        <v>59</v>
      </c>
      <c r="C27" s="162">
        <v>5213408</v>
      </c>
      <c r="D27" s="156" t="s">
        <v>936</v>
      </c>
      <c r="E27" s="158" t="s">
        <v>588</v>
      </c>
      <c r="F27" s="157">
        <v>8927.869999999999</v>
      </c>
      <c r="G27" s="164">
        <v>40.89</v>
      </c>
      <c r="H27" s="152">
        <v>50.2</v>
      </c>
      <c r="I27" s="160">
        <v>448179.07</v>
      </c>
    </row>
    <row r="28" spans="2:10" ht="24.95" customHeight="1">
      <c r="B28" s="1074" t="s">
        <v>60</v>
      </c>
      <c r="C28" s="162" t="s">
        <v>2092</v>
      </c>
      <c r="D28" s="156" t="s">
        <v>2077</v>
      </c>
      <c r="E28" s="158" t="s">
        <v>2070</v>
      </c>
      <c r="F28" s="157">
        <v>195743.96999999997</v>
      </c>
      <c r="G28" s="161">
        <v>1.41</v>
      </c>
      <c r="H28" s="152">
        <v>1.73</v>
      </c>
      <c r="I28" s="160">
        <v>338637.06</v>
      </c>
    </row>
    <row r="29" spans="2:10" ht="24.95" customHeight="1">
      <c r="B29" s="1074" t="s">
        <v>62</v>
      </c>
      <c r="C29" s="158">
        <v>4011227</v>
      </c>
      <c r="D29" s="156" t="s">
        <v>504</v>
      </c>
      <c r="E29" s="158" t="s">
        <v>592</v>
      </c>
      <c r="F29" s="706">
        <v>36591.97</v>
      </c>
      <c r="G29" s="161">
        <v>7.05</v>
      </c>
      <c r="H29" s="152">
        <v>8.65</v>
      </c>
      <c r="I29" s="153">
        <v>316520.53999999998</v>
      </c>
    </row>
    <row r="30" spans="2:10" ht="24.95" customHeight="1">
      <c r="B30" s="1074" t="s">
        <v>74</v>
      </c>
      <c r="C30" s="162">
        <v>2003607</v>
      </c>
      <c r="D30" s="156" t="s">
        <v>2090</v>
      </c>
      <c r="E30" s="158" t="s">
        <v>609</v>
      </c>
      <c r="F30" s="157">
        <v>3928</v>
      </c>
      <c r="G30" s="161">
        <v>57.55</v>
      </c>
      <c r="H30" s="152">
        <v>70.650000000000006</v>
      </c>
      <c r="I30" s="160">
        <v>277513.2</v>
      </c>
    </row>
    <row r="31" spans="2:10" ht="24.95" customHeight="1">
      <c r="B31" s="1074" t="s">
        <v>672</v>
      </c>
      <c r="C31" s="158">
        <v>5503041</v>
      </c>
      <c r="D31" s="156" t="s">
        <v>593</v>
      </c>
      <c r="E31" s="158" t="s">
        <v>592</v>
      </c>
      <c r="F31" s="706">
        <v>41035.99</v>
      </c>
      <c r="G31" s="161">
        <v>5.4</v>
      </c>
      <c r="H31" s="152">
        <v>6.63</v>
      </c>
      <c r="I31" s="153">
        <v>272068.61</v>
      </c>
    </row>
    <row r="32" spans="2:10" ht="24.95" customHeight="1">
      <c r="B32" s="1074" t="s">
        <v>75</v>
      </c>
      <c r="C32" s="162">
        <v>2003373</v>
      </c>
      <c r="D32" s="1164" t="s">
        <v>2186</v>
      </c>
      <c r="E32" s="158" t="s">
        <v>609</v>
      </c>
      <c r="F32" s="157">
        <v>7980</v>
      </c>
      <c r="G32" s="161">
        <v>27.76</v>
      </c>
      <c r="H32" s="152">
        <v>34.08</v>
      </c>
      <c r="I32" s="160">
        <v>271958.40000000002</v>
      </c>
    </row>
    <row r="33" spans="2:15" ht="24.95" customHeight="1">
      <c r="B33" s="1074" t="s">
        <v>2164</v>
      </c>
      <c r="C33" s="1170">
        <v>5502120</v>
      </c>
      <c r="D33" s="156" t="s">
        <v>501</v>
      </c>
      <c r="E33" s="158" t="s">
        <v>592</v>
      </c>
      <c r="F33" s="706">
        <v>34507.050000000003</v>
      </c>
      <c r="G33" s="161">
        <v>6.4</v>
      </c>
      <c r="H33" s="152">
        <v>7.85</v>
      </c>
      <c r="I33" s="153">
        <v>270880.34000000003</v>
      </c>
      <c r="K33" s="256">
        <v>1103.9129999999998</v>
      </c>
      <c r="L33" s="256">
        <v>137.98912499999997</v>
      </c>
      <c r="O33" s="256">
        <v>1324.6955999999998</v>
      </c>
    </row>
    <row r="34" spans="2:15" ht="24.95" customHeight="1">
      <c r="B34" s="1074" t="s">
        <v>2165</v>
      </c>
      <c r="C34" s="1170">
        <v>5502116</v>
      </c>
      <c r="D34" s="156" t="s">
        <v>498</v>
      </c>
      <c r="E34" s="155" t="s">
        <v>592</v>
      </c>
      <c r="F34" s="706">
        <v>41215.887999999999</v>
      </c>
      <c r="G34" s="161">
        <v>5.2</v>
      </c>
      <c r="H34" s="152">
        <v>6.38</v>
      </c>
      <c r="I34" s="153">
        <v>262957.36</v>
      </c>
    </row>
    <row r="35" spans="2:15" ht="24.95" customHeight="1">
      <c r="B35" s="1074" t="s">
        <v>2166</v>
      </c>
      <c r="C35" s="155">
        <v>5501700</v>
      </c>
      <c r="D35" s="156" t="s">
        <v>490</v>
      </c>
      <c r="E35" s="155" t="s">
        <v>588</v>
      </c>
      <c r="F35" s="706">
        <v>520418.7</v>
      </c>
      <c r="G35" s="161">
        <v>0.38</v>
      </c>
      <c r="H35" s="152">
        <v>0.46</v>
      </c>
      <c r="I35" s="153">
        <v>239392.6</v>
      </c>
    </row>
    <row r="36" spans="2:15" s="26" customFormat="1" ht="24.95" customHeight="1">
      <c r="B36" s="147" t="s">
        <v>85</v>
      </c>
      <c r="C36" s="158">
        <v>5914359</v>
      </c>
      <c r="D36" s="156" t="s">
        <v>995</v>
      </c>
      <c r="E36" s="158" t="s">
        <v>594</v>
      </c>
      <c r="F36" s="706">
        <v>288000.74699999997</v>
      </c>
      <c r="G36" s="161">
        <v>0.66</v>
      </c>
      <c r="H36" s="152">
        <v>0.81</v>
      </c>
      <c r="I36" s="153">
        <v>233280.6</v>
      </c>
      <c r="K36" s="257">
        <v>573893.09999999986</v>
      </c>
    </row>
    <row r="37" spans="2:15" s="26" customFormat="1" ht="24.95" customHeight="1">
      <c r="B37" s="147" t="s">
        <v>92</v>
      </c>
      <c r="C37" s="162" t="s">
        <v>963</v>
      </c>
      <c r="D37" s="163" t="s">
        <v>961</v>
      </c>
      <c r="E37" s="162" t="s">
        <v>600</v>
      </c>
      <c r="F37" s="157">
        <v>793.83</v>
      </c>
      <c r="G37" s="161">
        <v>253.06</v>
      </c>
      <c r="H37" s="152">
        <v>291.01</v>
      </c>
      <c r="I37" s="153">
        <v>231012.46</v>
      </c>
      <c r="K37" s="257">
        <v>2393299.1720000003</v>
      </c>
    </row>
    <row r="38" spans="2:15" s="26" customFormat="1" ht="24.95" customHeight="1">
      <c r="B38" s="147" t="s">
        <v>95</v>
      </c>
      <c r="C38" s="162">
        <v>4413013</v>
      </c>
      <c r="D38" s="156" t="s">
        <v>2079</v>
      </c>
      <c r="E38" s="158" t="s">
        <v>609</v>
      </c>
      <c r="F38" s="157">
        <v>3134</v>
      </c>
      <c r="G38" s="161">
        <v>55.2</v>
      </c>
      <c r="H38" s="152">
        <v>67.77</v>
      </c>
      <c r="I38" s="160">
        <v>212391.18</v>
      </c>
      <c r="K38" s="257">
        <v>4353928.4454600001</v>
      </c>
    </row>
    <row r="39" spans="2:15" s="26" customFormat="1" ht="24.95" customHeight="1">
      <c r="B39" s="147" t="s">
        <v>100</v>
      </c>
      <c r="C39" s="148" t="s">
        <v>579</v>
      </c>
      <c r="D39" s="149" t="s">
        <v>692</v>
      </c>
      <c r="E39" s="150" t="s">
        <v>581</v>
      </c>
      <c r="F39" s="151">
        <v>1</v>
      </c>
      <c r="G39" s="151">
        <v>167113.04</v>
      </c>
      <c r="H39" s="152">
        <v>205181.39</v>
      </c>
      <c r="I39" s="153">
        <v>205181.39</v>
      </c>
      <c r="K39" s="257">
        <v>1904271.6000000003</v>
      </c>
    </row>
    <row r="40" spans="2:15" s="26" customFormat="1" ht="24.95" customHeight="1">
      <c r="B40" s="147" t="s">
        <v>102</v>
      </c>
      <c r="C40" s="162">
        <v>705193</v>
      </c>
      <c r="D40" s="156" t="s">
        <v>2088</v>
      </c>
      <c r="E40" s="158" t="s">
        <v>609</v>
      </c>
      <c r="F40" s="157">
        <v>45</v>
      </c>
      <c r="G40" s="161">
        <v>3706.84</v>
      </c>
      <c r="H40" s="152">
        <v>4551.25</v>
      </c>
      <c r="I40" s="153">
        <v>204806.25</v>
      </c>
      <c r="K40" s="257">
        <v>147269.6</v>
      </c>
      <c r="L40" s="257"/>
    </row>
    <row r="41" spans="2:15" s="26" customFormat="1" ht="24.95" customHeight="1">
      <c r="B41" s="147" t="s">
        <v>111</v>
      </c>
      <c r="C41" s="253">
        <v>2003391</v>
      </c>
      <c r="D41" s="156" t="s">
        <v>999</v>
      </c>
      <c r="E41" s="158" t="s">
        <v>610</v>
      </c>
      <c r="F41" s="157">
        <v>1088.8100000000002</v>
      </c>
      <c r="G41" s="161">
        <v>134.97</v>
      </c>
      <c r="H41" s="152">
        <v>165.71</v>
      </c>
      <c r="I41" s="160">
        <v>180426.7</v>
      </c>
      <c r="K41" s="257">
        <v>105992.15999999999</v>
      </c>
    </row>
    <row r="42" spans="2:15" s="26" customFormat="1" ht="24.95" customHeight="1">
      <c r="B42" s="147" t="s">
        <v>122</v>
      </c>
      <c r="C42" s="162">
        <v>5213360</v>
      </c>
      <c r="D42" s="156" t="s">
        <v>618</v>
      </c>
      <c r="E42" s="157" t="s">
        <v>588</v>
      </c>
      <c r="F42" s="157">
        <v>7568</v>
      </c>
      <c r="G42" s="157">
        <v>17.100000000000001</v>
      </c>
      <c r="H42" s="157">
        <v>20.99</v>
      </c>
      <c r="I42" s="157">
        <v>158852.32</v>
      </c>
      <c r="K42" s="257">
        <v>597584.80000000005</v>
      </c>
    </row>
    <row r="43" spans="2:15" s="26" customFormat="1" ht="24.95" customHeight="1">
      <c r="B43" s="147" t="s">
        <v>2085</v>
      </c>
      <c r="C43" s="162">
        <v>4413985</v>
      </c>
      <c r="D43" s="156" t="s">
        <v>2073</v>
      </c>
      <c r="E43" s="158" t="s">
        <v>2070</v>
      </c>
      <c r="F43" s="157">
        <v>5881</v>
      </c>
      <c r="G43" s="161">
        <v>17.239999999999998</v>
      </c>
      <c r="H43" s="152">
        <v>21.16</v>
      </c>
      <c r="I43" s="160">
        <v>124441.96</v>
      </c>
      <c r="K43" s="257"/>
    </row>
    <row r="44" spans="2:15" s="26" customFormat="1" ht="24.95" customHeight="1">
      <c r="B44" s="147" t="s">
        <v>673</v>
      </c>
      <c r="C44" s="155">
        <v>5502113</v>
      </c>
      <c r="D44" s="156" t="s">
        <v>495</v>
      </c>
      <c r="E44" s="155" t="s">
        <v>592</v>
      </c>
      <c r="F44" s="706">
        <v>19872.754999999997</v>
      </c>
      <c r="G44" s="161">
        <v>4.53</v>
      </c>
      <c r="H44" s="152">
        <v>5.56</v>
      </c>
      <c r="I44" s="153">
        <v>110492.51</v>
      </c>
      <c r="K44" s="257">
        <v>116580</v>
      </c>
    </row>
    <row r="45" spans="2:15" s="26" customFormat="1" ht="24.95" customHeight="1">
      <c r="B45" s="147" t="s">
        <v>129</v>
      </c>
      <c r="C45" s="162">
        <v>5502110</v>
      </c>
      <c r="D45" s="156" t="s">
        <v>492</v>
      </c>
      <c r="E45" s="155" t="s">
        <v>592</v>
      </c>
      <c r="F45" s="706">
        <v>23935.96</v>
      </c>
      <c r="G45" s="161">
        <v>3.75</v>
      </c>
      <c r="H45" s="152">
        <v>4.5999999999999996</v>
      </c>
      <c r="I45" s="153">
        <v>110105.41</v>
      </c>
      <c r="K45" s="257">
        <v>1673602.55</v>
      </c>
    </row>
    <row r="46" spans="2:15" s="26" customFormat="1" ht="24.95" customHeight="1">
      <c r="B46" s="147" t="s">
        <v>147</v>
      </c>
      <c r="C46" s="162">
        <v>5501708</v>
      </c>
      <c r="D46" s="156" t="s">
        <v>986</v>
      </c>
      <c r="E46" s="155" t="s">
        <v>592</v>
      </c>
      <c r="F46" s="1169">
        <v>17605.369999999988</v>
      </c>
      <c r="G46" s="1073">
        <v>0.97</v>
      </c>
      <c r="H46" s="152">
        <v>1.19</v>
      </c>
      <c r="I46" s="153">
        <v>108009.16</v>
      </c>
      <c r="K46" s="257">
        <v>597584.80000000005</v>
      </c>
    </row>
    <row r="47" spans="2:15" s="26" customFormat="1" ht="24.95" customHeight="1">
      <c r="B47" s="147" t="s">
        <v>2197</v>
      </c>
      <c r="C47" s="162">
        <v>3713605</v>
      </c>
      <c r="D47" s="163" t="s">
        <v>1421</v>
      </c>
      <c r="E47" s="162" t="s">
        <v>609</v>
      </c>
      <c r="F47" s="157">
        <v>531.20000000000005</v>
      </c>
      <c r="G47" s="1163">
        <v>159.06</v>
      </c>
      <c r="H47" s="152">
        <v>195.29</v>
      </c>
      <c r="I47" s="160">
        <v>103738.04</v>
      </c>
      <c r="K47" s="257"/>
    </row>
    <row r="48" spans="2:15" s="26" customFormat="1" ht="24.95" customHeight="1">
      <c r="B48" s="147" t="s">
        <v>603</v>
      </c>
      <c r="C48" s="155">
        <v>5502118</v>
      </c>
      <c r="D48" s="156" t="s">
        <v>2066</v>
      </c>
      <c r="E48" s="158" t="s">
        <v>592</v>
      </c>
      <c r="F48" s="706">
        <v>13733.514999999999</v>
      </c>
      <c r="G48" s="161">
        <v>5.49</v>
      </c>
      <c r="H48" s="152">
        <v>6.74</v>
      </c>
      <c r="I48" s="153">
        <v>92563.89</v>
      </c>
      <c r="K48" s="26">
        <v>1342002.2275</v>
      </c>
    </row>
    <row r="49" spans="2:11" s="28" customFormat="1" ht="24.95" customHeight="1">
      <c r="B49" s="147" t="s">
        <v>604</v>
      </c>
      <c r="C49" s="253">
        <v>2003405</v>
      </c>
      <c r="D49" s="156" t="s">
        <v>2069</v>
      </c>
      <c r="E49" s="158" t="s">
        <v>609</v>
      </c>
      <c r="F49" s="157">
        <v>478.76</v>
      </c>
      <c r="G49" s="161">
        <v>153.04</v>
      </c>
      <c r="H49" s="152">
        <v>187.9</v>
      </c>
      <c r="I49" s="160">
        <v>89959</v>
      </c>
      <c r="K49" s="26">
        <v>2123193.5946</v>
      </c>
    </row>
    <row r="50" spans="2:11" s="26" customFormat="1" ht="24.95" customHeight="1">
      <c r="B50" s="147" t="s">
        <v>607</v>
      </c>
      <c r="C50" s="162">
        <v>5502109</v>
      </c>
      <c r="D50" s="156" t="s">
        <v>491</v>
      </c>
      <c r="E50" s="155" t="s">
        <v>592</v>
      </c>
      <c r="F50" s="706">
        <v>22131.034999999985</v>
      </c>
      <c r="G50" s="161">
        <v>3.26</v>
      </c>
      <c r="H50" s="152">
        <v>4</v>
      </c>
      <c r="I50" s="153">
        <v>88524.13</v>
      </c>
    </row>
    <row r="51" spans="2:11" s="28" customFormat="1" ht="24.95" customHeight="1">
      <c r="B51" s="147" t="s">
        <v>608</v>
      </c>
      <c r="C51" s="162">
        <v>4400968</v>
      </c>
      <c r="D51" s="156" t="s">
        <v>2072</v>
      </c>
      <c r="E51" s="158" t="s">
        <v>2070</v>
      </c>
      <c r="F51" s="157">
        <v>7688.33</v>
      </c>
      <c r="G51" s="161">
        <v>8.48</v>
      </c>
      <c r="H51" s="152">
        <v>10.41</v>
      </c>
      <c r="I51" s="160">
        <v>80035.509999999995</v>
      </c>
    </row>
    <row r="52" spans="2:11" s="28" customFormat="1" ht="24.95" customHeight="1">
      <c r="B52" s="147" t="s">
        <v>170</v>
      </c>
      <c r="C52" s="162" t="s">
        <v>669</v>
      </c>
      <c r="D52" s="163" t="s">
        <v>670</v>
      </c>
      <c r="E52" s="162" t="s">
        <v>600</v>
      </c>
      <c r="F52" s="157">
        <v>272.17</v>
      </c>
      <c r="G52" s="161">
        <v>249.65</v>
      </c>
      <c r="H52" s="152">
        <v>287.08999999999997</v>
      </c>
      <c r="I52" s="153">
        <v>78137.279999999999</v>
      </c>
    </row>
    <row r="53" spans="2:11" s="28" customFormat="1" ht="24.95" customHeight="1">
      <c r="B53" s="147" t="s">
        <v>182</v>
      </c>
      <c r="C53" s="155">
        <v>5502111</v>
      </c>
      <c r="D53" s="156" t="s">
        <v>2065</v>
      </c>
      <c r="E53" s="155" t="s">
        <v>592</v>
      </c>
      <c r="F53" s="706">
        <v>14128.774999999998</v>
      </c>
      <c r="G53" s="161">
        <v>3.94</v>
      </c>
      <c r="H53" s="152">
        <v>4.83</v>
      </c>
      <c r="I53" s="153">
        <v>68241.98</v>
      </c>
    </row>
    <row r="54" spans="2:11" ht="24.95" customHeight="1">
      <c r="B54" s="147" t="s">
        <v>185</v>
      </c>
      <c r="C54" s="158">
        <v>4011351</v>
      </c>
      <c r="D54" s="156" t="s">
        <v>996</v>
      </c>
      <c r="E54" s="158" t="s">
        <v>588</v>
      </c>
      <c r="F54" s="706">
        <v>226808.44</v>
      </c>
      <c r="G54" s="161">
        <v>0.25</v>
      </c>
      <c r="H54" s="152">
        <v>0.3</v>
      </c>
      <c r="I54" s="153">
        <v>68042.53</v>
      </c>
      <c r="J54" s="27"/>
    </row>
    <row r="55" spans="2:11" s="26" customFormat="1" ht="24.95" customHeight="1">
      <c r="B55" s="147" t="s">
        <v>186</v>
      </c>
      <c r="C55" s="158">
        <v>5914359</v>
      </c>
      <c r="D55" s="156" t="s">
        <v>995</v>
      </c>
      <c r="E55" s="158" t="s">
        <v>594</v>
      </c>
      <c r="F55" s="706">
        <v>77500.444000000003</v>
      </c>
      <c r="G55" s="161">
        <v>0.66</v>
      </c>
      <c r="H55" s="152">
        <v>0.81</v>
      </c>
      <c r="I55" s="153">
        <v>62775.35</v>
      </c>
    </row>
    <row r="56" spans="2:11" s="29" customFormat="1" ht="24.95" customHeight="1">
      <c r="B56" s="147" t="s">
        <v>187</v>
      </c>
      <c r="C56" s="162">
        <v>4915774</v>
      </c>
      <c r="D56" s="156" t="s">
        <v>2075</v>
      </c>
      <c r="E56" s="158" t="s">
        <v>2071</v>
      </c>
      <c r="F56" s="157">
        <v>2582</v>
      </c>
      <c r="G56" s="161">
        <v>18.72</v>
      </c>
      <c r="H56" s="152">
        <v>22.98</v>
      </c>
      <c r="I56" s="160">
        <v>59334.36</v>
      </c>
    </row>
    <row r="57" spans="2:11" s="29" customFormat="1" ht="24.95" customHeight="1">
      <c r="B57" s="147" t="s">
        <v>188</v>
      </c>
      <c r="C57" s="155">
        <v>5502119</v>
      </c>
      <c r="D57" s="156" t="s">
        <v>500</v>
      </c>
      <c r="E57" s="158" t="s">
        <v>592</v>
      </c>
      <c r="F57" s="706">
        <v>7709.4279999999999</v>
      </c>
      <c r="G57" s="161">
        <v>5.99</v>
      </c>
      <c r="H57" s="152">
        <v>7.35</v>
      </c>
      <c r="I57" s="153">
        <v>56664.29</v>
      </c>
    </row>
    <row r="58" spans="2:11" s="29" customFormat="1" ht="24.95" customHeight="1">
      <c r="B58" s="147" t="s">
        <v>189</v>
      </c>
      <c r="C58" s="155">
        <v>5502117</v>
      </c>
      <c r="D58" s="156" t="s">
        <v>499</v>
      </c>
      <c r="E58" s="155" t="s">
        <v>592</v>
      </c>
      <c r="F58" s="706">
        <v>8650.9325000000208</v>
      </c>
      <c r="G58" s="161">
        <v>5.33</v>
      </c>
      <c r="H58" s="152">
        <v>6.54</v>
      </c>
      <c r="I58" s="153">
        <v>56577.09</v>
      </c>
      <c r="K58" s="30"/>
    </row>
    <row r="59" spans="2:11" s="29" customFormat="1" ht="24.95" customHeight="1">
      <c r="B59" s="147" t="s">
        <v>192</v>
      </c>
      <c r="C59" s="155">
        <v>4413984</v>
      </c>
      <c r="D59" s="156" t="s">
        <v>2067</v>
      </c>
      <c r="E59" s="158" t="s">
        <v>592</v>
      </c>
      <c r="F59" s="706">
        <v>18891.801999999992</v>
      </c>
      <c r="G59" s="161">
        <v>2.34</v>
      </c>
      <c r="H59" s="152">
        <v>2.87</v>
      </c>
      <c r="I59" s="153">
        <v>54219.47</v>
      </c>
      <c r="K59" s="31"/>
    </row>
    <row r="60" spans="2:11" s="29" customFormat="1" ht="24.95" customHeight="1">
      <c r="B60" s="147" t="s">
        <v>193</v>
      </c>
      <c r="C60" s="155">
        <v>5502112</v>
      </c>
      <c r="D60" s="156" t="s">
        <v>494</v>
      </c>
      <c r="E60" s="155" t="s">
        <v>592</v>
      </c>
      <c r="F60" s="706">
        <v>10071.848</v>
      </c>
      <c r="G60" s="161">
        <v>4.37</v>
      </c>
      <c r="H60" s="152">
        <v>5.36</v>
      </c>
      <c r="I60" s="153">
        <v>53985.1</v>
      </c>
      <c r="K60" s="30"/>
    </row>
    <row r="61" spans="2:11" s="29" customFormat="1" ht="24.95" customHeight="1">
      <c r="B61" s="147" t="s">
        <v>203</v>
      </c>
      <c r="C61" s="162">
        <v>804037</v>
      </c>
      <c r="D61" s="156" t="s">
        <v>1006</v>
      </c>
      <c r="E61" s="158" t="s">
        <v>609</v>
      </c>
      <c r="F61" s="157">
        <v>53</v>
      </c>
      <c r="G61" s="161">
        <v>688.33</v>
      </c>
      <c r="H61" s="152">
        <v>845.13</v>
      </c>
      <c r="I61" s="153">
        <v>44791.89</v>
      </c>
    </row>
    <row r="62" spans="2:11" s="29" customFormat="1" ht="24.95" customHeight="1">
      <c r="B62" s="147" t="s">
        <v>674</v>
      </c>
      <c r="C62" s="162">
        <v>5502162</v>
      </c>
      <c r="D62" s="156" t="s">
        <v>2064</v>
      </c>
      <c r="E62" s="155" t="s">
        <v>592</v>
      </c>
      <c r="F62" s="706">
        <v>9935.2499999999982</v>
      </c>
      <c r="G62" s="161">
        <v>3.2</v>
      </c>
      <c r="H62" s="152">
        <v>3.92</v>
      </c>
      <c r="I62" s="153">
        <v>38946.18</v>
      </c>
    </row>
    <row r="63" spans="2:11" s="29" customFormat="1" ht="24.95" customHeight="1">
      <c r="B63" s="147" t="s">
        <v>1001</v>
      </c>
      <c r="C63" s="162">
        <v>705233</v>
      </c>
      <c r="D63" s="156" t="s">
        <v>2089</v>
      </c>
      <c r="E63" s="158" t="s">
        <v>610</v>
      </c>
      <c r="F63" s="157">
        <v>2</v>
      </c>
      <c r="G63" s="161">
        <v>14465.9</v>
      </c>
      <c r="H63" s="152">
        <v>17761.23</v>
      </c>
      <c r="I63" s="160">
        <v>35522.46</v>
      </c>
    </row>
    <row r="64" spans="2:11" s="29" customFormat="1" ht="24.95" customHeight="1">
      <c r="B64" s="147" t="s">
        <v>1002</v>
      </c>
      <c r="C64" s="158">
        <v>5914374</v>
      </c>
      <c r="D64" s="156" t="s">
        <v>960</v>
      </c>
      <c r="E64" s="158" t="s">
        <v>594</v>
      </c>
      <c r="F64" s="706">
        <v>50971.737999999998</v>
      </c>
      <c r="G64" s="161">
        <v>0.53</v>
      </c>
      <c r="H64" s="152">
        <v>0.65</v>
      </c>
      <c r="I64" s="153">
        <v>33131.620000000003</v>
      </c>
    </row>
    <row r="65" spans="2:9" s="29" customFormat="1" ht="24.95" customHeight="1">
      <c r="B65" s="147" t="s">
        <v>1003</v>
      </c>
      <c r="C65" s="162">
        <v>5213571</v>
      </c>
      <c r="D65" s="156" t="s">
        <v>962</v>
      </c>
      <c r="E65" s="158" t="s">
        <v>588</v>
      </c>
      <c r="F65" s="157">
        <v>80.28</v>
      </c>
      <c r="G65" s="164">
        <v>324.14</v>
      </c>
      <c r="H65" s="152">
        <v>397.97</v>
      </c>
      <c r="I65" s="160">
        <v>31949.03</v>
      </c>
    </row>
    <row r="66" spans="2:9" s="29" customFormat="1" ht="24.95" customHeight="1">
      <c r="B66" s="147" t="s">
        <v>1004</v>
      </c>
      <c r="C66" s="158">
        <v>4011209</v>
      </c>
      <c r="D66" s="156" t="s">
        <v>994</v>
      </c>
      <c r="E66" s="158" t="s">
        <v>588</v>
      </c>
      <c r="F66" s="706">
        <v>31122.23</v>
      </c>
      <c r="G66" s="161">
        <v>0.78</v>
      </c>
      <c r="H66" s="152">
        <v>0.95</v>
      </c>
      <c r="I66" s="153">
        <v>29566.11</v>
      </c>
    </row>
    <row r="67" spans="2:9" s="29" customFormat="1" ht="24.95" customHeight="1">
      <c r="B67" s="147" t="s">
        <v>1005</v>
      </c>
      <c r="C67" s="162" t="s">
        <v>2091</v>
      </c>
      <c r="D67" s="156" t="s">
        <v>2076</v>
      </c>
      <c r="E67" s="158" t="s">
        <v>2070</v>
      </c>
      <c r="F67" s="157">
        <v>195743.96999999997</v>
      </c>
      <c r="G67" s="161">
        <v>0.13</v>
      </c>
      <c r="H67" s="152">
        <v>0.15</v>
      </c>
      <c r="I67" s="160">
        <v>29361.59</v>
      </c>
    </row>
    <row r="68" spans="2:9" s="29" customFormat="1" ht="24.95" customHeight="1">
      <c r="B68" s="148" t="s">
        <v>218</v>
      </c>
      <c r="C68" s="162">
        <v>804029</v>
      </c>
      <c r="D68" s="156" t="s">
        <v>2087</v>
      </c>
      <c r="E68" s="158" t="s">
        <v>609</v>
      </c>
      <c r="F68" s="157">
        <v>45</v>
      </c>
      <c r="G68" s="161">
        <v>474.27</v>
      </c>
      <c r="H68" s="152">
        <v>582.29999999999995</v>
      </c>
      <c r="I68" s="153">
        <v>26203.5</v>
      </c>
    </row>
    <row r="69" spans="2:9" s="29" customFormat="1" ht="24.95" customHeight="1">
      <c r="B69" s="148" t="s">
        <v>264</v>
      </c>
      <c r="C69" s="162">
        <v>5213571</v>
      </c>
      <c r="D69" s="156" t="s">
        <v>962</v>
      </c>
      <c r="E69" s="158" t="s">
        <v>588</v>
      </c>
      <c r="F69" s="157">
        <v>50.4</v>
      </c>
      <c r="G69" s="161">
        <v>324.14</v>
      </c>
      <c r="H69" s="152">
        <v>397.97</v>
      </c>
      <c r="I69" s="160">
        <v>20057.68</v>
      </c>
    </row>
    <row r="70" spans="2:9" s="29" customFormat="1" ht="24.95" customHeight="1">
      <c r="B70" s="147" t="s">
        <v>317</v>
      </c>
      <c r="C70" s="162">
        <v>5501708</v>
      </c>
      <c r="D70" s="156" t="s">
        <v>902</v>
      </c>
      <c r="E70" s="155" t="s">
        <v>592</v>
      </c>
      <c r="F70" s="706">
        <v>6272.0829999999996</v>
      </c>
      <c r="G70" s="161">
        <v>2.14</v>
      </c>
      <c r="H70" s="152">
        <v>2.62</v>
      </c>
      <c r="I70" s="153">
        <v>16432.849999999999</v>
      </c>
    </row>
    <row r="71" spans="2:9" s="29" customFormat="1" ht="24.95" customHeight="1">
      <c r="B71" s="147" t="s">
        <v>343</v>
      </c>
      <c r="C71" s="162">
        <v>4915727</v>
      </c>
      <c r="D71" s="156" t="s">
        <v>2078</v>
      </c>
      <c r="E71" s="158" t="s">
        <v>609</v>
      </c>
      <c r="F71" s="157">
        <v>1920</v>
      </c>
      <c r="G71" s="161">
        <v>6.88</v>
      </c>
      <c r="H71" s="152">
        <v>8.44</v>
      </c>
      <c r="I71" s="160">
        <v>16204.8</v>
      </c>
    </row>
    <row r="72" spans="2:9" s="29" customFormat="1" ht="24.95" customHeight="1">
      <c r="B72" s="147" t="s">
        <v>344</v>
      </c>
      <c r="C72" s="162">
        <v>5213857</v>
      </c>
      <c r="D72" s="1164" t="s">
        <v>2196</v>
      </c>
      <c r="E72" s="157" t="s">
        <v>2081</v>
      </c>
      <c r="F72" s="157">
        <v>37</v>
      </c>
      <c r="G72" s="157">
        <v>333.17</v>
      </c>
      <c r="H72" s="157">
        <v>409.06</v>
      </c>
      <c r="I72" s="157">
        <v>15135.22</v>
      </c>
    </row>
    <row r="73" spans="2:9" s="29" customFormat="1" ht="24.95" customHeight="1">
      <c r="B73" s="147" t="s">
        <v>2169</v>
      </c>
      <c r="C73" s="148" t="s">
        <v>1424</v>
      </c>
      <c r="D73" s="149" t="s">
        <v>1425</v>
      </c>
      <c r="E73" s="150" t="s">
        <v>588</v>
      </c>
      <c r="F73" s="151">
        <v>25</v>
      </c>
      <c r="G73" s="151">
        <v>465.5</v>
      </c>
      <c r="H73" s="152">
        <v>571.54</v>
      </c>
      <c r="I73" s="153">
        <v>14288.5</v>
      </c>
    </row>
    <row r="74" spans="2:9" s="29" customFormat="1" ht="24.95" customHeight="1">
      <c r="B74" s="147" t="s">
        <v>2170</v>
      </c>
      <c r="C74" s="162">
        <v>5213869</v>
      </c>
      <c r="D74" s="1164" t="s">
        <v>2190</v>
      </c>
      <c r="E74" s="157" t="s">
        <v>2081</v>
      </c>
      <c r="F74" s="157">
        <v>6</v>
      </c>
      <c r="G74" s="157">
        <v>1424.08</v>
      </c>
      <c r="H74" s="157">
        <v>1748.48</v>
      </c>
      <c r="I74" s="157">
        <v>10490.88</v>
      </c>
    </row>
    <row r="75" spans="2:9" s="29" customFormat="1" ht="24.95" customHeight="1">
      <c r="B75" s="147" t="s">
        <v>2171</v>
      </c>
      <c r="C75" s="162">
        <v>5213865</v>
      </c>
      <c r="D75" s="1164" t="s">
        <v>2188</v>
      </c>
      <c r="E75" s="157" t="s">
        <v>2081</v>
      </c>
      <c r="F75" s="157">
        <v>21</v>
      </c>
      <c r="G75" s="157">
        <v>405.59</v>
      </c>
      <c r="H75" s="157">
        <v>497.98</v>
      </c>
      <c r="I75" s="157">
        <v>10457.58</v>
      </c>
    </row>
    <row r="76" spans="2:9" s="29" customFormat="1" ht="24.95" customHeight="1">
      <c r="B76" s="147" t="s">
        <v>2172</v>
      </c>
      <c r="C76" s="158">
        <v>5502986</v>
      </c>
      <c r="D76" s="1164" t="s">
        <v>2185</v>
      </c>
      <c r="E76" s="158" t="s">
        <v>592</v>
      </c>
      <c r="F76" s="706">
        <v>4434.54</v>
      </c>
      <c r="G76" s="161">
        <v>1.9</v>
      </c>
      <c r="H76" s="152">
        <v>2.33</v>
      </c>
      <c r="I76" s="153">
        <v>10332.469999999999</v>
      </c>
    </row>
    <row r="77" spans="2:9" s="29" customFormat="1" ht="24.95" customHeight="1">
      <c r="B77" s="147" t="s">
        <v>2173</v>
      </c>
      <c r="C77" s="162">
        <v>2003385</v>
      </c>
      <c r="D77" s="156" t="s">
        <v>611</v>
      </c>
      <c r="E77" s="158" t="s">
        <v>610</v>
      </c>
      <c r="F77" s="157">
        <v>139</v>
      </c>
      <c r="G77" s="161">
        <v>55.03</v>
      </c>
      <c r="H77" s="152">
        <v>67.56</v>
      </c>
      <c r="I77" s="160">
        <v>9390.84</v>
      </c>
    </row>
    <row r="78" spans="2:9" s="29" customFormat="1" ht="24.95" customHeight="1">
      <c r="B78" s="147" t="s">
        <v>2174</v>
      </c>
      <c r="C78" s="148" t="s">
        <v>585</v>
      </c>
      <c r="D78" s="149" t="s">
        <v>586</v>
      </c>
      <c r="E78" s="150" t="s">
        <v>581</v>
      </c>
      <c r="F78" s="151">
        <v>1</v>
      </c>
      <c r="G78" s="151">
        <v>6653</v>
      </c>
      <c r="H78" s="152">
        <v>8168.55</v>
      </c>
      <c r="I78" s="153">
        <v>8168.55</v>
      </c>
    </row>
    <row r="79" spans="2:9" s="29" customFormat="1" ht="24.95" customHeight="1">
      <c r="B79" s="147" t="s">
        <v>2175</v>
      </c>
      <c r="C79" s="162" t="s">
        <v>579</v>
      </c>
      <c r="D79" s="156" t="s">
        <v>2083</v>
      </c>
      <c r="E79" s="158" t="s">
        <v>2081</v>
      </c>
      <c r="F79" s="157">
        <v>55</v>
      </c>
      <c r="G79" s="161">
        <v>119.13</v>
      </c>
      <c r="H79" s="152">
        <v>146.26</v>
      </c>
      <c r="I79" s="160">
        <v>8044.3</v>
      </c>
    </row>
    <row r="80" spans="2:9" s="29" customFormat="1" ht="24.95" customHeight="1">
      <c r="B80" s="147" t="s">
        <v>2176</v>
      </c>
      <c r="C80" s="162">
        <v>5213867</v>
      </c>
      <c r="D80" s="1164" t="s">
        <v>2189</v>
      </c>
      <c r="E80" s="157" t="s">
        <v>2081</v>
      </c>
      <c r="F80" s="157">
        <v>18</v>
      </c>
      <c r="G80" s="157">
        <v>343.49</v>
      </c>
      <c r="H80" s="157">
        <v>421.73</v>
      </c>
      <c r="I80" s="157">
        <v>7591.14</v>
      </c>
    </row>
    <row r="81" spans="2:9" s="29" customFormat="1" ht="24.95" customHeight="1">
      <c r="B81" s="147" t="s">
        <v>2177</v>
      </c>
      <c r="C81" s="162">
        <v>804021</v>
      </c>
      <c r="D81" s="156" t="s">
        <v>2086</v>
      </c>
      <c r="E81" s="158" t="s">
        <v>609</v>
      </c>
      <c r="F81" s="157">
        <v>19</v>
      </c>
      <c r="G81" s="161">
        <v>313.33</v>
      </c>
      <c r="H81" s="152">
        <v>384.7</v>
      </c>
      <c r="I81" s="153">
        <v>7309.3</v>
      </c>
    </row>
    <row r="82" spans="2:9" s="29" customFormat="1" ht="24.95" customHeight="1">
      <c r="B82" s="147" t="s">
        <v>2178</v>
      </c>
      <c r="C82" s="162">
        <v>2003601</v>
      </c>
      <c r="D82" s="156" t="s">
        <v>998</v>
      </c>
      <c r="E82" s="158" t="s">
        <v>610</v>
      </c>
      <c r="F82" s="157">
        <v>28</v>
      </c>
      <c r="G82" s="161">
        <v>210.72</v>
      </c>
      <c r="H82" s="152">
        <v>258.72000000000003</v>
      </c>
      <c r="I82" s="160">
        <v>7244.16</v>
      </c>
    </row>
    <row r="83" spans="2:9" s="29" customFormat="1" ht="24.95" customHeight="1">
      <c r="B83" s="147" t="s">
        <v>2179</v>
      </c>
      <c r="C83" s="162">
        <v>2003441</v>
      </c>
      <c r="D83" s="156" t="s">
        <v>1000</v>
      </c>
      <c r="E83" s="158" t="s">
        <v>610</v>
      </c>
      <c r="F83" s="157">
        <v>28</v>
      </c>
      <c r="G83" s="161">
        <v>187.55</v>
      </c>
      <c r="H83" s="152">
        <v>230.27</v>
      </c>
      <c r="I83" s="160">
        <v>6447.56</v>
      </c>
    </row>
    <row r="84" spans="2:9" s="29" customFormat="1" ht="24.95" customHeight="1">
      <c r="B84" s="147" t="s">
        <v>2180</v>
      </c>
      <c r="C84" s="162">
        <v>804393</v>
      </c>
      <c r="D84" s="156" t="s">
        <v>1007</v>
      </c>
      <c r="E84" s="158" t="s">
        <v>610</v>
      </c>
      <c r="F84" s="157">
        <v>2</v>
      </c>
      <c r="G84" s="154">
        <v>2469.0300000000002</v>
      </c>
      <c r="H84" s="152">
        <v>3031.47</v>
      </c>
      <c r="I84" s="153">
        <v>6062.94</v>
      </c>
    </row>
    <row r="85" spans="2:9" s="29" customFormat="1" ht="24.95" customHeight="1">
      <c r="B85" s="147" t="s">
        <v>2181</v>
      </c>
      <c r="C85" s="155">
        <v>5502114</v>
      </c>
      <c r="D85" s="156" t="s">
        <v>496</v>
      </c>
      <c r="E85" s="155" t="s">
        <v>592</v>
      </c>
      <c r="F85" s="706">
        <v>828.55200000000002</v>
      </c>
      <c r="G85" s="161">
        <v>4.66</v>
      </c>
      <c r="H85" s="152">
        <v>5.72</v>
      </c>
      <c r="I85" s="153">
        <v>4739.3100000000004</v>
      </c>
    </row>
    <row r="86" spans="2:9" s="29" customFormat="1" ht="24.95" customHeight="1">
      <c r="B86" s="148" t="s">
        <v>1009</v>
      </c>
      <c r="C86" s="162" t="s">
        <v>2051</v>
      </c>
      <c r="D86" s="156" t="s">
        <v>902</v>
      </c>
      <c r="E86" s="158" t="s">
        <v>2071</v>
      </c>
      <c r="F86" s="706">
        <v>1537.6670000000001</v>
      </c>
      <c r="G86" s="161">
        <v>2.14</v>
      </c>
      <c r="H86" s="152">
        <v>2.62</v>
      </c>
      <c r="I86" s="160">
        <v>4028.68</v>
      </c>
    </row>
    <row r="87" spans="2:9" s="32" customFormat="1" ht="24.95" customHeight="1">
      <c r="B87" s="148" t="s">
        <v>1010</v>
      </c>
      <c r="C87" s="162">
        <v>5216111</v>
      </c>
      <c r="D87" s="156" t="s">
        <v>526</v>
      </c>
      <c r="E87" s="158" t="s">
        <v>2081</v>
      </c>
      <c r="F87" s="157">
        <v>28</v>
      </c>
      <c r="G87" s="161">
        <v>113.22</v>
      </c>
      <c r="H87" s="152">
        <v>139.01</v>
      </c>
      <c r="I87" s="160">
        <v>3892.28</v>
      </c>
    </row>
    <row r="88" spans="2:9" s="32" customFormat="1" ht="24.95" customHeight="1">
      <c r="B88" s="148" t="s">
        <v>2182</v>
      </c>
      <c r="C88" s="162">
        <v>3807863</v>
      </c>
      <c r="D88" s="156" t="s">
        <v>2082</v>
      </c>
      <c r="E88" s="158" t="s">
        <v>2081</v>
      </c>
      <c r="F88" s="157">
        <v>250</v>
      </c>
      <c r="G88" s="161">
        <v>10.58</v>
      </c>
      <c r="H88" s="152">
        <v>12.99</v>
      </c>
      <c r="I88" s="160">
        <v>3247.5</v>
      </c>
    </row>
    <row r="89" spans="2:9" s="32" customFormat="1" ht="24.95" customHeight="1">
      <c r="B89" s="148" t="s">
        <v>2191</v>
      </c>
      <c r="C89" s="162" t="s">
        <v>579</v>
      </c>
      <c r="D89" s="156" t="s">
        <v>2084</v>
      </c>
      <c r="E89" s="158" t="s">
        <v>588</v>
      </c>
      <c r="F89" s="157">
        <v>22.8</v>
      </c>
      <c r="G89" s="161">
        <v>114.72</v>
      </c>
      <c r="H89" s="152">
        <v>140.85</v>
      </c>
      <c r="I89" s="160">
        <v>3211.38</v>
      </c>
    </row>
    <row r="90" spans="2:9" s="32" customFormat="1" ht="24.95" customHeight="1">
      <c r="B90" s="148" t="s">
        <v>2192</v>
      </c>
      <c r="C90" s="162">
        <v>5213864</v>
      </c>
      <c r="D90" s="1164" t="s">
        <v>2187</v>
      </c>
      <c r="E90" s="157" t="s">
        <v>2081</v>
      </c>
      <c r="F90" s="157">
        <v>5</v>
      </c>
      <c r="G90" s="157">
        <v>370.41</v>
      </c>
      <c r="H90" s="157">
        <v>454.78</v>
      </c>
      <c r="I90" s="157">
        <v>2273.9</v>
      </c>
    </row>
    <row r="91" spans="2:9" s="32" customFormat="1" ht="24.95" customHeight="1">
      <c r="B91" s="148" t="s">
        <v>2193</v>
      </c>
      <c r="C91" s="253">
        <v>2003387</v>
      </c>
      <c r="D91" s="156" t="s">
        <v>612</v>
      </c>
      <c r="E91" s="158" t="s">
        <v>610</v>
      </c>
      <c r="F91" s="157">
        <v>18</v>
      </c>
      <c r="G91" s="161">
        <v>68.540000000000006</v>
      </c>
      <c r="H91" s="152">
        <v>84.15</v>
      </c>
      <c r="I91" s="160">
        <v>1514.7</v>
      </c>
    </row>
    <row r="92" spans="2:9" s="32" customFormat="1" ht="24.95" customHeight="1">
      <c r="B92" s="148" t="s">
        <v>2194</v>
      </c>
      <c r="C92" s="162">
        <v>5213400</v>
      </c>
      <c r="D92" s="156" t="s">
        <v>2080</v>
      </c>
      <c r="E92" s="158" t="s">
        <v>588</v>
      </c>
      <c r="F92" s="157">
        <v>27.3</v>
      </c>
      <c r="G92" s="161">
        <v>18.47</v>
      </c>
      <c r="H92" s="152">
        <v>22.67</v>
      </c>
      <c r="I92" s="160">
        <v>618.89</v>
      </c>
    </row>
    <row r="93" spans="2:9" s="32" customFormat="1" ht="24.95" customHeight="1">
      <c r="B93" s="148" t="s">
        <v>2195</v>
      </c>
      <c r="C93" s="162">
        <v>4413986</v>
      </c>
      <c r="D93" s="156" t="s">
        <v>2074</v>
      </c>
      <c r="E93" s="158" t="s">
        <v>2070</v>
      </c>
      <c r="F93" s="157">
        <v>4876</v>
      </c>
      <c r="G93" s="161">
        <v>0.04</v>
      </c>
      <c r="H93" s="152">
        <v>0.04</v>
      </c>
      <c r="I93" s="160">
        <v>195.04</v>
      </c>
    </row>
    <row r="94" spans="2:9" hidden="1">
      <c r="B94" s="33"/>
      <c r="C94" s="33"/>
      <c r="D94" s="33"/>
      <c r="E94" s="33"/>
      <c r="F94" s="33"/>
      <c r="G94" s="33"/>
      <c r="H94" s="33"/>
      <c r="I94" s="33"/>
    </row>
    <row r="95" spans="2:9">
      <c r="I95" s="33"/>
    </row>
    <row r="96" spans="2:9">
      <c r="I96" s="33"/>
    </row>
    <row r="97" spans="6:9">
      <c r="I97" s="33"/>
    </row>
    <row r="98" spans="6:9">
      <c r="I98" s="33"/>
    </row>
    <row r="99" spans="6:9">
      <c r="I99" s="33"/>
    </row>
    <row r="100" spans="6:9">
      <c r="F100" s="27"/>
      <c r="I100" s="33"/>
    </row>
    <row r="101" spans="6:9">
      <c r="I101" s="33"/>
    </row>
    <row r="102" spans="6:9">
      <c r="I102" s="33"/>
    </row>
    <row r="103" spans="6:9">
      <c r="I103" s="33"/>
    </row>
    <row r="104" spans="6:9">
      <c r="I104" s="33"/>
    </row>
    <row r="105" spans="6:9">
      <c r="I105" s="33"/>
    </row>
    <row r="106" spans="6:9">
      <c r="I106" s="33"/>
    </row>
    <row r="107" spans="6:9">
      <c r="I107" s="33"/>
    </row>
    <row r="108" spans="6:9">
      <c r="I108" s="33"/>
    </row>
    <row r="109" spans="6:9">
      <c r="I109" s="33"/>
    </row>
    <row r="110" spans="6:9">
      <c r="I110" s="33"/>
    </row>
    <row r="111" spans="6:9">
      <c r="I111" s="33"/>
    </row>
    <row r="112" spans="6:9">
      <c r="I112" s="33"/>
    </row>
    <row r="113" spans="9:9">
      <c r="I113" s="33"/>
    </row>
    <row r="114" spans="9:9">
      <c r="I114" s="33"/>
    </row>
    <row r="115" spans="9:9">
      <c r="I115" s="33"/>
    </row>
    <row r="116" spans="9:9">
      <c r="I116" s="33"/>
    </row>
    <row r="117" spans="9:9">
      <c r="I117" s="33"/>
    </row>
    <row r="118" spans="9:9">
      <c r="I118" s="33"/>
    </row>
    <row r="119" spans="9:9">
      <c r="I119" s="33"/>
    </row>
    <row r="120" spans="9:9">
      <c r="I120" s="33"/>
    </row>
    <row r="121" spans="9:9">
      <c r="I121" s="33"/>
    </row>
    <row r="122" spans="9:9">
      <c r="I122" s="33"/>
    </row>
    <row r="123" spans="9:9">
      <c r="I123" s="33"/>
    </row>
    <row r="124" spans="9:9">
      <c r="I124" s="33"/>
    </row>
    <row r="125" spans="9:9">
      <c r="I125" s="33"/>
    </row>
    <row r="126" spans="9:9">
      <c r="I126" s="33"/>
    </row>
    <row r="127" spans="9:9">
      <c r="I127" s="33"/>
    </row>
    <row r="128" spans="9:9">
      <c r="I128" s="33"/>
    </row>
    <row r="129" spans="9:9">
      <c r="I129" s="33"/>
    </row>
    <row r="130" spans="9:9">
      <c r="I130" s="33"/>
    </row>
    <row r="131" spans="9:9">
      <c r="I131" s="33"/>
    </row>
    <row r="132" spans="9:9">
      <c r="I132" s="33"/>
    </row>
    <row r="133" spans="9:9">
      <c r="I133" s="33"/>
    </row>
    <row r="134" spans="9:9">
      <c r="I134" s="33"/>
    </row>
    <row r="135" spans="9:9">
      <c r="I135" s="33"/>
    </row>
  </sheetData>
  <mergeCells count="19">
    <mergeCell ref="F9:F10"/>
    <mergeCell ref="E2:G3"/>
    <mergeCell ref="H2:I2"/>
    <mergeCell ref="C3:D3"/>
    <mergeCell ref="H3:I3"/>
    <mergeCell ref="C4:D4"/>
    <mergeCell ref="E4:G4"/>
    <mergeCell ref="H4:I4"/>
    <mergeCell ref="G9:I9"/>
    <mergeCell ref="C11:I11"/>
    <mergeCell ref="E5:G5"/>
    <mergeCell ref="H5:I5"/>
    <mergeCell ref="E6:G6"/>
    <mergeCell ref="H6:I6"/>
    <mergeCell ref="B7:I8"/>
    <mergeCell ref="B9:B10"/>
    <mergeCell ref="C9:C10"/>
    <mergeCell ref="D9:D10"/>
    <mergeCell ref="E9:E10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O131"/>
  <sheetViews>
    <sheetView topLeftCell="A74" zoomScale="55" zoomScaleNormal="55" workbookViewId="0">
      <selection activeCell="I13" sqref="C13:I91"/>
    </sheetView>
  </sheetViews>
  <sheetFormatPr defaultRowHeight="12.75"/>
  <cols>
    <col min="1" max="1" width="2.5703125" style="24" customWidth="1"/>
    <col min="2" max="2" width="18.85546875" style="24" customWidth="1"/>
    <col min="3" max="3" width="19.140625" style="24" customWidth="1"/>
    <col min="4" max="4" width="134.28515625" style="24" customWidth="1"/>
    <col min="5" max="5" width="7" style="24" customWidth="1"/>
    <col min="6" max="6" width="18.140625" style="24" customWidth="1"/>
    <col min="7" max="7" width="16.42578125" style="24" customWidth="1"/>
    <col min="8" max="8" width="16.28515625" style="24" customWidth="1"/>
    <col min="9" max="9" width="20.85546875" style="24" customWidth="1"/>
    <col min="10" max="10" width="11.85546875" style="24" bestFit="1" customWidth="1"/>
    <col min="11" max="11" width="15.5703125" style="24" customWidth="1"/>
    <col min="12" max="161" width="9.140625" style="24"/>
    <col min="162" max="162" width="8.85546875" style="24" customWidth="1"/>
    <col min="163" max="163" width="14.85546875" style="24" customWidth="1"/>
    <col min="164" max="164" width="86.85546875" style="24" customWidth="1"/>
    <col min="165" max="165" width="7" style="24" customWidth="1"/>
    <col min="166" max="166" width="14.7109375" style="24" customWidth="1"/>
    <col min="167" max="167" width="17.5703125" style="24" customWidth="1"/>
    <col min="168" max="168" width="15.42578125" style="24" bestFit="1" customWidth="1"/>
    <col min="169" max="16384" width="9.140625" style="24"/>
  </cols>
  <sheetData>
    <row r="2" spans="2:11" ht="15.75">
      <c r="B2" s="709" t="s">
        <v>898</v>
      </c>
      <c r="C2" s="710" t="s">
        <v>2269</v>
      </c>
      <c r="D2" s="711"/>
      <c r="E2" s="1652" t="s">
        <v>557</v>
      </c>
      <c r="F2" s="1626"/>
      <c r="G2" s="1626"/>
      <c r="H2" s="1655" t="s">
        <v>558</v>
      </c>
      <c r="I2" s="1656"/>
    </row>
    <row r="3" spans="2:11" ht="15.75">
      <c r="B3" s="247" t="s">
        <v>900</v>
      </c>
      <c r="C3" s="1767" t="s">
        <v>2267</v>
      </c>
      <c r="D3" s="1651"/>
      <c r="E3" s="1653"/>
      <c r="F3" s="1654"/>
      <c r="G3" s="1654"/>
      <c r="H3" s="1657" t="s">
        <v>561</v>
      </c>
      <c r="I3" s="1658"/>
    </row>
    <row r="4" spans="2:11" ht="21.75" customHeight="1">
      <c r="B4" s="247" t="s">
        <v>964</v>
      </c>
      <c r="C4" s="1767" t="s">
        <v>2268</v>
      </c>
      <c r="D4" s="1651"/>
      <c r="E4" s="1659" t="s">
        <v>564</v>
      </c>
      <c r="F4" s="1660"/>
      <c r="G4" s="1661"/>
      <c r="H4" s="1662">
        <v>0.2278</v>
      </c>
      <c r="I4" s="1663"/>
    </row>
    <row r="5" spans="2:11" ht="18.75" customHeight="1">
      <c r="B5" s="247" t="s">
        <v>2261</v>
      </c>
      <c r="C5" s="1767" t="s">
        <v>2264</v>
      </c>
      <c r="D5" s="1651"/>
      <c r="E5" s="1650" t="s">
        <v>667</v>
      </c>
      <c r="F5" s="1664"/>
      <c r="G5" s="1622"/>
      <c r="H5" s="1648">
        <v>0.15</v>
      </c>
      <c r="I5" s="1649"/>
    </row>
    <row r="6" spans="2:11" ht="15.75">
      <c r="B6" s="247" t="s">
        <v>2262</v>
      </c>
      <c r="C6" s="1767" t="s">
        <v>2265</v>
      </c>
      <c r="D6" s="1651"/>
      <c r="E6" s="1650" t="s">
        <v>666</v>
      </c>
      <c r="F6" s="1621"/>
      <c r="G6" s="1622"/>
      <c r="H6" s="1648">
        <v>0.15</v>
      </c>
      <c r="I6" s="1649"/>
    </row>
    <row r="7" spans="2:11" ht="15.75">
      <c r="B7" s="247" t="s">
        <v>2263</v>
      </c>
      <c r="C7" s="1767" t="s">
        <v>2266</v>
      </c>
      <c r="D7" s="1651"/>
      <c r="E7" s="1191"/>
      <c r="F7" s="1190"/>
      <c r="G7" s="588"/>
      <c r="H7" s="1192"/>
      <c r="I7" s="1193"/>
    </row>
    <row r="8" spans="2:11" ht="15.75">
      <c r="B8" s="247" t="s">
        <v>901</v>
      </c>
      <c r="C8" s="585" t="s">
        <v>2270</v>
      </c>
      <c r="D8" s="712"/>
      <c r="E8" s="1191"/>
      <c r="F8" s="1190"/>
      <c r="G8" s="588"/>
      <c r="H8" s="1192"/>
      <c r="I8" s="1193"/>
    </row>
    <row r="9" spans="2:11" ht="9.9499999999999993" customHeight="1">
      <c r="B9" s="1638" t="s">
        <v>567</v>
      </c>
      <c r="C9" s="1639"/>
      <c r="D9" s="1639"/>
      <c r="E9" s="1639"/>
      <c r="F9" s="1639"/>
      <c r="G9" s="1639"/>
      <c r="H9" s="1639"/>
      <c r="I9" s="1640"/>
    </row>
    <row r="10" spans="2:11" ht="9.9499999999999993" customHeight="1">
      <c r="B10" s="1764"/>
      <c r="C10" s="1765"/>
      <c r="D10" s="1765"/>
      <c r="E10" s="1765"/>
      <c r="F10" s="1765"/>
      <c r="G10" s="1765"/>
      <c r="H10" s="1765"/>
      <c r="I10" s="1766"/>
    </row>
    <row r="11" spans="2:11" ht="18" customHeight="1">
      <c r="B11" s="1641" t="s">
        <v>568</v>
      </c>
      <c r="C11" s="1641" t="s">
        <v>569</v>
      </c>
      <c r="D11" s="1641" t="s">
        <v>570</v>
      </c>
      <c r="E11" s="1643" t="s">
        <v>571</v>
      </c>
      <c r="F11" s="1641" t="s">
        <v>572</v>
      </c>
      <c r="G11" s="1641" t="s">
        <v>1012</v>
      </c>
      <c r="H11" s="1641"/>
      <c r="I11" s="1641"/>
    </row>
    <row r="12" spans="2:11" s="25" customFormat="1" ht="51" customHeight="1">
      <c r="B12" s="1642"/>
      <c r="C12" s="1642"/>
      <c r="D12" s="1642"/>
      <c r="E12" s="1644"/>
      <c r="F12" s="1642"/>
      <c r="G12" s="714" t="s">
        <v>573</v>
      </c>
      <c r="H12" s="714" t="s">
        <v>574</v>
      </c>
      <c r="I12" s="715" t="s">
        <v>575</v>
      </c>
    </row>
    <row r="13" spans="2:11" ht="24.95" customHeight="1">
      <c r="B13" s="147" t="s">
        <v>578</v>
      </c>
      <c r="C13" s="148" t="s">
        <v>579</v>
      </c>
      <c r="D13" s="149" t="s">
        <v>583</v>
      </c>
      <c r="E13" s="150" t="s">
        <v>581</v>
      </c>
      <c r="F13" s="151">
        <v>1</v>
      </c>
      <c r="G13" s="151">
        <v>5231095.2699999996</v>
      </c>
      <c r="H13" s="152">
        <v>6422738.7699999996</v>
      </c>
      <c r="I13" s="153">
        <v>6422738.7699999996</v>
      </c>
      <c r="K13" s="24">
        <v>0.83258372141861792</v>
      </c>
    </row>
    <row r="14" spans="2:11" ht="24.95" customHeight="1">
      <c r="B14" s="147" t="s">
        <v>582</v>
      </c>
      <c r="C14" s="162" t="s">
        <v>963</v>
      </c>
      <c r="D14" s="163" t="s">
        <v>961</v>
      </c>
      <c r="E14" s="162" t="s">
        <v>600</v>
      </c>
      <c r="F14" s="706">
        <v>1851.34</v>
      </c>
      <c r="G14" s="161">
        <v>2590.83</v>
      </c>
      <c r="H14" s="152">
        <v>2979.45</v>
      </c>
      <c r="I14" s="153">
        <v>5515974.96</v>
      </c>
      <c r="K14" s="24">
        <v>0.17122199473601818</v>
      </c>
    </row>
    <row r="15" spans="2:11" ht="24.95" customHeight="1">
      <c r="B15" s="147" t="s">
        <v>584</v>
      </c>
      <c r="C15" s="162" t="s">
        <v>669</v>
      </c>
      <c r="D15" s="163" t="s">
        <v>670</v>
      </c>
      <c r="E15" s="162" t="s">
        <v>600</v>
      </c>
      <c r="F15" s="706">
        <v>570.35</v>
      </c>
      <c r="G15" s="154">
        <v>4930.75</v>
      </c>
      <c r="H15" s="152">
        <v>5670.36</v>
      </c>
      <c r="I15" s="153">
        <v>3234089.82</v>
      </c>
      <c r="K15" s="24">
        <v>1.3586030174683169E-4</v>
      </c>
    </row>
    <row r="16" spans="2:11" ht="24.95" customHeight="1">
      <c r="B16" s="147" t="s">
        <v>587</v>
      </c>
      <c r="C16" s="1196">
        <v>3713610</v>
      </c>
      <c r="D16" s="163" t="s">
        <v>2229</v>
      </c>
      <c r="E16" s="162" t="s">
        <v>609</v>
      </c>
      <c r="F16" s="706">
        <v>88777.96</v>
      </c>
      <c r="G16" s="1202">
        <v>25.91</v>
      </c>
      <c r="H16" s="152">
        <v>31.81</v>
      </c>
      <c r="I16" s="1194">
        <v>2824026.9</v>
      </c>
      <c r="K16" s="24">
        <v>6.0058422670267557E-3</v>
      </c>
    </row>
    <row r="17" spans="2:11" ht="24.95" customHeight="1">
      <c r="B17" s="147" t="s">
        <v>1423</v>
      </c>
      <c r="C17" s="158">
        <v>5914359</v>
      </c>
      <c r="D17" s="156" t="s">
        <v>995</v>
      </c>
      <c r="E17" s="158" t="s">
        <v>594</v>
      </c>
      <c r="F17" s="706">
        <v>2805952.9</v>
      </c>
      <c r="G17" s="161">
        <v>0.66</v>
      </c>
      <c r="H17" s="152">
        <v>0.81</v>
      </c>
      <c r="I17" s="153">
        <v>2272821.84</v>
      </c>
      <c r="K17" s="24">
        <v>3.8886408449017668E-4</v>
      </c>
    </row>
    <row r="18" spans="2:11" s="26" customFormat="1" ht="24.95" customHeight="1">
      <c r="B18" s="147" t="s">
        <v>2</v>
      </c>
      <c r="C18" s="158">
        <v>5914374</v>
      </c>
      <c r="D18" s="156" t="s">
        <v>960</v>
      </c>
      <c r="E18" s="158" t="s">
        <v>594</v>
      </c>
      <c r="F18" s="706">
        <v>3091978.21</v>
      </c>
      <c r="G18" s="161">
        <v>0.53</v>
      </c>
      <c r="H18" s="152">
        <v>0.65</v>
      </c>
      <c r="I18" s="153">
        <v>2009785.83</v>
      </c>
      <c r="K18" s="1201">
        <v>0.38</v>
      </c>
    </row>
    <row r="19" spans="2:11" s="26" customFormat="1" ht="24.95" customHeight="1">
      <c r="B19" s="147" t="s">
        <v>993</v>
      </c>
      <c r="C19" s="1196">
        <v>5213408</v>
      </c>
      <c r="D19" s="163" t="s">
        <v>936</v>
      </c>
      <c r="E19" s="162" t="s">
        <v>588</v>
      </c>
      <c r="F19" s="157">
        <v>27877.51</v>
      </c>
      <c r="G19" s="164">
        <v>42.07</v>
      </c>
      <c r="H19" s="152">
        <v>51.65</v>
      </c>
      <c r="I19" s="160">
        <v>1439873.39</v>
      </c>
      <c r="J19" s="1071"/>
      <c r="K19" s="1201">
        <v>2.14</v>
      </c>
    </row>
    <row r="20" spans="2:11" s="26" customFormat="1" ht="24.95" customHeight="1">
      <c r="B20" s="147" t="s">
        <v>51</v>
      </c>
      <c r="C20" s="158" t="s">
        <v>2218</v>
      </c>
      <c r="D20" s="156" t="s">
        <v>997</v>
      </c>
      <c r="E20" s="158" t="s">
        <v>588</v>
      </c>
      <c r="F20" s="706">
        <v>427710.15</v>
      </c>
      <c r="G20" s="161">
        <v>2.39</v>
      </c>
      <c r="H20" s="152">
        <v>2.93</v>
      </c>
      <c r="I20" s="153">
        <v>1253190.73</v>
      </c>
      <c r="J20" s="1071"/>
      <c r="K20" s="1201">
        <v>3.26</v>
      </c>
    </row>
    <row r="21" spans="2:11" s="26" customFormat="1" ht="24.95" customHeight="1">
      <c r="B21" s="147" t="s">
        <v>52</v>
      </c>
      <c r="C21" s="148" t="s">
        <v>579</v>
      </c>
      <c r="D21" s="149" t="s">
        <v>580</v>
      </c>
      <c r="E21" s="150" t="s">
        <v>581</v>
      </c>
      <c r="F21" s="151">
        <v>1</v>
      </c>
      <c r="G21" s="151">
        <v>1012876.36</v>
      </c>
      <c r="H21" s="152">
        <v>1243609.5900000001</v>
      </c>
      <c r="I21" s="153">
        <v>1243609.5900000001</v>
      </c>
      <c r="K21" s="1201">
        <v>3.75</v>
      </c>
    </row>
    <row r="22" spans="2:11" s="26" customFormat="1" ht="24.95" customHeight="1">
      <c r="B22" s="147" t="s">
        <v>53</v>
      </c>
      <c r="C22" s="162" t="s">
        <v>963</v>
      </c>
      <c r="D22" s="163" t="s">
        <v>961</v>
      </c>
      <c r="E22" s="162" t="s">
        <v>600</v>
      </c>
      <c r="F22" s="706">
        <v>1851.34</v>
      </c>
      <c r="G22" s="161">
        <v>445.98999999999995</v>
      </c>
      <c r="H22" s="152">
        <v>512.88</v>
      </c>
      <c r="I22" s="153">
        <v>949515.25</v>
      </c>
      <c r="K22" s="1201">
        <v>3.94</v>
      </c>
    </row>
    <row r="23" spans="2:11" s="26" customFormat="1" ht="24.95" customHeight="1">
      <c r="B23" s="147" t="s">
        <v>54</v>
      </c>
      <c r="C23" s="158">
        <v>4011227</v>
      </c>
      <c r="D23" s="156" t="s">
        <v>504</v>
      </c>
      <c r="E23" s="158" t="s">
        <v>592</v>
      </c>
      <c r="F23" s="706">
        <v>103631.14</v>
      </c>
      <c r="G23" s="161">
        <v>7.05</v>
      </c>
      <c r="H23" s="152">
        <v>8.65</v>
      </c>
      <c r="I23" s="153">
        <v>896409.36</v>
      </c>
      <c r="K23" s="1201">
        <v>4.37</v>
      </c>
    </row>
    <row r="24" spans="2:11" s="26" customFormat="1" ht="24.95" customHeight="1">
      <c r="B24" s="147" t="s">
        <v>55</v>
      </c>
      <c r="C24" s="158">
        <v>4011219</v>
      </c>
      <c r="D24" s="156" t="s">
        <v>505</v>
      </c>
      <c r="E24" s="158" t="s">
        <v>592</v>
      </c>
      <c r="F24" s="706">
        <v>97898.1</v>
      </c>
      <c r="G24" s="161">
        <v>7.41</v>
      </c>
      <c r="H24" s="152">
        <v>9.09</v>
      </c>
      <c r="I24" s="153">
        <v>889893.72</v>
      </c>
      <c r="K24" s="1201">
        <v>4.53</v>
      </c>
    </row>
    <row r="25" spans="2:11" ht="24.95" customHeight="1">
      <c r="B25" s="147" t="s">
        <v>56</v>
      </c>
      <c r="C25" s="155">
        <v>5503041</v>
      </c>
      <c r="D25" s="156" t="s">
        <v>593</v>
      </c>
      <c r="E25" s="158" t="s">
        <v>592</v>
      </c>
      <c r="F25" s="706">
        <v>125072.26</v>
      </c>
      <c r="G25" s="161">
        <v>5.4</v>
      </c>
      <c r="H25" s="152">
        <v>6.63</v>
      </c>
      <c r="I25" s="153">
        <v>829229.08</v>
      </c>
      <c r="K25" s="1201">
        <v>4.66</v>
      </c>
    </row>
    <row r="26" spans="2:11" ht="24.95" customHeight="1">
      <c r="B26" s="147" t="s">
        <v>57</v>
      </c>
      <c r="C26" s="158" t="s">
        <v>2219</v>
      </c>
      <c r="D26" s="156" t="s">
        <v>2220</v>
      </c>
      <c r="E26" s="158" t="s">
        <v>592</v>
      </c>
      <c r="F26" s="706">
        <v>8577.36</v>
      </c>
      <c r="G26" s="161">
        <v>75.510000000000005</v>
      </c>
      <c r="H26" s="152">
        <v>92.71</v>
      </c>
      <c r="I26" s="153">
        <v>795207.04</v>
      </c>
      <c r="K26" s="1201">
        <v>4.82</v>
      </c>
    </row>
    <row r="27" spans="2:11" ht="24.95" customHeight="1">
      <c r="B27" s="147" t="s">
        <v>58</v>
      </c>
      <c r="C27" s="1196">
        <v>2003369</v>
      </c>
      <c r="D27" s="163" t="s">
        <v>2221</v>
      </c>
      <c r="E27" s="162" t="s">
        <v>609</v>
      </c>
      <c r="F27" s="706">
        <v>9320</v>
      </c>
      <c r="G27" s="161">
        <v>69.06</v>
      </c>
      <c r="H27" s="152">
        <v>84.79</v>
      </c>
      <c r="I27" s="153">
        <v>790242.8</v>
      </c>
      <c r="K27" s="1201">
        <v>5.2</v>
      </c>
    </row>
    <row r="28" spans="2:11" ht="24.95" customHeight="1">
      <c r="B28" s="147" t="s">
        <v>59</v>
      </c>
      <c r="C28" s="162">
        <v>4413905</v>
      </c>
      <c r="D28" s="156" t="s">
        <v>622</v>
      </c>
      <c r="E28" s="158" t="s">
        <v>2070</v>
      </c>
      <c r="F28" s="157">
        <v>182772.98</v>
      </c>
      <c r="G28" s="161">
        <v>3.03</v>
      </c>
      <c r="H28" s="152">
        <v>3.72</v>
      </c>
      <c r="I28" s="160">
        <v>679915.48</v>
      </c>
      <c r="K28" s="1201">
        <v>5.33</v>
      </c>
    </row>
    <row r="29" spans="2:11" ht="24.95" customHeight="1">
      <c r="B29" s="147" t="s">
        <v>60</v>
      </c>
      <c r="C29" s="1196">
        <v>5213360</v>
      </c>
      <c r="D29" s="163" t="s">
        <v>618</v>
      </c>
      <c r="E29" s="162" t="s">
        <v>2222</v>
      </c>
      <c r="F29" s="157">
        <v>26535</v>
      </c>
      <c r="G29" s="157">
        <v>17.2</v>
      </c>
      <c r="H29" s="157">
        <v>21.11</v>
      </c>
      <c r="I29" s="157">
        <v>560153.85</v>
      </c>
      <c r="K29" s="1201">
        <v>5.49</v>
      </c>
    </row>
    <row r="30" spans="2:11" ht="24.95" customHeight="1">
      <c r="B30" s="147" t="s">
        <v>62</v>
      </c>
      <c r="C30" s="1196">
        <v>4413993</v>
      </c>
      <c r="D30" s="163" t="s">
        <v>2231</v>
      </c>
      <c r="E30" s="162" t="s">
        <v>588</v>
      </c>
      <c r="F30" s="157">
        <v>441218.14</v>
      </c>
      <c r="G30" s="1202">
        <v>0.94</v>
      </c>
      <c r="H30" s="152">
        <v>1.1499999999999999</v>
      </c>
      <c r="I30" s="1194">
        <v>507400.86</v>
      </c>
      <c r="K30" s="1201">
        <v>5.99</v>
      </c>
    </row>
    <row r="31" spans="2:11" ht="24.95" customHeight="1">
      <c r="B31" s="147" t="s">
        <v>74</v>
      </c>
      <c r="C31" s="158">
        <v>4011209</v>
      </c>
      <c r="D31" s="156" t="s">
        <v>994</v>
      </c>
      <c r="E31" s="158" t="s">
        <v>588</v>
      </c>
      <c r="F31" s="706">
        <v>325798.44</v>
      </c>
      <c r="G31" s="161">
        <v>0.78</v>
      </c>
      <c r="H31" s="152">
        <v>0.95</v>
      </c>
      <c r="I31" s="153">
        <v>309508.51</v>
      </c>
      <c r="K31" s="1201">
        <v>6.4</v>
      </c>
    </row>
    <row r="32" spans="2:11" ht="24.95" customHeight="1">
      <c r="B32" s="147" t="s">
        <v>672</v>
      </c>
      <c r="C32" s="1196">
        <v>2003323</v>
      </c>
      <c r="D32" s="163" t="s">
        <v>1426</v>
      </c>
      <c r="E32" s="162" t="s">
        <v>609</v>
      </c>
      <c r="F32" s="706">
        <v>3400</v>
      </c>
      <c r="G32" s="161">
        <v>64.099999999999994</v>
      </c>
      <c r="H32" s="152">
        <v>78.7</v>
      </c>
      <c r="I32" s="153">
        <v>267580</v>
      </c>
      <c r="K32" s="1201">
        <v>3.07</v>
      </c>
    </row>
    <row r="33" spans="2:15" ht="24.95" customHeight="1">
      <c r="B33" s="147" t="s">
        <v>75</v>
      </c>
      <c r="C33" s="162">
        <v>3713604</v>
      </c>
      <c r="D33" s="163" t="s">
        <v>1422</v>
      </c>
      <c r="E33" s="162" t="s">
        <v>609</v>
      </c>
      <c r="F33" s="157">
        <v>864</v>
      </c>
      <c r="G33" s="164">
        <v>226.21</v>
      </c>
      <c r="H33" s="152">
        <v>277.74</v>
      </c>
      <c r="I33" s="160">
        <v>239967.35999999999</v>
      </c>
      <c r="K33" s="1201">
        <v>5.4</v>
      </c>
    </row>
    <row r="34" spans="2:15" ht="24.95" customHeight="1">
      <c r="B34" s="147" t="s">
        <v>2164</v>
      </c>
      <c r="C34" s="148" t="s">
        <v>579</v>
      </c>
      <c r="D34" s="149" t="s">
        <v>692</v>
      </c>
      <c r="E34" s="150" t="s">
        <v>581</v>
      </c>
      <c r="F34" s="151">
        <v>1</v>
      </c>
      <c r="G34" s="151">
        <v>183487.72</v>
      </c>
      <c r="H34" s="152">
        <v>225286.22</v>
      </c>
      <c r="I34" s="153">
        <v>225286.22</v>
      </c>
      <c r="K34" s="1201">
        <v>3.22</v>
      </c>
      <c r="L34" s="256">
        <v>0.40250000000000002</v>
      </c>
      <c r="O34" s="256">
        <v>148.30426</v>
      </c>
    </row>
    <row r="35" spans="2:15" ht="24.95" customHeight="1">
      <c r="B35" s="147" t="s">
        <v>2165</v>
      </c>
      <c r="C35" s="1196">
        <v>2003391</v>
      </c>
      <c r="D35" s="163" t="s">
        <v>999</v>
      </c>
      <c r="E35" s="162" t="s">
        <v>609</v>
      </c>
      <c r="F35" s="706">
        <v>1261.55</v>
      </c>
      <c r="G35" s="161">
        <v>144.76</v>
      </c>
      <c r="H35" s="152">
        <v>177.73</v>
      </c>
      <c r="I35" s="153">
        <v>224215.28</v>
      </c>
      <c r="K35" s="1201">
        <v>2.34</v>
      </c>
    </row>
    <row r="36" spans="2:15" s="26" customFormat="1" ht="24.95" customHeight="1">
      <c r="B36" s="147" t="s">
        <v>85</v>
      </c>
      <c r="C36" s="155">
        <v>5502120</v>
      </c>
      <c r="D36" s="156" t="s">
        <v>2214</v>
      </c>
      <c r="E36" s="158" t="s">
        <v>592</v>
      </c>
      <c r="F36" s="706">
        <v>26672.65</v>
      </c>
      <c r="G36" s="161">
        <v>6.4</v>
      </c>
      <c r="H36" s="152">
        <v>7.85</v>
      </c>
      <c r="I36" s="153">
        <v>209380.3</v>
      </c>
      <c r="K36" s="257">
        <v>573893.09999999986</v>
      </c>
    </row>
    <row r="37" spans="2:15" s="26" customFormat="1" ht="24.95" customHeight="1">
      <c r="B37" s="147" t="s">
        <v>92</v>
      </c>
      <c r="C37" s="1196">
        <v>705273</v>
      </c>
      <c r="D37" s="163" t="s">
        <v>2227</v>
      </c>
      <c r="E37" s="162" t="s">
        <v>609</v>
      </c>
      <c r="F37" s="706">
        <v>33</v>
      </c>
      <c r="G37" s="161">
        <v>4369.62</v>
      </c>
      <c r="H37" s="152">
        <v>5365.01</v>
      </c>
      <c r="I37" s="1194">
        <v>177045.33</v>
      </c>
      <c r="K37" s="257">
        <v>147269.6</v>
      </c>
      <c r="L37" s="257"/>
    </row>
    <row r="38" spans="2:15" s="26" customFormat="1" ht="24.95" customHeight="1">
      <c r="B38" s="147" t="s">
        <v>95</v>
      </c>
      <c r="C38" s="158">
        <v>5502986</v>
      </c>
      <c r="D38" s="1167" t="s">
        <v>2185</v>
      </c>
      <c r="E38" s="158" t="s">
        <v>592</v>
      </c>
      <c r="F38" s="706">
        <v>70198.47</v>
      </c>
      <c r="G38" s="161">
        <v>1.9</v>
      </c>
      <c r="H38" s="152">
        <v>2.33</v>
      </c>
      <c r="I38" s="153">
        <v>163562.43</v>
      </c>
      <c r="K38" s="257">
        <v>105992.15999999999</v>
      </c>
    </row>
    <row r="39" spans="2:15" s="26" customFormat="1" ht="24.95" customHeight="1">
      <c r="B39" s="147" t="s">
        <v>100</v>
      </c>
      <c r="C39" s="162" t="s">
        <v>669</v>
      </c>
      <c r="D39" s="163" t="s">
        <v>670</v>
      </c>
      <c r="E39" s="162" t="s">
        <v>600</v>
      </c>
      <c r="F39" s="706">
        <v>570.35</v>
      </c>
      <c r="G39" s="161">
        <v>234.44</v>
      </c>
      <c r="H39" s="152">
        <v>269.60000000000002</v>
      </c>
      <c r="I39" s="153">
        <v>153766.35999999999</v>
      </c>
      <c r="K39" s="257">
        <v>597584.80000000005</v>
      </c>
    </row>
    <row r="40" spans="2:15" s="26" customFormat="1" ht="24.95" customHeight="1">
      <c r="B40" s="147" t="s">
        <v>102</v>
      </c>
      <c r="C40" s="158">
        <v>4011351</v>
      </c>
      <c r="D40" s="156" t="s">
        <v>996</v>
      </c>
      <c r="E40" s="158" t="s">
        <v>588</v>
      </c>
      <c r="F40" s="706">
        <v>475362.15</v>
      </c>
      <c r="G40" s="161">
        <v>0.25</v>
      </c>
      <c r="H40" s="152">
        <v>0.3</v>
      </c>
      <c r="I40" s="153">
        <v>142608.64000000001</v>
      </c>
      <c r="K40" s="257"/>
    </row>
    <row r="41" spans="2:15" s="26" customFormat="1" ht="24.95" customHeight="1">
      <c r="B41" s="147" t="s">
        <v>111</v>
      </c>
      <c r="C41" s="1196">
        <v>4805750</v>
      </c>
      <c r="D41" s="163" t="s">
        <v>2282</v>
      </c>
      <c r="E41" s="162" t="s">
        <v>592</v>
      </c>
      <c r="F41" s="706">
        <v>3283.07</v>
      </c>
      <c r="G41" s="161">
        <v>34.479999999999997</v>
      </c>
      <c r="H41" s="152">
        <v>42.33</v>
      </c>
      <c r="I41" s="160">
        <v>138972.35</v>
      </c>
      <c r="K41" s="257">
        <v>116580</v>
      </c>
    </row>
    <row r="42" spans="2:15" s="26" customFormat="1" ht="24.95" customHeight="1">
      <c r="B42" s="147" t="s">
        <v>122</v>
      </c>
      <c r="C42" s="1196">
        <v>2003569</v>
      </c>
      <c r="D42" s="163" t="s">
        <v>922</v>
      </c>
      <c r="E42" s="162" t="s">
        <v>609</v>
      </c>
      <c r="F42" s="706">
        <v>540</v>
      </c>
      <c r="G42" s="161">
        <v>198.92</v>
      </c>
      <c r="H42" s="152">
        <v>244.23</v>
      </c>
      <c r="I42" s="160">
        <v>131884.20000000001</v>
      </c>
      <c r="K42" s="257">
        <v>1673602.55</v>
      </c>
    </row>
    <row r="43" spans="2:15" s="26" customFormat="1" ht="24.95" customHeight="1">
      <c r="B43" s="147" t="s">
        <v>2085</v>
      </c>
      <c r="C43" s="158">
        <v>4011370</v>
      </c>
      <c r="D43" s="156" t="s">
        <v>2068</v>
      </c>
      <c r="E43" s="158" t="s">
        <v>588</v>
      </c>
      <c r="F43" s="706">
        <v>47652</v>
      </c>
      <c r="G43" s="161">
        <v>2.21</v>
      </c>
      <c r="H43" s="152">
        <v>2.71</v>
      </c>
      <c r="I43" s="153">
        <v>129136.92</v>
      </c>
      <c r="K43" s="257"/>
    </row>
    <row r="44" spans="2:15" s="26" customFormat="1" ht="24.95" customHeight="1">
      <c r="B44" s="147" t="s">
        <v>673</v>
      </c>
      <c r="C44" s="158" t="s">
        <v>2216</v>
      </c>
      <c r="D44" s="156" t="s">
        <v>2217</v>
      </c>
      <c r="E44" s="158" t="s">
        <v>588</v>
      </c>
      <c r="F44" s="706">
        <v>133980</v>
      </c>
      <c r="G44" s="161">
        <v>0.68</v>
      </c>
      <c r="H44" s="152">
        <v>0.83</v>
      </c>
      <c r="I44" s="153">
        <v>111203.4</v>
      </c>
      <c r="K44" s="257"/>
    </row>
    <row r="45" spans="2:15" s="26" customFormat="1" ht="24.95" customHeight="1">
      <c r="B45" s="147" t="s">
        <v>129</v>
      </c>
      <c r="C45" s="1196">
        <v>2003377</v>
      </c>
      <c r="D45" s="163" t="s">
        <v>2281</v>
      </c>
      <c r="E45" s="162" t="s">
        <v>609</v>
      </c>
      <c r="F45" s="706">
        <v>3414</v>
      </c>
      <c r="G45" s="161">
        <v>25.48</v>
      </c>
      <c r="H45" s="152">
        <v>31.28</v>
      </c>
      <c r="I45" s="153">
        <v>106789.92</v>
      </c>
      <c r="K45" s="257"/>
    </row>
    <row r="46" spans="2:15" s="26" customFormat="1" ht="24.95" customHeight="1">
      <c r="B46" s="147" t="s">
        <v>147</v>
      </c>
      <c r="C46" s="155">
        <v>5502110</v>
      </c>
      <c r="D46" s="156" t="s">
        <v>2204</v>
      </c>
      <c r="E46" s="158" t="s">
        <v>592</v>
      </c>
      <c r="F46" s="706">
        <v>23156.59</v>
      </c>
      <c r="G46" s="161">
        <v>3.75</v>
      </c>
      <c r="H46" s="152">
        <v>4.5999999999999996</v>
      </c>
      <c r="I46" s="153">
        <v>106520.31</v>
      </c>
      <c r="K46" s="257">
        <v>597584.80000000005</v>
      </c>
      <c r="M46" s="1233">
        <v>132.04504166666666</v>
      </c>
    </row>
    <row r="47" spans="2:15" s="26" customFormat="1" ht="24.95" customHeight="1">
      <c r="B47" s="147" t="s">
        <v>2197</v>
      </c>
      <c r="C47" s="155">
        <v>5501708</v>
      </c>
      <c r="D47" s="156" t="s">
        <v>902</v>
      </c>
      <c r="E47" s="158" t="s">
        <v>592</v>
      </c>
      <c r="F47" s="706">
        <v>37855.14</v>
      </c>
      <c r="G47" s="1073">
        <v>2.14</v>
      </c>
      <c r="H47" s="152">
        <v>2.62</v>
      </c>
      <c r="I47" s="153">
        <v>99180.46</v>
      </c>
      <c r="K47" s="257"/>
    </row>
    <row r="48" spans="2:15" s="26" customFormat="1" ht="24.95" customHeight="1">
      <c r="B48" s="147" t="s">
        <v>2240</v>
      </c>
      <c r="C48" s="155">
        <v>5502118</v>
      </c>
      <c r="D48" s="156" t="s">
        <v>2212</v>
      </c>
      <c r="E48" s="158" t="s">
        <v>592</v>
      </c>
      <c r="F48" s="706">
        <v>13800</v>
      </c>
      <c r="G48" s="161">
        <v>5.49</v>
      </c>
      <c r="H48" s="152">
        <v>6.74</v>
      </c>
      <c r="I48" s="153">
        <v>93012</v>
      </c>
      <c r="K48" s="257"/>
    </row>
    <row r="49" spans="2:11" s="26" customFormat="1" ht="24.95" customHeight="1">
      <c r="B49" s="147" t="s">
        <v>2241</v>
      </c>
      <c r="C49" s="155">
        <v>5502978</v>
      </c>
      <c r="D49" s="156" t="s">
        <v>992</v>
      </c>
      <c r="E49" s="158" t="s">
        <v>592</v>
      </c>
      <c r="F49" s="706">
        <v>23232</v>
      </c>
      <c r="G49" s="1162">
        <v>3.22</v>
      </c>
      <c r="H49" s="152">
        <v>3.95</v>
      </c>
      <c r="I49" s="153">
        <v>91766.399999999994</v>
      </c>
      <c r="K49" s="257"/>
    </row>
    <row r="50" spans="2:11" s="26" customFormat="1" ht="24.95" customHeight="1">
      <c r="B50" s="147" t="s">
        <v>603</v>
      </c>
      <c r="C50" s="1196">
        <v>705322</v>
      </c>
      <c r="D50" s="163" t="s">
        <v>2228</v>
      </c>
      <c r="E50" s="162" t="s">
        <v>2222</v>
      </c>
      <c r="F50" s="706">
        <v>4</v>
      </c>
      <c r="G50" s="161">
        <v>17746.84</v>
      </c>
      <c r="H50" s="152">
        <v>21789.57</v>
      </c>
      <c r="I50" s="1194">
        <v>87158.28</v>
      </c>
      <c r="K50" s="26">
        <v>2812253.2625000002</v>
      </c>
    </row>
    <row r="51" spans="2:11" s="28" customFormat="1" ht="24.95" customHeight="1">
      <c r="B51" s="147" t="s">
        <v>604</v>
      </c>
      <c r="C51" s="162">
        <v>5213863</v>
      </c>
      <c r="D51" s="156" t="s">
        <v>2239</v>
      </c>
      <c r="E51" s="158" t="s">
        <v>2222</v>
      </c>
      <c r="F51" s="157">
        <v>202</v>
      </c>
      <c r="G51" s="157">
        <v>345.69</v>
      </c>
      <c r="H51" s="157">
        <v>424.43</v>
      </c>
      <c r="I51" s="157">
        <v>85734.86</v>
      </c>
      <c r="K51" s="26">
        <v>4796507.2122</v>
      </c>
    </row>
    <row r="52" spans="2:11" s="26" customFormat="1" ht="24.95" customHeight="1">
      <c r="B52" s="147" t="s">
        <v>607</v>
      </c>
      <c r="C52" s="155">
        <v>5502161</v>
      </c>
      <c r="D52" s="156" t="s">
        <v>2215</v>
      </c>
      <c r="E52" s="158" t="s">
        <v>592</v>
      </c>
      <c r="F52" s="706">
        <v>21750</v>
      </c>
      <c r="G52" s="161">
        <v>3.07</v>
      </c>
      <c r="H52" s="152">
        <v>3.76</v>
      </c>
      <c r="I52" s="153">
        <v>81780</v>
      </c>
    </row>
    <row r="53" spans="2:11" s="28" customFormat="1" ht="24.95" customHeight="1">
      <c r="B53" s="147" t="s">
        <v>608</v>
      </c>
      <c r="C53" s="1196">
        <v>804189</v>
      </c>
      <c r="D53" s="163" t="s">
        <v>2226</v>
      </c>
      <c r="E53" s="162" t="s">
        <v>609</v>
      </c>
      <c r="F53" s="706">
        <v>26</v>
      </c>
      <c r="G53" s="161">
        <v>2465.4499999999998</v>
      </c>
      <c r="H53" s="152">
        <v>3027.07</v>
      </c>
      <c r="I53" s="1194">
        <v>78703.820000000007</v>
      </c>
    </row>
    <row r="54" spans="2:11" s="28" customFormat="1" ht="24.95" customHeight="1">
      <c r="B54" s="147" t="s">
        <v>170</v>
      </c>
      <c r="C54" s="155">
        <v>5502113</v>
      </c>
      <c r="D54" s="156" t="s">
        <v>2207</v>
      </c>
      <c r="E54" s="158" t="s">
        <v>592</v>
      </c>
      <c r="F54" s="706">
        <v>13389.89</v>
      </c>
      <c r="G54" s="161">
        <v>4.53</v>
      </c>
      <c r="H54" s="152">
        <v>5.56</v>
      </c>
      <c r="I54" s="153">
        <v>74447.78</v>
      </c>
      <c r="J54" s="26"/>
    </row>
    <row r="55" spans="2:11" s="28" customFormat="1" ht="24.95" customHeight="1">
      <c r="B55" s="147" t="s">
        <v>182</v>
      </c>
      <c r="C55" s="1196">
        <v>2003449</v>
      </c>
      <c r="D55" s="163" t="s">
        <v>2224</v>
      </c>
      <c r="E55" s="162" t="s">
        <v>2222</v>
      </c>
      <c r="F55" s="706">
        <v>136</v>
      </c>
      <c r="G55" s="161">
        <v>437.27</v>
      </c>
      <c r="H55" s="152">
        <v>536.88</v>
      </c>
      <c r="I55" s="160">
        <v>73015.679999999993</v>
      </c>
    </row>
    <row r="56" spans="2:11" s="28" customFormat="1" ht="24.95" customHeight="1">
      <c r="B56" s="147" t="s">
        <v>185</v>
      </c>
      <c r="C56" s="1196">
        <v>2003405</v>
      </c>
      <c r="D56" s="163" t="s">
        <v>2223</v>
      </c>
      <c r="E56" s="162" t="s">
        <v>609</v>
      </c>
      <c r="F56" s="706">
        <v>319.89999999999998</v>
      </c>
      <c r="G56" s="161">
        <v>166.83</v>
      </c>
      <c r="H56" s="152">
        <v>204.83</v>
      </c>
      <c r="I56" s="160">
        <v>65525.11</v>
      </c>
    </row>
    <row r="57" spans="2:11" ht="24.95" customHeight="1">
      <c r="B57" s="147" t="s">
        <v>186</v>
      </c>
      <c r="C57" s="155">
        <v>5501700</v>
      </c>
      <c r="D57" s="156" t="s">
        <v>490</v>
      </c>
      <c r="E57" s="158" t="s">
        <v>588</v>
      </c>
      <c r="F57" s="706">
        <v>139000</v>
      </c>
      <c r="G57" s="161">
        <v>0.38</v>
      </c>
      <c r="H57" s="152">
        <v>0.46</v>
      </c>
      <c r="I57" s="153">
        <v>63940</v>
      </c>
      <c r="J57" s="28"/>
    </row>
    <row r="58" spans="2:11" s="26" customFormat="1" ht="24.95" customHeight="1">
      <c r="B58" s="147" t="s">
        <v>187</v>
      </c>
      <c r="C58" s="1196">
        <v>804037</v>
      </c>
      <c r="D58" s="163" t="s">
        <v>1006</v>
      </c>
      <c r="E58" s="162" t="s">
        <v>609</v>
      </c>
      <c r="F58" s="706">
        <v>41</v>
      </c>
      <c r="G58" s="161">
        <v>1251.03</v>
      </c>
      <c r="H58" s="152">
        <v>1536.01</v>
      </c>
      <c r="I58" s="1194">
        <v>62976.41</v>
      </c>
    </row>
    <row r="59" spans="2:11" s="29" customFormat="1" ht="24.95" customHeight="1">
      <c r="B59" s="147" t="s">
        <v>188</v>
      </c>
      <c r="C59" s="162">
        <v>5213571</v>
      </c>
      <c r="D59" s="156" t="s">
        <v>962</v>
      </c>
      <c r="E59" s="158" t="s">
        <v>588</v>
      </c>
      <c r="F59" s="157">
        <v>131.66999999999999</v>
      </c>
      <c r="G59" s="157">
        <v>326.39999999999998</v>
      </c>
      <c r="H59" s="157">
        <v>400.75</v>
      </c>
      <c r="I59" s="157">
        <v>52766.75</v>
      </c>
      <c r="J59" s="28"/>
    </row>
    <row r="60" spans="2:11" s="29" customFormat="1" ht="24.95" customHeight="1">
      <c r="B60" s="147" t="s">
        <v>189</v>
      </c>
      <c r="C60" s="155">
        <v>5502111</v>
      </c>
      <c r="D60" s="156" t="s">
        <v>2205</v>
      </c>
      <c r="E60" s="158" t="s">
        <v>592</v>
      </c>
      <c r="F60" s="706">
        <v>10909.59</v>
      </c>
      <c r="G60" s="161">
        <v>3.94</v>
      </c>
      <c r="H60" s="152">
        <v>4.83</v>
      </c>
      <c r="I60" s="153">
        <v>52693.31</v>
      </c>
      <c r="J60" s="28"/>
    </row>
    <row r="61" spans="2:11" s="29" customFormat="1" ht="24.95" customHeight="1">
      <c r="B61" s="147" t="s">
        <v>192</v>
      </c>
      <c r="C61" s="1196">
        <v>5213570</v>
      </c>
      <c r="D61" s="163" t="s">
        <v>2234</v>
      </c>
      <c r="E61" s="162" t="s">
        <v>588</v>
      </c>
      <c r="F61" s="157">
        <v>120.23</v>
      </c>
      <c r="G61" s="157">
        <v>317.63</v>
      </c>
      <c r="H61" s="157">
        <v>389.98</v>
      </c>
      <c r="I61" s="157">
        <v>46887.29</v>
      </c>
      <c r="J61" s="1238">
        <v>437.27</v>
      </c>
      <c r="K61" s="30"/>
    </row>
    <row r="62" spans="2:11" s="29" customFormat="1" ht="24.95" customHeight="1">
      <c r="B62" s="147" t="s">
        <v>193</v>
      </c>
      <c r="C62" s="158">
        <v>5914389</v>
      </c>
      <c r="D62" s="156" t="s">
        <v>615</v>
      </c>
      <c r="E62" s="158" t="s">
        <v>594</v>
      </c>
      <c r="F62" s="706">
        <v>71823.740000000005</v>
      </c>
      <c r="G62" s="161">
        <v>0.43</v>
      </c>
      <c r="H62" s="152">
        <v>0.52</v>
      </c>
      <c r="I62" s="153">
        <v>37348.339999999997</v>
      </c>
      <c r="J62" s="28"/>
      <c r="K62" s="31"/>
    </row>
    <row r="63" spans="2:11" s="29" customFormat="1" ht="24.95" customHeight="1">
      <c r="B63" s="147" t="s">
        <v>203</v>
      </c>
      <c r="C63" s="158">
        <v>5914621</v>
      </c>
      <c r="D63" s="156" t="s">
        <v>2279</v>
      </c>
      <c r="E63" s="158" t="s">
        <v>594</v>
      </c>
      <c r="F63" s="706">
        <v>21951.4</v>
      </c>
      <c r="G63" s="161">
        <v>1.35</v>
      </c>
      <c r="H63" s="152">
        <v>1.65</v>
      </c>
      <c r="I63" s="153">
        <v>36219.81</v>
      </c>
      <c r="J63" s="28"/>
      <c r="K63" s="30"/>
    </row>
    <row r="64" spans="2:11" s="29" customFormat="1" ht="24.95" customHeight="1">
      <c r="B64" s="147" t="s">
        <v>674</v>
      </c>
      <c r="C64" s="155">
        <v>5502112</v>
      </c>
      <c r="D64" s="156" t="s">
        <v>2206</v>
      </c>
      <c r="E64" s="158" t="s">
        <v>592</v>
      </c>
      <c r="F64" s="706">
        <v>6707.76</v>
      </c>
      <c r="G64" s="161">
        <v>4.37</v>
      </c>
      <c r="H64" s="152">
        <v>5.36</v>
      </c>
      <c r="I64" s="153">
        <v>35953.589999999997</v>
      </c>
      <c r="J64" s="28"/>
      <c r="K64" s="30"/>
    </row>
    <row r="65" spans="2:10" s="29" customFormat="1" ht="24.95" customHeight="1">
      <c r="B65" s="147" t="s">
        <v>218</v>
      </c>
      <c r="C65" s="162">
        <v>3713605</v>
      </c>
      <c r="D65" s="163" t="s">
        <v>1421</v>
      </c>
      <c r="E65" s="162" t="s">
        <v>609</v>
      </c>
      <c r="F65" s="157">
        <v>96</v>
      </c>
      <c r="G65" s="164">
        <v>264.19</v>
      </c>
      <c r="H65" s="152">
        <v>324.37</v>
      </c>
      <c r="I65" s="160">
        <v>31139.52</v>
      </c>
      <c r="J65" s="1239">
        <v>853.45</v>
      </c>
    </row>
    <row r="66" spans="2:10" s="29" customFormat="1" ht="24.95" customHeight="1">
      <c r="B66" s="147" t="s">
        <v>264</v>
      </c>
      <c r="C66" s="155">
        <v>5502114</v>
      </c>
      <c r="D66" s="156" t="s">
        <v>2208</v>
      </c>
      <c r="E66" s="158" t="s">
        <v>592</v>
      </c>
      <c r="F66" s="706">
        <v>5052.67</v>
      </c>
      <c r="G66" s="161">
        <v>4.66</v>
      </c>
      <c r="H66" s="152">
        <v>5.72</v>
      </c>
      <c r="I66" s="153">
        <v>28901.27</v>
      </c>
      <c r="J66" s="26"/>
    </row>
    <row r="67" spans="2:10" s="29" customFormat="1" ht="24.95" customHeight="1">
      <c r="B67" s="147" t="s">
        <v>2242</v>
      </c>
      <c r="C67" s="1196">
        <v>2003385</v>
      </c>
      <c r="D67" s="163" t="s">
        <v>611</v>
      </c>
      <c r="E67" s="162" t="s">
        <v>2222</v>
      </c>
      <c r="F67" s="706">
        <v>379</v>
      </c>
      <c r="G67" s="161">
        <v>60.81</v>
      </c>
      <c r="H67" s="152">
        <v>74.66</v>
      </c>
      <c r="I67" s="153">
        <v>28296.14</v>
      </c>
      <c r="J67" s="1240">
        <v>1251.03</v>
      </c>
    </row>
    <row r="68" spans="2:10" s="29" customFormat="1" ht="24.95" customHeight="1">
      <c r="B68" s="147" t="s">
        <v>2243</v>
      </c>
      <c r="C68" s="1196">
        <v>804417</v>
      </c>
      <c r="D68" s="163" t="s">
        <v>2283</v>
      </c>
      <c r="E68" s="162" t="s">
        <v>2222</v>
      </c>
      <c r="F68" s="706">
        <v>6</v>
      </c>
      <c r="G68" s="161">
        <v>3771</v>
      </c>
      <c r="H68" s="152">
        <v>4630.03</v>
      </c>
      <c r="I68" s="1194">
        <v>27780.18</v>
      </c>
    </row>
    <row r="69" spans="2:10" s="29" customFormat="1" ht="24.95" customHeight="1">
      <c r="B69" s="147" t="s">
        <v>2244</v>
      </c>
      <c r="C69" s="155">
        <v>5502117</v>
      </c>
      <c r="D69" s="156" t="s">
        <v>2211</v>
      </c>
      <c r="E69" s="158" t="s">
        <v>592</v>
      </c>
      <c r="F69" s="706">
        <v>4005.08</v>
      </c>
      <c r="G69" s="161">
        <v>5.33</v>
      </c>
      <c r="H69" s="152">
        <v>6.54</v>
      </c>
      <c r="I69" s="153">
        <v>26193.22</v>
      </c>
      <c r="J69" s="1240">
        <v>2465.4499999999998</v>
      </c>
    </row>
    <row r="70" spans="2:10" s="29" customFormat="1" ht="24.95" customHeight="1">
      <c r="B70" s="147" t="s">
        <v>2245</v>
      </c>
      <c r="C70" s="155">
        <v>5502109</v>
      </c>
      <c r="D70" s="156" t="s">
        <v>2203</v>
      </c>
      <c r="E70" s="158" t="s">
        <v>592</v>
      </c>
      <c r="F70" s="706">
        <v>6224.86</v>
      </c>
      <c r="G70" s="1073">
        <v>3.26</v>
      </c>
      <c r="H70" s="152">
        <v>4</v>
      </c>
      <c r="I70" s="153">
        <v>24899.439999999999</v>
      </c>
    </row>
    <row r="71" spans="2:10" s="29" customFormat="1" ht="24.95" customHeight="1">
      <c r="B71" s="147" t="s">
        <v>2246</v>
      </c>
      <c r="C71" s="155">
        <v>5502119</v>
      </c>
      <c r="D71" s="156" t="s">
        <v>2213</v>
      </c>
      <c r="E71" s="158" t="s">
        <v>592</v>
      </c>
      <c r="F71" s="706">
        <v>3254.33</v>
      </c>
      <c r="G71" s="161">
        <v>5.99</v>
      </c>
      <c r="H71" s="152">
        <v>7.35</v>
      </c>
      <c r="I71" s="153">
        <v>23919.32</v>
      </c>
    </row>
    <row r="72" spans="2:10" s="29" customFormat="1" ht="24.95" customHeight="1">
      <c r="B72" s="147" t="s">
        <v>2247</v>
      </c>
      <c r="C72" s="1196">
        <v>804029</v>
      </c>
      <c r="D72" s="163" t="s">
        <v>2087</v>
      </c>
      <c r="E72" s="162" t="s">
        <v>609</v>
      </c>
      <c r="F72" s="706">
        <v>15</v>
      </c>
      <c r="G72" s="161">
        <v>853.45</v>
      </c>
      <c r="H72" s="152">
        <v>1047.8599999999999</v>
      </c>
      <c r="I72" s="160">
        <v>15717.9</v>
      </c>
    </row>
    <row r="73" spans="2:10" s="29" customFormat="1" ht="24.95" customHeight="1">
      <c r="B73" s="148" t="s">
        <v>317</v>
      </c>
      <c r="C73" s="148" t="s">
        <v>1424</v>
      </c>
      <c r="D73" s="149" t="s">
        <v>1425</v>
      </c>
      <c r="E73" s="150" t="s">
        <v>588</v>
      </c>
      <c r="F73" s="151">
        <v>25</v>
      </c>
      <c r="G73" s="151">
        <v>475.22</v>
      </c>
      <c r="H73" s="152">
        <v>583.47</v>
      </c>
      <c r="I73" s="153">
        <v>14586.75</v>
      </c>
    </row>
    <row r="74" spans="2:10" s="29" customFormat="1" ht="24.95" customHeight="1">
      <c r="B74" s="148" t="s">
        <v>343</v>
      </c>
      <c r="C74" s="162">
        <v>5213852</v>
      </c>
      <c r="D74" s="156" t="s">
        <v>2237</v>
      </c>
      <c r="E74" s="158" t="s">
        <v>2222</v>
      </c>
      <c r="F74" s="157">
        <v>33</v>
      </c>
      <c r="G74" s="157">
        <v>335.29</v>
      </c>
      <c r="H74" s="157">
        <v>411.66</v>
      </c>
      <c r="I74" s="157">
        <v>13584.78</v>
      </c>
    </row>
    <row r="75" spans="2:10" s="29" customFormat="1" ht="24.95" customHeight="1">
      <c r="B75" s="148" t="s">
        <v>344</v>
      </c>
      <c r="C75" s="1196">
        <v>804393</v>
      </c>
      <c r="D75" s="163" t="s">
        <v>1007</v>
      </c>
      <c r="E75" s="162" t="s">
        <v>2222</v>
      </c>
      <c r="F75" s="706">
        <v>4</v>
      </c>
      <c r="G75" s="161">
        <v>2689.4</v>
      </c>
      <c r="H75" s="152">
        <v>3302.04</v>
      </c>
      <c r="I75" s="1194">
        <v>13208.16</v>
      </c>
    </row>
    <row r="76" spans="2:10" s="29" customFormat="1" ht="24.95" customHeight="1">
      <c r="B76" s="1195" t="s">
        <v>2169</v>
      </c>
      <c r="C76" s="162">
        <v>5214003</v>
      </c>
      <c r="D76" s="156" t="s">
        <v>2232</v>
      </c>
      <c r="E76" s="158" t="s">
        <v>588</v>
      </c>
      <c r="F76" s="157">
        <v>200.2</v>
      </c>
      <c r="G76" s="164">
        <v>51.21</v>
      </c>
      <c r="H76" s="152">
        <v>62.87</v>
      </c>
      <c r="I76" s="160">
        <v>12586.57</v>
      </c>
    </row>
    <row r="77" spans="2:10" s="29" customFormat="1" ht="24.95" customHeight="1">
      <c r="B77" s="147" t="s">
        <v>1009</v>
      </c>
      <c r="C77" s="1196">
        <v>5213868</v>
      </c>
      <c r="D77" s="163" t="s">
        <v>2238</v>
      </c>
      <c r="E77" s="162" t="s">
        <v>2222</v>
      </c>
      <c r="F77" s="157">
        <v>10</v>
      </c>
      <c r="G77" s="157">
        <v>926.91</v>
      </c>
      <c r="H77" s="157">
        <v>1138.06</v>
      </c>
      <c r="I77" s="157">
        <v>11380.6</v>
      </c>
    </row>
    <row r="78" spans="2:10" s="29" customFormat="1" ht="24.95" customHeight="1">
      <c r="B78" s="147" t="s">
        <v>1010</v>
      </c>
      <c r="C78" s="155">
        <v>4413984</v>
      </c>
      <c r="D78" s="156" t="s">
        <v>2067</v>
      </c>
      <c r="E78" s="158" t="s">
        <v>592</v>
      </c>
      <c r="F78" s="706">
        <v>3943.97</v>
      </c>
      <c r="G78" s="161">
        <v>2.34</v>
      </c>
      <c r="H78" s="152">
        <v>2.87</v>
      </c>
      <c r="I78" s="153">
        <v>11319.19</v>
      </c>
    </row>
    <row r="79" spans="2:10" s="29" customFormat="1" ht="24.95" customHeight="1">
      <c r="B79" s="148" t="s">
        <v>2248</v>
      </c>
      <c r="C79" s="162">
        <v>5213864</v>
      </c>
      <c r="D79" s="156" t="s">
        <v>2235</v>
      </c>
      <c r="E79" s="158" t="s">
        <v>2222</v>
      </c>
      <c r="F79" s="157">
        <v>22</v>
      </c>
      <c r="G79" s="157">
        <v>379.09</v>
      </c>
      <c r="H79" s="157">
        <v>465.44</v>
      </c>
      <c r="I79" s="157">
        <v>10239.68</v>
      </c>
    </row>
    <row r="80" spans="2:10" s="32" customFormat="1" ht="24.95" customHeight="1">
      <c r="B80" s="148" t="s">
        <v>2249</v>
      </c>
      <c r="C80" s="148" t="s">
        <v>585</v>
      </c>
      <c r="D80" s="149" t="s">
        <v>586</v>
      </c>
      <c r="E80" s="150" t="s">
        <v>581</v>
      </c>
      <c r="F80" s="151">
        <v>1</v>
      </c>
      <c r="G80" s="151">
        <v>8301.49</v>
      </c>
      <c r="H80" s="152">
        <v>10192.56</v>
      </c>
      <c r="I80" s="153">
        <v>10192.56</v>
      </c>
      <c r="J80" s="29"/>
    </row>
    <row r="81" spans="2:10" s="32" customFormat="1" ht="24.95" customHeight="1">
      <c r="B81" s="148" t="s">
        <v>2250</v>
      </c>
      <c r="C81" s="1196">
        <v>5213867</v>
      </c>
      <c r="D81" s="163" t="s">
        <v>2189</v>
      </c>
      <c r="E81" s="162" t="s">
        <v>2222</v>
      </c>
      <c r="F81" s="157">
        <v>19</v>
      </c>
      <c r="G81" s="157">
        <v>351.75</v>
      </c>
      <c r="H81" s="157">
        <v>431.87</v>
      </c>
      <c r="I81" s="157">
        <v>8205.5300000000007</v>
      </c>
      <c r="J81" s="29"/>
    </row>
    <row r="82" spans="2:10" s="32" customFormat="1" ht="24.95" customHeight="1">
      <c r="B82" s="148" t="s">
        <v>2251</v>
      </c>
      <c r="C82" s="158">
        <v>5914622</v>
      </c>
      <c r="D82" s="156" t="s">
        <v>2280</v>
      </c>
      <c r="E82" s="158" t="s">
        <v>594</v>
      </c>
      <c r="F82" s="706">
        <v>4147.1099999999997</v>
      </c>
      <c r="G82" s="161">
        <v>1.0900000000000001</v>
      </c>
      <c r="H82" s="152">
        <v>1.33</v>
      </c>
      <c r="I82" s="153">
        <v>5515.65</v>
      </c>
      <c r="J82" s="29"/>
    </row>
    <row r="83" spans="2:10" s="32" customFormat="1" ht="24.95" customHeight="1">
      <c r="B83" s="148" t="s">
        <v>2252</v>
      </c>
      <c r="C83" s="162">
        <v>5213362</v>
      </c>
      <c r="D83" s="156" t="s">
        <v>2233</v>
      </c>
      <c r="E83" s="158" t="s">
        <v>2222</v>
      </c>
      <c r="F83" s="157">
        <v>100</v>
      </c>
      <c r="G83" s="157">
        <v>39.83</v>
      </c>
      <c r="H83" s="157">
        <v>48.9</v>
      </c>
      <c r="I83" s="157">
        <v>4890</v>
      </c>
      <c r="J83" s="29"/>
    </row>
    <row r="84" spans="2:10" s="32" customFormat="1" ht="24.95" customHeight="1">
      <c r="B84" s="148" t="s">
        <v>2253</v>
      </c>
      <c r="C84" s="1196">
        <v>804385</v>
      </c>
      <c r="D84" s="163" t="s">
        <v>2225</v>
      </c>
      <c r="E84" s="162" t="s">
        <v>2222</v>
      </c>
      <c r="F84" s="706">
        <v>2</v>
      </c>
      <c r="G84" s="161">
        <v>1715.18</v>
      </c>
      <c r="H84" s="152">
        <v>2105.89</v>
      </c>
      <c r="I84" s="1194">
        <v>4211.78</v>
      </c>
      <c r="J84" s="29"/>
    </row>
    <row r="85" spans="2:10" s="32" customFormat="1" ht="24.95" customHeight="1">
      <c r="B85" s="148" t="s">
        <v>2254</v>
      </c>
      <c r="C85" s="1196">
        <v>2003387</v>
      </c>
      <c r="D85" s="163" t="s">
        <v>612</v>
      </c>
      <c r="E85" s="162" t="s">
        <v>2222</v>
      </c>
      <c r="F85" s="706">
        <v>43</v>
      </c>
      <c r="G85" s="154">
        <v>75.819999999999993</v>
      </c>
      <c r="H85" s="152">
        <v>93.09</v>
      </c>
      <c r="I85" s="153">
        <v>4002.87</v>
      </c>
      <c r="J85" s="29"/>
    </row>
    <row r="86" spans="2:10" s="32" customFormat="1" ht="24.95" customHeight="1">
      <c r="B86" s="148" t="s">
        <v>2255</v>
      </c>
      <c r="C86" s="155">
        <v>5502115</v>
      </c>
      <c r="D86" s="156" t="s">
        <v>2209</v>
      </c>
      <c r="E86" s="158" t="s">
        <v>592</v>
      </c>
      <c r="F86" s="706">
        <v>473.39</v>
      </c>
      <c r="G86" s="161">
        <v>4.82</v>
      </c>
      <c r="H86" s="152">
        <v>5.91</v>
      </c>
      <c r="I86" s="153">
        <v>2797.73</v>
      </c>
    </row>
    <row r="87" spans="2:10" s="32" customFormat="1" ht="24.95" customHeight="1">
      <c r="B87" s="148" t="s">
        <v>2256</v>
      </c>
      <c r="C87" s="155">
        <v>5502116</v>
      </c>
      <c r="D87" s="156" t="s">
        <v>2210</v>
      </c>
      <c r="E87" s="158" t="s">
        <v>592</v>
      </c>
      <c r="F87" s="706">
        <v>321.69</v>
      </c>
      <c r="G87" s="161">
        <v>5.2</v>
      </c>
      <c r="H87" s="152">
        <v>6.38</v>
      </c>
      <c r="I87" s="153">
        <v>2052.38</v>
      </c>
    </row>
    <row r="88" spans="2:10" s="32" customFormat="1" ht="24.95" customHeight="1">
      <c r="B88" s="148" t="s">
        <v>2257</v>
      </c>
      <c r="C88" s="1196">
        <v>5213865</v>
      </c>
      <c r="D88" s="163" t="s">
        <v>2188</v>
      </c>
      <c r="E88" s="162" t="s">
        <v>2222</v>
      </c>
      <c r="F88" s="157">
        <v>4</v>
      </c>
      <c r="G88" s="157">
        <v>416.32</v>
      </c>
      <c r="H88" s="157">
        <v>511.15</v>
      </c>
      <c r="I88" s="157">
        <v>2044.6</v>
      </c>
    </row>
    <row r="89" spans="2:10" s="32" customFormat="1" ht="24.95" customHeight="1">
      <c r="B89" s="148" t="s">
        <v>2258</v>
      </c>
      <c r="C89" s="1196">
        <v>3713689</v>
      </c>
      <c r="D89" s="163" t="s">
        <v>2230</v>
      </c>
      <c r="E89" s="162" t="s">
        <v>2222</v>
      </c>
      <c r="F89" s="157">
        <v>4</v>
      </c>
      <c r="G89" s="164">
        <v>262.20999999999998</v>
      </c>
      <c r="H89" s="152">
        <v>321.94</v>
      </c>
      <c r="I89" s="160">
        <v>1287.76</v>
      </c>
    </row>
    <row r="90" spans="2:10" s="32" customFormat="1" ht="24.95" customHeight="1">
      <c r="B90" s="148" t="s">
        <v>2259</v>
      </c>
      <c r="C90" s="1196">
        <v>2003601</v>
      </c>
      <c r="D90" s="163" t="s">
        <v>998</v>
      </c>
      <c r="E90" s="162" t="s">
        <v>2222</v>
      </c>
      <c r="F90" s="706">
        <v>3</v>
      </c>
      <c r="G90" s="161">
        <v>226.68</v>
      </c>
      <c r="H90" s="152">
        <v>278.31</v>
      </c>
      <c r="I90" s="160">
        <v>834.93</v>
      </c>
    </row>
    <row r="91" spans="2:10" s="32" customFormat="1" ht="24.95" customHeight="1">
      <c r="B91" s="148" t="s">
        <v>2260</v>
      </c>
      <c r="C91" s="1196">
        <v>5213856</v>
      </c>
      <c r="D91" s="163" t="s">
        <v>2236</v>
      </c>
      <c r="E91" s="162" t="s">
        <v>2222</v>
      </c>
      <c r="F91" s="157">
        <v>2</v>
      </c>
      <c r="G91" s="157">
        <v>314.83</v>
      </c>
      <c r="H91" s="157">
        <v>386.54</v>
      </c>
      <c r="I91" s="157">
        <v>773.08</v>
      </c>
    </row>
    <row r="92" spans="2:10">
      <c r="I92" s="33"/>
    </row>
    <row r="93" spans="2:10">
      <c r="I93" s="33"/>
    </row>
    <row r="94" spans="2:10">
      <c r="I94" s="33"/>
    </row>
    <row r="95" spans="2:10">
      <c r="I95" s="33"/>
    </row>
    <row r="96" spans="2:10">
      <c r="F96" s="27"/>
      <c r="I96" s="33"/>
    </row>
    <row r="97" spans="9:9">
      <c r="I97" s="33"/>
    </row>
    <row r="98" spans="9:9">
      <c r="I98" s="33"/>
    </row>
    <row r="99" spans="9:9">
      <c r="I99" s="33"/>
    </row>
    <row r="100" spans="9:9">
      <c r="I100" s="33"/>
    </row>
    <row r="101" spans="9:9">
      <c r="I101" s="33"/>
    </row>
    <row r="102" spans="9:9">
      <c r="I102" s="33"/>
    </row>
    <row r="103" spans="9:9">
      <c r="I103" s="33"/>
    </row>
    <row r="104" spans="9:9">
      <c r="I104" s="33"/>
    </row>
    <row r="105" spans="9:9">
      <c r="I105" s="33"/>
    </row>
    <row r="106" spans="9:9">
      <c r="I106" s="33"/>
    </row>
    <row r="107" spans="9:9">
      <c r="I107" s="33"/>
    </row>
    <row r="108" spans="9:9">
      <c r="I108" s="33"/>
    </row>
    <row r="109" spans="9:9">
      <c r="I109" s="33"/>
    </row>
    <row r="110" spans="9:9">
      <c r="I110" s="33"/>
    </row>
    <row r="111" spans="9:9">
      <c r="I111" s="33"/>
    </row>
    <row r="112" spans="9:9">
      <c r="I112" s="33"/>
    </row>
    <row r="113" spans="9:9">
      <c r="I113" s="33"/>
    </row>
    <row r="114" spans="9:9">
      <c r="I114" s="33"/>
    </row>
    <row r="115" spans="9:9">
      <c r="I115" s="33"/>
    </row>
    <row r="116" spans="9:9">
      <c r="I116" s="33"/>
    </row>
    <row r="117" spans="9:9">
      <c r="I117" s="33"/>
    </row>
    <row r="118" spans="9:9">
      <c r="I118" s="33"/>
    </row>
    <row r="119" spans="9:9">
      <c r="I119" s="33"/>
    </row>
    <row r="120" spans="9:9">
      <c r="I120" s="33"/>
    </row>
    <row r="121" spans="9:9">
      <c r="I121" s="33"/>
    </row>
    <row r="122" spans="9:9">
      <c r="I122" s="33"/>
    </row>
    <row r="123" spans="9:9">
      <c r="I123" s="33"/>
    </row>
    <row r="124" spans="9:9">
      <c r="I124" s="33"/>
    </row>
    <row r="125" spans="9:9">
      <c r="I125" s="33"/>
    </row>
    <row r="126" spans="9:9">
      <c r="I126" s="33"/>
    </row>
    <row r="127" spans="9:9">
      <c r="I127" s="33"/>
    </row>
    <row r="128" spans="9:9">
      <c r="I128" s="33"/>
    </row>
    <row r="129" spans="9:9">
      <c r="I129" s="33"/>
    </row>
    <row r="130" spans="9:9">
      <c r="I130" s="33"/>
    </row>
    <row r="131" spans="9:9">
      <c r="I131" s="33"/>
    </row>
  </sheetData>
  <mergeCells count="21">
    <mergeCell ref="C7:D7"/>
    <mergeCell ref="B9:I10"/>
    <mergeCell ref="B11:B12"/>
    <mergeCell ref="C11:C12"/>
    <mergeCell ref="D11:D12"/>
    <mergeCell ref="E11:E12"/>
    <mergeCell ref="F11:F12"/>
    <mergeCell ref="G11:I11"/>
    <mergeCell ref="C5:D5"/>
    <mergeCell ref="E5:G5"/>
    <mergeCell ref="H5:I5"/>
    <mergeCell ref="C6:D6"/>
    <mergeCell ref="E6:G6"/>
    <mergeCell ref="H6:I6"/>
    <mergeCell ref="E2:G3"/>
    <mergeCell ref="H2:I2"/>
    <mergeCell ref="C3:D3"/>
    <mergeCell ref="H3:I3"/>
    <mergeCell ref="C4:D4"/>
    <mergeCell ref="E4:G4"/>
    <mergeCell ref="H4:I4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2:M137"/>
  <sheetViews>
    <sheetView showGridLines="0" topLeftCell="B1" zoomScale="73" zoomScaleNormal="73" workbookViewId="0">
      <selection activeCell="H111" sqref="H111"/>
    </sheetView>
  </sheetViews>
  <sheetFormatPr defaultRowHeight="12.75"/>
  <cols>
    <col min="1" max="1" width="2.5703125" style="24" customWidth="1"/>
    <col min="2" max="2" width="18.85546875" style="24" customWidth="1"/>
    <col min="3" max="3" width="19.140625" style="24" customWidth="1"/>
    <col min="4" max="4" width="134.28515625" style="24" customWidth="1"/>
    <col min="5" max="5" width="7" style="24" customWidth="1"/>
    <col min="6" max="6" width="18.140625" style="24" customWidth="1"/>
    <col min="7" max="7" width="16.42578125" style="24" customWidth="1"/>
    <col min="8" max="8" width="16.28515625" style="24" customWidth="1"/>
    <col min="9" max="9" width="20.85546875" style="24" customWidth="1"/>
    <col min="10" max="10" width="11.85546875" style="24" bestFit="1" customWidth="1"/>
    <col min="11" max="11" width="15.5703125" style="24" customWidth="1"/>
    <col min="12" max="161" width="9.140625" style="24"/>
    <col min="162" max="162" width="8.85546875" style="24" customWidth="1"/>
    <col min="163" max="163" width="14.85546875" style="24" customWidth="1"/>
    <col min="164" max="164" width="86.85546875" style="24" customWidth="1"/>
    <col min="165" max="165" width="7" style="24" customWidth="1"/>
    <col min="166" max="166" width="14.7109375" style="24" customWidth="1"/>
    <col min="167" max="167" width="17.5703125" style="24" customWidth="1"/>
    <col min="168" max="168" width="15.42578125" style="24" bestFit="1" customWidth="1"/>
    <col min="169" max="16384" width="9.140625" style="24"/>
  </cols>
  <sheetData>
    <row r="2" spans="2:11" ht="15.75">
      <c r="B2" s="709" t="s">
        <v>898</v>
      </c>
      <c r="C2" s="710" t="s">
        <v>2311</v>
      </c>
      <c r="D2" s="711"/>
      <c r="E2" s="1652" t="s">
        <v>557</v>
      </c>
      <c r="F2" s="1626"/>
      <c r="G2" s="1626"/>
      <c r="H2" s="1655" t="s">
        <v>2313</v>
      </c>
      <c r="I2" s="1656"/>
    </row>
    <row r="3" spans="2:11" ht="15.75">
      <c r="B3" s="247" t="s">
        <v>900</v>
      </c>
      <c r="C3" s="1767" t="s">
        <v>2314</v>
      </c>
      <c r="D3" s="1651"/>
      <c r="E3" s="1653"/>
      <c r="F3" s="1654"/>
      <c r="G3" s="1654"/>
      <c r="H3" s="1657" t="s">
        <v>2312</v>
      </c>
      <c r="I3" s="1658"/>
    </row>
    <row r="4" spans="2:11" ht="21.75" customHeight="1">
      <c r="B4" s="247" t="s">
        <v>964</v>
      </c>
      <c r="C4" s="1767" t="s">
        <v>2315</v>
      </c>
      <c r="D4" s="1651"/>
      <c r="E4" s="1659" t="s">
        <v>564</v>
      </c>
      <c r="F4" s="1660"/>
      <c r="G4" s="1661"/>
      <c r="H4" s="1662">
        <v>0.28770000000000001</v>
      </c>
      <c r="I4" s="1663"/>
    </row>
    <row r="5" spans="2:11" ht="18.75" customHeight="1">
      <c r="B5" s="247" t="s">
        <v>901</v>
      </c>
      <c r="C5" s="585" t="s">
        <v>2316</v>
      </c>
      <c r="D5" s="1241"/>
      <c r="E5" s="1650" t="s">
        <v>667</v>
      </c>
      <c r="F5" s="1664"/>
      <c r="G5" s="1622"/>
      <c r="H5" s="1648">
        <v>0.21240000000000001</v>
      </c>
      <c r="I5" s="1649"/>
    </row>
    <row r="6" spans="2:11" ht="15.75">
      <c r="B6" s="247"/>
      <c r="C6" s="1767"/>
      <c r="D6" s="1651"/>
      <c r="E6" s="1650" t="s">
        <v>666</v>
      </c>
      <c r="F6" s="1621"/>
      <c r="G6" s="1622"/>
      <c r="H6" s="1648">
        <v>0.21240000000000001</v>
      </c>
      <c r="I6" s="1649"/>
    </row>
    <row r="7" spans="2:11" ht="15.75">
      <c r="B7" s="247"/>
      <c r="C7" s="1767"/>
      <c r="D7" s="1651"/>
      <c r="E7" s="1191"/>
      <c r="F7" s="1190"/>
      <c r="G7" s="588"/>
      <c r="H7" s="1192"/>
      <c r="I7" s="1193"/>
    </row>
    <row r="8" spans="2:11" ht="15.75">
      <c r="B8" s="247"/>
      <c r="C8" s="585"/>
      <c r="D8" s="712"/>
      <c r="E8" s="1191"/>
      <c r="F8" s="1190"/>
      <c r="G8" s="588"/>
      <c r="H8" s="1192"/>
      <c r="I8" s="1193"/>
    </row>
    <row r="9" spans="2:11" ht="9.9499999999999993" customHeight="1">
      <c r="B9" s="1638" t="s">
        <v>567</v>
      </c>
      <c r="C9" s="1639"/>
      <c r="D9" s="1639"/>
      <c r="E9" s="1639"/>
      <c r="F9" s="1639"/>
      <c r="G9" s="1639"/>
      <c r="H9" s="1639"/>
      <c r="I9" s="1640"/>
    </row>
    <row r="10" spans="2:11" ht="9.9499999999999993" customHeight="1">
      <c r="B10" s="1764"/>
      <c r="C10" s="1765"/>
      <c r="D10" s="1765"/>
      <c r="E10" s="1765"/>
      <c r="F10" s="1765"/>
      <c r="G10" s="1765"/>
      <c r="H10" s="1765"/>
      <c r="I10" s="1766"/>
    </row>
    <row r="11" spans="2:11" ht="18" customHeight="1">
      <c r="B11" s="1641" t="s">
        <v>568</v>
      </c>
      <c r="C11" s="1641" t="s">
        <v>569</v>
      </c>
      <c r="D11" s="1641" t="s">
        <v>570</v>
      </c>
      <c r="E11" s="1643" t="s">
        <v>571</v>
      </c>
      <c r="F11" s="1641" t="s">
        <v>572</v>
      </c>
      <c r="G11" s="1641" t="s">
        <v>1012</v>
      </c>
      <c r="H11" s="1641"/>
      <c r="I11" s="1641"/>
    </row>
    <row r="12" spans="2:11" s="25" customFormat="1" ht="51" customHeight="1">
      <c r="B12" s="1642"/>
      <c r="C12" s="1642"/>
      <c r="D12" s="1642"/>
      <c r="E12" s="1644"/>
      <c r="F12" s="1642"/>
      <c r="G12" s="714" t="s">
        <v>573</v>
      </c>
      <c r="H12" s="714" t="s">
        <v>574</v>
      </c>
      <c r="I12" s="715" t="s">
        <v>575</v>
      </c>
    </row>
    <row r="13" spans="2:11" s="26" customFormat="1" ht="24.95" customHeight="1">
      <c r="B13" s="716" t="s">
        <v>576</v>
      </c>
      <c r="C13" s="1630" t="s">
        <v>577</v>
      </c>
      <c r="D13" s="1631"/>
      <c r="E13" s="1631"/>
      <c r="F13" s="1631"/>
      <c r="G13" s="1631"/>
      <c r="H13" s="1631"/>
      <c r="I13" s="1632"/>
    </row>
    <row r="14" spans="2:11" ht="24.95" customHeight="1">
      <c r="B14" s="147" t="s">
        <v>578</v>
      </c>
      <c r="C14" s="148" t="s">
        <v>579</v>
      </c>
      <c r="D14" s="149" t="s">
        <v>580</v>
      </c>
      <c r="E14" s="150" t="s">
        <v>581</v>
      </c>
      <c r="F14" s="151">
        <v>1</v>
      </c>
      <c r="G14" s="151">
        <v>908636.57646000001</v>
      </c>
      <c r="H14" s="152">
        <f>TRUNC(G14*H$4+G14,2)</f>
        <v>1170051.31</v>
      </c>
      <c r="I14" s="153">
        <f>TRUNC(F14*H14,2)</f>
        <v>1170051.31</v>
      </c>
      <c r="K14" s="24">
        <f>I14/(I19-I15)</f>
        <v>0.88004804731279807</v>
      </c>
    </row>
    <row r="15" spans="2:11" ht="24.95" customHeight="1">
      <c r="B15" s="147" t="s">
        <v>582</v>
      </c>
      <c r="C15" s="148" t="s">
        <v>579</v>
      </c>
      <c r="D15" s="149" t="s">
        <v>583</v>
      </c>
      <c r="E15" s="150" t="s">
        <v>581</v>
      </c>
      <c r="F15" s="151">
        <v>1</v>
      </c>
      <c r="G15" s="151">
        <v>2389237.61</v>
      </c>
      <c r="H15" s="152">
        <f>TRUNC(G15*H$4+G15,2)</f>
        <v>3076621.27</v>
      </c>
      <c r="I15" s="153">
        <f>TRUNC(F15*H15,2)</f>
        <v>3076621.27</v>
      </c>
      <c r="K15" s="24">
        <f>I15/I94</f>
        <v>0.20679195210431994</v>
      </c>
    </row>
    <row r="16" spans="2:11" ht="24.95" customHeight="1">
      <c r="B16" s="147" t="s">
        <v>584</v>
      </c>
      <c r="C16" s="148" t="s">
        <v>585</v>
      </c>
      <c r="D16" s="149" t="s">
        <v>586</v>
      </c>
      <c r="E16" s="150" t="s">
        <v>581</v>
      </c>
      <c r="F16" s="151">
        <v>1</v>
      </c>
      <c r="G16" s="151">
        <v>4466.21</v>
      </c>
      <c r="H16" s="152">
        <f>TRUNC(G16*H$4+G16,2)</f>
        <v>5751.13</v>
      </c>
      <c r="I16" s="153">
        <f>TRUNC(F16*H16,2)</f>
        <v>5751.13</v>
      </c>
      <c r="K16" s="24">
        <f>I16/I94/2</f>
        <v>1.9327816054293183E-4</v>
      </c>
    </row>
    <row r="17" spans="2:13" ht="24.95" customHeight="1">
      <c r="B17" s="147" t="s">
        <v>587</v>
      </c>
      <c r="C17" s="148" t="s">
        <v>579</v>
      </c>
      <c r="D17" s="149" t="s">
        <v>692</v>
      </c>
      <c r="E17" s="150" t="s">
        <v>581</v>
      </c>
      <c r="F17" s="151">
        <v>1</v>
      </c>
      <c r="G17" s="151">
        <v>106920.08</v>
      </c>
      <c r="H17" s="152">
        <f>TRUNC(G17*H$4+G17,2)</f>
        <v>137680.98000000001</v>
      </c>
      <c r="I17" s="153">
        <f>TRUNC(F17*H17,2)</f>
        <v>137680.98000000001</v>
      </c>
      <c r="K17" s="24">
        <f>I17/I94</f>
        <v>9.2540862599691503E-3</v>
      </c>
    </row>
    <row r="18" spans="2:13" ht="24.95" customHeight="1">
      <c r="B18" s="147" t="s">
        <v>1423</v>
      </c>
      <c r="C18" s="148" t="s">
        <v>1424</v>
      </c>
      <c r="D18" s="149" t="s">
        <v>1425</v>
      </c>
      <c r="E18" s="150" t="s">
        <v>588</v>
      </c>
      <c r="F18" s="151">
        <v>25</v>
      </c>
      <c r="G18" s="151">
        <v>498.5</v>
      </c>
      <c r="H18" s="152">
        <f>TRUNC(G18*H$4+G18,2)</f>
        <v>641.91</v>
      </c>
      <c r="I18" s="153">
        <f>TRUNC(F18*H18,2)</f>
        <v>16047.75</v>
      </c>
      <c r="K18" s="24">
        <f>I18/I94</f>
        <v>1.078633103704084E-3</v>
      </c>
    </row>
    <row r="19" spans="2:13" ht="24.95" customHeight="1">
      <c r="B19" s="1668" t="s">
        <v>589</v>
      </c>
      <c r="C19" s="1669"/>
      <c r="D19" s="1669"/>
      <c r="E19" s="1669"/>
      <c r="F19" s="1669"/>
      <c r="G19" s="1669"/>
      <c r="H19" s="1670"/>
      <c r="I19" s="717">
        <f>SUM(I14:I18)</f>
        <v>4406152.4400000004</v>
      </c>
      <c r="J19" s="27"/>
    </row>
    <row r="20" spans="2:13" s="26" customFormat="1" ht="24.95" customHeight="1">
      <c r="B20" s="718" t="s">
        <v>590</v>
      </c>
      <c r="C20" s="1633" t="s">
        <v>591</v>
      </c>
      <c r="D20" s="1634"/>
      <c r="E20" s="1634"/>
      <c r="F20" s="1634"/>
      <c r="G20" s="1634"/>
      <c r="H20" s="1634"/>
      <c r="I20" s="1636"/>
    </row>
    <row r="21" spans="2:13" s="26" customFormat="1" ht="24.95" customHeight="1">
      <c r="B21" s="147" t="s">
        <v>2</v>
      </c>
      <c r="C21" s="155">
        <v>5501700</v>
      </c>
      <c r="D21" s="156" t="s">
        <v>490</v>
      </c>
      <c r="E21" s="706" t="s">
        <v>588</v>
      </c>
      <c r="F21" s="706">
        <v>300000</v>
      </c>
      <c r="G21" s="161">
        <v>0.37</v>
      </c>
      <c r="H21" s="152">
        <f>TRUNC(G21*H$4+G21,2)</f>
        <v>0.47</v>
      </c>
      <c r="I21" s="153">
        <f t="shared" ref="I21:I32" si="0">TRUNC(F21*H21,2)</f>
        <v>141000</v>
      </c>
      <c r="K21" s="1201">
        <v>0.38</v>
      </c>
    </row>
    <row r="22" spans="2:13" s="26" customFormat="1" ht="24.95" customHeight="1">
      <c r="B22" s="147" t="s">
        <v>993</v>
      </c>
      <c r="C22" s="155">
        <v>5501710</v>
      </c>
      <c r="D22" s="156" t="s">
        <v>2304</v>
      </c>
      <c r="E22" s="706" t="s">
        <v>592</v>
      </c>
      <c r="F22" s="706">
        <v>42.774999999999999</v>
      </c>
      <c r="G22" s="1073">
        <v>1.45</v>
      </c>
      <c r="H22" s="152">
        <f>TRUNC(G22*H$4+G22,2)</f>
        <v>1.86</v>
      </c>
      <c r="I22" s="153">
        <f t="shared" si="0"/>
        <v>79.56</v>
      </c>
      <c r="J22" s="1071"/>
      <c r="K22" s="1201">
        <v>2.14</v>
      </c>
    </row>
    <row r="23" spans="2:13" s="26" customFormat="1" ht="24.95" customHeight="1">
      <c r="B23" s="147" t="s">
        <v>51</v>
      </c>
      <c r="C23" s="155">
        <v>5502109</v>
      </c>
      <c r="D23" s="156" t="s">
        <v>491</v>
      </c>
      <c r="E23" s="706" t="s">
        <v>592</v>
      </c>
      <c r="F23" s="706">
        <v>22965.893000000007</v>
      </c>
      <c r="G23" s="1073">
        <v>3.24</v>
      </c>
      <c r="H23" s="152">
        <f>TRUNC(G23*H$4+G23,2)</f>
        <v>4.17</v>
      </c>
      <c r="I23" s="153">
        <f t="shared" si="0"/>
        <v>95767.77</v>
      </c>
      <c r="J23" s="1071"/>
      <c r="K23" s="1201">
        <v>3.26</v>
      </c>
    </row>
    <row r="24" spans="2:13" s="26" customFormat="1" ht="24.95" customHeight="1">
      <c r="B24" s="147" t="s">
        <v>52</v>
      </c>
      <c r="C24" s="155">
        <v>5502110</v>
      </c>
      <c r="D24" s="156" t="s">
        <v>492</v>
      </c>
      <c r="E24" s="706" t="s">
        <v>592</v>
      </c>
      <c r="F24" s="706">
        <v>49115.133999999991</v>
      </c>
      <c r="G24" s="161">
        <v>3.71</v>
      </c>
      <c r="H24" s="152">
        <f t="shared" ref="H24:H32" si="1">TRUNC(G24*H$4+G24,2)</f>
        <v>4.7699999999999996</v>
      </c>
      <c r="I24" s="153">
        <f t="shared" si="0"/>
        <v>234279.18</v>
      </c>
      <c r="K24" s="1201">
        <v>3.75</v>
      </c>
    </row>
    <row r="25" spans="2:13" s="26" customFormat="1" ht="24.95" customHeight="1">
      <c r="B25" s="147" t="s">
        <v>53</v>
      </c>
      <c r="C25" s="155">
        <v>5502111</v>
      </c>
      <c r="D25" s="156" t="s">
        <v>493</v>
      </c>
      <c r="E25" s="706" t="s">
        <v>592</v>
      </c>
      <c r="F25" s="706">
        <v>41204.071999999993</v>
      </c>
      <c r="G25" s="161">
        <v>3.92</v>
      </c>
      <c r="H25" s="152">
        <f t="shared" si="1"/>
        <v>5.04</v>
      </c>
      <c r="I25" s="153">
        <f t="shared" si="0"/>
        <v>207668.52</v>
      </c>
      <c r="K25" s="1201">
        <v>3.94</v>
      </c>
    </row>
    <row r="26" spans="2:13" s="26" customFormat="1" ht="24.95" customHeight="1">
      <c r="B26" s="147" t="s">
        <v>54</v>
      </c>
      <c r="C26" s="155">
        <v>5502112</v>
      </c>
      <c r="D26" s="156" t="s">
        <v>494</v>
      </c>
      <c r="E26" s="706" t="s">
        <v>592</v>
      </c>
      <c r="F26" s="706">
        <v>36316.804000000004</v>
      </c>
      <c r="G26" s="161">
        <v>4.32</v>
      </c>
      <c r="H26" s="152">
        <f t="shared" si="1"/>
        <v>5.56</v>
      </c>
      <c r="I26" s="153">
        <f t="shared" si="0"/>
        <v>201921.43</v>
      </c>
      <c r="K26" s="1201">
        <v>4.37</v>
      </c>
    </row>
    <row r="27" spans="2:13" s="26" customFormat="1" ht="24.95" customHeight="1">
      <c r="B27" s="147" t="s">
        <v>55</v>
      </c>
      <c r="C27" s="155">
        <v>5502113</v>
      </c>
      <c r="D27" s="156" t="s">
        <v>2305</v>
      </c>
      <c r="E27" s="706" t="s">
        <v>592</v>
      </c>
      <c r="F27" s="706">
        <v>8436.6959999999999</v>
      </c>
      <c r="G27" s="161">
        <v>4.49</v>
      </c>
      <c r="H27" s="152">
        <f t="shared" si="1"/>
        <v>5.78</v>
      </c>
      <c r="I27" s="153">
        <f t="shared" si="0"/>
        <v>48764.1</v>
      </c>
      <c r="K27" s="1201">
        <v>4.53</v>
      </c>
    </row>
    <row r="28" spans="2:13" ht="24.95" customHeight="1">
      <c r="B28" s="147" t="s">
        <v>56</v>
      </c>
      <c r="C28" s="155">
        <v>5502114</v>
      </c>
      <c r="D28" s="156" t="s">
        <v>2306</v>
      </c>
      <c r="E28" s="706" t="s">
        <v>592</v>
      </c>
      <c r="F28" s="706">
        <v>12833.387000000001</v>
      </c>
      <c r="G28" s="161">
        <v>4.63</v>
      </c>
      <c r="H28" s="152">
        <f t="shared" si="1"/>
        <v>5.96</v>
      </c>
      <c r="I28" s="153">
        <f t="shared" si="0"/>
        <v>76486.98</v>
      </c>
      <c r="K28" s="1201">
        <v>4.66</v>
      </c>
    </row>
    <row r="29" spans="2:13" ht="24.95" customHeight="1">
      <c r="B29" s="147" t="s">
        <v>57</v>
      </c>
      <c r="C29" s="155">
        <v>5502115</v>
      </c>
      <c r="D29" s="156" t="s">
        <v>2307</v>
      </c>
      <c r="E29" s="706" t="s">
        <v>592</v>
      </c>
      <c r="F29" s="706">
        <v>10528.462</v>
      </c>
      <c r="G29" s="161">
        <v>4.8</v>
      </c>
      <c r="H29" s="152">
        <f t="shared" si="1"/>
        <v>6.18</v>
      </c>
      <c r="I29" s="153">
        <f t="shared" si="0"/>
        <v>65065.89</v>
      </c>
      <c r="K29" s="1201">
        <v>4.82</v>
      </c>
    </row>
    <row r="30" spans="2:13" ht="24.95" customHeight="1">
      <c r="B30" s="147" t="s">
        <v>58</v>
      </c>
      <c r="C30" s="155">
        <v>5502116</v>
      </c>
      <c r="D30" s="156" t="s">
        <v>2308</v>
      </c>
      <c r="E30" s="706" t="s">
        <v>592</v>
      </c>
      <c r="F30" s="706">
        <v>21152.698</v>
      </c>
      <c r="G30" s="161">
        <v>5.16</v>
      </c>
      <c r="H30" s="152">
        <f t="shared" si="1"/>
        <v>6.64</v>
      </c>
      <c r="I30" s="153">
        <f t="shared" si="0"/>
        <v>140453.91</v>
      </c>
      <c r="K30" s="1201">
        <v>5.2</v>
      </c>
    </row>
    <row r="31" spans="2:13" ht="24.95" customHeight="1">
      <c r="B31" s="147" t="s">
        <v>59</v>
      </c>
      <c r="C31" s="155" t="s">
        <v>2309</v>
      </c>
      <c r="D31" s="156" t="s">
        <v>992</v>
      </c>
      <c r="E31" s="706" t="s">
        <v>592</v>
      </c>
      <c r="F31" s="706">
        <v>82030.878000000012</v>
      </c>
      <c r="G31" s="161">
        <v>3.24</v>
      </c>
      <c r="H31" s="152">
        <f t="shared" si="1"/>
        <v>4.17</v>
      </c>
      <c r="I31" s="153">
        <f t="shared" si="0"/>
        <v>342068.76</v>
      </c>
      <c r="K31" s="1201">
        <v>5.33</v>
      </c>
      <c r="M31" s="1246">
        <f>(F31+F32)/130/183</f>
        <v>8.5160118116855816</v>
      </c>
    </row>
    <row r="32" spans="2:13" ht="24.95" customHeight="1">
      <c r="B32" s="147" t="s">
        <v>60</v>
      </c>
      <c r="C32" s="155" t="s">
        <v>2310</v>
      </c>
      <c r="D32" s="156" t="s">
        <v>593</v>
      </c>
      <c r="E32" s="706" t="s">
        <v>592</v>
      </c>
      <c r="F32" s="706">
        <v>120565.04299999999</v>
      </c>
      <c r="G32" s="161">
        <v>5.35</v>
      </c>
      <c r="H32" s="152">
        <f t="shared" si="1"/>
        <v>6.88</v>
      </c>
      <c r="I32" s="153">
        <f t="shared" si="0"/>
        <v>829487.49</v>
      </c>
      <c r="K32" s="1201">
        <v>5.49</v>
      </c>
    </row>
    <row r="33" spans="2:12" ht="24.95" customHeight="1">
      <c r="B33" s="1668" t="s">
        <v>595</v>
      </c>
      <c r="C33" s="1673"/>
      <c r="D33" s="1669"/>
      <c r="E33" s="1669"/>
      <c r="F33" s="1669"/>
      <c r="G33" s="1669"/>
      <c r="H33" s="1670"/>
      <c r="I33" s="717">
        <f>SUM(I21:I32)</f>
        <v>2383043.59</v>
      </c>
      <c r="J33" s="27"/>
    </row>
    <row r="34" spans="2:12" s="26" customFormat="1" ht="24.95" customHeight="1">
      <c r="B34" s="718" t="s">
        <v>596</v>
      </c>
      <c r="C34" s="1633" t="s">
        <v>597</v>
      </c>
      <c r="D34" s="1634"/>
      <c r="E34" s="1634"/>
      <c r="F34" s="1635"/>
      <c r="G34" s="1634"/>
      <c r="H34" s="1634"/>
      <c r="I34" s="1636"/>
    </row>
    <row r="35" spans="2:12" s="26" customFormat="1" ht="24.95" customHeight="1">
      <c r="B35" s="147" t="s">
        <v>85</v>
      </c>
      <c r="C35" s="158">
        <v>4011209</v>
      </c>
      <c r="D35" s="156" t="s">
        <v>994</v>
      </c>
      <c r="E35" s="158" t="s">
        <v>588</v>
      </c>
      <c r="F35" s="706">
        <v>167160</v>
      </c>
      <c r="G35" s="161">
        <v>0.77</v>
      </c>
      <c r="H35" s="152">
        <f t="shared" ref="H35:H42" si="2">TRUNC(G35*H$4+G35,2)</f>
        <v>0.99</v>
      </c>
      <c r="I35" s="153">
        <f t="shared" ref="I35:I42" si="3">TRUNC(F35*H35,2)</f>
        <v>165488.4</v>
      </c>
      <c r="K35" s="257">
        <v>573893.09999999986</v>
      </c>
    </row>
    <row r="36" spans="2:12" s="26" customFormat="1" ht="24.95" customHeight="1">
      <c r="B36" s="147" t="s">
        <v>92</v>
      </c>
      <c r="C36" s="158">
        <v>4011227</v>
      </c>
      <c r="D36" s="156" t="s">
        <v>504</v>
      </c>
      <c r="E36" s="158" t="s">
        <v>592</v>
      </c>
      <c r="F36" s="706">
        <v>32536.500000000004</v>
      </c>
      <c r="G36" s="161">
        <v>7.06</v>
      </c>
      <c r="H36" s="152">
        <f t="shared" si="2"/>
        <v>9.09</v>
      </c>
      <c r="I36" s="153">
        <f t="shared" si="3"/>
        <v>295756.78000000003</v>
      </c>
      <c r="K36" s="257">
        <v>147269.6</v>
      </c>
      <c r="L36" s="257"/>
    </row>
    <row r="37" spans="2:12" s="26" customFormat="1" ht="24.95" customHeight="1">
      <c r="B37" s="147" t="s">
        <v>95</v>
      </c>
      <c r="C37" s="158">
        <v>4011219</v>
      </c>
      <c r="D37" s="156" t="s">
        <v>505</v>
      </c>
      <c r="E37" s="158" t="s">
        <v>592</v>
      </c>
      <c r="F37" s="706">
        <v>30745.5</v>
      </c>
      <c r="G37" s="161">
        <v>7.42</v>
      </c>
      <c r="H37" s="152">
        <f t="shared" si="2"/>
        <v>9.5500000000000007</v>
      </c>
      <c r="I37" s="153">
        <f t="shared" si="3"/>
        <v>293619.52</v>
      </c>
      <c r="K37" s="257">
        <v>105992.15999999999</v>
      </c>
    </row>
    <row r="38" spans="2:12" s="26" customFormat="1" ht="24.95" customHeight="1">
      <c r="B38" s="147" t="s">
        <v>100</v>
      </c>
      <c r="C38" s="158">
        <v>4011351</v>
      </c>
      <c r="D38" s="156" t="s">
        <v>996</v>
      </c>
      <c r="E38" s="158" t="s">
        <v>588</v>
      </c>
      <c r="F38" s="706">
        <v>135000</v>
      </c>
      <c r="G38" s="161">
        <v>0.25</v>
      </c>
      <c r="H38" s="152">
        <f t="shared" si="2"/>
        <v>0.32</v>
      </c>
      <c r="I38" s="153">
        <f t="shared" si="3"/>
        <v>43200</v>
      </c>
      <c r="K38" s="257">
        <v>597584.80000000005</v>
      </c>
    </row>
    <row r="39" spans="2:12" s="26" customFormat="1" ht="24.95" customHeight="1">
      <c r="B39" s="147" t="s">
        <v>102</v>
      </c>
      <c r="C39" s="158">
        <v>4011372</v>
      </c>
      <c r="D39" s="156" t="s">
        <v>997</v>
      </c>
      <c r="E39" s="158" t="s">
        <v>588</v>
      </c>
      <c r="F39" s="706">
        <v>135000</v>
      </c>
      <c r="G39" s="161">
        <v>2.64</v>
      </c>
      <c r="H39" s="152">
        <f t="shared" si="2"/>
        <v>3.39</v>
      </c>
      <c r="I39" s="153">
        <f t="shared" si="3"/>
        <v>457650</v>
      </c>
      <c r="K39" s="257"/>
    </row>
    <row r="40" spans="2:12" s="26" customFormat="1" ht="24.95" customHeight="1">
      <c r="B40" s="147" t="s">
        <v>111</v>
      </c>
      <c r="C40" s="158" t="s">
        <v>2317</v>
      </c>
      <c r="D40" s="156" t="s">
        <v>2318</v>
      </c>
      <c r="E40" s="158" t="s">
        <v>2319</v>
      </c>
      <c r="F40" s="706">
        <v>585793.39968187502</v>
      </c>
      <c r="G40" s="161">
        <v>0.53</v>
      </c>
      <c r="H40" s="152">
        <f t="shared" si="2"/>
        <v>0.68</v>
      </c>
      <c r="I40" s="153">
        <f t="shared" si="3"/>
        <v>398339.51</v>
      </c>
      <c r="K40" s="257"/>
    </row>
    <row r="41" spans="2:12" s="26" customFormat="1" ht="24.95" customHeight="1">
      <c r="B41" s="147" t="s">
        <v>122</v>
      </c>
      <c r="C41" s="158" t="s">
        <v>2317</v>
      </c>
      <c r="D41" s="156" t="s">
        <v>2320</v>
      </c>
      <c r="E41" s="158" t="s">
        <v>2319</v>
      </c>
      <c r="F41" s="706">
        <v>34371</v>
      </c>
      <c r="G41" s="161">
        <v>0.53</v>
      </c>
      <c r="H41" s="152">
        <f t="shared" si="2"/>
        <v>0.68</v>
      </c>
      <c r="I41" s="153">
        <f t="shared" si="3"/>
        <v>23372.28</v>
      </c>
      <c r="K41" s="257"/>
    </row>
    <row r="42" spans="2:12" s="26" customFormat="1" ht="24.95" customHeight="1">
      <c r="B42" s="147" t="s">
        <v>2085</v>
      </c>
      <c r="C42" s="158" t="s">
        <v>2321</v>
      </c>
      <c r="D42" s="156" t="s">
        <v>2322</v>
      </c>
      <c r="E42" s="158" t="s">
        <v>2319</v>
      </c>
      <c r="F42" s="706">
        <v>196683.52500000002</v>
      </c>
      <c r="G42" s="161">
        <v>0.43</v>
      </c>
      <c r="H42" s="152">
        <f t="shared" si="2"/>
        <v>0.55000000000000004</v>
      </c>
      <c r="I42" s="153">
        <f t="shared" si="3"/>
        <v>108175.93</v>
      </c>
      <c r="K42" s="257"/>
    </row>
    <row r="43" spans="2:12" s="26" customFormat="1" ht="24.95" customHeight="1">
      <c r="B43" s="1668" t="s">
        <v>601</v>
      </c>
      <c r="C43" s="1669"/>
      <c r="D43" s="1669"/>
      <c r="E43" s="1669"/>
      <c r="F43" s="1669"/>
      <c r="G43" s="1669"/>
      <c r="H43" s="1670"/>
      <c r="I43" s="717">
        <f>SUM(I35:I42)</f>
        <v>1785602.4200000002</v>
      </c>
    </row>
    <row r="44" spans="2:12" ht="24.95" customHeight="1">
      <c r="B44" s="718" t="s">
        <v>602</v>
      </c>
      <c r="C44" s="1645" t="s">
        <v>668</v>
      </c>
      <c r="D44" s="1646"/>
      <c r="E44" s="1646"/>
      <c r="F44" s="1646"/>
      <c r="G44" s="1646"/>
      <c r="H44" s="1646"/>
      <c r="I44" s="1647"/>
      <c r="J44" s="27"/>
    </row>
    <row r="45" spans="2:12" s="26" customFormat="1" ht="24.95" customHeight="1">
      <c r="B45" s="147" t="s">
        <v>603</v>
      </c>
      <c r="C45" s="162" t="s">
        <v>669</v>
      </c>
      <c r="D45" s="163" t="s">
        <v>670</v>
      </c>
      <c r="E45" s="162" t="s">
        <v>600</v>
      </c>
      <c r="F45" s="706">
        <v>162</v>
      </c>
      <c r="G45" s="154">
        <v>4862.92</v>
      </c>
      <c r="H45" s="152">
        <f>TRUNC(G45*H$5+G45,2)</f>
        <v>5895.8</v>
      </c>
      <c r="I45" s="153">
        <f>TRUNC(F45*H45,2)</f>
        <v>955119.6</v>
      </c>
      <c r="K45" s="26">
        <f>F45*G45</f>
        <v>787793.04</v>
      </c>
    </row>
    <row r="46" spans="2:12" s="28" customFormat="1" ht="24.95" customHeight="1">
      <c r="B46" s="147" t="s">
        <v>604</v>
      </c>
      <c r="C46" s="162" t="s">
        <v>963</v>
      </c>
      <c r="D46" s="163" t="s">
        <v>961</v>
      </c>
      <c r="E46" s="162" t="s">
        <v>600</v>
      </c>
      <c r="F46" s="706">
        <v>567</v>
      </c>
      <c r="G46" s="164">
        <v>2521.9699999999998</v>
      </c>
      <c r="H46" s="152">
        <f>TRUNC(G46*H$5+G46,2)</f>
        <v>3057.63</v>
      </c>
      <c r="I46" s="153">
        <f>TRUNC(F46*H46,2)</f>
        <v>1733676.21</v>
      </c>
      <c r="K46" s="26">
        <f>F46*G46</f>
        <v>1429956.99</v>
      </c>
    </row>
    <row r="47" spans="2:12" s="28" customFormat="1" ht="24.95" customHeight="1">
      <c r="B47" s="1668" t="s">
        <v>605</v>
      </c>
      <c r="C47" s="1669"/>
      <c r="D47" s="1669"/>
      <c r="E47" s="1669"/>
      <c r="F47" s="1669"/>
      <c r="G47" s="1669"/>
      <c r="H47" s="1670"/>
      <c r="I47" s="717">
        <f>SUM(I45:I46)</f>
        <v>2688795.81</v>
      </c>
    </row>
    <row r="48" spans="2:12" s="28" customFormat="1" ht="24.95" customHeight="1">
      <c r="B48" s="718" t="s">
        <v>606</v>
      </c>
      <c r="C48" s="1645" t="s">
        <v>671</v>
      </c>
      <c r="D48" s="1646"/>
      <c r="E48" s="1646"/>
      <c r="F48" s="1646"/>
      <c r="G48" s="1646"/>
      <c r="H48" s="1646"/>
      <c r="I48" s="1647"/>
    </row>
    <row r="49" spans="2:11" s="26" customFormat="1" ht="24.95" customHeight="1">
      <c r="B49" s="147" t="s">
        <v>607</v>
      </c>
      <c r="C49" s="162" t="s">
        <v>669</v>
      </c>
      <c r="D49" s="163" t="s">
        <v>670</v>
      </c>
      <c r="E49" s="162" t="s">
        <v>600</v>
      </c>
      <c r="F49" s="706">
        <f>F45</f>
        <v>162</v>
      </c>
      <c r="G49" s="164">
        <v>820.16</v>
      </c>
      <c r="H49" s="152">
        <f>TRUNC(G49*H$5+G49,2)</f>
        <v>994.36</v>
      </c>
      <c r="I49" s="153">
        <f t="shared" ref="I49:I67" si="4">TRUNC(F49*H49,2)</f>
        <v>161086.32</v>
      </c>
    </row>
    <row r="50" spans="2:11" s="28" customFormat="1" ht="24.95" customHeight="1">
      <c r="B50" s="147" t="s">
        <v>608</v>
      </c>
      <c r="C50" s="162" t="s">
        <v>963</v>
      </c>
      <c r="D50" s="163" t="s">
        <v>961</v>
      </c>
      <c r="E50" s="162" t="s">
        <v>600</v>
      </c>
      <c r="F50" s="706">
        <f>F46</f>
        <v>567</v>
      </c>
      <c r="G50" s="164">
        <v>148.19999999999999</v>
      </c>
      <c r="H50" s="152">
        <f>TRUNC(G50*H$5+G50,2)</f>
        <v>179.67</v>
      </c>
      <c r="I50" s="153">
        <f>TRUNC(F50*H50,2)</f>
        <v>101872.89</v>
      </c>
    </row>
    <row r="51" spans="2:11" s="28" customFormat="1" ht="24.95" customHeight="1">
      <c r="B51" s="1668" t="s">
        <v>613</v>
      </c>
      <c r="C51" s="1669"/>
      <c r="D51" s="1669"/>
      <c r="E51" s="1669"/>
      <c r="F51" s="1669"/>
      <c r="G51" s="1669"/>
      <c r="H51" s="1670"/>
      <c r="I51" s="717">
        <f>SUM(I49:I50)</f>
        <v>262959.21000000002</v>
      </c>
    </row>
    <row r="52" spans="2:11" s="28" customFormat="1" ht="24.95" customHeight="1">
      <c r="B52" s="719" t="s">
        <v>614</v>
      </c>
      <c r="C52" s="1645" t="s">
        <v>2323</v>
      </c>
      <c r="D52" s="1646"/>
      <c r="E52" s="1646"/>
      <c r="F52" s="1646"/>
      <c r="G52" s="1646"/>
      <c r="H52" s="1646"/>
      <c r="I52" s="1647"/>
    </row>
    <row r="53" spans="2:11" s="28" customFormat="1" ht="24.95" customHeight="1">
      <c r="B53" s="147" t="s">
        <v>170</v>
      </c>
      <c r="C53" s="1196">
        <v>4805757</v>
      </c>
      <c r="D53" s="163" t="s">
        <v>2324</v>
      </c>
      <c r="E53" s="162" t="s">
        <v>592</v>
      </c>
      <c r="F53" s="706">
        <v>2065.2053995999963</v>
      </c>
      <c r="G53" s="161">
        <v>5.32</v>
      </c>
      <c r="H53" s="152">
        <f t="shared" ref="H53:H67" si="5">TRUNC(G53*H$4+G53,2)</f>
        <v>6.85</v>
      </c>
      <c r="I53" s="153">
        <f t="shared" si="4"/>
        <v>14146.65</v>
      </c>
      <c r="J53" s="26"/>
    </row>
    <row r="54" spans="2:11" s="28" customFormat="1" ht="24.95" customHeight="1">
      <c r="B54" s="147" t="s">
        <v>182</v>
      </c>
      <c r="C54" s="1196">
        <v>4915671</v>
      </c>
      <c r="D54" s="163" t="s">
        <v>2325</v>
      </c>
      <c r="E54" s="162" t="s">
        <v>592</v>
      </c>
      <c r="F54" s="706">
        <v>601.08215999999959</v>
      </c>
      <c r="G54" s="161">
        <v>13.15</v>
      </c>
      <c r="H54" s="152">
        <f t="shared" si="5"/>
        <v>16.93</v>
      </c>
      <c r="I54" s="153">
        <f t="shared" si="4"/>
        <v>10176.32</v>
      </c>
    </row>
    <row r="55" spans="2:11" s="28" customFormat="1" ht="24.95" customHeight="1">
      <c r="B55" s="147" t="s">
        <v>185</v>
      </c>
      <c r="C55" s="1196" t="s">
        <v>2326</v>
      </c>
      <c r="D55" s="163" t="s">
        <v>2327</v>
      </c>
      <c r="E55" s="162" t="s">
        <v>609</v>
      </c>
      <c r="F55" s="706">
        <v>144.19999999999999</v>
      </c>
      <c r="G55" s="161">
        <v>618.91999999999996</v>
      </c>
      <c r="H55" s="152">
        <f>TRUNC(G55*H$4+G55,2)</f>
        <v>796.98</v>
      </c>
      <c r="I55" s="153">
        <f>TRUNC(F55*H55,2)</f>
        <v>114924.51</v>
      </c>
    </row>
    <row r="56" spans="2:11" ht="24.95" customHeight="1">
      <c r="B56" s="147" t="s">
        <v>186</v>
      </c>
      <c r="C56" s="1196" t="s">
        <v>2328</v>
      </c>
      <c r="D56" s="163" t="s">
        <v>2329</v>
      </c>
      <c r="E56" s="162" t="s">
        <v>609</v>
      </c>
      <c r="F56" s="706">
        <v>15.3</v>
      </c>
      <c r="G56" s="161">
        <v>1202.1600000000001</v>
      </c>
      <c r="H56" s="152">
        <f>TRUNC(G56*H$4+G56,2)</f>
        <v>1548.02</v>
      </c>
      <c r="I56" s="153">
        <f>TRUNC(F56*H56,2)</f>
        <v>23684.7</v>
      </c>
      <c r="J56" s="28"/>
    </row>
    <row r="57" spans="2:11" s="26" customFormat="1" ht="24.95" customHeight="1">
      <c r="B57" s="147" t="s">
        <v>187</v>
      </c>
      <c r="C57" s="1196" t="s">
        <v>2330</v>
      </c>
      <c r="D57" s="163" t="s">
        <v>2331</v>
      </c>
      <c r="E57" s="162" t="s">
        <v>609</v>
      </c>
      <c r="F57" s="706">
        <v>18</v>
      </c>
      <c r="G57" s="154">
        <v>3800.32</v>
      </c>
      <c r="H57" s="152">
        <f t="shared" si="5"/>
        <v>4893.67</v>
      </c>
      <c r="I57" s="153">
        <f t="shared" si="4"/>
        <v>88086.06</v>
      </c>
    </row>
    <row r="58" spans="2:11" s="29" customFormat="1" ht="24.95" customHeight="1">
      <c r="B58" s="147" t="s">
        <v>188</v>
      </c>
      <c r="C58" s="1196" t="s">
        <v>2332</v>
      </c>
      <c r="D58" s="163" t="s">
        <v>2333</v>
      </c>
      <c r="E58" s="162" t="s">
        <v>609</v>
      </c>
      <c r="F58" s="706">
        <v>37</v>
      </c>
      <c r="G58" s="161">
        <v>5276.14</v>
      </c>
      <c r="H58" s="152">
        <f t="shared" si="5"/>
        <v>6794.08</v>
      </c>
      <c r="I58" s="153">
        <f t="shared" si="4"/>
        <v>251380.96</v>
      </c>
      <c r="J58" s="28"/>
    </row>
    <row r="59" spans="2:11" s="29" customFormat="1" ht="24.95" customHeight="1">
      <c r="B59" s="147" t="s">
        <v>189</v>
      </c>
      <c r="C59" s="1196">
        <v>804121</v>
      </c>
      <c r="D59" s="163" t="s">
        <v>2334</v>
      </c>
      <c r="E59" s="162" t="s">
        <v>610</v>
      </c>
      <c r="F59" s="706">
        <v>18</v>
      </c>
      <c r="G59" s="161">
        <v>1506.9</v>
      </c>
      <c r="H59" s="152">
        <f t="shared" si="5"/>
        <v>1940.43</v>
      </c>
      <c r="I59" s="160">
        <f t="shared" si="4"/>
        <v>34927.74</v>
      </c>
      <c r="J59" s="28"/>
    </row>
    <row r="60" spans="2:11" s="29" customFormat="1" ht="24.95" customHeight="1">
      <c r="B60" s="147" t="s">
        <v>192</v>
      </c>
      <c r="C60" s="1196" t="s">
        <v>2335</v>
      </c>
      <c r="D60" s="163" t="s">
        <v>2336</v>
      </c>
      <c r="E60" s="162" t="s">
        <v>610</v>
      </c>
      <c r="F60" s="706">
        <v>1</v>
      </c>
      <c r="G60" s="161">
        <v>1820.28</v>
      </c>
      <c r="H60" s="152">
        <f t="shared" si="5"/>
        <v>2343.9699999999998</v>
      </c>
      <c r="I60" s="160">
        <f t="shared" si="4"/>
        <v>2343.9699999999998</v>
      </c>
      <c r="J60" s="1238">
        <v>437.27</v>
      </c>
      <c r="K60" s="30"/>
    </row>
    <row r="61" spans="2:11" s="29" customFormat="1" ht="24.95" customHeight="1">
      <c r="B61" s="147" t="s">
        <v>193</v>
      </c>
      <c r="C61" s="1196" t="s">
        <v>2337</v>
      </c>
      <c r="D61" s="163" t="s">
        <v>2338</v>
      </c>
      <c r="E61" s="162" t="s">
        <v>610</v>
      </c>
      <c r="F61" s="706">
        <v>2</v>
      </c>
      <c r="G61" s="161">
        <v>18425.12</v>
      </c>
      <c r="H61" s="152">
        <f t="shared" si="5"/>
        <v>23726.02</v>
      </c>
      <c r="I61" s="160">
        <f t="shared" si="4"/>
        <v>47452.04</v>
      </c>
      <c r="J61" s="28"/>
      <c r="K61" s="31"/>
    </row>
    <row r="62" spans="2:11" s="29" customFormat="1" ht="24.95" customHeight="1">
      <c r="B62" s="147" t="s">
        <v>203</v>
      </c>
      <c r="C62" s="1196" t="s">
        <v>2339</v>
      </c>
      <c r="D62" s="163" t="s">
        <v>2340</v>
      </c>
      <c r="E62" s="162" t="s">
        <v>610</v>
      </c>
      <c r="F62" s="706">
        <v>3</v>
      </c>
      <c r="G62" s="161">
        <v>26257.599999999999</v>
      </c>
      <c r="H62" s="152">
        <f t="shared" si="5"/>
        <v>33811.910000000003</v>
      </c>
      <c r="I62" s="160">
        <f t="shared" si="4"/>
        <v>101435.73</v>
      </c>
      <c r="J62" s="28"/>
      <c r="K62" s="30"/>
    </row>
    <row r="63" spans="2:11" s="29" customFormat="1" ht="24.95" customHeight="1">
      <c r="B63" s="147" t="s">
        <v>674</v>
      </c>
      <c r="C63" s="1196">
        <v>2003732</v>
      </c>
      <c r="D63" s="163" t="s">
        <v>2341</v>
      </c>
      <c r="E63" s="162" t="s">
        <v>610</v>
      </c>
      <c r="F63" s="706">
        <v>4</v>
      </c>
      <c r="G63" s="161">
        <v>2595.65</v>
      </c>
      <c r="H63" s="152">
        <f>TRUNC(G63*H$4+G63,2)</f>
        <v>3342.41</v>
      </c>
      <c r="I63" s="160">
        <f>TRUNC(F63*H63,2)</f>
        <v>13369.64</v>
      </c>
      <c r="J63" s="28"/>
      <c r="K63" s="30"/>
    </row>
    <row r="64" spans="2:11" s="29" customFormat="1" ht="24.95" customHeight="1">
      <c r="B64" s="147" t="s">
        <v>1001</v>
      </c>
      <c r="C64" s="1196">
        <v>2003315</v>
      </c>
      <c r="D64" s="163" t="s">
        <v>2342</v>
      </c>
      <c r="E64" s="162" t="s">
        <v>609</v>
      </c>
      <c r="F64" s="706">
        <v>1390</v>
      </c>
      <c r="G64" s="161">
        <v>86.54</v>
      </c>
      <c r="H64" s="152">
        <f t="shared" si="5"/>
        <v>111.43</v>
      </c>
      <c r="I64" s="160">
        <f t="shared" si="4"/>
        <v>154887.70000000001</v>
      </c>
      <c r="J64" s="1239">
        <v>853.45</v>
      </c>
    </row>
    <row r="65" spans="2:10" s="29" customFormat="1" ht="24.95" customHeight="1">
      <c r="B65" s="147" t="s">
        <v>1002</v>
      </c>
      <c r="C65" s="1196" t="s">
        <v>2343</v>
      </c>
      <c r="D65" s="163" t="s">
        <v>2344</v>
      </c>
      <c r="E65" s="162" t="s">
        <v>609</v>
      </c>
      <c r="F65" s="706">
        <v>200</v>
      </c>
      <c r="G65" s="161">
        <v>87.44</v>
      </c>
      <c r="H65" s="152">
        <f t="shared" si="5"/>
        <v>112.59</v>
      </c>
      <c r="I65" s="1194">
        <f t="shared" si="4"/>
        <v>22518</v>
      </c>
      <c r="J65" s="26"/>
    </row>
    <row r="66" spans="2:10" s="29" customFormat="1" ht="24.95" customHeight="1">
      <c r="B66" s="147" t="s">
        <v>1003</v>
      </c>
      <c r="C66" s="1196">
        <v>2003373</v>
      </c>
      <c r="D66" s="163" t="s">
        <v>2186</v>
      </c>
      <c r="E66" s="162" t="s">
        <v>609</v>
      </c>
      <c r="F66" s="706">
        <v>3197.251999999999</v>
      </c>
      <c r="G66" s="161">
        <v>24.92</v>
      </c>
      <c r="H66" s="152">
        <f t="shared" si="5"/>
        <v>32.08</v>
      </c>
      <c r="I66" s="1194">
        <f t="shared" si="4"/>
        <v>102567.84</v>
      </c>
      <c r="J66" s="1240">
        <v>1251.03</v>
      </c>
    </row>
    <row r="67" spans="2:10" s="29" customFormat="1" ht="24.95" customHeight="1">
      <c r="B67" s="147" t="s">
        <v>1004</v>
      </c>
      <c r="C67" s="1196">
        <v>2003321</v>
      </c>
      <c r="D67" s="163" t="s">
        <v>509</v>
      </c>
      <c r="E67" s="162" t="s">
        <v>609</v>
      </c>
      <c r="F67" s="706">
        <v>2315</v>
      </c>
      <c r="G67" s="161">
        <v>62.09</v>
      </c>
      <c r="H67" s="152">
        <f t="shared" si="5"/>
        <v>79.95</v>
      </c>
      <c r="I67" s="1194">
        <f t="shared" si="4"/>
        <v>185084.25</v>
      </c>
    </row>
    <row r="68" spans="2:10" s="29" customFormat="1" ht="24.95" customHeight="1">
      <c r="B68" s="147" t="s">
        <v>1005</v>
      </c>
      <c r="C68" s="1196">
        <v>2003385</v>
      </c>
      <c r="D68" s="163" t="s">
        <v>611</v>
      </c>
      <c r="E68" s="162" t="s">
        <v>2222</v>
      </c>
      <c r="F68" s="706">
        <v>104</v>
      </c>
      <c r="G68" s="161">
        <v>48.71</v>
      </c>
      <c r="H68" s="152">
        <f t="shared" ref="H68:H75" si="6">TRUNC(G68*H$4+G68,2)</f>
        <v>62.72</v>
      </c>
      <c r="I68" s="1194">
        <f t="shared" ref="I68:I75" si="7">TRUNC(F68*H68,2)</f>
        <v>6522.88</v>
      </c>
      <c r="J68" s="1240">
        <v>2465.4499999999998</v>
      </c>
    </row>
    <row r="69" spans="2:10" s="29" customFormat="1" ht="24.95" customHeight="1">
      <c r="B69" s="147" t="s">
        <v>2358</v>
      </c>
      <c r="C69" s="1196">
        <v>2003387</v>
      </c>
      <c r="D69" s="163" t="s">
        <v>612</v>
      </c>
      <c r="E69" s="162" t="s">
        <v>2222</v>
      </c>
      <c r="F69" s="706">
        <v>39</v>
      </c>
      <c r="G69" s="161">
        <v>60.54</v>
      </c>
      <c r="H69" s="152">
        <f t="shared" si="6"/>
        <v>77.95</v>
      </c>
      <c r="I69" s="1194">
        <f t="shared" si="7"/>
        <v>3040.05</v>
      </c>
    </row>
    <row r="70" spans="2:10" s="29" customFormat="1" ht="24.95" customHeight="1">
      <c r="B70" s="147" t="s">
        <v>2359</v>
      </c>
      <c r="C70" s="1196">
        <v>2003405</v>
      </c>
      <c r="D70" s="163" t="s">
        <v>2345</v>
      </c>
      <c r="E70" s="162" t="s">
        <v>609</v>
      </c>
      <c r="F70" s="706">
        <v>617.75</v>
      </c>
      <c r="G70" s="161">
        <v>136.22999999999999</v>
      </c>
      <c r="H70" s="152">
        <f t="shared" si="6"/>
        <v>175.42</v>
      </c>
      <c r="I70" s="1194">
        <f t="shared" si="7"/>
        <v>108365.7</v>
      </c>
    </row>
    <row r="71" spans="2:10" s="29" customFormat="1" ht="24.95" customHeight="1">
      <c r="B71" s="147" t="s">
        <v>2360</v>
      </c>
      <c r="C71" s="1196">
        <v>2003389</v>
      </c>
      <c r="D71" s="163" t="s">
        <v>2346</v>
      </c>
      <c r="E71" s="162" t="s">
        <v>609</v>
      </c>
      <c r="F71" s="706">
        <v>213.90000000000003</v>
      </c>
      <c r="G71" s="161">
        <v>201.06</v>
      </c>
      <c r="H71" s="152">
        <f t="shared" si="6"/>
        <v>258.89999999999998</v>
      </c>
      <c r="I71" s="1194">
        <f t="shared" si="7"/>
        <v>55378.71</v>
      </c>
    </row>
    <row r="72" spans="2:10" s="29" customFormat="1" ht="24.95" customHeight="1">
      <c r="B72" s="147" t="s">
        <v>2361</v>
      </c>
      <c r="C72" s="1196">
        <v>2003443</v>
      </c>
      <c r="D72" s="163" t="s">
        <v>2347</v>
      </c>
      <c r="E72" s="162" t="s">
        <v>610</v>
      </c>
      <c r="F72" s="706">
        <v>23</v>
      </c>
      <c r="G72" s="161">
        <v>176.11</v>
      </c>
      <c r="H72" s="152">
        <f t="shared" si="6"/>
        <v>226.77</v>
      </c>
      <c r="I72" s="1194">
        <f t="shared" si="7"/>
        <v>5215.71</v>
      </c>
    </row>
    <row r="73" spans="2:10" s="29" customFormat="1" ht="24.95" customHeight="1">
      <c r="B73" s="147" t="s">
        <v>2362</v>
      </c>
      <c r="C73" s="1196">
        <v>2003451</v>
      </c>
      <c r="D73" s="163" t="s">
        <v>2348</v>
      </c>
      <c r="E73" s="162" t="s">
        <v>610</v>
      </c>
      <c r="F73" s="706">
        <v>143</v>
      </c>
      <c r="G73" s="161">
        <v>369.94</v>
      </c>
      <c r="H73" s="152">
        <f t="shared" si="6"/>
        <v>476.37</v>
      </c>
      <c r="I73" s="1194">
        <f t="shared" si="7"/>
        <v>68120.91</v>
      </c>
    </row>
    <row r="74" spans="2:10" s="29" customFormat="1" ht="24.95" customHeight="1">
      <c r="B74" s="147" t="s">
        <v>2363</v>
      </c>
      <c r="C74" s="1196">
        <v>4805757</v>
      </c>
      <c r="D74" s="163" t="s">
        <v>2349</v>
      </c>
      <c r="E74" s="162" t="s">
        <v>592</v>
      </c>
      <c r="F74" s="706">
        <v>1132.5</v>
      </c>
      <c r="G74" s="161">
        <v>5.32</v>
      </c>
      <c r="H74" s="152">
        <f t="shared" si="6"/>
        <v>6.85</v>
      </c>
      <c r="I74" s="1194">
        <f t="shared" si="7"/>
        <v>7757.62</v>
      </c>
    </row>
    <row r="75" spans="2:10" s="29" customFormat="1" ht="24.95" customHeight="1">
      <c r="B75" s="147" t="s">
        <v>2364</v>
      </c>
      <c r="C75" s="1196">
        <v>2003569</v>
      </c>
      <c r="D75" s="163" t="s">
        <v>2350</v>
      </c>
      <c r="E75" s="162" t="s">
        <v>610</v>
      </c>
      <c r="F75" s="706">
        <v>1510</v>
      </c>
      <c r="G75" s="161">
        <v>127.62</v>
      </c>
      <c r="H75" s="152">
        <f t="shared" si="6"/>
        <v>164.33</v>
      </c>
      <c r="I75" s="1194">
        <f t="shared" si="7"/>
        <v>248138.3</v>
      </c>
    </row>
    <row r="76" spans="2:10" s="29" customFormat="1" ht="24.95" customHeight="1">
      <c r="B76" s="1668" t="s">
        <v>619</v>
      </c>
      <c r="C76" s="1669"/>
      <c r="D76" s="1669"/>
      <c r="E76" s="1669"/>
      <c r="F76" s="1669"/>
      <c r="G76" s="1669"/>
      <c r="H76" s="1670"/>
      <c r="I76" s="717">
        <f>SUM(I53:I75)</f>
        <v>1669525.9899999998</v>
      </c>
    </row>
    <row r="77" spans="2:10" s="29" customFormat="1" ht="24.95" customHeight="1">
      <c r="B77" s="720" t="s">
        <v>616</v>
      </c>
      <c r="C77" s="1645" t="s">
        <v>617</v>
      </c>
      <c r="D77" s="1646"/>
      <c r="E77" s="1646"/>
      <c r="F77" s="1646"/>
      <c r="G77" s="1646"/>
      <c r="H77" s="1646"/>
      <c r="I77" s="1647"/>
    </row>
    <row r="78" spans="2:10" s="29" customFormat="1" ht="24.95" customHeight="1">
      <c r="B78" s="148" t="s">
        <v>218</v>
      </c>
      <c r="C78" s="1196" t="s">
        <v>2351</v>
      </c>
      <c r="D78" s="163" t="s">
        <v>2352</v>
      </c>
      <c r="E78" s="162" t="s">
        <v>588</v>
      </c>
      <c r="F78" s="706">
        <v>7293.75</v>
      </c>
      <c r="G78" s="161">
        <v>24.91</v>
      </c>
      <c r="H78" s="152">
        <f t="shared" ref="H78:H83" si="8">TRUNC(G78*H$4+G78,2)</f>
        <v>32.07</v>
      </c>
      <c r="I78" s="1194">
        <f t="shared" ref="I78:I83" si="9">TRUNC(F78*H78,2)</f>
        <v>233910.56</v>
      </c>
    </row>
    <row r="79" spans="2:10" s="29" customFormat="1" ht="24.95" customHeight="1">
      <c r="B79" s="148" t="s">
        <v>264</v>
      </c>
      <c r="C79" s="1196" t="s">
        <v>2353</v>
      </c>
      <c r="D79" s="163" t="s">
        <v>2354</v>
      </c>
      <c r="E79" s="162" t="s">
        <v>588</v>
      </c>
      <c r="F79" s="706">
        <v>518</v>
      </c>
      <c r="G79" s="161">
        <v>36.340000000000003</v>
      </c>
      <c r="H79" s="152">
        <f t="shared" si="8"/>
        <v>46.79</v>
      </c>
      <c r="I79" s="1194">
        <f t="shared" si="9"/>
        <v>24237.22</v>
      </c>
    </row>
    <row r="80" spans="2:10" s="29" customFormat="1" ht="24.95" customHeight="1">
      <c r="B80" s="148" t="s">
        <v>2242</v>
      </c>
      <c r="C80" s="1196" t="s">
        <v>2355</v>
      </c>
      <c r="D80" s="163" t="s">
        <v>618</v>
      </c>
      <c r="E80" s="162" t="s">
        <v>610</v>
      </c>
      <c r="F80" s="706">
        <v>4585</v>
      </c>
      <c r="G80" s="161">
        <v>16.350000000000001</v>
      </c>
      <c r="H80" s="152">
        <f t="shared" si="8"/>
        <v>21.05</v>
      </c>
      <c r="I80" s="1194">
        <f t="shared" si="9"/>
        <v>96514.25</v>
      </c>
    </row>
    <row r="81" spans="2:10" s="29" customFormat="1" ht="24.95" customHeight="1">
      <c r="B81" s="148" t="s">
        <v>2243</v>
      </c>
      <c r="C81" s="1196" t="s">
        <v>2356</v>
      </c>
      <c r="D81" s="163" t="s">
        <v>2233</v>
      </c>
      <c r="E81" s="162" t="s">
        <v>610</v>
      </c>
      <c r="F81" s="706">
        <v>50</v>
      </c>
      <c r="G81" s="161">
        <v>38.75</v>
      </c>
      <c r="H81" s="152">
        <f t="shared" si="8"/>
        <v>49.89</v>
      </c>
      <c r="I81" s="1194">
        <f t="shared" si="9"/>
        <v>2494.5</v>
      </c>
    </row>
    <row r="82" spans="2:10" s="29" customFormat="1" ht="24.95" customHeight="1">
      <c r="B82" s="148" t="s">
        <v>2244</v>
      </c>
      <c r="C82" s="1196">
        <v>5213571</v>
      </c>
      <c r="D82" s="163" t="s">
        <v>962</v>
      </c>
      <c r="E82" s="162" t="s">
        <v>588</v>
      </c>
      <c r="F82" s="706">
        <v>105.01</v>
      </c>
      <c r="G82" s="161">
        <v>319.45999999999998</v>
      </c>
      <c r="H82" s="152">
        <f t="shared" si="8"/>
        <v>411.36</v>
      </c>
      <c r="I82" s="1194">
        <f t="shared" si="9"/>
        <v>43196.91</v>
      </c>
    </row>
    <row r="83" spans="2:10" s="29" customFormat="1" ht="24.95" customHeight="1">
      <c r="B83" s="148" t="s">
        <v>2245</v>
      </c>
      <c r="C83" s="1196">
        <v>5216111</v>
      </c>
      <c r="D83" s="163" t="s">
        <v>2357</v>
      </c>
      <c r="E83" s="162" t="s">
        <v>610</v>
      </c>
      <c r="F83" s="706">
        <v>222</v>
      </c>
      <c r="G83" s="161">
        <v>108.43</v>
      </c>
      <c r="H83" s="152">
        <f t="shared" si="8"/>
        <v>139.62</v>
      </c>
      <c r="I83" s="1194">
        <f t="shared" si="9"/>
        <v>30995.64</v>
      </c>
    </row>
    <row r="84" spans="2:10" s="29" customFormat="1" ht="24.95" customHeight="1">
      <c r="B84" s="1668" t="s">
        <v>619</v>
      </c>
      <c r="C84" s="1669"/>
      <c r="D84" s="1669"/>
      <c r="E84" s="1669"/>
      <c r="F84" s="1669"/>
      <c r="G84" s="1669"/>
      <c r="H84" s="1670"/>
      <c r="I84" s="717">
        <f>SUM(I78:I83)</f>
        <v>431349.08000000007</v>
      </c>
    </row>
    <row r="85" spans="2:10" s="29" customFormat="1" ht="24.95" customHeight="1">
      <c r="B85" s="720" t="s">
        <v>620</v>
      </c>
      <c r="C85" s="1645" t="s">
        <v>621</v>
      </c>
      <c r="D85" s="1646"/>
      <c r="E85" s="1646"/>
      <c r="F85" s="1646"/>
      <c r="G85" s="1646"/>
      <c r="H85" s="1646"/>
      <c r="I85" s="1647"/>
    </row>
    <row r="86" spans="2:10" s="29" customFormat="1" ht="24.95" customHeight="1">
      <c r="B86" s="148" t="s">
        <v>317</v>
      </c>
      <c r="C86" s="1196" t="s">
        <v>2365</v>
      </c>
      <c r="D86" s="163" t="s">
        <v>622</v>
      </c>
      <c r="E86" s="162" t="s">
        <v>588</v>
      </c>
      <c r="F86" s="706">
        <v>67658.551999999996</v>
      </c>
      <c r="G86" s="1202">
        <v>2.88</v>
      </c>
      <c r="H86" s="152">
        <f>TRUNC(G86*H$4+G86,2)</f>
        <v>3.7</v>
      </c>
      <c r="I86" s="1194">
        <f>TRUNC(F86*H86,2)</f>
        <v>250336.64000000001</v>
      </c>
    </row>
    <row r="87" spans="2:10" s="29" customFormat="1" ht="24.95" customHeight="1">
      <c r="B87" s="148" t="s">
        <v>343</v>
      </c>
      <c r="C87" s="1196">
        <v>3713608</v>
      </c>
      <c r="D87" s="163" t="s">
        <v>2366</v>
      </c>
      <c r="E87" s="162" t="s">
        <v>609</v>
      </c>
      <c r="F87" s="706">
        <v>11460</v>
      </c>
      <c r="G87" s="164">
        <v>14.72</v>
      </c>
      <c r="H87" s="152">
        <f>TRUNC(G87*H$4+G87,2)</f>
        <v>18.95</v>
      </c>
      <c r="I87" s="160">
        <f>TRUNC(F87*H87,2)</f>
        <v>217167</v>
      </c>
    </row>
    <row r="88" spans="2:10" s="29" customFormat="1" ht="24.95" customHeight="1">
      <c r="B88" s="148" t="s">
        <v>344</v>
      </c>
      <c r="C88" s="1196">
        <v>3713605</v>
      </c>
      <c r="D88" s="163" t="s">
        <v>1421</v>
      </c>
      <c r="E88" s="162" t="s">
        <v>609</v>
      </c>
      <c r="F88" s="706">
        <v>160</v>
      </c>
      <c r="G88" s="164">
        <v>158.55000000000001</v>
      </c>
      <c r="H88" s="152">
        <f>TRUNC(G88*H$4+G88,2)</f>
        <v>204.16</v>
      </c>
      <c r="I88" s="160">
        <f>TRUNC(F88*H88,2)</f>
        <v>32665.599999999999</v>
      </c>
    </row>
    <row r="89" spans="2:10" s="29" customFormat="1" ht="24.95" customHeight="1">
      <c r="B89" s="1195" t="s">
        <v>2169</v>
      </c>
      <c r="C89" s="1196" t="s">
        <v>2367</v>
      </c>
      <c r="D89" s="163" t="s">
        <v>1422</v>
      </c>
      <c r="E89" s="162" t="s">
        <v>609</v>
      </c>
      <c r="F89" s="706">
        <v>803.84500000000003</v>
      </c>
      <c r="G89" s="164">
        <v>122.01</v>
      </c>
      <c r="H89" s="152">
        <f>TRUNC(G89*H$4+G89,2)</f>
        <v>157.11000000000001</v>
      </c>
      <c r="I89" s="160">
        <f>TRUNC(F89*H89,2)</f>
        <v>126292.08</v>
      </c>
    </row>
    <row r="90" spans="2:10" s="29" customFormat="1" ht="24.95" customHeight="1">
      <c r="B90" s="1668" t="s">
        <v>2198</v>
      </c>
      <c r="C90" s="1669"/>
      <c r="D90" s="1669"/>
      <c r="E90" s="1669"/>
      <c r="F90" s="1669"/>
      <c r="G90" s="1669"/>
      <c r="H90" s="1670"/>
      <c r="I90" s="717">
        <f>SUM(I86:I89)</f>
        <v>626461.31999999995</v>
      </c>
    </row>
    <row r="91" spans="2:10" s="29" customFormat="1" ht="24.95" customHeight="1">
      <c r="B91" s="719" t="s">
        <v>1008</v>
      </c>
      <c r="C91" s="1645" t="s">
        <v>2100</v>
      </c>
      <c r="D91" s="1646"/>
      <c r="E91" s="1646"/>
      <c r="F91" s="1646"/>
      <c r="G91" s="1646"/>
      <c r="H91" s="1646"/>
      <c r="I91" s="1647"/>
    </row>
    <row r="92" spans="2:10" s="29" customFormat="1" ht="24.95" customHeight="1">
      <c r="B92" s="147" t="s">
        <v>1009</v>
      </c>
      <c r="C92" s="1196" t="s">
        <v>2365</v>
      </c>
      <c r="D92" s="163" t="s">
        <v>2368</v>
      </c>
      <c r="E92" s="162" t="s">
        <v>588</v>
      </c>
      <c r="F92" s="157">
        <v>168640</v>
      </c>
      <c r="G92" s="1202">
        <v>2.88</v>
      </c>
      <c r="H92" s="152">
        <f>TRUNC(G92*H$4+G92,2)</f>
        <v>3.7</v>
      </c>
      <c r="I92" s="1194">
        <f>TRUNC(F92*H92,2)</f>
        <v>623968</v>
      </c>
    </row>
    <row r="93" spans="2:10" s="29" customFormat="1" ht="24.95" customHeight="1">
      <c r="B93" s="1668" t="s">
        <v>2199</v>
      </c>
      <c r="C93" s="1669"/>
      <c r="D93" s="1669"/>
      <c r="E93" s="1669"/>
      <c r="F93" s="1669"/>
      <c r="G93" s="1669"/>
      <c r="H93" s="1670"/>
      <c r="I93" s="717">
        <f>SUM(I92:I92)</f>
        <v>623968</v>
      </c>
    </row>
    <row r="94" spans="2:10" ht="18" customHeight="1">
      <c r="B94" s="1671" t="s">
        <v>623</v>
      </c>
      <c r="C94" s="1671"/>
      <c r="D94" s="1671"/>
      <c r="E94" s="1671"/>
      <c r="F94" s="1671"/>
      <c r="G94" s="1671"/>
      <c r="H94" s="1671"/>
      <c r="I94" s="721">
        <f>SUM(I14:I93)/2</f>
        <v>14877857.859999999</v>
      </c>
      <c r="J94" s="27"/>
    </row>
    <row r="95" spans="2:10" ht="15.75">
      <c r="B95" s="1665" t="s">
        <v>2386</v>
      </c>
      <c r="C95" s="1666"/>
      <c r="D95" s="1666"/>
      <c r="E95" s="1666"/>
      <c r="F95" s="1666"/>
      <c r="G95" s="1666"/>
      <c r="H95" s="1666"/>
      <c r="I95" s="1667"/>
    </row>
    <row r="96" spans="2:10" hidden="1">
      <c r="B96" s="33"/>
      <c r="C96" s="33"/>
      <c r="D96" s="33"/>
      <c r="E96" s="33"/>
      <c r="F96" s="33"/>
      <c r="G96" s="33"/>
      <c r="H96" s="33"/>
      <c r="I96" s="33"/>
    </row>
    <row r="97" spans="6:9">
      <c r="I97" s="33"/>
    </row>
    <row r="98" spans="6:9">
      <c r="I98" s="33"/>
    </row>
    <row r="99" spans="6:9">
      <c r="I99" s="33"/>
    </row>
    <row r="100" spans="6:9">
      <c r="I100" s="33"/>
    </row>
    <row r="101" spans="6:9">
      <c r="I101" s="33"/>
    </row>
    <row r="102" spans="6:9">
      <c r="F102" s="27"/>
      <c r="I102" s="33"/>
    </row>
    <row r="103" spans="6:9">
      <c r="I103" s="33"/>
    </row>
    <row r="104" spans="6:9">
      <c r="I104" s="33"/>
    </row>
    <row r="105" spans="6:9">
      <c r="I105" s="33"/>
    </row>
    <row r="106" spans="6:9">
      <c r="I106" s="33"/>
    </row>
    <row r="107" spans="6:9">
      <c r="I107" s="33"/>
    </row>
    <row r="108" spans="6:9">
      <c r="I108" s="33"/>
    </row>
    <row r="109" spans="6:9">
      <c r="I109" s="33"/>
    </row>
    <row r="110" spans="6:9">
      <c r="I110" s="33"/>
    </row>
    <row r="111" spans="6:9">
      <c r="I111" s="33"/>
    </row>
    <row r="112" spans="6:9">
      <c r="I112" s="33"/>
    </row>
    <row r="113" spans="9:9">
      <c r="I113" s="33"/>
    </row>
    <row r="114" spans="9:9">
      <c r="I114" s="33"/>
    </row>
    <row r="115" spans="9:9">
      <c r="I115" s="33"/>
    </row>
    <row r="116" spans="9:9">
      <c r="I116" s="33"/>
    </row>
    <row r="117" spans="9:9">
      <c r="I117" s="33"/>
    </row>
    <row r="118" spans="9:9">
      <c r="I118" s="33"/>
    </row>
    <row r="119" spans="9:9">
      <c r="I119" s="33"/>
    </row>
    <row r="120" spans="9:9">
      <c r="I120" s="33"/>
    </row>
    <row r="121" spans="9:9">
      <c r="I121" s="33"/>
    </row>
    <row r="122" spans="9:9">
      <c r="I122" s="33"/>
    </row>
    <row r="123" spans="9:9">
      <c r="I123" s="33"/>
    </row>
    <row r="124" spans="9:9">
      <c r="I124" s="33"/>
    </row>
    <row r="125" spans="9:9">
      <c r="I125" s="33"/>
    </row>
    <row r="126" spans="9:9">
      <c r="I126" s="33"/>
    </row>
    <row r="127" spans="9:9">
      <c r="I127" s="33"/>
    </row>
    <row r="128" spans="9:9">
      <c r="I128" s="33"/>
    </row>
    <row r="129" spans="9:9">
      <c r="I129" s="33"/>
    </row>
    <row r="130" spans="9:9">
      <c r="I130" s="33"/>
    </row>
    <row r="131" spans="9:9">
      <c r="I131" s="33"/>
    </row>
    <row r="132" spans="9:9">
      <c r="I132" s="33"/>
    </row>
    <row r="133" spans="9:9">
      <c r="I133" s="33"/>
    </row>
    <row r="134" spans="9:9">
      <c r="I134" s="33"/>
    </row>
    <row r="135" spans="9:9">
      <c r="I135" s="33"/>
    </row>
    <row r="136" spans="9:9">
      <c r="I136" s="33"/>
    </row>
    <row r="137" spans="9:9">
      <c r="I137" s="33"/>
    </row>
  </sheetData>
  <mergeCells count="40">
    <mergeCell ref="B94:H94"/>
    <mergeCell ref="B95:I95"/>
    <mergeCell ref="C77:I77"/>
    <mergeCell ref="B84:H84"/>
    <mergeCell ref="C85:I85"/>
    <mergeCell ref="B90:H90"/>
    <mergeCell ref="C91:I91"/>
    <mergeCell ref="B93:H93"/>
    <mergeCell ref="C44:I44"/>
    <mergeCell ref="B47:H47"/>
    <mergeCell ref="C48:I48"/>
    <mergeCell ref="B51:H51"/>
    <mergeCell ref="C52:I52"/>
    <mergeCell ref="B76:H76"/>
    <mergeCell ref="C13:I13"/>
    <mergeCell ref="B19:H19"/>
    <mergeCell ref="C20:I20"/>
    <mergeCell ref="B33:H33"/>
    <mergeCell ref="C34:I34"/>
    <mergeCell ref="B43:H43"/>
    <mergeCell ref="B9:I10"/>
    <mergeCell ref="B11:B12"/>
    <mergeCell ref="C11:C12"/>
    <mergeCell ref="D11:D12"/>
    <mergeCell ref="E11:E12"/>
    <mergeCell ref="F11:F12"/>
    <mergeCell ref="G11:I11"/>
    <mergeCell ref="E5:G5"/>
    <mergeCell ref="H5:I5"/>
    <mergeCell ref="C6:D6"/>
    <mergeCell ref="E6:G6"/>
    <mergeCell ref="H6:I6"/>
    <mergeCell ref="C7:D7"/>
    <mergeCell ref="E2:G3"/>
    <mergeCell ref="H2:I2"/>
    <mergeCell ref="C3:D3"/>
    <mergeCell ref="H3:I3"/>
    <mergeCell ref="C4:D4"/>
    <mergeCell ref="E4:G4"/>
    <mergeCell ref="H4:I4"/>
  </mergeCells>
  <pageMargins left="0.51181102362204722" right="0.51181102362204722" top="0.78740157480314965" bottom="0.78740157480314965" header="0.31496062992125984" footer="0.31496062992125984"/>
  <pageSetup paperSize="9" scale="5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L158"/>
  <sheetViews>
    <sheetView showGridLines="0" topLeftCell="E110" zoomScale="90" zoomScaleNormal="90" workbookViewId="0">
      <selection activeCell="O120" sqref="O120"/>
    </sheetView>
  </sheetViews>
  <sheetFormatPr defaultRowHeight="12.75"/>
  <cols>
    <col min="1" max="1" width="2.5703125" style="24" customWidth="1"/>
    <col min="2" max="2" width="12.42578125" style="24" customWidth="1"/>
    <col min="3" max="3" width="19.140625" style="24" customWidth="1"/>
    <col min="4" max="4" width="153.7109375" style="24" customWidth="1"/>
    <col min="5" max="5" width="7" style="24" customWidth="1"/>
    <col min="6" max="6" width="18.140625" style="24" customWidth="1"/>
    <col min="7" max="7" width="16.42578125" style="24" customWidth="1"/>
    <col min="8" max="8" width="16.28515625" style="24" customWidth="1"/>
    <col min="9" max="9" width="20.85546875" style="24" customWidth="1"/>
    <col min="10" max="10" width="11.85546875" style="24" bestFit="1" customWidth="1"/>
    <col min="11" max="11" width="15.5703125" style="24" customWidth="1"/>
    <col min="12" max="12" width="18.28515625" style="24" customWidth="1"/>
    <col min="13" max="161" width="9.140625" style="24"/>
    <col min="162" max="162" width="8.85546875" style="24" customWidth="1"/>
    <col min="163" max="163" width="14.85546875" style="24" customWidth="1"/>
    <col min="164" max="164" width="86.85546875" style="24" customWidth="1"/>
    <col min="165" max="165" width="7" style="24" customWidth="1"/>
    <col min="166" max="166" width="14.7109375" style="24" customWidth="1"/>
    <col min="167" max="167" width="17.5703125" style="24" customWidth="1"/>
    <col min="168" max="168" width="15.42578125" style="24" bestFit="1" customWidth="1"/>
    <col min="169" max="16384" width="9.140625" style="24"/>
  </cols>
  <sheetData>
    <row r="2" spans="2:11" ht="15.75">
      <c r="B2" s="709" t="s">
        <v>2881</v>
      </c>
      <c r="C2" s="710" t="s">
        <v>2768</v>
      </c>
      <c r="D2" s="583"/>
      <c r="E2" s="1652" t="s">
        <v>557</v>
      </c>
      <c r="F2" s="1626"/>
      <c r="G2" s="1626"/>
      <c r="H2" s="1655" t="s">
        <v>2863</v>
      </c>
      <c r="I2" s="1656"/>
    </row>
    <row r="3" spans="2:11" ht="15.75" customHeight="1">
      <c r="B3" s="247" t="s">
        <v>2882</v>
      </c>
      <c r="C3" s="1619" t="s">
        <v>2880</v>
      </c>
      <c r="D3" s="1619"/>
      <c r="E3" s="1653"/>
      <c r="F3" s="1654"/>
      <c r="G3" s="1654"/>
      <c r="H3" s="1657" t="s">
        <v>2862</v>
      </c>
      <c r="I3" s="1658"/>
    </row>
    <row r="4" spans="2:11" ht="15.75">
      <c r="B4" s="247" t="s">
        <v>2883</v>
      </c>
      <c r="C4" s="1619" t="s">
        <v>2878</v>
      </c>
      <c r="D4" s="1619"/>
      <c r="E4" s="1659" t="s">
        <v>564</v>
      </c>
      <c r="F4" s="1660"/>
      <c r="G4" s="1661"/>
      <c r="H4" s="1662">
        <v>0.23619999999999999</v>
      </c>
      <c r="I4" s="1663"/>
    </row>
    <row r="5" spans="2:11" ht="15.75">
      <c r="B5" s="247"/>
      <c r="C5" s="1767"/>
      <c r="D5" s="1651"/>
      <c r="E5" s="1650" t="s">
        <v>667</v>
      </c>
      <c r="F5" s="1664"/>
      <c r="G5" s="1622"/>
      <c r="H5" s="1648">
        <v>0.15</v>
      </c>
      <c r="I5" s="1649"/>
    </row>
    <row r="6" spans="2:11" ht="15.75">
      <c r="B6" s="247"/>
      <c r="C6" s="1767"/>
      <c r="D6" s="1651"/>
      <c r="E6" s="1650" t="s">
        <v>666</v>
      </c>
      <c r="F6" s="1621"/>
      <c r="G6" s="1622"/>
      <c r="H6" s="1648">
        <v>0.15</v>
      </c>
      <c r="I6" s="1649"/>
    </row>
    <row r="7" spans="2:11" ht="25.5" customHeight="1">
      <c r="B7" s="1638" t="s">
        <v>567</v>
      </c>
      <c r="C7" s="1639"/>
      <c r="D7" s="1639"/>
      <c r="E7" s="1639"/>
      <c r="F7" s="1639"/>
      <c r="G7" s="1639"/>
      <c r="H7" s="1639"/>
      <c r="I7" s="1640"/>
    </row>
    <row r="8" spans="2:11" ht="18" customHeight="1">
      <c r="B8" s="1641" t="s">
        <v>568</v>
      </c>
      <c r="C8" s="1641" t="s">
        <v>569</v>
      </c>
      <c r="D8" s="1641" t="s">
        <v>570</v>
      </c>
      <c r="E8" s="1643" t="s">
        <v>571</v>
      </c>
      <c r="F8" s="1641" t="s">
        <v>572</v>
      </c>
      <c r="G8" s="1641" t="s">
        <v>1012</v>
      </c>
      <c r="H8" s="1641"/>
      <c r="I8" s="1641"/>
    </row>
    <row r="9" spans="2:11" s="25" customFormat="1" ht="25.5">
      <c r="B9" s="1642"/>
      <c r="C9" s="1642"/>
      <c r="D9" s="1642"/>
      <c r="E9" s="1644"/>
      <c r="F9" s="1642"/>
      <c r="G9" s="1446" t="s">
        <v>573</v>
      </c>
      <c r="H9" s="1446" t="s">
        <v>574</v>
      </c>
      <c r="I9" s="1460" t="s">
        <v>575</v>
      </c>
    </row>
    <row r="10" spans="2:11" ht="24.95" customHeight="1">
      <c r="B10" s="147" t="s">
        <v>582</v>
      </c>
      <c r="C10" s="148" t="s">
        <v>579</v>
      </c>
      <c r="D10" s="149" t="s">
        <v>583</v>
      </c>
      <c r="E10" s="150" t="s">
        <v>581</v>
      </c>
      <c r="F10" s="1255">
        <v>1</v>
      </c>
      <c r="G10" s="151">
        <v>2959415.97</v>
      </c>
      <c r="H10" s="152">
        <v>3658430.02</v>
      </c>
      <c r="I10" s="153">
        <v>3658430.02</v>
      </c>
      <c r="K10" s="24">
        <v>0.95031735992871458</v>
      </c>
    </row>
    <row r="11" spans="2:11" ht="24.95" customHeight="1">
      <c r="B11" s="147" t="s">
        <v>604</v>
      </c>
      <c r="C11" s="155" t="s">
        <v>2789</v>
      </c>
      <c r="D11" s="156" t="s">
        <v>2787</v>
      </c>
      <c r="E11" s="162" t="s">
        <v>600</v>
      </c>
      <c r="F11" s="706">
        <v>802.327</v>
      </c>
      <c r="G11" s="164">
        <v>2750.2</v>
      </c>
      <c r="H11" s="152">
        <v>3162.73</v>
      </c>
      <c r="I11" s="153">
        <v>2537543.67</v>
      </c>
      <c r="K11" s="24">
        <v>0.1115966241269616</v>
      </c>
    </row>
    <row r="12" spans="2:11" ht="24.95" customHeight="1">
      <c r="B12" s="147" t="s">
        <v>182</v>
      </c>
      <c r="C12" s="155">
        <v>5914374</v>
      </c>
      <c r="D12" s="156" t="s">
        <v>2550</v>
      </c>
      <c r="E12" s="162" t="s">
        <v>594</v>
      </c>
      <c r="F12" s="706">
        <v>2429812.0989999999</v>
      </c>
      <c r="G12" s="161">
        <v>0.7</v>
      </c>
      <c r="H12" s="152">
        <v>0.86</v>
      </c>
      <c r="I12" s="153">
        <v>2089638.4</v>
      </c>
      <c r="K12" s="24">
        <v>2.3957204641796894E-5</v>
      </c>
    </row>
    <row r="13" spans="2:11" ht="24.95" customHeight="1">
      <c r="B13" s="147" t="s">
        <v>170</v>
      </c>
      <c r="C13" s="155">
        <v>5914374</v>
      </c>
      <c r="D13" s="156" t="s">
        <v>2793</v>
      </c>
      <c r="E13" s="162" t="s">
        <v>594</v>
      </c>
      <c r="F13" s="706">
        <v>2083666.977</v>
      </c>
      <c r="G13" s="161">
        <v>0.7</v>
      </c>
      <c r="H13" s="152">
        <v>0.86</v>
      </c>
      <c r="I13" s="153">
        <v>1791953.6</v>
      </c>
      <c r="K13" s="24">
        <v>1.3088452510929016E-3</v>
      </c>
    </row>
    <row r="14" spans="2:11" ht="24.95" customHeight="1">
      <c r="B14" s="148" t="s">
        <v>264</v>
      </c>
      <c r="C14" s="155">
        <v>2003569</v>
      </c>
      <c r="D14" s="156" t="s">
        <v>922</v>
      </c>
      <c r="E14" s="162" t="s">
        <v>609</v>
      </c>
      <c r="F14" s="706">
        <v>10287.720000000001</v>
      </c>
      <c r="G14" s="161">
        <v>131.82</v>
      </c>
      <c r="H14" s="152">
        <v>162.94999999999999</v>
      </c>
      <c r="I14" s="1194">
        <v>1676383.97</v>
      </c>
      <c r="K14" s="24">
        <v>3.6179228609594343E-4</v>
      </c>
    </row>
    <row r="15" spans="2:11" ht="24.95" customHeight="1">
      <c r="B15" s="147" t="s">
        <v>2165</v>
      </c>
      <c r="C15" s="155">
        <v>5502978</v>
      </c>
      <c r="D15" s="156" t="s">
        <v>992</v>
      </c>
      <c r="E15" s="1398" t="s">
        <v>592</v>
      </c>
      <c r="F15" s="706">
        <v>300916.239</v>
      </c>
      <c r="G15" s="1073">
        <v>3.72</v>
      </c>
      <c r="H15" s="152">
        <v>4.59</v>
      </c>
      <c r="I15" s="153">
        <v>1381205.53</v>
      </c>
    </row>
    <row r="16" spans="2:11" ht="24.95" customHeight="1">
      <c r="B16" s="147" t="s">
        <v>578</v>
      </c>
      <c r="C16" s="148" t="s">
        <v>579</v>
      </c>
      <c r="D16" s="149" t="s">
        <v>580</v>
      </c>
      <c r="E16" s="150" t="s">
        <v>581</v>
      </c>
      <c r="F16" s="1255">
        <v>1</v>
      </c>
      <c r="G16" s="151">
        <v>882232.96</v>
      </c>
      <c r="H16" s="152">
        <v>1090616.3799999999</v>
      </c>
      <c r="I16" s="153">
        <v>1090616.3799999999</v>
      </c>
      <c r="J16" s="27"/>
    </row>
    <row r="17" spans="2:11" ht="24.95" customHeight="1">
      <c r="B17" s="147" t="s">
        <v>2085</v>
      </c>
      <c r="C17" s="155">
        <v>4011372</v>
      </c>
      <c r="D17" s="156" t="s">
        <v>997</v>
      </c>
      <c r="E17" s="1397" t="s">
        <v>588</v>
      </c>
      <c r="F17" s="706">
        <v>229876.495</v>
      </c>
      <c r="G17" s="161">
        <v>3.44</v>
      </c>
      <c r="H17" s="152">
        <v>4.25</v>
      </c>
      <c r="I17" s="153">
        <v>976975.1</v>
      </c>
      <c r="J17" s="27"/>
    </row>
    <row r="18" spans="2:11" ht="24.95" customHeight="1">
      <c r="B18" s="147" t="s">
        <v>2166</v>
      </c>
      <c r="C18" s="155">
        <v>5503041</v>
      </c>
      <c r="D18" s="156" t="s">
        <v>593</v>
      </c>
      <c r="E18" s="1372" t="s">
        <v>592</v>
      </c>
      <c r="F18" s="706">
        <v>116504.94499999999</v>
      </c>
      <c r="G18" s="161">
        <v>6.33</v>
      </c>
      <c r="H18" s="152">
        <v>7.82</v>
      </c>
      <c r="I18" s="153">
        <v>911068.66</v>
      </c>
      <c r="J18" s="27"/>
    </row>
    <row r="19" spans="2:11" ht="24.95" customHeight="1">
      <c r="B19" s="147" t="s">
        <v>2644</v>
      </c>
      <c r="C19" s="155">
        <v>4413905</v>
      </c>
      <c r="D19" s="156" t="s">
        <v>622</v>
      </c>
      <c r="E19" s="1395" t="s">
        <v>588</v>
      </c>
      <c r="F19" s="706">
        <v>220767.3</v>
      </c>
      <c r="G19" s="161">
        <v>3.27</v>
      </c>
      <c r="H19" s="152">
        <v>4.04</v>
      </c>
      <c r="I19" s="153">
        <v>891899.89</v>
      </c>
      <c r="J19" s="27"/>
    </row>
    <row r="20" spans="2:11" ht="24.95" customHeight="1">
      <c r="B20" s="147" t="s">
        <v>603</v>
      </c>
      <c r="C20" s="155" t="s">
        <v>2397</v>
      </c>
      <c r="D20" s="156" t="s">
        <v>2786</v>
      </c>
      <c r="E20" s="1395" t="s">
        <v>600</v>
      </c>
      <c r="F20" s="706">
        <v>298.839</v>
      </c>
      <c r="G20" s="154">
        <v>2554.44</v>
      </c>
      <c r="H20" s="152">
        <v>2937.6</v>
      </c>
      <c r="I20" s="153">
        <v>877869.44</v>
      </c>
      <c r="J20" s="27"/>
    </row>
    <row r="21" spans="2:11" ht="24.95" customHeight="1">
      <c r="B21" s="148" t="s">
        <v>218</v>
      </c>
      <c r="C21" s="155">
        <v>2003321</v>
      </c>
      <c r="D21" s="156" t="s">
        <v>509</v>
      </c>
      <c r="E21" s="1395" t="s">
        <v>609</v>
      </c>
      <c r="F21" s="706">
        <v>10911.933999999999</v>
      </c>
      <c r="G21" s="161">
        <v>63.34</v>
      </c>
      <c r="H21" s="152">
        <v>78.3</v>
      </c>
      <c r="I21" s="1194">
        <v>854404.43</v>
      </c>
      <c r="J21" s="27"/>
    </row>
    <row r="22" spans="2:11" ht="24.95" customHeight="1">
      <c r="B22" s="148" t="s">
        <v>2245</v>
      </c>
      <c r="C22" s="155">
        <v>2003313</v>
      </c>
      <c r="D22" s="156" t="s">
        <v>2796</v>
      </c>
      <c r="E22" s="1395" t="s">
        <v>609</v>
      </c>
      <c r="F22" s="706">
        <v>5196.2700000000004</v>
      </c>
      <c r="G22" s="161">
        <v>110.61</v>
      </c>
      <c r="H22" s="152">
        <v>136.72999999999999</v>
      </c>
      <c r="I22" s="1194">
        <v>710485.99</v>
      </c>
      <c r="J22" s="27"/>
    </row>
    <row r="23" spans="2:11" ht="24.95" customHeight="1">
      <c r="B23" s="147" t="s">
        <v>1010</v>
      </c>
      <c r="C23" s="155">
        <v>3713604</v>
      </c>
      <c r="D23" s="156" t="s">
        <v>1422</v>
      </c>
      <c r="E23" s="1395" t="s">
        <v>609</v>
      </c>
      <c r="F23" s="706">
        <v>2300</v>
      </c>
      <c r="G23" s="164">
        <v>242.46</v>
      </c>
      <c r="H23" s="152">
        <v>299.72000000000003</v>
      </c>
      <c r="I23" s="1194">
        <v>689356</v>
      </c>
      <c r="J23" s="27"/>
    </row>
    <row r="24" spans="2:11" ht="24.95" customHeight="1">
      <c r="B24" s="147" t="s">
        <v>1009</v>
      </c>
      <c r="C24" s="155">
        <v>3713608</v>
      </c>
      <c r="D24" s="1167" t="s">
        <v>520</v>
      </c>
      <c r="E24" s="1395" t="s">
        <v>609</v>
      </c>
      <c r="F24" s="706">
        <v>30306.395</v>
      </c>
      <c r="G24" s="164">
        <v>17.61</v>
      </c>
      <c r="H24" s="152">
        <v>21.76</v>
      </c>
      <c r="I24" s="1194">
        <v>659467.15</v>
      </c>
      <c r="J24" s="27"/>
    </row>
    <row r="25" spans="2:11" ht="24.95" customHeight="1">
      <c r="B25" s="147" t="s">
        <v>102</v>
      </c>
      <c r="C25" s="155">
        <v>4011219</v>
      </c>
      <c r="D25" s="156" t="s">
        <v>505</v>
      </c>
      <c r="E25" s="1369" t="s">
        <v>592</v>
      </c>
      <c r="F25" s="706">
        <v>52578.686000000002</v>
      </c>
      <c r="G25" s="161">
        <v>8.94</v>
      </c>
      <c r="H25" s="152">
        <v>11.05</v>
      </c>
      <c r="I25" s="153">
        <v>580994.48</v>
      </c>
      <c r="J25" s="27"/>
    </row>
    <row r="26" spans="2:11" ht="24.95" customHeight="1">
      <c r="B26" s="148" t="s">
        <v>2174</v>
      </c>
      <c r="C26" s="155">
        <v>705273</v>
      </c>
      <c r="D26" s="156" t="s">
        <v>2824</v>
      </c>
      <c r="E26" s="1395" t="s">
        <v>609</v>
      </c>
      <c r="F26" s="1401">
        <v>95</v>
      </c>
      <c r="G26" s="1384">
        <v>4880.16</v>
      </c>
      <c r="H26" s="152">
        <v>6032.85</v>
      </c>
      <c r="I26" s="160">
        <v>573120.75</v>
      </c>
      <c r="J26" s="27"/>
    </row>
    <row r="27" spans="2:11" ht="24.95" customHeight="1">
      <c r="B27" s="147" t="s">
        <v>55</v>
      </c>
      <c r="C27" s="155">
        <v>5502110</v>
      </c>
      <c r="D27" s="156" t="s">
        <v>492</v>
      </c>
      <c r="E27" s="1371" t="s">
        <v>592</v>
      </c>
      <c r="F27" s="706">
        <v>99320.065000000002</v>
      </c>
      <c r="G27" s="706">
        <v>4.6100000000000003</v>
      </c>
      <c r="H27" s="152">
        <v>5.69</v>
      </c>
      <c r="I27" s="153">
        <v>565131.16</v>
      </c>
      <c r="J27" s="27"/>
    </row>
    <row r="28" spans="2:11" ht="24.95" customHeight="1">
      <c r="B28" s="147" t="s">
        <v>100</v>
      </c>
      <c r="C28" s="155">
        <v>4011227</v>
      </c>
      <c r="D28" s="156" t="s">
        <v>504</v>
      </c>
      <c r="E28" s="1369" t="s">
        <v>592</v>
      </c>
      <c r="F28" s="706">
        <v>47156.906999999999</v>
      </c>
      <c r="G28" s="161">
        <v>8.43</v>
      </c>
      <c r="H28" s="152">
        <v>10.42</v>
      </c>
      <c r="I28" s="153">
        <v>491374.97</v>
      </c>
      <c r="J28" s="27"/>
    </row>
    <row r="29" spans="2:11" ht="24.95" customHeight="1">
      <c r="B29" s="147" t="s">
        <v>56</v>
      </c>
      <c r="C29" s="155">
        <v>5502111</v>
      </c>
      <c r="D29" s="156" t="s">
        <v>2774</v>
      </c>
      <c r="E29" s="1369" t="s">
        <v>592</v>
      </c>
      <c r="F29" s="706">
        <v>78380.33600000001</v>
      </c>
      <c r="G29" s="706">
        <v>4.8899999999999997</v>
      </c>
      <c r="H29" s="152">
        <v>6.04</v>
      </c>
      <c r="I29" s="153">
        <v>473417.22</v>
      </c>
      <c r="J29" s="27"/>
    </row>
    <row r="30" spans="2:11" ht="24.95" customHeight="1">
      <c r="B30" s="148" t="s">
        <v>2246</v>
      </c>
      <c r="C30" s="155">
        <v>2003307</v>
      </c>
      <c r="D30" s="156" t="s">
        <v>2797</v>
      </c>
      <c r="E30" s="1395" t="s">
        <v>609</v>
      </c>
      <c r="F30" s="706">
        <v>3255.81</v>
      </c>
      <c r="G30" s="161">
        <v>111.86</v>
      </c>
      <c r="H30" s="152">
        <v>138.28</v>
      </c>
      <c r="I30" s="1194">
        <v>450213.4</v>
      </c>
      <c r="J30" s="27"/>
    </row>
    <row r="31" spans="2:11" s="26" customFormat="1" ht="24.95" customHeight="1">
      <c r="B31" s="147" t="s">
        <v>57</v>
      </c>
      <c r="C31" s="155">
        <v>5502112</v>
      </c>
      <c r="D31" s="156" t="s">
        <v>494</v>
      </c>
      <c r="E31" s="1371" t="s">
        <v>592</v>
      </c>
      <c r="F31" s="706">
        <v>64924.464999999997</v>
      </c>
      <c r="G31" s="706">
        <v>5.39</v>
      </c>
      <c r="H31" s="152">
        <v>6.66</v>
      </c>
      <c r="I31" s="153">
        <v>432396.93</v>
      </c>
      <c r="K31" s="1201">
        <v>0.38</v>
      </c>
    </row>
    <row r="32" spans="2:11" s="26" customFormat="1" ht="24.95" customHeight="1">
      <c r="B32" s="147" t="s">
        <v>58</v>
      </c>
      <c r="C32" s="155">
        <v>5502113</v>
      </c>
      <c r="D32" s="156" t="s">
        <v>495</v>
      </c>
      <c r="E32" s="1371" t="s">
        <v>592</v>
      </c>
      <c r="F32" s="706">
        <v>57609.642</v>
      </c>
      <c r="G32" s="706">
        <v>5.6</v>
      </c>
      <c r="H32" s="152">
        <v>6.92</v>
      </c>
      <c r="I32" s="153">
        <v>398658.72</v>
      </c>
      <c r="J32" s="1071"/>
      <c r="K32" s="1201">
        <v>2.14</v>
      </c>
    </row>
    <row r="33" spans="2:12" s="26" customFormat="1" ht="24.95" customHeight="1">
      <c r="B33" s="147" t="s">
        <v>993</v>
      </c>
      <c r="C33" s="155">
        <v>5501701</v>
      </c>
      <c r="D33" s="156" t="s">
        <v>984</v>
      </c>
      <c r="E33" s="1399" t="s">
        <v>2783</v>
      </c>
      <c r="F33" s="706">
        <v>10910</v>
      </c>
      <c r="G33" s="706">
        <v>27.69</v>
      </c>
      <c r="H33" s="152">
        <v>34.229999999999997</v>
      </c>
      <c r="I33" s="153">
        <v>373449.3</v>
      </c>
      <c r="J33" s="1071"/>
      <c r="K33" s="1201">
        <v>3.26</v>
      </c>
    </row>
    <row r="34" spans="2:12" s="26" customFormat="1" ht="24.95" customHeight="1">
      <c r="B34" s="147" t="s">
        <v>59</v>
      </c>
      <c r="C34" s="155">
        <v>5502114</v>
      </c>
      <c r="D34" s="156" t="s">
        <v>2775</v>
      </c>
      <c r="E34" s="1371" t="s">
        <v>592</v>
      </c>
      <c r="F34" s="706">
        <v>49656.823000000004</v>
      </c>
      <c r="G34" s="706">
        <v>5.8</v>
      </c>
      <c r="H34" s="152">
        <v>7.16</v>
      </c>
      <c r="I34" s="153">
        <v>355542.85</v>
      </c>
      <c r="K34" s="1201">
        <v>3.75</v>
      </c>
    </row>
    <row r="35" spans="2:12" s="26" customFormat="1" ht="24.95" customHeight="1">
      <c r="B35" s="147" t="s">
        <v>2191</v>
      </c>
      <c r="C35" s="155" t="s">
        <v>579</v>
      </c>
      <c r="D35" s="156" t="s">
        <v>2877</v>
      </c>
      <c r="E35" s="1395" t="s">
        <v>610</v>
      </c>
      <c r="F35" s="706">
        <v>119</v>
      </c>
      <c r="G35" s="164">
        <v>2407.7399999999998</v>
      </c>
      <c r="H35" s="152">
        <v>2976.44</v>
      </c>
      <c r="I35" s="1194">
        <v>354196.36</v>
      </c>
      <c r="K35" s="1201">
        <v>3.94</v>
      </c>
    </row>
    <row r="36" spans="2:12" s="26" customFormat="1" ht="24.95" customHeight="1">
      <c r="B36" s="147" t="s">
        <v>2784</v>
      </c>
      <c r="C36" s="155">
        <v>5503041</v>
      </c>
      <c r="D36" s="156" t="s">
        <v>2777</v>
      </c>
      <c r="E36" s="1372" t="s">
        <v>592</v>
      </c>
      <c r="F36" s="706">
        <v>41657.520000000004</v>
      </c>
      <c r="G36" s="161">
        <v>6.33</v>
      </c>
      <c r="H36" s="152">
        <v>7.82</v>
      </c>
      <c r="I36" s="153">
        <v>325761.8</v>
      </c>
      <c r="K36" s="1201">
        <v>4.37</v>
      </c>
    </row>
    <row r="37" spans="2:12" s="26" customFormat="1" ht="24.95" customHeight="1">
      <c r="B37" s="148" t="s">
        <v>2807</v>
      </c>
      <c r="C37" s="155">
        <v>2003407</v>
      </c>
      <c r="D37" s="156" t="s">
        <v>2583</v>
      </c>
      <c r="E37" s="162" t="s">
        <v>1537</v>
      </c>
      <c r="F37" s="706">
        <v>1120.53</v>
      </c>
      <c r="G37" s="161">
        <v>235.06</v>
      </c>
      <c r="H37" s="152">
        <v>290.58</v>
      </c>
      <c r="I37" s="1194">
        <v>325603.59999999998</v>
      </c>
      <c r="K37" s="1382">
        <v>109170.477</v>
      </c>
    </row>
    <row r="38" spans="2:12" s="26" customFormat="1" ht="24.95" customHeight="1">
      <c r="B38" s="147" t="s">
        <v>2785</v>
      </c>
      <c r="C38" s="155">
        <v>2003859</v>
      </c>
      <c r="D38" s="156" t="s">
        <v>2778</v>
      </c>
      <c r="E38" s="1394" t="s">
        <v>592</v>
      </c>
      <c r="F38" s="706">
        <v>2679.6</v>
      </c>
      <c r="G38" s="161">
        <v>97.87</v>
      </c>
      <c r="H38" s="152">
        <v>120.98</v>
      </c>
      <c r="I38" s="153">
        <v>324178</v>
      </c>
      <c r="K38" s="1382">
        <v>43.954000000000001</v>
      </c>
      <c r="L38" s="257"/>
    </row>
    <row r="39" spans="2:12" s="26" customFormat="1" ht="24.95" customHeight="1">
      <c r="B39" s="148" t="s">
        <v>2171</v>
      </c>
      <c r="C39" s="155">
        <v>804309</v>
      </c>
      <c r="D39" s="156" t="s">
        <v>2821</v>
      </c>
      <c r="E39" s="1395" t="s">
        <v>609</v>
      </c>
      <c r="F39" s="1401">
        <v>65</v>
      </c>
      <c r="G39" s="1384">
        <v>3661.58</v>
      </c>
      <c r="H39" s="152">
        <v>4526.4399999999996</v>
      </c>
      <c r="I39" s="160">
        <v>294218.59999999998</v>
      </c>
      <c r="K39" s="1382">
        <v>5419.8063451186481</v>
      </c>
    </row>
    <row r="40" spans="2:12" s="26" customFormat="1" ht="24.95" customHeight="1">
      <c r="B40" s="147" t="s">
        <v>2645</v>
      </c>
      <c r="C40" s="155">
        <v>4413905</v>
      </c>
      <c r="D40" s="156" t="s">
        <v>2847</v>
      </c>
      <c r="E40" s="1395" t="s">
        <v>588</v>
      </c>
      <c r="F40" s="706">
        <v>68134.769</v>
      </c>
      <c r="G40" s="161">
        <v>3.27</v>
      </c>
      <c r="H40" s="152">
        <v>4.04</v>
      </c>
      <c r="I40" s="153">
        <v>275264.46000000002</v>
      </c>
      <c r="K40" s="1381">
        <v>47156.906999999999</v>
      </c>
    </row>
    <row r="41" spans="2:12" s="26" customFormat="1" ht="24.95" customHeight="1">
      <c r="B41" s="148" t="s">
        <v>2176</v>
      </c>
      <c r="C41" s="155">
        <v>705287</v>
      </c>
      <c r="D41" s="156" t="s">
        <v>2826</v>
      </c>
      <c r="E41" s="1395" t="s">
        <v>609</v>
      </c>
      <c r="F41" s="1401">
        <v>30</v>
      </c>
      <c r="G41" s="1384">
        <v>6500.45</v>
      </c>
      <c r="H41" s="152">
        <v>8035.85</v>
      </c>
      <c r="I41" s="160">
        <v>241075.5</v>
      </c>
      <c r="K41" s="1381">
        <v>52578.686000000002</v>
      </c>
    </row>
    <row r="42" spans="2:12" s="26" customFormat="1" ht="24.95" customHeight="1">
      <c r="B42" s="147" t="s">
        <v>51</v>
      </c>
      <c r="C42" s="155">
        <v>5501702</v>
      </c>
      <c r="D42" s="156" t="s">
        <v>985</v>
      </c>
      <c r="E42" s="1369" t="s">
        <v>2783</v>
      </c>
      <c r="F42" s="706">
        <v>2726</v>
      </c>
      <c r="G42" s="706">
        <v>69.23</v>
      </c>
      <c r="H42" s="152">
        <v>85.58</v>
      </c>
      <c r="I42" s="153">
        <v>233291.08</v>
      </c>
      <c r="K42" s="1381">
        <v>459752.99</v>
      </c>
    </row>
    <row r="43" spans="2:12" s="26" customFormat="1" ht="24.95" customHeight="1">
      <c r="B43" s="148" t="s">
        <v>2177</v>
      </c>
      <c r="C43" s="155">
        <v>705390</v>
      </c>
      <c r="D43" s="156" t="s">
        <v>2827</v>
      </c>
      <c r="E43" s="1395" t="s">
        <v>609</v>
      </c>
      <c r="F43" s="1401">
        <v>16</v>
      </c>
      <c r="G43" s="1384">
        <v>11766.99</v>
      </c>
      <c r="H43" s="152">
        <v>14546.35</v>
      </c>
      <c r="I43" s="160">
        <v>232741.6</v>
      </c>
      <c r="K43" s="1381">
        <v>229876.495</v>
      </c>
    </row>
    <row r="44" spans="2:12" s="26" customFormat="1" ht="24.95" customHeight="1">
      <c r="B44" s="147" t="s">
        <v>2250</v>
      </c>
      <c r="C44" s="162">
        <v>5213360</v>
      </c>
      <c r="D44" s="163" t="s">
        <v>2482</v>
      </c>
      <c r="E44" s="1395" t="s">
        <v>610</v>
      </c>
      <c r="F44" s="706">
        <v>9972</v>
      </c>
      <c r="G44" s="1202">
        <v>17.62</v>
      </c>
      <c r="H44" s="152">
        <v>21.78</v>
      </c>
      <c r="I44" s="1194">
        <v>217190.16</v>
      </c>
      <c r="K44" s="1381">
        <v>229236.28399999999</v>
      </c>
    </row>
    <row r="45" spans="2:12" s="26" customFormat="1" ht="24.95" customHeight="1">
      <c r="B45" s="147" t="s">
        <v>2182</v>
      </c>
      <c r="C45" s="155">
        <v>3713605</v>
      </c>
      <c r="D45" s="156" t="s">
        <v>1421</v>
      </c>
      <c r="E45" s="1395" t="s">
        <v>609</v>
      </c>
      <c r="F45" s="706">
        <v>576</v>
      </c>
      <c r="G45" s="164">
        <v>285.06</v>
      </c>
      <c r="H45" s="152">
        <v>352.39</v>
      </c>
      <c r="I45" s="1194">
        <v>202976.64000000001</v>
      </c>
      <c r="K45" s="1381">
        <v>640.21100000000001</v>
      </c>
    </row>
    <row r="46" spans="2:12" s="26" customFormat="1" ht="24.95" customHeight="1">
      <c r="B46" s="147" t="s">
        <v>54</v>
      </c>
      <c r="C46" s="155">
        <v>5502109</v>
      </c>
      <c r="D46" s="156" t="s">
        <v>491</v>
      </c>
      <c r="E46" s="1370" t="s">
        <v>592</v>
      </c>
      <c r="F46" s="706">
        <v>38097.869000000006</v>
      </c>
      <c r="G46" s="706">
        <v>4.3099999999999996</v>
      </c>
      <c r="H46" s="152">
        <v>5.32</v>
      </c>
      <c r="I46" s="153">
        <v>202680.66</v>
      </c>
      <c r="K46" s="1381">
        <v>46.094999999999999</v>
      </c>
    </row>
    <row r="47" spans="2:12" s="26" customFormat="1" ht="24.95" customHeight="1">
      <c r="B47" s="148" t="s">
        <v>2169</v>
      </c>
      <c r="C47" s="155">
        <v>804197</v>
      </c>
      <c r="D47" s="156" t="s">
        <v>2819</v>
      </c>
      <c r="E47" s="162" t="s">
        <v>609</v>
      </c>
      <c r="F47" s="1401">
        <v>97</v>
      </c>
      <c r="G47" s="1384">
        <v>1689.9</v>
      </c>
      <c r="H47" s="152">
        <v>2089.0500000000002</v>
      </c>
      <c r="I47" s="160">
        <v>202637.85</v>
      </c>
      <c r="K47" s="26">
        <v>763366.29515999998</v>
      </c>
      <c r="L47" s="1298">
        <v>196.20477500000001</v>
      </c>
    </row>
    <row r="48" spans="2:12" s="28" customFormat="1" ht="24.95" customHeight="1">
      <c r="B48" s="148" t="s">
        <v>2590</v>
      </c>
      <c r="C48" s="155">
        <v>705322</v>
      </c>
      <c r="D48" s="156" t="s">
        <v>2834</v>
      </c>
      <c r="E48" s="162" t="s">
        <v>1537</v>
      </c>
      <c r="F48" s="1401">
        <v>8</v>
      </c>
      <c r="G48" s="1384">
        <v>20113.36</v>
      </c>
      <c r="H48" s="152">
        <v>24864.13</v>
      </c>
      <c r="I48" s="160">
        <v>198913.04</v>
      </c>
      <c r="K48" s="26">
        <v>2206559.7153999996</v>
      </c>
    </row>
    <row r="49" spans="2:11" s="28" customFormat="1" ht="24.95" customHeight="1">
      <c r="B49" s="148" t="s">
        <v>2173</v>
      </c>
      <c r="C49" s="155">
        <v>705346</v>
      </c>
      <c r="D49" s="156" t="s">
        <v>2823</v>
      </c>
      <c r="E49" s="162" t="s">
        <v>609</v>
      </c>
      <c r="F49" s="1403">
        <v>30</v>
      </c>
      <c r="G49" s="1384">
        <v>5297.61</v>
      </c>
      <c r="H49" s="152">
        <v>6548.9</v>
      </c>
      <c r="I49" s="160">
        <v>196467</v>
      </c>
      <c r="K49" s="26"/>
    </row>
    <row r="50" spans="2:11" s="28" customFormat="1" ht="24.95" customHeight="1">
      <c r="B50" s="148" t="s">
        <v>2170</v>
      </c>
      <c r="C50" s="155">
        <v>804205</v>
      </c>
      <c r="D50" s="156" t="s">
        <v>2820</v>
      </c>
      <c r="E50" s="162" t="s">
        <v>609</v>
      </c>
      <c r="F50" s="1403">
        <v>61</v>
      </c>
      <c r="G50" s="1384">
        <v>2453.9</v>
      </c>
      <c r="H50" s="152">
        <v>3033.51</v>
      </c>
      <c r="I50" s="160">
        <v>185044.11</v>
      </c>
      <c r="K50" s="26"/>
    </row>
    <row r="51" spans="2:11" s="26" customFormat="1" ht="24.95" customHeight="1">
      <c r="B51" s="147" t="s">
        <v>2248</v>
      </c>
      <c r="C51" s="155">
        <v>5213403</v>
      </c>
      <c r="D51" s="156" t="s">
        <v>2407</v>
      </c>
      <c r="E51" s="162" t="s">
        <v>609</v>
      </c>
      <c r="F51" s="706">
        <v>8936.52</v>
      </c>
      <c r="G51" s="1202">
        <v>14.97</v>
      </c>
      <c r="H51" s="152">
        <v>18.5</v>
      </c>
      <c r="I51" s="1194">
        <v>165325.62</v>
      </c>
    </row>
    <row r="52" spans="2:11" s="28" customFormat="1" ht="24.95" customHeight="1">
      <c r="B52" s="147" t="s">
        <v>60</v>
      </c>
      <c r="C52" s="155">
        <v>5502115</v>
      </c>
      <c r="D52" s="156" t="s">
        <v>497</v>
      </c>
      <c r="E52" s="1394" t="s">
        <v>592</v>
      </c>
      <c r="F52" s="706">
        <v>20675.489999999998</v>
      </c>
      <c r="G52" s="706">
        <v>6.3</v>
      </c>
      <c r="H52" s="152">
        <v>7.78</v>
      </c>
      <c r="I52" s="153">
        <v>160855.31</v>
      </c>
    </row>
    <row r="53" spans="2:11" s="28" customFormat="1" ht="24.95" customHeight="1">
      <c r="B53" s="148" t="s">
        <v>2811</v>
      </c>
      <c r="C53" s="155">
        <v>804021</v>
      </c>
      <c r="D53" s="156" t="s">
        <v>2800</v>
      </c>
      <c r="E53" s="162" t="s">
        <v>609</v>
      </c>
      <c r="F53" s="1367">
        <v>385.5</v>
      </c>
      <c r="G53" s="161">
        <v>325.44</v>
      </c>
      <c r="H53" s="152">
        <v>402.3</v>
      </c>
      <c r="I53" s="1194">
        <v>155086.65</v>
      </c>
    </row>
    <row r="54" spans="2:11" s="28" customFormat="1" ht="24.95" customHeight="1">
      <c r="B54" s="147" t="s">
        <v>2</v>
      </c>
      <c r="C54" s="155">
        <v>5501700</v>
      </c>
      <c r="D54" s="156" t="s">
        <v>490</v>
      </c>
      <c r="E54" s="1368" t="s">
        <v>588</v>
      </c>
      <c r="F54" s="706">
        <v>340993.28000000003</v>
      </c>
      <c r="G54" s="706">
        <v>0.37</v>
      </c>
      <c r="H54" s="152">
        <v>0.45</v>
      </c>
      <c r="I54" s="153">
        <v>153446.97</v>
      </c>
      <c r="J54" s="26"/>
    </row>
    <row r="55" spans="2:11" s="28" customFormat="1" ht="24.95" customHeight="1">
      <c r="B55" s="148" t="s">
        <v>2243</v>
      </c>
      <c r="C55" s="1196">
        <v>2003373</v>
      </c>
      <c r="D55" s="163" t="s">
        <v>2579</v>
      </c>
      <c r="E55" s="162" t="s">
        <v>609</v>
      </c>
      <c r="F55" s="1367">
        <v>4752.6499999999996</v>
      </c>
      <c r="G55" s="161">
        <v>25.66</v>
      </c>
      <c r="H55" s="152">
        <v>31.72</v>
      </c>
      <c r="I55" s="1194">
        <v>150754.04999999999</v>
      </c>
    </row>
    <row r="56" spans="2:11" s="28" customFormat="1" ht="24.95" customHeight="1">
      <c r="B56" s="148" t="s">
        <v>2592</v>
      </c>
      <c r="C56" s="155">
        <v>705330</v>
      </c>
      <c r="D56" s="156" t="s">
        <v>2836</v>
      </c>
      <c r="E56" s="162" t="s">
        <v>1537</v>
      </c>
      <c r="F56" s="1403">
        <v>4</v>
      </c>
      <c r="G56" s="1384">
        <v>28243.97</v>
      </c>
      <c r="H56" s="152">
        <v>34915.19</v>
      </c>
      <c r="I56" s="160">
        <v>139660.76</v>
      </c>
    </row>
    <row r="57" spans="2:11" ht="24.95" customHeight="1">
      <c r="B57" s="148" t="s">
        <v>2593</v>
      </c>
      <c r="C57" s="155">
        <v>705427</v>
      </c>
      <c r="D57" s="156" t="s">
        <v>2559</v>
      </c>
      <c r="E57" s="162" t="s">
        <v>1537</v>
      </c>
      <c r="F57" s="1405">
        <v>2</v>
      </c>
      <c r="G57" s="1384">
        <v>50357.18</v>
      </c>
      <c r="H57" s="152">
        <v>62251.54</v>
      </c>
      <c r="I57" s="160">
        <v>124503.08</v>
      </c>
      <c r="J57" s="28"/>
    </row>
    <row r="58" spans="2:11" s="29" customFormat="1" ht="24.95" customHeight="1">
      <c r="B58" s="147" t="s">
        <v>53</v>
      </c>
      <c r="C58" s="155">
        <v>5501710</v>
      </c>
      <c r="D58" s="156" t="s">
        <v>2773</v>
      </c>
      <c r="E58" s="1397" t="s">
        <v>592</v>
      </c>
      <c r="F58" s="1367">
        <v>45823.272000000012</v>
      </c>
      <c r="G58" s="706">
        <v>2</v>
      </c>
      <c r="H58" s="152">
        <v>2.4700000000000002</v>
      </c>
      <c r="I58" s="153">
        <v>113183.48</v>
      </c>
      <c r="J58" s="28"/>
    </row>
    <row r="59" spans="2:11" s="29" customFormat="1" ht="24.95" customHeight="1">
      <c r="B59" s="147" t="s">
        <v>85</v>
      </c>
      <c r="C59" s="155">
        <v>4011209</v>
      </c>
      <c r="D59" s="156" t="s">
        <v>994</v>
      </c>
      <c r="E59" s="1368" t="s">
        <v>588</v>
      </c>
      <c r="F59" s="706">
        <v>109170.477</v>
      </c>
      <c r="G59" s="161">
        <v>0.84</v>
      </c>
      <c r="H59" s="152">
        <v>1.03</v>
      </c>
      <c r="I59" s="153">
        <v>112445.59</v>
      </c>
      <c r="J59" s="28"/>
    </row>
    <row r="60" spans="2:11" s="29" customFormat="1" ht="24.95" customHeight="1">
      <c r="B60" s="147" t="s">
        <v>74</v>
      </c>
      <c r="C60" s="155">
        <v>5502117</v>
      </c>
      <c r="D60" s="156" t="s">
        <v>499</v>
      </c>
      <c r="E60" s="1394" t="s">
        <v>592</v>
      </c>
      <c r="F60" s="1367">
        <v>13148.12</v>
      </c>
      <c r="G60" s="706">
        <v>6.67</v>
      </c>
      <c r="H60" s="152">
        <v>8.24</v>
      </c>
      <c r="I60" s="153">
        <v>108340.5</v>
      </c>
    </row>
    <row r="61" spans="2:11" s="29" customFormat="1" ht="24.95" customHeight="1">
      <c r="B61" s="147" t="s">
        <v>672</v>
      </c>
      <c r="C61" s="155">
        <v>5502118</v>
      </c>
      <c r="D61" s="156" t="s">
        <v>2776</v>
      </c>
      <c r="E61" s="1394" t="s">
        <v>592</v>
      </c>
      <c r="F61" s="706">
        <v>11864.589</v>
      </c>
      <c r="G61" s="706">
        <v>6.87</v>
      </c>
      <c r="H61" s="152">
        <v>8.49</v>
      </c>
      <c r="I61" s="153">
        <v>100730.36</v>
      </c>
    </row>
    <row r="62" spans="2:11" s="29" customFormat="1" ht="24.95" customHeight="1">
      <c r="B62" s="147" t="s">
        <v>2251</v>
      </c>
      <c r="C62" s="155">
        <v>5213572</v>
      </c>
      <c r="D62" s="156" t="s">
        <v>2846</v>
      </c>
      <c r="E62" s="162" t="s">
        <v>610</v>
      </c>
      <c r="F62" s="1367">
        <v>158.69</v>
      </c>
      <c r="G62" s="1202">
        <v>477.95</v>
      </c>
      <c r="H62" s="152">
        <v>590.84</v>
      </c>
      <c r="I62" s="1194">
        <v>93760.39</v>
      </c>
    </row>
    <row r="63" spans="2:11" s="29" customFormat="1" ht="24.95" customHeight="1">
      <c r="B63" s="147" t="s">
        <v>122</v>
      </c>
      <c r="C63" s="155">
        <v>4011351</v>
      </c>
      <c r="D63" s="156" t="s">
        <v>996</v>
      </c>
      <c r="E63" s="1394" t="s">
        <v>588</v>
      </c>
      <c r="F63" s="706">
        <v>229876.495</v>
      </c>
      <c r="G63" s="161">
        <v>0.32</v>
      </c>
      <c r="H63" s="152">
        <v>0.39</v>
      </c>
      <c r="I63" s="153">
        <v>89651.83</v>
      </c>
    </row>
    <row r="64" spans="2:11" s="29" customFormat="1" ht="24.95" customHeight="1">
      <c r="B64" s="148" t="s">
        <v>2175</v>
      </c>
      <c r="C64" s="155">
        <v>705199</v>
      </c>
      <c r="D64" s="156" t="s">
        <v>2825</v>
      </c>
      <c r="E64" s="162" t="s">
        <v>609</v>
      </c>
      <c r="F64" s="1403">
        <v>17</v>
      </c>
      <c r="G64" s="1384">
        <v>4143.07</v>
      </c>
      <c r="H64" s="152">
        <v>5121.66</v>
      </c>
      <c r="I64" s="160">
        <v>87068.22</v>
      </c>
    </row>
    <row r="65" spans="2:9" s="29" customFormat="1" ht="24.95" customHeight="1">
      <c r="B65" s="148" t="s">
        <v>2589</v>
      </c>
      <c r="C65" s="155">
        <v>705405</v>
      </c>
      <c r="D65" s="156" t="s">
        <v>2833</v>
      </c>
      <c r="E65" s="162" t="s">
        <v>1537</v>
      </c>
      <c r="F65" s="1401">
        <v>4</v>
      </c>
      <c r="G65" s="1384">
        <v>17562.64</v>
      </c>
      <c r="H65" s="152">
        <v>21710.93</v>
      </c>
      <c r="I65" s="160">
        <v>86843.72</v>
      </c>
    </row>
    <row r="66" spans="2:9" s="29" customFormat="1" ht="24.95" customHeight="1">
      <c r="B66" s="147" t="s">
        <v>186</v>
      </c>
      <c r="C66" s="155">
        <v>5914389</v>
      </c>
      <c r="D66" s="156" t="s">
        <v>2795</v>
      </c>
      <c r="E66" s="162" t="s">
        <v>594</v>
      </c>
      <c r="F66" s="1367">
        <v>116631.123118875</v>
      </c>
      <c r="G66" s="161">
        <v>0.56000000000000005</v>
      </c>
      <c r="H66" s="152">
        <v>0.69</v>
      </c>
      <c r="I66" s="153">
        <v>80475.47</v>
      </c>
    </row>
    <row r="67" spans="2:9" s="29" customFormat="1" ht="24.95" customHeight="1">
      <c r="B67" s="148" t="s">
        <v>2181</v>
      </c>
      <c r="C67" s="155">
        <v>804457</v>
      </c>
      <c r="D67" s="156" t="s">
        <v>2831</v>
      </c>
      <c r="E67" s="162" t="s">
        <v>1537</v>
      </c>
      <c r="F67" s="1401">
        <v>6</v>
      </c>
      <c r="G67" s="1384">
        <v>10764.54</v>
      </c>
      <c r="H67" s="152">
        <v>13307.12</v>
      </c>
      <c r="I67" s="160">
        <v>79842.720000000001</v>
      </c>
    </row>
    <row r="68" spans="2:9" s="29" customFormat="1" ht="24.95" customHeight="1">
      <c r="B68" s="147" t="s">
        <v>75</v>
      </c>
      <c r="C68" s="155">
        <v>5502119</v>
      </c>
      <c r="D68" s="156" t="s">
        <v>500</v>
      </c>
      <c r="E68" s="1394" t="s">
        <v>592</v>
      </c>
      <c r="F68" s="1367">
        <v>8458.4419999999991</v>
      </c>
      <c r="G68" s="161">
        <v>7.5</v>
      </c>
      <c r="H68" s="152">
        <v>9.27</v>
      </c>
      <c r="I68" s="153">
        <v>78409.75</v>
      </c>
    </row>
    <row r="69" spans="2:9" s="29" customFormat="1" ht="24.95" customHeight="1">
      <c r="B69" s="147" t="s">
        <v>62</v>
      </c>
      <c r="C69" s="155">
        <v>5502116</v>
      </c>
      <c r="D69" s="156" t="s">
        <v>498</v>
      </c>
      <c r="E69" s="1394" t="s">
        <v>592</v>
      </c>
      <c r="F69" s="706">
        <v>9402.9439999999995</v>
      </c>
      <c r="G69" s="706">
        <v>6.46</v>
      </c>
      <c r="H69" s="152">
        <v>7.98</v>
      </c>
      <c r="I69" s="153">
        <v>75035.490000000005</v>
      </c>
    </row>
    <row r="70" spans="2:9" s="29" customFormat="1" ht="24.95" customHeight="1">
      <c r="B70" s="147" t="s">
        <v>2849</v>
      </c>
      <c r="C70" s="155">
        <v>4413990</v>
      </c>
      <c r="D70" s="156" t="s">
        <v>2860</v>
      </c>
      <c r="E70" s="1392" t="s">
        <v>1537</v>
      </c>
      <c r="F70" s="1367">
        <v>2727</v>
      </c>
      <c r="G70" s="161">
        <v>21.67</v>
      </c>
      <c r="H70" s="152">
        <v>26.78</v>
      </c>
      <c r="I70" s="153">
        <v>73029.06</v>
      </c>
    </row>
    <row r="71" spans="2:9" s="29" customFormat="1" ht="24.95" customHeight="1">
      <c r="B71" s="148" t="s">
        <v>2172</v>
      </c>
      <c r="C71" s="155">
        <v>705261</v>
      </c>
      <c r="D71" s="156" t="s">
        <v>2822</v>
      </c>
      <c r="E71" s="162" t="s">
        <v>609</v>
      </c>
      <c r="F71" s="1401">
        <v>16</v>
      </c>
      <c r="G71" s="1384">
        <v>3554.96</v>
      </c>
      <c r="H71" s="152">
        <v>4394.6400000000003</v>
      </c>
      <c r="I71" s="160">
        <v>70314.240000000005</v>
      </c>
    </row>
    <row r="72" spans="2:9" s="29" customFormat="1" ht="24.95" customHeight="1">
      <c r="B72" s="147" t="s">
        <v>185</v>
      </c>
      <c r="C72" s="155">
        <v>5914374</v>
      </c>
      <c r="D72" s="156" t="s">
        <v>2794</v>
      </c>
      <c r="E72" s="162" t="s">
        <v>594</v>
      </c>
      <c r="F72" s="1367">
        <v>81497.797142324984</v>
      </c>
      <c r="G72" s="161">
        <v>0.7</v>
      </c>
      <c r="H72" s="152">
        <v>0.86</v>
      </c>
      <c r="I72" s="153">
        <v>70088.100000000006</v>
      </c>
    </row>
    <row r="73" spans="2:9" s="29" customFormat="1" ht="24.95" customHeight="1">
      <c r="B73" s="148" t="s">
        <v>2805</v>
      </c>
      <c r="C73" s="155">
        <v>2003451</v>
      </c>
      <c r="D73" s="156" t="s">
        <v>2586</v>
      </c>
      <c r="E73" s="162" t="s">
        <v>1537</v>
      </c>
      <c r="F73" s="706">
        <v>146</v>
      </c>
      <c r="G73" s="161">
        <v>378.34</v>
      </c>
      <c r="H73" s="152">
        <v>467.7</v>
      </c>
      <c r="I73" s="1194">
        <v>68284.2</v>
      </c>
    </row>
    <row r="74" spans="2:9" s="29" customFormat="1" ht="24.95" customHeight="1">
      <c r="B74" s="148" t="s">
        <v>2180</v>
      </c>
      <c r="C74" s="155">
        <v>804433</v>
      </c>
      <c r="D74" s="156" t="s">
        <v>2830</v>
      </c>
      <c r="E74" s="162" t="s">
        <v>1537</v>
      </c>
      <c r="F74" s="1403">
        <v>6</v>
      </c>
      <c r="G74" s="1384">
        <v>8447.77</v>
      </c>
      <c r="H74" s="152">
        <v>10443.129999999999</v>
      </c>
      <c r="I74" s="160">
        <v>62658.78</v>
      </c>
    </row>
    <row r="75" spans="2:9" s="29" customFormat="1" ht="24.95" customHeight="1">
      <c r="B75" s="147" t="s">
        <v>608</v>
      </c>
      <c r="C75" s="155" t="s">
        <v>2789</v>
      </c>
      <c r="D75" s="156" t="s">
        <v>2787</v>
      </c>
      <c r="E75" s="162" t="s">
        <v>600</v>
      </c>
      <c r="F75" s="706">
        <v>802.327</v>
      </c>
      <c r="G75" s="164">
        <v>67.28</v>
      </c>
      <c r="H75" s="152">
        <v>77.37</v>
      </c>
      <c r="I75" s="153">
        <v>62076.03</v>
      </c>
    </row>
    <row r="76" spans="2:9" s="29" customFormat="1" ht="24.95" customHeight="1">
      <c r="B76" s="148" t="s">
        <v>2179</v>
      </c>
      <c r="C76" s="155">
        <v>804425</v>
      </c>
      <c r="D76" s="156" t="s">
        <v>2829</v>
      </c>
      <c r="E76" s="162" t="s">
        <v>1537</v>
      </c>
      <c r="F76" s="1403">
        <v>10</v>
      </c>
      <c r="G76" s="1384">
        <v>4726.6000000000004</v>
      </c>
      <c r="H76" s="152">
        <v>5843.02</v>
      </c>
      <c r="I76" s="160">
        <v>58430.2</v>
      </c>
    </row>
    <row r="77" spans="2:9" s="29" customFormat="1" ht="24.95" customHeight="1">
      <c r="B77" s="148" t="s">
        <v>2591</v>
      </c>
      <c r="C77" s="155">
        <v>705241</v>
      </c>
      <c r="D77" s="156" t="s">
        <v>2835</v>
      </c>
      <c r="E77" s="162" t="s">
        <v>1537</v>
      </c>
      <c r="F77" s="1401">
        <v>2</v>
      </c>
      <c r="G77" s="1384">
        <v>23319.46</v>
      </c>
      <c r="H77" s="152">
        <v>28827.51</v>
      </c>
      <c r="I77" s="160">
        <v>57655.02</v>
      </c>
    </row>
    <row r="78" spans="2:9" s="29" customFormat="1" ht="24.95" customHeight="1">
      <c r="B78" s="148" t="s">
        <v>2812</v>
      </c>
      <c r="C78" s="155">
        <v>804029</v>
      </c>
      <c r="D78" s="156" t="s">
        <v>2561</v>
      </c>
      <c r="E78" s="162" t="s">
        <v>609</v>
      </c>
      <c r="F78" s="1367">
        <v>82.65</v>
      </c>
      <c r="G78" s="161">
        <v>473.08</v>
      </c>
      <c r="H78" s="152">
        <v>584.82000000000005</v>
      </c>
      <c r="I78" s="1194">
        <v>48335.37</v>
      </c>
    </row>
    <row r="79" spans="2:9" s="29" customFormat="1" ht="24.95" customHeight="1">
      <c r="B79" s="147" t="s">
        <v>2164</v>
      </c>
      <c r="C79" s="155">
        <v>5502120</v>
      </c>
      <c r="D79" s="156" t="s">
        <v>501</v>
      </c>
      <c r="E79" s="1394" t="s">
        <v>592</v>
      </c>
      <c r="F79" s="706">
        <v>4497.6239999999998</v>
      </c>
      <c r="G79" s="1073">
        <v>8.31</v>
      </c>
      <c r="H79" s="152">
        <v>10.27</v>
      </c>
      <c r="I79" s="153">
        <v>46190.59</v>
      </c>
    </row>
    <row r="80" spans="2:9" s="29" customFormat="1" ht="24.95" customHeight="1">
      <c r="B80" s="147" t="s">
        <v>587</v>
      </c>
      <c r="C80" s="148" t="s">
        <v>579</v>
      </c>
      <c r="D80" s="149" t="s">
        <v>692</v>
      </c>
      <c r="E80" s="150" t="s">
        <v>581</v>
      </c>
      <c r="F80" s="1406">
        <v>1</v>
      </c>
      <c r="G80" s="151">
        <v>34709.1</v>
      </c>
      <c r="H80" s="152">
        <v>42907.38</v>
      </c>
      <c r="I80" s="153">
        <v>42907.38</v>
      </c>
    </row>
    <row r="81" spans="2:12" s="29" customFormat="1" ht="24.95" customHeight="1">
      <c r="B81" s="147" t="s">
        <v>2546</v>
      </c>
      <c r="C81" s="155" t="s">
        <v>2791</v>
      </c>
      <c r="D81" s="156" t="s">
        <v>2790</v>
      </c>
      <c r="E81" s="162" t="s">
        <v>600</v>
      </c>
      <c r="F81" s="706">
        <v>46.094999999999999</v>
      </c>
      <c r="G81" s="1435">
        <v>677</v>
      </c>
      <c r="H81" s="152">
        <v>778.55</v>
      </c>
      <c r="I81" s="153">
        <v>35887.26</v>
      </c>
      <c r="K81" s="1348" t="s">
        <v>2001</v>
      </c>
      <c r="L81" s="1349">
        <v>358903.37099999998</v>
      </c>
    </row>
    <row r="82" spans="2:12" s="29" customFormat="1" ht="24.95" customHeight="1">
      <c r="B82" s="147" t="s">
        <v>2850</v>
      </c>
      <c r="C82" s="155">
        <v>4413013</v>
      </c>
      <c r="D82" s="156" t="s">
        <v>2079</v>
      </c>
      <c r="E82" s="162" t="s">
        <v>609</v>
      </c>
      <c r="F82" s="706">
        <v>400</v>
      </c>
      <c r="G82" s="1461">
        <v>71.19</v>
      </c>
      <c r="H82" s="152">
        <v>88</v>
      </c>
      <c r="I82" s="153">
        <v>35200</v>
      </c>
      <c r="K82" s="1348" t="s">
        <v>2001</v>
      </c>
      <c r="L82" s="1349">
        <v>114899.48299999999</v>
      </c>
    </row>
    <row r="83" spans="2:12" s="29" customFormat="1" ht="24.95" customHeight="1">
      <c r="B83" s="147" t="s">
        <v>187</v>
      </c>
      <c r="C83" s="155">
        <v>5914374</v>
      </c>
      <c r="D83" s="156" t="s">
        <v>2794</v>
      </c>
      <c r="E83" s="162" t="s">
        <v>594</v>
      </c>
      <c r="F83" s="706">
        <v>40403.083263852401</v>
      </c>
      <c r="G83" s="1461">
        <v>0.7</v>
      </c>
      <c r="H83" s="152">
        <v>0.86</v>
      </c>
      <c r="I83" s="153">
        <v>34746.65</v>
      </c>
      <c r="K83" s="1348" t="s">
        <v>2001</v>
      </c>
      <c r="L83" s="1349">
        <v>934028.69700000004</v>
      </c>
    </row>
    <row r="84" spans="2:12" s="29" customFormat="1" ht="24.95" customHeight="1">
      <c r="B84" s="148" t="s">
        <v>2588</v>
      </c>
      <c r="C84" s="155">
        <v>705314</v>
      </c>
      <c r="D84" s="156" t="s">
        <v>2832</v>
      </c>
      <c r="E84" s="162" t="s">
        <v>1537</v>
      </c>
      <c r="F84" s="1401">
        <v>2</v>
      </c>
      <c r="G84" s="1431">
        <v>12861.23</v>
      </c>
      <c r="H84" s="152">
        <v>15899.05</v>
      </c>
      <c r="I84" s="160">
        <v>31798.1</v>
      </c>
      <c r="K84" s="1348" t="s">
        <v>2001</v>
      </c>
      <c r="L84" s="1349">
        <v>301571.152</v>
      </c>
    </row>
    <row r="85" spans="2:12" s="29" customFormat="1" ht="24.95" customHeight="1">
      <c r="B85" s="147" t="s">
        <v>2861</v>
      </c>
      <c r="C85" s="155">
        <v>4915613</v>
      </c>
      <c r="D85" s="156" t="s">
        <v>2848</v>
      </c>
      <c r="E85" s="162" t="s">
        <v>588</v>
      </c>
      <c r="F85" s="706">
        <v>190880</v>
      </c>
      <c r="G85" s="1461">
        <v>0.13</v>
      </c>
      <c r="H85" s="152">
        <v>0.16</v>
      </c>
      <c r="I85" s="153">
        <v>30540.799999999999</v>
      </c>
      <c r="K85" s="1348" t="s">
        <v>2001</v>
      </c>
      <c r="L85" s="1349">
        <v>6137.442</v>
      </c>
    </row>
    <row r="86" spans="2:12" s="29" customFormat="1" ht="24.95" customHeight="1">
      <c r="B86" s="147" t="s">
        <v>111</v>
      </c>
      <c r="C86" s="155">
        <v>4011212</v>
      </c>
      <c r="D86" s="156" t="s">
        <v>2780</v>
      </c>
      <c r="E86" s="1396" t="s">
        <v>588</v>
      </c>
      <c r="F86" s="706">
        <v>459752.99</v>
      </c>
      <c r="G86" s="1461">
        <v>0.05</v>
      </c>
      <c r="H86" s="152">
        <v>0.06</v>
      </c>
      <c r="I86" s="153">
        <v>27585.17</v>
      </c>
      <c r="K86" s="1348" t="s">
        <v>2000</v>
      </c>
      <c r="L86" s="1349">
        <v>2551177.6889999998</v>
      </c>
    </row>
    <row r="87" spans="2:12" s="29" customFormat="1" ht="24.95" customHeight="1">
      <c r="B87" s="147" t="s">
        <v>2252</v>
      </c>
      <c r="C87" s="155">
        <v>5216111</v>
      </c>
      <c r="D87" s="156" t="s">
        <v>526</v>
      </c>
      <c r="E87" s="162" t="s">
        <v>588</v>
      </c>
      <c r="F87" s="706">
        <v>237</v>
      </c>
      <c r="G87" s="1432">
        <v>91.53</v>
      </c>
      <c r="H87" s="152">
        <v>113.14</v>
      </c>
      <c r="I87" s="1194">
        <v>26814.18</v>
      </c>
      <c r="K87" s="1348" t="s">
        <v>2000</v>
      </c>
      <c r="L87" s="1349">
        <v>51920.438000000002</v>
      </c>
    </row>
    <row r="88" spans="2:12" s="29" customFormat="1" ht="24.95" customHeight="1">
      <c r="B88" s="147" t="s">
        <v>607</v>
      </c>
      <c r="C88" s="155" t="s">
        <v>2397</v>
      </c>
      <c r="D88" s="156" t="s">
        <v>2786</v>
      </c>
      <c r="E88" s="162" t="s">
        <v>600</v>
      </c>
      <c r="F88" s="706">
        <v>298.839</v>
      </c>
      <c r="G88" s="1435">
        <v>67.28</v>
      </c>
      <c r="H88" s="152">
        <v>77.37</v>
      </c>
      <c r="I88" s="153">
        <v>23121.17</v>
      </c>
      <c r="K88" s="1348" t="s">
        <v>2762</v>
      </c>
      <c r="L88" s="1349">
        <v>17010.837</v>
      </c>
    </row>
    <row r="89" spans="2:12" s="29" customFormat="1" ht="24.95" customHeight="1">
      <c r="B89" s="148" t="s">
        <v>344</v>
      </c>
      <c r="C89" s="155">
        <v>804045</v>
      </c>
      <c r="D89" s="156" t="s">
        <v>2818</v>
      </c>
      <c r="E89" s="162" t="s">
        <v>609</v>
      </c>
      <c r="F89" s="1405">
        <v>19</v>
      </c>
      <c r="G89" s="1431">
        <v>862.43</v>
      </c>
      <c r="H89" s="152">
        <v>1066.1300000000001</v>
      </c>
      <c r="I89" s="160">
        <v>20256.47</v>
      </c>
      <c r="K89" s="1348" t="s">
        <v>2762</v>
      </c>
      <c r="L89" s="1349">
        <v>11187.593999999999</v>
      </c>
    </row>
    <row r="90" spans="2:12" s="29" customFormat="1" ht="24.95" customHeight="1">
      <c r="B90" s="147" t="s">
        <v>92</v>
      </c>
      <c r="C90" s="155">
        <v>1107871</v>
      </c>
      <c r="D90" s="156" t="s">
        <v>2779</v>
      </c>
      <c r="E90" s="1368" t="s">
        <v>592</v>
      </c>
      <c r="F90" s="706">
        <v>43.954000000000001</v>
      </c>
      <c r="G90" s="1461">
        <v>320.47000000000003</v>
      </c>
      <c r="H90" s="152">
        <v>396.16</v>
      </c>
      <c r="I90" s="153">
        <v>17412.810000000001</v>
      </c>
      <c r="K90" s="1348" t="s">
        <v>2762</v>
      </c>
      <c r="L90" s="1349">
        <v>681.57399999999996</v>
      </c>
    </row>
    <row r="91" spans="2:12" s="29" customFormat="1" ht="24.95" customHeight="1">
      <c r="B91" s="148" t="s">
        <v>317</v>
      </c>
      <c r="C91" s="155">
        <v>4805757</v>
      </c>
      <c r="D91" s="156" t="s">
        <v>2324</v>
      </c>
      <c r="E91" s="162" t="s">
        <v>592</v>
      </c>
      <c r="F91" s="1405">
        <v>2476.4369999999999</v>
      </c>
      <c r="G91" s="1430">
        <v>5</v>
      </c>
      <c r="H91" s="152">
        <v>6.18</v>
      </c>
      <c r="I91" s="1194">
        <v>15304.38</v>
      </c>
      <c r="K91" s="1348" t="s">
        <v>2762</v>
      </c>
      <c r="L91" s="1349">
        <v>99.668999999999997</v>
      </c>
    </row>
    <row r="92" spans="2:12" s="29" customFormat="1" ht="24.95" customHeight="1">
      <c r="B92" s="147" t="s">
        <v>95</v>
      </c>
      <c r="C92" s="155">
        <v>5502986</v>
      </c>
      <c r="D92" s="156" t="s">
        <v>2185</v>
      </c>
      <c r="E92" s="1397" t="s">
        <v>592</v>
      </c>
      <c r="F92" s="706">
        <v>5419.8059999999996</v>
      </c>
      <c r="G92" s="1461">
        <v>2.06</v>
      </c>
      <c r="H92" s="152">
        <v>2.54</v>
      </c>
      <c r="I92" s="153">
        <v>13766.3</v>
      </c>
      <c r="K92" s="1348" t="s">
        <v>2762</v>
      </c>
      <c r="L92" s="1349">
        <v>12.391999999999999</v>
      </c>
    </row>
    <row r="93" spans="2:12" s="29" customFormat="1" ht="24.95" customHeight="1">
      <c r="B93" s="148" t="s">
        <v>2244</v>
      </c>
      <c r="C93" s="1196">
        <v>2003377</v>
      </c>
      <c r="D93" s="163" t="s">
        <v>2580</v>
      </c>
      <c r="E93" s="162" t="s">
        <v>609</v>
      </c>
      <c r="F93" s="706">
        <v>467.88</v>
      </c>
      <c r="G93" s="1461">
        <v>21.94</v>
      </c>
      <c r="H93" s="152">
        <v>27.12</v>
      </c>
      <c r="I93" s="1194">
        <v>12688.9</v>
      </c>
      <c r="K93" s="1348" t="s">
        <v>2762</v>
      </c>
      <c r="L93" s="1349">
        <v>192.29599999999999</v>
      </c>
    </row>
    <row r="94" spans="2:12" s="29" customFormat="1" ht="24.95" customHeight="1">
      <c r="B94" s="148" t="s">
        <v>2596</v>
      </c>
      <c r="C94" s="155">
        <v>2003435</v>
      </c>
      <c r="D94" s="156" t="s">
        <v>2839</v>
      </c>
      <c r="E94" s="162" t="s">
        <v>1537</v>
      </c>
      <c r="F94" s="1405">
        <v>4.5999999999999996</v>
      </c>
      <c r="G94" s="1431">
        <v>2220.21</v>
      </c>
      <c r="H94" s="152">
        <v>2744.62</v>
      </c>
      <c r="I94" s="160">
        <v>12625.25</v>
      </c>
      <c r="K94" s="1348" t="s">
        <v>2762</v>
      </c>
      <c r="L94" s="1349">
        <v>3338.6950000000002</v>
      </c>
    </row>
    <row r="95" spans="2:12" s="29" customFormat="1" ht="24.95" customHeight="1">
      <c r="B95" s="147" t="s">
        <v>1423</v>
      </c>
      <c r="C95" s="1252">
        <v>5213570</v>
      </c>
      <c r="D95" s="1253" t="s">
        <v>2234</v>
      </c>
      <c r="E95" s="1254" t="s">
        <v>2070</v>
      </c>
      <c r="F95" s="1255">
        <v>25</v>
      </c>
      <c r="G95" s="1433">
        <v>383.78</v>
      </c>
      <c r="H95" s="152">
        <v>474.42</v>
      </c>
      <c r="I95" s="153">
        <v>11860.5</v>
      </c>
      <c r="K95" s="1348" t="s">
        <v>2762</v>
      </c>
      <c r="L95" s="1349">
        <v>1.847</v>
      </c>
    </row>
    <row r="96" spans="2:12" s="29" customFormat="1" ht="24.95" customHeight="1">
      <c r="B96" s="148" t="s">
        <v>2809</v>
      </c>
      <c r="C96" s="155">
        <v>2003385</v>
      </c>
      <c r="D96" s="156" t="s">
        <v>611</v>
      </c>
      <c r="E96" s="162" t="s">
        <v>1537</v>
      </c>
      <c r="F96" s="706">
        <v>154</v>
      </c>
      <c r="G96" s="1461">
        <v>49.84</v>
      </c>
      <c r="H96" s="152">
        <v>61.61</v>
      </c>
      <c r="I96" s="1194">
        <v>9487.94</v>
      </c>
      <c r="K96" s="1348" t="s">
        <v>2762</v>
      </c>
      <c r="L96" s="1349">
        <v>2.7E-2</v>
      </c>
    </row>
    <row r="97" spans="2:12" s="29" customFormat="1" ht="24.95" customHeight="1">
      <c r="B97" s="148" t="s">
        <v>2816</v>
      </c>
      <c r="C97" s="155">
        <v>2003644</v>
      </c>
      <c r="D97" s="156" t="s">
        <v>2803</v>
      </c>
      <c r="E97" s="162" t="s">
        <v>1537</v>
      </c>
      <c r="F97" s="706">
        <v>6</v>
      </c>
      <c r="G97" s="1461">
        <v>1269.18</v>
      </c>
      <c r="H97" s="152">
        <v>1568.96</v>
      </c>
      <c r="I97" s="1194">
        <v>9413.76</v>
      </c>
      <c r="K97" s="1348" t="s">
        <v>2762</v>
      </c>
      <c r="L97" s="1349">
        <v>15.321999999999999</v>
      </c>
    </row>
    <row r="98" spans="2:12" s="29" customFormat="1" ht="24.95" customHeight="1">
      <c r="B98" s="148" t="s">
        <v>2597</v>
      </c>
      <c r="C98" s="155">
        <v>2003439</v>
      </c>
      <c r="D98" s="156" t="s">
        <v>2840</v>
      </c>
      <c r="E98" s="162" t="s">
        <v>1537</v>
      </c>
      <c r="F98" s="1405">
        <v>2.4</v>
      </c>
      <c r="G98" s="1431">
        <v>2973.84</v>
      </c>
      <c r="H98" s="152">
        <v>3676.26</v>
      </c>
      <c r="I98" s="160">
        <v>8823.02</v>
      </c>
      <c r="K98" s="1348" t="s">
        <v>2762</v>
      </c>
      <c r="L98" s="1349">
        <v>133.12799999999999</v>
      </c>
    </row>
    <row r="99" spans="2:12" s="29" customFormat="1" ht="24.95" customHeight="1">
      <c r="B99" s="148" t="s">
        <v>2178</v>
      </c>
      <c r="C99" s="155">
        <v>804401</v>
      </c>
      <c r="D99" s="156" t="s">
        <v>2828</v>
      </c>
      <c r="E99" s="162" t="s">
        <v>1537</v>
      </c>
      <c r="F99" s="1401">
        <v>2</v>
      </c>
      <c r="G99" s="1431">
        <v>3370.65</v>
      </c>
      <c r="H99" s="152">
        <v>4166.79</v>
      </c>
      <c r="I99" s="160">
        <v>8333.58</v>
      </c>
      <c r="K99" s="1348" t="s">
        <v>2762</v>
      </c>
      <c r="L99" s="1349">
        <v>188.11199999999999</v>
      </c>
    </row>
    <row r="100" spans="2:12" s="29" customFormat="1" ht="24.95" customHeight="1">
      <c r="B100" s="147" t="s">
        <v>52</v>
      </c>
      <c r="C100" s="155">
        <v>5501710</v>
      </c>
      <c r="D100" s="156" t="s">
        <v>2304</v>
      </c>
      <c r="E100" s="1397" t="s">
        <v>592</v>
      </c>
      <c r="F100" s="706">
        <v>3126.8930000000005</v>
      </c>
      <c r="G100" s="1434">
        <v>2</v>
      </c>
      <c r="H100" s="152">
        <v>2.4700000000000002</v>
      </c>
      <c r="I100" s="153">
        <v>7723.42</v>
      </c>
      <c r="K100" s="1348" t="s">
        <v>2762</v>
      </c>
      <c r="L100" s="1349">
        <v>132.24700000000001</v>
      </c>
    </row>
    <row r="101" spans="2:12" s="29" customFormat="1" ht="24.95" customHeight="1">
      <c r="B101" s="148" t="s">
        <v>2815</v>
      </c>
      <c r="C101" s="155">
        <v>2003477</v>
      </c>
      <c r="D101" s="156" t="s">
        <v>2802</v>
      </c>
      <c r="E101" s="162" t="s">
        <v>1537</v>
      </c>
      <c r="F101" s="706">
        <v>2</v>
      </c>
      <c r="G101" s="1461">
        <v>3093.35</v>
      </c>
      <c r="H101" s="152">
        <v>3823.99</v>
      </c>
      <c r="I101" s="1194">
        <v>7647.98</v>
      </c>
      <c r="K101" s="1348" t="s">
        <v>2763</v>
      </c>
      <c r="L101" s="1349">
        <v>15013.683000000001</v>
      </c>
    </row>
    <row r="102" spans="2:12" s="29" customFormat="1" ht="24.95" customHeight="1">
      <c r="B102" s="148" t="s">
        <v>2242</v>
      </c>
      <c r="C102" s="155">
        <v>2003601</v>
      </c>
      <c r="D102" s="156" t="s">
        <v>998</v>
      </c>
      <c r="E102" s="162" t="s">
        <v>1537</v>
      </c>
      <c r="F102" s="706">
        <v>30</v>
      </c>
      <c r="G102" s="1461">
        <v>202.99</v>
      </c>
      <c r="H102" s="152">
        <v>250.93</v>
      </c>
      <c r="I102" s="1194">
        <v>7527.9</v>
      </c>
      <c r="K102" s="1348"/>
      <c r="L102" s="1349"/>
    </row>
    <row r="103" spans="2:12" s="29" customFormat="1" ht="24.95" customHeight="1">
      <c r="B103" s="148" t="s">
        <v>2814</v>
      </c>
      <c r="C103" s="155">
        <v>804385</v>
      </c>
      <c r="D103" s="156" t="s">
        <v>2567</v>
      </c>
      <c r="E103" s="162" t="s">
        <v>1537</v>
      </c>
      <c r="F103" s="706">
        <v>4</v>
      </c>
      <c r="G103" s="1461">
        <v>1486.09</v>
      </c>
      <c r="H103" s="152">
        <v>1837.1</v>
      </c>
      <c r="I103" s="1194">
        <v>7348.4</v>
      </c>
      <c r="K103" s="1348"/>
      <c r="L103" s="1349"/>
    </row>
    <row r="104" spans="2:12" s="29" customFormat="1" ht="24.95" customHeight="1">
      <c r="B104" s="148" t="s">
        <v>2817</v>
      </c>
      <c r="C104" s="155">
        <v>2003730</v>
      </c>
      <c r="D104" s="156" t="s">
        <v>2804</v>
      </c>
      <c r="E104" s="162" t="s">
        <v>1537</v>
      </c>
      <c r="F104" s="706">
        <v>2</v>
      </c>
      <c r="G104" s="1461">
        <v>2791.58</v>
      </c>
      <c r="H104" s="152">
        <v>3450.95</v>
      </c>
      <c r="I104" s="1194">
        <v>6901.9</v>
      </c>
      <c r="K104" s="1348"/>
      <c r="L104" s="1349"/>
    </row>
    <row r="105" spans="2:12" s="29" customFormat="1" ht="24.95" customHeight="1">
      <c r="B105" s="148" t="s">
        <v>2595</v>
      </c>
      <c r="C105" s="155">
        <v>2003467</v>
      </c>
      <c r="D105" s="156" t="s">
        <v>2838</v>
      </c>
      <c r="E105" s="162" t="s">
        <v>1537</v>
      </c>
      <c r="F105" s="1405">
        <v>1</v>
      </c>
      <c r="G105" s="1431">
        <v>5311.93</v>
      </c>
      <c r="H105" s="152">
        <v>6566.6</v>
      </c>
      <c r="I105" s="160">
        <v>6566.6</v>
      </c>
      <c r="K105" s="1348"/>
      <c r="L105" s="1349"/>
    </row>
    <row r="106" spans="2:12" s="29" customFormat="1" ht="24.95" customHeight="1">
      <c r="B106" s="148" t="s">
        <v>2594</v>
      </c>
      <c r="C106" s="155">
        <v>2003465</v>
      </c>
      <c r="D106" s="156" t="s">
        <v>2837</v>
      </c>
      <c r="E106" s="162" t="s">
        <v>1537</v>
      </c>
      <c r="F106" s="1405">
        <v>1</v>
      </c>
      <c r="G106" s="1431">
        <v>3755.83</v>
      </c>
      <c r="H106" s="152">
        <v>4642.95</v>
      </c>
      <c r="I106" s="160">
        <v>4642.95</v>
      </c>
      <c r="K106" s="1348"/>
      <c r="L106" s="1349"/>
    </row>
    <row r="107" spans="2:12" s="29" customFormat="1" ht="24.95" customHeight="1">
      <c r="B107" s="147" t="s">
        <v>2249</v>
      </c>
      <c r="C107" s="155">
        <v>5213407</v>
      </c>
      <c r="D107" s="156" t="s">
        <v>2844</v>
      </c>
      <c r="E107" s="162" t="s">
        <v>609</v>
      </c>
      <c r="F107" s="706">
        <v>132.1</v>
      </c>
      <c r="G107" s="1432">
        <v>25.89</v>
      </c>
      <c r="H107" s="152">
        <v>32</v>
      </c>
      <c r="I107" s="1194">
        <v>4227.2</v>
      </c>
      <c r="K107" s="1348"/>
      <c r="L107" s="1349"/>
    </row>
    <row r="108" spans="2:12" s="29" customFormat="1" ht="24.95" customHeight="1">
      <c r="B108" s="148" t="s">
        <v>2806</v>
      </c>
      <c r="C108" s="155">
        <v>2003455</v>
      </c>
      <c r="D108" s="156" t="s">
        <v>2798</v>
      </c>
      <c r="E108" s="162" t="s">
        <v>1537</v>
      </c>
      <c r="F108" s="706">
        <v>2</v>
      </c>
      <c r="G108" s="1461">
        <v>1646.47</v>
      </c>
      <c r="H108" s="152">
        <v>2035.36</v>
      </c>
      <c r="I108" s="1194">
        <v>4070.72</v>
      </c>
      <c r="K108" s="1348"/>
      <c r="L108" s="1349"/>
    </row>
    <row r="109" spans="2:12" s="29" customFormat="1" ht="24.95" customHeight="1">
      <c r="B109" s="148" t="s">
        <v>2247</v>
      </c>
      <c r="C109" s="155">
        <v>2003443</v>
      </c>
      <c r="D109" s="156" t="s">
        <v>2347</v>
      </c>
      <c r="E109" s="162" t="s">
        <v>1537</v>
      </c>
      <c r="F109" s="706">
        <v>15</v>
      </c>
      <c r="G109" s="1461">
        <v>211.99</v>
      </c>
      <c r="H109" s="152">
        <v>262.06</v>
      </c>
      <c r="I109" s="1194">
        <v>3930.9</v>
      </c>
      <c r="K109" s="1348"/>
      <c r="L109" s="1349"/>
    </row>
    <row r="110" spans="2:12" s="29" customFormat="1" ht="24.95" customHeight="1">
      <c r="B110" s="148" t="s">
        <v>343</v>
      </c>
      <c r="C110" s="155">
        <v>4915671</v>
      </c>
      <c r="D110" s="156" t="s">
        <v>2325</v>
      </c>
      <c r="E110" s="162" t="s">
        <v>592</v>
      </c>
      <c r="F110" s="1407">
        <v>159.30000000000001</v>
      </c>
      <c r="G110" s="1384">
        <v>13.78</v>
      </c>
      <c r="H110" s="152">
        <v>17.03</v>
      </c>
      <c r="I110" s="160">
        <v>2712.87</v>
      </c>
      <c r="K110" s="1348" t="s">
        <v>2765</v>
      </c>
      <c r="L110" s="1349">
        <v>87.513000000000005</v>
      </c>
    </row>
    <row r="111" spans="2:12" s="29" customFormat="1" ht="24.95" customHeight="1">
      <c r="B111" s="148" t="s">
        <v>2808</v>
      </c>
      <c r="C111" s="155">
        <v>2003391</v>
      </c>
      <c r="D111" s="156" t="s">
        <v>2799</v>
      </c>
      <c r="E111" s="162" t="s">
        <v>1537</v>
      </c>
      <c r="F111" s="706">
        <v>16.760000000000002</v>
      </c>
      <c r="G111" s="161">
        <v>127.94</v>
      </c>
      <c r="H111" s="152">
        <v>158.15</v>
      </c>
      <c r="I111" s="1194">
        <v>2650.59</v>
      </c>
      <c r="K111" s="1348"/>
      <c r="L111" s="1349"/>
    </row>
    <row r="112" spans="2:12" s="29" customFormat="1" ht="24.95" customHeight="1">
      <c r="B112" s="148" t="s">
        <v>2600</v>
      </c>
      <c r="C112" s="155">
        <v>1619003</v>
      </c>
      <c r="D112" s="156" t="s">
        <v>2842</v>
      </c>
      <c r="E112" s="162" t="s">
        <v>592</v>
      </c>
      <c r="F112" s="1403">
        <v>32.274000000000001</v>
      </c>
      <c r="G112" s="1384">
        <v>53.28</v>
      </c>
      <c r="H112" s="152">
        <v>65.86</v>
      </c>
      <c r="I112" s="160">
        <v>2125.56</v>
      </c>
      <c r="K112" s="1348"/>
      <c r="L112" s="1349"/>
    </row>
    <row r="113" spans="2:12" s="29" customFormat="1" ht="24.95" customHeight="1">
      <c r="B113" s="147" t="s">
        <v>188</v>
      </c>
      <c r="C113" s="162">
        <v>5914389</v>
      </c>
      <c r="D113" s="1167" t="s">
        <v>2867</v>
      </c>
      <c r="E113" s="162" t="s">
        <v>594</v>
      </c>
      <c r="F113" s="1367">
        <v>2927.0320000000002</v>
      </c>
      <c r="G113" s="161">
        <v>0.56000000000000005</v>
      </c>
      <c r="H113" s="152">
        <v>0.69</v>
      </c>
      <c r="I113" s="153">
        <v>2019.65</v>
      </c>
      <c r="K113" s="1348"/>
      <c r="L113" s="1349"/>
    </row>
    <row r="114" spans="2:12" s="29" customFormat="1" ht="24.95" customHeight="1">
      <c r="B114" s="148" t="s">
        <v>2813</v>
      </c>
      <c r="C114" s="155">
        <v>804383</v>
      </c>
      <c r="D114" s="156" t="s">
        <v>2801</v>
      </c>
      <c r="E114" s="162" t="s">
        <v>1537</v>
      </c>
      <c r="F114" s="1367">
        <v>1</v>
      </c>
      <c r="G114" s="161">
        <v>1290.54</v>
      </c>
      <c r="H114" s="152">
        <v>1595.36</v>
      </c>
      <c r="I114" s="1194">
        <v>1595.36</v>
      </c>
    </row>
    <row r="115" spans="2:12" s="29" customFormat="1" ht="24.95" customHeight="1">
      <c r="B115" s="147" t="s">
        <v>584</v>
      </c>
      <c r="C115" s="148" t="s">
        <v>585</v>
      </c>
      <c r="D115" s="149" t="s">
        <v>586</v>
      </c>
      <c r="E115" s="150" t="s">
        <v>581</v>
      </c>
      <c r="F115" s="1255">
        <v>1</v>
      </c>
      <c r="G115" s="151">
        <v>1270.6400000000001</v>
      </c>
      <c r="H115" s="152">
        <v>1570.76</v>
      </c>
      <c r="I115" s="153">
        <v>1570.76</v>
      </c>
    </row>
    <row r="116" spans="2:12" s="29" customFormat="1" ht="24.95" customHeight="1">
      <c r="B116" s="148" t="s">
        <v>2810</v>
      </c>
      <c r="C116" s="155">
        <v>2003387</v>
      </c>
      <c r="D116" s="156" t="s">
        <v>612</v>
      </c>
      <c r="E116" s="162" t="s">
        <v>1537</v>
      </c>
      <c r="F116" s="1367">
        <v>16</v>
      </c>
      <c r="G116" s="161">
        <v>61.91</v>
      </c>
      <c r="H116" s="152">
        <v>76.53</v>
      </c>
      <c r="I116" s="1194">
        <v>1224.48</v>
      </c>
    </row>
    <row r="117" spans="2:12" s="29" customFormat="1" ht="24.95" customHeight="1">
      <c r="B117" s="147" t="s">
        <v>2545</v>
      </c>
      <c r="C117" s="155" t="s">
        <v>963</v>
      </c>
      <c r="D117" s="156" t="s">
        <v>2788</v>
      </c>
      <c r="E117" s="162" t="s">
        <v>600</v>
      </c>
      <c r="F117" s="1367">
        <v>0.28799999999999998</v>
      </c>
      <c r="G117" s="164">
        <v>2780.33</v>
      </c>
      <c r="H117" s="152">
        <v>3197.37</v>
      </c>
      <c r="I117" s="153">
        <v>920.84</v>
      </c>
    </row>
    <row r="118" spans="2:12" s="29" customFormat="1" ht="24.95" customHeight="1">
      <c r="B118" s="147" t="s">
        <v>129</v>
      </c>
      <c r="C118" s="155">
        <v>4011464</v>
      </c>
      <c r="D118" s="156" t="s">
        <v>2782</v>
      </c>
      <c r="E118" s="1394" t="s">
        <v>600</v>
      </c>
      <c r="F118" s="706">
        <v>46.094999999999999</v>
      </c>
      <c r="G118" s="161">
        <v>12.3</v>
      </c>
      <c r="H118" s="152">
        <v>15.2</v>
      </c>
      <c r="I118" s="153">
        <v>700.64</v>
      </c>
    </row>
    <row r="119" spans="2:12" s="29" customFormat="1" ht="24.95" customHeight="1">
      <c r="B119" s="147" t="s">
        <v>2387</v>
      </c>
      <c r="C119" s="1252">
        <v>5216111</v>
      </c>
      <c r="D119" s="1253" t="s">
        <v>526</v>
      </c>
      <c r="E119" s="1254" t="s">
        <v>610</v>
      </c>
      <c r="F119" s="1406">
        <v>6</v>
      </c>
      <c r="G119" s="151">
        <v>91.53</v>
      </c>
      <c r="H119" s="152">
        <v>113.14</v>
      </c>
      <c r="I119" s="153">
        <v>678.84</v>
      </c>
    </row>
    <row r="120" spans="2:12" s="29" customFormat="1" ht="24.95" customHeight="1">
      <c r="B120" s="148" t="s">
        <v>2599</v>
      </c>
      <c r="C120" s="155">
        <v>1600405</v>
      </c>
      <c r="D120" s="156" t="s">
        <v>2841</v>
      </c>
      <c r="E120" s="162" t="s">
        <v>609</v>
      </c>
      <c r="F120" s="1405">
        <v>40.119999999999997</v>
      </c>
      <c r="G120" s="1384">
        <v>8.23</v>
      </c>
      <c r="H120" s="152">
        <v>10.17</v>
      </c>
      <c r="I120" s="160">
        <v>408.02</v>
      </c>
    </row>
    <row r="121" spans="2:12" s="29" customFormat="1" ht="24.95" customHeight="1">
      <c r="B121" s="148" t="s">
        <v>2598</v>
      </c>
      <c r="C121" s="155">
        <v>1600404</v>
      </c>
      <c r="D121" s="156" t="s">
        <v>2574</v>
      </c>
      <c r="E121" s="1393" t="s">
        <v>609</v>
      </c>
      <c r="F121" s="1405">
        <v>35.81</v>
      </c>
      <c r="G121" s="1384">
        <v>7.36</v>
      </c>
      <c r="H121" s="152">
        <v>9.09</v>
      </c>
      <c r="I121" s="160">
        <v>325.51</v>
      </c>
    </row>
    <row r="122" spans="2:12" s="29" customFormat="1" ht="24.95" customHeight="1">
      <c r="B122" s="147" t="s">
        <v>673</v>
      </c>
      <c r="C122" s="155">
        <v>4011353</v>
      </c>
      <c r="D122" s="156" t="s">
        <v>2781</v>
      </c>
      <c r="E122" s="1394" t="s">
        <v>588</v>
      </c>
      <c r="F122" s="1367">
        <v>640.21100000000001</v>
      </c>
      <c r="G122" s="161">
        <v>0.24</v>
      </c>
      <c r="H122" s="152">
        <v>0.28999999999999998</v>
      </c>
      <c r="I122" s="153">
        <v>185.66</v>
      </c>
    </row>
    <row r="123" spans="2:12" s="29" customFormat="1" ht="24.95" customHeight="1">
      <c r="B123" s="147" t="s">
        <v>2792</v>
      </c>
      <c r="C123" s="155" t="s">
        <v>963</v>
      </c>
      <c r="D123" s="156" t="s">
        <v>2788</v>
      </c>
      <c r="E123" s="162" t="s">
        <v>600</v>
      </c>
      <c r="F123" s="1367">
        <v>0.28799999999999998</v>
      </c>
      <c r="G123" s="164">
        <v>67.28</v>
      </c>
      <c r="H123" s="152">
        <v>77.37</v>
      </c>
      <c r="I123" s="153">
        <v>22.28</v>
      </c>
    </row>
    <row r="124" spans="2:12">
      <c r="I124" s="33"/>
    </row>
    <row r="125" spans="2:12">
      <c r="I125" s="33"/>
    </row>
    <row r="126" spans="2:12">
      <c r="I126" s="33"/>
    </row>
    <row r="127" spans="2:12">
      <c r="I127" s="33"/>
    </row>
    <row r="128" spans="2:12">
      <c r="I128" s="33"/>
    </row>
    <row r="129" spans="9:9">
      <c r="I129" s="33"/>
    </row>
    <row r="130" spans="9:9">
      <c r="I130" s="33"/>
    </row>
    <row r="131" spans="9:9">
      <c r="I131" s="33"/>
    </row>
    <row r="132" spans="9:9">
      <c r="I132" s="33"/>
    </row>
    <row r="133" spans="9:9">
      <c r="I133" s="33"/>
    </row>
    <row r="134" spans="9:9">
      <c r="I134" s="33"/>
    </row>
    <row r="135" spans="9:9">
      <c r="I135" s="33"/>
    </row>
    <row r="136" spans="9:9">
      <c r="I136" s="33"/>
    </row>
    <row r="137" spans="9:9">
      <c r="I137" s="33"/>
    </row>
    <row r="138" spans="9:9">
      <c r="I138" s="33"/>
    </row>
    <row r="139" spans="9:9">
      <c r="I139" s="33"/>
    </row>
    <row r="140" spans="9:9">
      <c r="I140" s="33"/>
    </row>
    <row r="141" spans="9:9">
      <c r="I141" s="33"/>
    </row>
    <row r="142" spans="9:9">
      <c r="I142" s="33"/>
    </row>
    <row r="143" spans="9:9">
      <c r="I143" s="33"/>
    </row>
    <row r="144" spans="9:9">
      <c r="I144" s="33"/>
    </row>
    <row r="145" spans="9:9">
      <c r="I145" s="33"/>
    </row>
    <row r="146" spans="9:9">
      <c r="I146" s="33"/>
    </row>
    <row r="147" spans="9:9">
      <c r="I147" s="33"/>
    </row>
    <row r="148" spans="9:9">
      <c r="I148" s="33"/>
    </row>
    <row r="149" spans="9:9">
      <c r="I149" s="33"/>
    </row>
    <row r="150" spans="9:9">
      <c r="I150" s="33"/>
    </row>
    <row r="151" spans="9:9">
      <c r="I151" s="33"/>
    </row>
    <row r="152" spans="9:9">
      <c r="I152" s="33"/>
    </row>
    <row r="153" spans="9:9">
      <c r="I153" s="33"/>
    </row>
    <row r="154" spans="9:9">
      <c r="I154" s="33"/>
    </row>
    <row r="155" spans="9:9">
      <c r="I155" s="33"/>
    </row>
    <row r="156" spans="9:9">
      <c r="I156" s="33"/>
    </row>
    <row r="157" spans="9:9">
      <c r="I157" s="33"/>
    </row>
    <row r="158" spans="9:9">
      <c r="I158" s="33"/>
    </row>
  </sheetData>
  <mergeCells count="20">
    <mergeCell ref="B7:I7"/>
    <mergeCell ref="B8:B9"/>
    <mergeCell ref="C8:C9"/>
    <mergeCell ref="D8:D9"/>
    <mergeCell ref="E8:E9"/>
    <mergeCell ref="F8:F9"/>
    <mergeCell ref="G8:I8"/>
    <mergeCell ref="C5:D5"/>
    <mergeCell ref="E5:G5"/>
    <mergeCell ref="H5:I5"/>
    <mergeCell ref="C6:D6"/>
    <mergeCell ref="E6:G6"/>
    <mergeCell ref="H6:I6"/>
    <mergeCell ref="E2:G3"/>
    <mergeCell ref="H2:I2"/>
    <mergeCell ref="C3:D3"/>
    <mergeCell ref="H3:I3"/>
    <mergeCell ref="C4:D4"/>
    <mergeCell ref="E4:G4"/>
    <mergeCell ref="H4:I4"/>
  </mergeCells>
  <pageMargins left="0.51181102362204722" right="0.51181102362204722" top="0.78740157480314965" bottom="0.78740157480314965" header="0.31496062992125984" footer="0.31496062992125984"/>
  <pageSetup paperSize="9" scale="5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L103"/>
  <sheetViews>
    <sheetView showGridLines="0" zoomScale="90" zoomScaleNormal="90" workbookViewId="0">
      <selection activeCell="C10" sqref="C10:I63"/>
    </sheetView>
  </sheetViews>
  <sheetFormatPr defaultRowHeight="12.75"/>
  <cols>
    <col min="1" max="1" width="2.5703125" style="24" customWidth="1"/>
    <col min="2" max="2" width="12.42578125" style="24" customWidth="1"/>
    <col min="3" max="3" width="19.140625" style="24" customWidth="1"/>
    <col min="4" max="4" width="153.7109375" style="24" customWidth="1"/>
    <col min="5" max="5" width="7" style="24" customWidth="1"/>
    <col min="6" max="6" width="18.140625" style="24" customWidth="1"/>
    <col min="7" max="7" width="16.42578125" style="24" customWidth="1"/>
    <col min="8" max="8" width="16.28515625" style="24" customWidth="1"/>
    <col min="9" max="9" width="20.85546875" style="24" customWidth="1"/>
    <col min="10" max="10" width="11.85546875" style="24" bestFit="1" customWidth="1"/>
    <col min="11" max="11" width="15.5703125" style="24" customWidth="1"/>
    <col min="12" max="12" width="18.28515625" style="24" customWidth="1"/>
    <col min="13" max="161" width="9.140625" style="24"/>
    <col min="162" max="162" width="8.85546875" style="24" customWidth="1"/>
    <col min="163" max="163" width="14.85546875" style="24" customWidth="1"/>
    <col min="164" max="164" width="86.85546875" style="24" customWidth="1"/>
    <col min="165" max="165" width="7" style="24" customWidth="1"/>
    <col min="166" max="166" width="14.7109375" style="24" customWidth="1"/>
    <col min="167" max="167" width="17.5703125" style="24" customWidth="1"/>
    <col min="168" max="168" width="15.42578125" style="24" bestFit="1" customWidth="1"/>
    <col min="169" max="16384" width="9.140625" style="24"/>
  </cols>
  <sheetData>
    <row r="2" spans="2:11" ht="15.75">
      <c r="B2" s="709" t="s">
        <v>2881</v>
      </c>
      <c r="C2" s="1466" t="s">
        <v>2892</v>
      </c>
      <c r="D2" s="711"/>
      <c r="E2" s="1652" t="s">
        <v>557</v>
      </c>
      <c r="F2" s="1626"/>
      <c r="G2" s="1626"/>
      <c r="H2" s="1655" t="s">
        <v>2863</v>
      </c>
      <c r="I2" s="1656"/>
    </row>
    <row r="3" spans="2:11" ht="15.75" customHeight="1">
      <c r="B3" s="247" t="s">
        <v>2882</v>
      </c>
      <c r="C3" s="1619" t="s">
        <v>2893</v>
      </c>
      <c r="D3" s="1651"/>
      <c r="E3" s="1653"/>
      <c r="F3" s="1654"/>
      <c r="G3" s="1654"/>
      <c r="H3" s="1657" t="s">
        <v>2862</v>
      </c>
      <c r="I3" s="1658"/>
    </row>
    <row r="4" spans="2:11" ht="15.75">
      <c r="B4" s="247" t="s">
        <v>2883</v>
      </c>
      <c r="C4" s="1619" t="s">
        <v>2894</v>
      </c>
      <c r="D4" s="1651"/>
      <c r="E4" s="1659" t="s">
        <v>564</v>
      </c>
      <c r="F4" s="1660"/>
      <c r="G4" s="1661"/>
      <c r="H4" s="1662">
        <v>0.22189999999999999</v>
      </c>
      <c r="I4" s="1663"/>
    </row>
    <row r="5" spans="2:11" ht="15.75">
      <c r="B5" s="247"/>
      <c r="C5" s="1619"/>
      <c r="D5" s="1651"/>
      <c r="E5" s="1650" t="s">
        <v>667</v>
      </c>
      <c r="F5" s="1664"/>
      <c r="G5" s="1622"/>
      <c r="H5" s="1648">
        <v>0.15</v>
      </c>
      <c r="I5" s="1649"/>
    </row>
    <row r="6" spans="2:11" ht="15.75">
      <c r="B6" s="1467"/>
      <c r="C6" s="1623"/>
      <c r="D6" s="1672"/>
      <c r="E6" s="1650" t="s">
        <v>666</v>
      </c>
      <c r="F6" s="1621"/>
      <c r="G6" s="1622"/>
      <c r="H6" s="1648">
        <v>0.15</v>
      </c>
      <c r="I6" s="1649"/>
    </row>
    <row r="7" spans="2:11" ht="25.5" customHeight="1">
      <c r="B7" s="1638" t="s">
        <v>567</v>
      </c>
      <c r="C7" s="1639"/>
      <c r="D7" s="1639"/>
      <c r="E7" s="1639"/>
      <c r="F7" s="1639"/>
      <c r="G7" s="1639"/>
      <c r="H7" s="1639"/>
      <c r="I7" s="1640"/>
    </row>
    <row r="8" spans="2:11" ht="18" customHeight="1">
      <c r="B8" s="1641" t="s">
        <v>568</v>
      </c>
      <c r="C8" s="1641" t="s">
        <v>569</v>
      </c>
      <c r="D8" s="1641" t="s">
        <v>570</v>
      </c>
      <c r="E8" s="1643" t="s">
        <v>571</v>
      </c>
      <c r="F8" s="1641" t="s">
        <v>572</v>
      </c>
      <c r="G8" s="1641" t="s">
        <v>1012</v>
      </c>
      <c r="H8" s="1641"/>
      <c r="I8" s="1641"/>
    </row>
    <row r="9" spans="2:11" s="25" customFormat="1" ht="25.5">
      <c r="B9" s="1642"/>
      <c r="C9" s="1642"/>
      <c r="D9" s="1642"/>
      <c r="E9" s="1644"/>
      <c r="F9" s="1642"/>
      <c r="G9" s="1446" t="s">
        <v>573</v>
      </c>
      <c r="H9" s="1446" t="s">
        <v>574</v>
      </c>
      <c r="I9" s="1530" t="s">
        <v>575</v>
      </c>
    </row>
    <row r="10" spans="2:11" ht="24.95" customHeight="1">
      <c r="B10" s="147" t="s">
        <v>578</v>
      </c>
      <c r="C10" s="1468">
        <v>5914374</v>
      </c>
      <c r="D10" s="1465" t="s">
        <v>2895</v>
      </c>
      <c r="E10" s="1254" t="s">
        <v>594</v>
      </c>
      <c r="F10" s="1255">
        <v>7250287.1699999999</v>
      </c>
      <c r="G10" s="161">
        <v>0.7</v>
      </c>
      <c r="H10" s="152">
        <v>0.85</v>
      </c>
      <c r="I10" s="153">
        <v>6162744.0899999999</v>
      </c>
      <c r="K10" s="24">
        <v>0.77242724075495406</v>
      </c>
    </row>
    <row r="11" spans="2:11" ht="24.95" customHeight="1">
      <c r="B11" s="147" t="s">
        <v>582</v>
      </c>
      <c r="C11" s="148" t="s">
        <v>579</v>
      </c>
      <c r="D11" s="149" t="s">
        <v>583</v>
      </c>
      <c r="E11" s="150" t="s">
        <v>581</v>
      </c>
      <c r="F11" s="1255">
        <v>1</v>
      </c>
      <c r="G11" s="151">
        <v>4464026.9800000004</v>
      </c>
      <c r="H11" s="152">
        <v>5454594.5599999996</v>
      </c>
      <c r="I11" s="153">
        <v>5454594.5599999996</v>
      </c>
      <c r="K11" s="24">
        <v>0.12948773378146575</v>
      </c>
    </row>
    <row r="12" spans="2:11" ht="24.95" customHeight="1">
      <c r="B12" s="147" t="s">
        <v>584</v>
      </c>
      <c r="C12" s="155" t="s">
        <v>2789</v>
      </c>
      <c r="D12" s="156" t="s">
        <v>2787</v>
      </c>
      <c r="E12" s="162" t="s">
        <v>600</v>
      </c>
      <c r="F12" s="1255">
        <v>1514.25</v>
      </c>
      <c r="G12" s="164">
        <v>2750.2</v>
      </c>
      <c r="H12" s="152">
        <v>3162.73</v>
      </c>
      <c r="I12" s="153">
        <v>4789163.9000000004</v>
      </c>
      <c r="K12" s="24">
        <v>1.0629584743445719E-4</v>
      </c>
    </row>
    <row r="13" spans="2:11" ht="24.95" customHeight="1">
      <c r="B13" s="147" t="s">
        <v>587</v>
      </c>
      <c r="C13" s="1468">
        <v>5914389</v>
      </c>
      <c r="D13" s="1465" t="s">
        <v>615</v>
      </c>
      <c r="E13" s="1254" t="s">
        <v>594</v>
      </c>
      <c r="F13" s="1255">
        <v>4458215.9400000004</v>
      </c>
      <c r="G13" s="161">
        <v>0.56000000000000005</v>
      </c>
      <c r="H13" s="152">
        <v>0.68</v>
      </c>
      <c r="I13" s="153">
        <v>3031586.83</v>
      </c>
      <c r="K13" s="24">
        <v>7.267195679052354E-3</v>
      </c>
    </row>
    <row r="14" spans="2:11" ht="24.95" customHeight="1">
      <c r="B14" s="147" t="s">
        <v>1423</v>
      </c>
      <c r="C14" s="1252">
        <v>4413905</v>
      </c>
      <c r="D14" s="1465" t="s">
        <v>622</v>
      </c>
      <c r="E14" s="1254" t="s">
        <v>588</v>
      </c>
      <c r="F14" s="1255">
        <v>605415.06000000006</v>
      </c>
      <c r="G14" s="161">
        <v>3.29</v>
      </c>
      <c r="H14" s="152">
        <v>4.0199999999999996</v>
      </c>
      <c r="I14" s="153">
        <v>2433768.54</v>
      </c>
      <c r="K14" s="24">
        <v>2.8100095945008427E-4</v>
      </c>
    </row>
    <row r="15" spans="2:11" ht="24.95" customHeight="1">
      <c r="B15" s="147" t="s">
        <v>2387</v>
      </c>
      <c r="C15" s="1468">
        <v>5503041</v>
      </c>
      <c r="D15" s="1465" t="s">
        <v>2891</v>
      </c>
      <c r="E15" s="1254" t="s">
        <v>592</v>
      </c>
      <c r="F15" s="1255">
        <v>295677.76</v>
      </c>
      <c r="G15" s="151">
        <v>6.33</v>
      </c>
      <c r="H15" s="152">
        <v>7.73</v>
      </c>
      <c r="I15" s="1254">
        <v>2285589.08</v>
      </c>
    </row>
    <row r="16" spans="2:11" ht="24.95" customHeight="1">
      <c r="B16" s="147" t="s">
        <v>2</v>
      </c>
      <c r="C16" s="1468">
        <v>4011372</v>
      </c>
      <c r="D16" s="1465" t="s">
        <v>997</v>
      </c>
      <c r="E16" s="1254" t="s">
        <v>588</v>
      </c>
      <c r="F16" s="1255">
        <v>432643.28</v>
      </c>
      <c r="G16" s="161">
        <v>3.75</v>
      </c>
      <c r="H16" s="152">
        <v>4.58</v>
      </c>
      <c r="I16" s="153">
        <v>1981506.22</v>
      </c>
      <c r="J16" s="27"/>
    </row>
    <row r="17" spans="2:12" ht="24.95" customHeight="1">
      <c r="B17" s="147" t="s">
        <v>993</v>
      </c>
      <c r="C17" s="1468">
        <v>3713608</v>
      </c>
      <c r="D17" s="1465" t="s">
        <v>520</v>
      </c>
      <c r="E17" s="1254" t="s">
        <v>609</v>
      </c>
      <c r="F17" s="1255">
        <v>85198.78</v>
      </c>
      <c r="G17" s="1202">
        <v>17.75</v>
      </c>
      <c r="H17" s="152">
        <v>21.68</v>
      </c>
      <c r="I17" s="1194">
        <v>1847109.55</v>
      </c>
      <c r="J17" s="27"/>
    </row>
    <row r="18" spans="2:12" ht="24.95" customHeight="1">
      <c r="B18" s="147" t="s">
        <v>51</v>
      </c>
      <c r="C18" s="1468">
        <v>5502110</v>
      </c>
      <c r="D18" s="1465" t="s">
        <v>2889</v>
      </c>
      <c r="E18" s="1254" t="s">
        <v>592</v>
      </c>
      <c r="F18" s="1255">
        <v>320897.77</v>
      </c>
      <c r="G18" s="151">
        <v>4.6100000000000003</v>
      </c>
      <c r="H18" s="152">
        <v>5.63</v>
      </c>
      <c r="I18" s="1254">
        <v>1806654.44</v>
      </c>
      <c r="J18" s="27"/>
    </row>
    <row r="19" spans="2:12" ht="24.95" customHeight="1">
      <c r="B19" s="147" t="s">
        <v>52</v>
      </c>
      <c r="C19" s="155" t="s">
        <v>2397</v>
      </c>
      <c r="D19" s="156" t="s">
        <v>2786</v>
      </c>
      <c r="E19" s="162" t="s">
        <v>600</v>
      </c>
      <c r="F19" s="1255">
        <v>519.16999999999996</v>
      </c>
      <c r="G19" s="154">
        <v>2554.44</v>
      </c>
      <c r="H19" s="152">
        <v>2937.6</v>
      </c>
      <c r="I19" s="153">
        <v>1525113.79</v>
      </c>
      <c r="J19" s="27"/>
    </row>
    <row r="20" spans="2:12" ht="24.95" customHeight="1">
      <c r="B20" s="147" t="s">
        <v>53</v>
      </c>
      <c r="C20" s="148" t="s">
        <v>579</v>
      </c>
      <c r="D20" s="149" t="s">
        <v>580</v>
      </c>
      <c r="E20" s="150" t="s">
        <v>581</v>
      </c>
      <c r="F20" s="1255">
        <v>1</v>
      </c>
      <c r="G20" s="151">
        <v>910128.02</v>
      </c>
      <c r="H20" s="152">
        <v>1112085.42</v>
      </c>
      <c r="I20" s="153">
        <v>1112085.42</v>
      </c>
      <c r="J20" s="27"/>
    </row>
    <row r="21" spans="2:12" ht="24.95" customHeight="1">
      <c r="B21" s="147" t="s">
        <v>54</v>
      </c>
      <c r="C21" s="1468">
        <v>4011219</v>
      </c>
      <c r="D21" s="1465" t="s">
        <v>505</v>
      </c>
      <c r="E21" s="1254" t="s">
        <v>592</v>
      </c>
      <c r="F21" s="1255">
        <v>95934.51</v>
      </c>
      <c r="G21" s="161">
        <v>8.94</v>
      </c>
      <c r="H21" s="152">
        <v>10.92</v>
      </c>
      <c r="I21" s="153">
        <v>1047604.84</v>
      </c>
      <c r="J21" s="27"/>
    </row>
    <row r="22" spans="2:12" s="26" customFormat="1" ht="24.95" customHeight="1">
      <c r="B22" s="147" t="s">
        <v>85</v>
      </c>
      <c r="C22" s="1468">
        <v>705388</v>
      </c>
      <c r="D22" s="1465" t="s">
        <v>2902</v>
      </c>
      <c r="E22" s="162" t="s">
        <v>609</v>
      </c>
      <c r="F22" s="1255">
        <v>57</v>
      </c>
      <c r="G22" s="161">
        <v>15028.03</v>
      </c>
      <c r="H22" s="152">
        <v>18362.740000000002</v>
      </c>
      <c r="I22" s="1194">
        <v>1046676.18</v>
      </c>
      <c r="K22" s="1382">
        <v>109170.477</v>
      </c>
    </row>
    <row r="23" spans="2:12" s="26" customFormat="1" ht="24.95" customHeight="1">
      <c r="B23" s="147" t="s">
        <v>92</v>
      </c>
      <c r="C23" s="1468">
        <v>4011227</v>
      </c>
      <c r="D23" s="1465" t="s">
        <v>504</v>
      </c>
      <c r="E23" s="1254" t="s">
        <v>592</v>
      </c>
      <c r="F23" s="1255">
        <v>100044.1</v>
      </c>
      <c r="G23" s="161">
        <v>8.43</v>
      </c>
      <c r="H23" s="152">
        <v>10.3</v>
      </c>
      <c r="I23" s="153">
        <v>1030454.23</v>
      </c>
      <c r="K23" s="1382">
        <v>43.954000000000001</v>
      </c>
      <c r="L23" s="257"/>
    </row>
    <row r="24" spans="2:12" s="26" customFormat="1" ht="24.95" customHeight="1">
      <c r="B24" s="147" t="s">
        <v>95</v>
      </c>
      <c r="C24" s="1468">
        <v>5502109</v>
      </c>
      <c r="D24" s="1465" t="s">
        <v>2888</v>
      </c>
      <c r="E24" s="1254" t="s">
        <v>592</v>
      </c>
      <c r="F24" s="1255">
        <v>168450.7</v>
      </c>
      <c r="G24" s="151">
        <v>4.3099999999999996</v>
      </c>
      <c r="H24" s="152">
        <v>5.26</v>
      </c>
      <c r="I24" s="1254">
        <v>886050.68</v>
      </c>
      <c r="K24" s="1382">
        <v>5419.8063451186481</v>
      </c>
    </row>
    <row r="25" spans="2:12" s="26" customFormat="1" ht="24.95" customHeight="1">
      <c r="B25" s="147" t="s">
        <v>100</v>
      </c>
      <c r="C25" s="1468">
        <v>705433</v>
      </c>
      <c r="D25" s="1465" t="s">
        <v>2915</v>
      </c>
      <c r="E25" s="162" t="s">
        <v>2222</v>
      </c>
      <c r="F25" s="1255">
        <v>6</v>
      </c>
      <c r="G25" s="161">
        <v>95975.78</v>
      </c>
      <c r="H25" s="152">
        <v>117272.8</v>
      </c>
      <c r="I25" s="1194">
        <v>703636.8</v>
      </c>
      <c r="K25" s="1381">
        <v>47156.906999999999</v>
      </c>
    </row>
    <row r="26" spans="2:12" s="26" customFormat="1" ht="24.95" customHeight="1">
      <c r="B26" s="147" t="s">
        <v>102</v>
      </c>
      <c r="C26" s="1468">
        <v>705374</v>
      </c>
      <c r="D26" s="1465" t="s">
        <v>2901</v>
      </c>
      <c r="E26" s="162" t="s">
        <v>609</v>
      </c>
      <c r="F26" s="1255">
        <v>38</v>
      </c>
      <c r="G26" s="161">
        <v>11814.19</v>
      </c>
      <c r="H26" s="152">
        <v>14435.75</v>
      </c>
      <c r="I26" s="1194">
        <v>548558.5</v>
      </c>
      <c r="K26" s="1381">
        <v>52578.686000000002</v>
      </c>
    </row>
    <row r="27" spans="2:12" s="26" customFormat="1" ht="24.95" customHeight="1">
      <c r="B27" s="147" t="s">
        <v>111</v>
      </c>
      <c r="C27" s="155" t="s">
        <v>2789</v>
      </c>
      <c r="D27" s="156" t="s">
        <v>2787</v>
      </c>
      <c r="E27" s="162" t="s">
        <v>600</v>
      </c>
      <c r="F27" s="1255">
        <v>1514.25</v>
      </c>
      <c r="G27" s="164">
        <v>276.23</v>
      </c>
      <c r="H27" s="152">
        <v>317.66000000000003</v>
      </c>
      <c r="I27" s="153">
        <v>481016.65</v>
      </c>
      <c r="K27" s="1381">
        <v>459752.99</v>
      </c>
    </row>
    <row r="28" spans="2:12" s="26" customFormat="1" ht="24.95" customHeight="1">
      <c r="B28" s="147" t="s">
        <v>122</v>
      </c>
      <c r="C28" s="1468">
        <v>5502978</v>
      </c>
      <c r="D28" s="1465" t="s">
        <v>2890</v>
      </c>
      <c r="E28" s="1254" t="s">
        <v>592</v>
      </c>
      <c r="F28" s="1255">
        <v>96203.49</v>
      </c>
      <c r="G28" s="151">
        <v>3.72</v>
      </c>
      <c r="H28" s="152">
        <v>4.54</v>
      </c>
      <c r="I28" s="1254">
        <v>436763.84</v>
      </c>
      <c r="K28" s="1381">
        <v>229876.495</v>
      </c>
    </row>
    <row r="29" spans="2:12" s="26" customFormat="1" ht="24.95" customHeight="1">
      <c r="B29" s="147" t="s">
        <v>2085</v>
      </c>
      <c r="C29" s="1468">
        <v>705425</v>
      </c>
      <c r="D29" s="1465" t="s">
        <v>2905</v>
      </c>
      <c r="E29" s="162" t="s">
        <v>2222</v>
      </c>
      <c r="F29" s="1255">
        <v>4</v>
      </c>
      <c r="G29" s="161">
        <v>66106.91</v>
      </c>
      <c r="H29" s="152">
        <v>80776.03</v>
      </c>
      <c r="I29" s="1194">
        <v>323104.12</v>
      </c>
      <c r="K29" s="1381">
        <v>229236.28399999999</v>
      </c>
    </row>
    <row r="30" spans="2:12" s="26" customFormat="1" ht="24.95" customHeight="1">
      <c r="B30" s="147" t="s">
        <v>673</v>
      </c>
      <c r="C30" s="148" t="s">
        <v>579</v>
      </c>
      <c r="D30" s="149" t="s">
        <v>692</v>
      </c>
      <c r="E30" s="150" t="s">
        <v>581</v>
      </c>
      <c r="F30" s="1255">
        <v>1</v>
      </c>
      <c r="G30" s="151">
        <v>250533.06</v>
      </c>
      <c r="H30" s="152">
        <v>306126.34000000003</v>
      </c>
      <c r="I30" s="153">
        <v>306126.34000000003</v>
      </c>
      <c r="K30" s="1381">
        <v>640.21100000000001</v>
      </c>
    </row>
    <row r="31" spans="2:12" s="26" customFormat="1" ht="24.95" customHeight="1">
      <c r="B31" s="147" t="s">
        <v>129</v>
      </c>
      <c r="C31" s="1468">
        <v>4413989</v>
      </c>
      <c r="D31" s="1465" t="s">
        <v>2914</v>
      </c>
      <c r="E31" s="1254" t="s">
        <v>2222</v>
      </c>
      <c r="F31" s="1255">
        <v>10368</v>
      </c>
      <c r="G31" s="161">
        <v>24.07</v>
      </c>
      <c r="H31" s="152">
        <v>29.41</v>
      </c>
      <c r="I31" s="153">
        <v>304922.88</v>
      </c>
      <c r="K31" s="1381">
        <v>46.094999999999999</v>
      </c>
    </row>
    <row r="32" spans="2:12" s="26" customFormat="1" ht="24.95" customHeight="1">
      <c r="B32" s="147" t="s">
        <v>603</v>
      </c>
      <c r="C32" s="1468">
        <v>5213403</v>
      </c>
      <c r="D32" s="1465" t="s">
        <v>2647</v>
      </c>
      <c r="E32" s="1254" t="s">
        <v>588</v>
      </c>
      <c r="F32" s="1255">
        <v>14815.88</v>
      </c>
      <c r="G32" s="164">
        <v>15.33</v>
      </c>
      <c r="H32" s="152">
        <v>18.73</v>
      </c>
      <c r="I32" s="1194">
        <v>277501.43</v>
      </c>
      <c r="K32" s="26">
        <v>1326188.6147999999</v>
      </c>
      <c r="L32" s="1298">
        <v>196.20477500000001</v>
      </c>
    </row>
    <row r="33" spans="2:11" s="28" customFormat="1" ht="24.95" customHeight="1">
      <c r="B33" s="147" t="s">
        <v>604</v>
      </c>
      <c r="C33" s="1468">
        <v>5501700</v>
      </c>
      <c r="D33" s="1465" t="s">
        <v>490</v>
      </c>
      <c r="E33" s="1254" t="s">
        <v>588</v>
      </c>
      <c r="F33" s="1255">
        <v>594267.1</v>
      </c>
      <c r="G33" s="151">
        <v>0.37</v>
      </c>
      <c r="H33" s="152">
        <v>0.45</v>
      </c>
      <c r="I33" s="1254">
        <v>267420.19</v>
      </c>
      <c r="K33" s="26">
        <v>4164490.3499999996</v>
      </c>
    </row>
    <row r="34" spans="2:11" s="26" customFormat="1" ht="24.95" customHeight="1">
      <c r="B34" s="147" t="s">
        <v>607</v>
      </c>
      <c r="C34" s="1468">
        <v>3713604</v>
      </c>
      <c r="D34" s="1465" t="s">
        <v>1422</v>
      </c>
      <c r="E34" s="1254" t="s">
        <v>609</v>
      </c>
      <c r="F34" s="1255">
        <v>552</v>
      </c>
      <c r="G34" s="1202">
        <v>371.03</v>
      </c>
      <c r="H34" s="152">
        <v>453.36</v>
      </c>
      <c r="I34" s="1194">
        <v>250254.72</v>
      </c>
    </row>
    <row r="35" spans="2:11" s="28" customFormat="1" ht="24.95" customHeight="1">
      <c r="B35" s="147" t="s">
        <v>608</v>
      </c>
      <c r="C35" s="1468">
        <v>5213360</v>
      </c>
      <c r="D35" s="1465" t="s">
        <v>2906</v>
      </c>
      <c r="E35" s="1254" t="s">
        <v>2222</v>
      </c>
      <c r="F35" s="1255">
        <v>11075</v>
      </c>
      <c r="G35" s="164">
        <v>17.7</v>
      </c>
      <c r="H35" s="152">
        <v>21.62</v>
      </c>
      <c r="I35" s="1194">
        <v>239441.5</v>
      </c>
    </row>
    <row r="36" spans="2:11" s="29" customFormat="1" ht="24.95" customHeight="1">
      <c r="B36" s="148" t="s">
        <v>170</v>
      </c>
      <c r="C36" s="1468">
        <v>804021</v>
      </c>
      <c r="D36" s="1465" t="s">
        <v>2896</v>
      </c>
      <c r="E36" s="162" t="s">
        <v>609</v>
      </c>
      <c r="F36" s="1255">
        <v>414</v>
      </c>
      <c r="G36" s="161">
        <v>418.01</v>
      </c>
      <c r="H36" s="152">
        <v>510.76</v>
      </c>
      <c r="I36" s="1194">
        <v>211454.64</v>
      </c>
    </row>
    <row r="37" spans="2:11" s="29" customFormat="1" ht="24.95" customHeight="1">
      <c r="B37" s="148" t="s">
        <v>182</v>
      </c>
      <c r="C37" s="1468">
        <v>4011351</v>
      </c>
      <c r="D37" s="1465" t="s">
        <v>996</v>
      </c>
      <c r="E37" s="1254" t="s">
        <v>588</v>
      </c>
      <c r="F37" s="1255">
        <v>432643.28</v>
      </c>
      <c r="G37" s="161">
        <v>0.32</v>
      </c>
      <c r="H37" s="152">
        <v>0.39</v>
      </c>
      <c r="I37" s="153">
        <v>168730.87</v>
      </c>
    </row>
    <row r="38" spans="2:11" s="29" customFormat="1" ht="24.95" customHeight="1">
      <c r="B38" s="148" t="s">
        <v>185</v>
      </c>
      <c r="C38" s="155" t="s">
        <v>2397</v>
      </c>
      <c r="D38" s="156" t="s">
        <v>2786</v>
      </c>
      <c r="E38" s="162" t="s">
        <v>600</v>
      </c>
      <c r="F38" s="1255">
        <v>519.16999999999996</v>
      </c>
      <c r="G38" s="164">
        <v>276.23</v>
      </c>
      <c r="H38" s="152">
        <v>317.66000000000003</v>
      </c>
      <c r="I38" s="153">
        <v>164919.54</v>
      </c>
    </row>
    <row r="39" spans="2:11" s="29" customFormat="1" ht="24.95" customHeight="1">
      <c r="B39" s="148" t="s">
        <v>186</v>
      </c>
      <c r="C39" s="1468">
        <v>5501700</v>
      </c>
      <c r="D39" s="1465" t="s">
        <v>490</v>
      </c>
      <c r="E39" s="1254" t="s">
        <v>588</v>
      </c>
      <c r="F39" s="1255">
        <v>259200</v>
      </c>
      <c r="G39" s="161">
        <v>0.37</v>
      </c>
      <c r="H39" s="152">
        <v>0.45</v>
      </c>
      <c r="I39" s="153">
        <v>116640</v>
      </c>
    </row>
    <row r="40" spans="2:11" s="29" customFormat="1" ht="24.95" customHeight="1">
      <c r="B40" s="148" t="s">
        <v>187</v>
      </c>
      <c r="C40" s="1468">
        <v>804377</v>
      </c>
      <c r="D40" s="1465" t="s">
        <v>2897</v>
      </c>
      <c r="E40" s="162" t="s">
        <v>2222</v>
      </c>
      <c r="F40" s="1255">
        <v>78</v>
      </c>
      <c r="G40" s="161">
        <v>1213.1199999999999</v>
      </c>
      <c r="H40" s="152">
        <v>1482.31</v>
      </c>
      <c r="I40" s="1194">
        <v>115620.18</v>
      </c>
    </row>
    <row r="41" spans="2:11" s="29" customFormat="1" ht="24.95" customHeight="1">
      <c r="B41" s="148" t="s">
        <v>188</v>
      </c>
      <c r="C41" s="1468">
        <v>705197</v>
      </c>
      <c r="D41" s="1465" t="s">
        <v>2900</v>
      </c>
      <c r="E41" s="162" t="s">
        <v>609</v>
      </c>
      <c r="F41" s="1255">
        <v>13</v>
      </c>
      <c r="G41" s="161">
        <v>5208.6400000000003</v>
      </c>
      <c r="H41" s="152">
        <v>6364.43</v>
      </c>
      <c r="I41" s="1194">
        <v>82737.59</v>
      </c>
    </row>
    <row r="42" spans="2:11" s="29" customFormat="1" ht="24.95" customHeight="1">
      <c r="B42" s="148" t="s">
        <v>189</v>
      </c>
      <c r="C42" s="1468">
        <v>4413013</v>
      </c>
      <c r="D42" s="1465" t="s">
        <v>2913</v>
      </c>
      <c r="E42" s="1254" t="s">
        <v>609</v>
      </c>
      <c r="F42" s="1255">
        <v>752</v>
      </c>
      <c r="G42" s="161">
        <v>78</v>
      </c>
      <c r="H42" s="152">
        <v>95.3</v>
      </c>
      <c r="I42" s="153">
        <v>71665.600000000006</v>
      </c>
    </row>
    <row r="43" spans="2:11" s="29" customFormat="1" ht="24.95" customHeight="1">
      <c r="B43" s="148" t="s">
        <v>192</v>
      </c>
      <c r="C43" s="1468">
        <v>705241</v>
      </c>
      <c r="D43" s="1465" t="s">
        <v>2904</v>
      </c>
      <c r="E43" s="162" t="s">
        <v>2222</v>
      </c>
      <c r="F43" s="1255">
        <v>2</v>
      </c>
      <c r="G43" s="161">
        <v>28421.35</v>
      </c>
      <c r="H43" s="152">
        <v>34728.04</v>
      </c>
      <c r="I43" s="1194">
        <v>69456.08</v>
      </c>
    </row>
    <row r="44" spans="2:11" s="29" customFormat="1" ht="24.95" customHeight="1">
      <c r="B44" s="148" t="s">
        <v>193</v>
      </c>
      <c r="C44" s="1468">
        <v>5213572</v>
      </c>
      <c r="D44" s="1465" t="s">
        <v>2911</v>
      </c>
      <c r="E44" s="1254" t="s">
        <v>588</v>
      </c>
      <c r="F44" s="1255">
        <v>114.25</v>
      </c>
      <c r="G44" s="164">
        <v>481.67</v>
      </c>
      <c r="H44" s="152">
        <v>588.54999999999995</v>
      </c>
      <c r="I44" s="1194">
        <v>67241.83</v>
      </c>
    </row>
    <row r="45" spans="2:11" s="29" customFormat="1" ht="24.95" customHeight="1">
      <c r="B45" s="148" t="s">
        <v>203</v>
      </c>
      <c r="C45" s="1468">
        <v>5502986</v>
      </c>
      <c r="D45" s="1465" t="s">
        <v>2185</v>
      </c>
      <c r="E45" s="1254" t="s">
        <v>592</v>
      </c>
      <c r="F45" s="1255">
        <v>25920</v>
      </c>
      <c r="G45" s="161">
        <v>2.06</v>
      </c>
      <c r="H45" s="152">
        <v>2.5099999999999998</v>
      </c>
      <c r="I45" s="153">
        <v>65059.199999999997</v>
      </c>
    </row>
    <row r="46" spans="2:11" s="29" customFormat="1" ht="24.95" customHeight="1">
      <c r="B46" s="148" t="s">
        <v>674</v>
      </c>
      <c r="C46" s="1468">
        <v>705183</v>
      </c>
      <c r="D46" s="1465" t="s">
        <v>2899</v>
      </c>
      <c r="E46" s="162" t="s">
        <v>609</v>
      </c>
      <c r="F46" s="1255">
        <v>13</v>
      </c>
      <c r="G46" s="161">
        <v>3755.96</v>
      </c>
      <c r="H46" s="152">
        <v>4589.3999999999996</v>
      </c>
      <c r="I46" s="1194">
        <v>59662.2</v>
      </c>
    </row>
    <row r="47" spans="2:11" s="29" customFormat="1" ht="24.95" customHeight="1">
      <c r="B47" s="148" t="s">
        <v>1001</v>
      </c>
      <c r="C47" s="1468">
        <v>4011212</v>
      </c>
      <c r="D47" s="1465" t="s">
        <v>2780</v>
      </c>
      <c r="E47" s="1254" t="s">
        <v>588</v>
      </c>
      <c r="F47" s="1255">
        <v>865286.55</v>
      </c>
      <c r="G47" s="161">
        <v>0.05</v>
      </c>
      <c r="H47" s="152">
        <v>0.06</v>
      </c>
      <c r="I47" s="153">
        <v>51917.19</v>
      </c>
    </row>
    <row r="48" spans="2:11" s="29" customFormat="1" ht="24.95" customHeight="1">
      <c r="B48" s="148" t="s">
        <v>1002</v>
      </c>
      <c r="C48" s="1468">
        <v>705233</v>
      </c>
      <c r="D48" s="1465" t="s">
        <v>2903</v>
      </c>
      <c r="E48" s="162" t="s">
        <v>2222</v>
      </c>
      <c r="F48" s="1255">
        <v>2</v>
      </c>
      <c r="G48" s="161">
        <v>20895.810000000001</v>
      </c>
      <c r="H48" s="152">
        <v>25532.59</v>
      </c>
      <c r="I48" s="1194">
        <v>51065.18</v>
      </c>
    </row>
    <row r="49" spans="2:12" s="29" customFormat="1" ht="24.95" customHeight="1">
      <c r="B49" s="147" t="s">
        <v>218</v>
      </c>
      <c r="C49" s="1468">
        <v>4915671</v>
      </c>
      <c r="D49" s="1465" t="s">
        <v>2325</v>
      </c>
      <c r="E49" s="162" t="s">
        <v>592</v>
      </c>
      <c r="F49" s="1255">
        <v>2871.72</v>
      </c>
      <c r="G49" s="161">
        <v>13.78</v>
      </c>
      <c r="H49" s="152">
        <v>16.829999999999998</v>
      </c>
      <c r="I49" s="1194">
        <v>48331.040000000001</v>
      </c>
      <c r="K49" s="1348" t="s">
        <v>2765</v>
      </c>
      <c r="L49" s="1349">
        <v>87.513000000000005</v>
      </c>
    </row>
    <row r="50" spans="2:12" s="29" customFormat="1" ht="24.95" customHeight="1">
      <c r="B50" s="147" t="s">
        <v>264</v>
      </c>
      <c r="C50" s="1468">
        <v>804379</v>
      </c>
      <c r="D50" s="1465" t="s">
        <v>2898</v>
      </c>
      <c r="E50" s="162" t="s">
        <v>2222</v>
      </c>
      <c r="F50" s="1255">
        <v>24</v>
      </c>
      <c r="G50" s="161">
        <v>1110.04</v>
      </c>
      <c r="H50" s="152">
        <v>1356.35</v>
      </c>
      <c r="I50" s="1194">
        <v>32552.400000000001</v>
      </c>
      <c r="K50" s="1348"/>
      <c r="L50" s="1349"/>
    </row>
    <row r="51" spans="2:12" s="29" customFormat="1" ht="24.95" customHeight="1">
      <c r="B51" s="147" t="s">
        <v>2242</v>
      </c>
      <c r="C51" s="1468">
        <v>5216111</v>
      </c>
      <c r="D51" s="1465" t="s">
        <v>2912</v>
      </c>
      <c r="E51" s="1254" t="s">
        <v>2222</v>
      </c>
      <c r="F51" s="1255">
        <v>231</v>
      </c>
      <c r="G51" s="164">
        <v>98.8</v>
      </c>
      <c r="H51" s="152">
        <v>120.72</v>
      </c>
      <c r="I51" s="1194">
        <v>27886.32</v>
      </c>
      <c r="K51" s="1348"/>
      <c r="L51" s="1349"/>
    </row>
    <row r="52" spans="2:12" s="29" customFormat="1" ht="24.95" customHeight="1">
      <c r="B52" s="147" t="s">
        <v>2243</v>
      </c>
      <c r="C52" s="1468">
        <v>4805757</v>
      </c>
      <c r="D52" s="1465" t="s">
        <v>2324</v>
      </c>
      <c r="E52" s="162" t="s">
        <v>592</v>
      </c>
      <c r="F52" s="1255">
        <v>4052.48</v>
      </c>
      <c r="G52" s="161">
        <v>5</v>
      </c>
      <c r="H52" s="152">
        <v>6.1</v>
      </c>
      <c r="I52" s="1194">
        <v>24720.12</v>
      </c>
      <c r="K52" s="1348"/>
      <c r="L52" s="1349"/>
    </row>
    <row r="53" spans="2:12" s="29" customFormat="1" ht="24.95" customHeight="1">
      <c r="B53" s="147" t="s">
        <v>2244</v>
      </c>
      <c r="C53" s="1468">
        <v>5213476</v>
      </c>
      <c r="D53" s="1465" t="s">
        <v>2910</v>
      </c>
      <c r="E53" s="1254" t="s">
        <v>2222</v>
      </c>
      <c r="F53" s="1255">
        <v>134</v>
      </c>
      <c r="G53" s="164">
        <v>140.69</v>
      </c>
      <c r="H53" s="152">
        <v>171.9</v>
      </c>
      <c r="I53" s="1194">
        <v>23034.6</v>
      </c>
      <c r="K53" s="1348"/>
      <c r="L53" s="1349"/>
    </row>
    <row r="54" spans="2:12" s="29" customFormat="1" ht="24.95" customHeight="1">
      <c r="B54" s="147" t="s">
        <v>2245</v>
      </c>
      <c r="C54" s="1468">
        <v>5213442</v>
      </c>
      <c r="D54" s="1465" t="s">
        <v>2908</v>
      </c>
      <c r="E54" s="1254" t="s">
        <v>2222</v>
      </c>
      <c r="F54" s="1255">
        <v>27</v>
      </c>
      <c r="G54" s="164">
        <v>546.28</v>
      </c>
      <c r="H54" s="152">
        <v>667.49</v>
      </c>
      <c r="I54" s="1194">
        <v>18022.23</v>
      </c>
      <c r="K54" s="1348"/>
      <c r="L54" s="1349"/>
    </row>
    <row r="55" spans="2:12" s="29" customFormat="1" ht="24.95" customHeight="1">
      <c r="B55" s="147" t="s">
        <v>2246</v>
      </c>
      <c r="C55" s="1468">
        <v>3713605</v>
      </c>
      <c r="D55" s="1465" t="s">
        <v>1421</v>
      </c>
      <c r="E55" s="1254" t="s">
        <v>609</v>
      </c>
      <c r="F55" s="1255">
        <v>32</v>
      </c>
      <c r="G55" s="1202">
        <v>413.63</v>
      </c>
      <c r="H55" s="152">
        <v>505.41</v>
      </c>
      <c r="I55" s="1194">
        <v>16173.12</v>
      </c>
      <c r="K55" s="1348"/>
      <c r="L55" s="1349"/>
    </row>
    <row r="56" spans="2:12" s="29" customFormat="1" ht="24.95" customHeight="1">
      <c r="B56" s="147" t="s">
        <v>2247</v>
      </c>
      <c r="C56" s="1252">
        <v>5213472</v>
      </c>
      <c r="D56" s="1465" t="s">
        <v>2909</v>
      </c>
      <c r="E56" s="1254" t="s">
        <v>2222</v>
      </c>
      <c r="F56" s="1255">
        <v>43</v>
      </c>
      <c r="G56" s="164">
        <v>248.74</v>
      </c>
      <c r="H56" s="152">
        <v>303.93</v>
      </c>
      <c r="I56" s="1194">
        <v>13068.99</v>
      </c>
      <c r="K56" s="1348"/>
      <c r="L56" s="1349"/>
    </row>
    <row r="57" spans="2:12" s="29" customFormat="1" ht="24.95" customHeight="1">
      <c r="B57" s="147" t="s">
        <v>2805</v>
      </c>
      <c r="C57" s="1252">
        <v>5213570</v>
      </c>
      <c r="D57" s="1253" t="s">
        <v>2234</v>
      </c>
      <c r="E57" s="1254" t="s">
        <v>2070</v>
      </c>
      <c r="F57" s="1255">
        <v>25</v>
      </c>
      <c r="G57" s="151">
        <v>387.5</v>
      </c>
      <c r="H57" s="152">
        <v>473.48</v>
      </c>
      <c r="I57" s="153">
        <v>11837</v>
      </c>
      <c r="K57" s="1348"/>
      <c r="L57" s="1349"/>
    </row>
    <row r="58" spans="2:12" s="29" customFormat="1" ht="24.95" customHeight="1">
      <c r="B58" s="147" t="s">
        <v>317</v>
      </c>
      <c r="C58" s="148" t="s">
        <v>585</v>
      </c>
      <c r="D58" s="149" t="s">
        <v>586</v>
      </c>
      <c r="E58" s="150" t="s">
        <v>581</v>
      </c>
      <c r="F58" s="1255">
        <v>1</v>
      </c>
      <c r="G58" s="151">
        <v>7329</v>
      </c>
      <c r="H58" s="152">
        <v>8955.2999999999993</v>
      </c>
      <c r="I58" s="153">
        <v>8955.2999999999993</v>
      </c>
    </row>
    <row r="59" spans="2:12" s="29" customFormat="1" ht="24.95" customHeight="1">
      <c r="B59" s="147" t="s">
        <v>343</v>
      </c>
      <c r="C59" s="1468">
        <v>5213362</v>
      </c>
      <c r="D59" s="1465" t="s">
        <v>2481</v>
      </c>
      <c r="E59" s="1254" t="s">
        <v>2222</v>
      </c>
      <c r="F59" s="1255">
        <v>100</v>
      </c>
      <c r="G59" s="164">
        <v>70.91</v>
      </c>
      <c r="H59" s="152">
        <v>86.64</v>
      </c>
      <c r="I59" s="1194">
        <v>8664</v>
      </c>
    </row>
    <row r="60" spans="2:12" s="29" customFormat="1" ht="24.95" customHeight="1">
      <c r="B60" s="147" t="s">
        <v>344</v>
      </c>
      <c r="C60" s="1468">
        <v>4011209</v>
      </c>
      <c r="D60" s="1465" t="s">
        <v>994</v>
      </c>
      <c r="E60" s="1254" t="s">
        <v>588</v>
      </c>
      <c r="F60" s="1255">
        <v>6784.38</v>
      </c>
      <c r="G60" s="161">
        <v>0.84</v>
      </c>
      <c r="H60" s="152">
        <v>1.02</v>
      </c>
      <c r="I60" s="153">
        <v>6920.06</v>
      </c>
    </row>
    <row r="61" spans="2:12" s="29" customFormat="1" ht="24.95" customHeight="1">
      <c r="B61" s="147" t="s">
        <v>1009</v>
      </c>
      <c r="C61" s="1468">
        <v>5213466</v>
      </c>
      <c r="D61" s="1465" t="s">
        <v>2907</v>
      </c>
      <c r="E61" s="1254" t="s">
        <v>2222</v>
      </c>
      <c r="F61" s="1255">
        <v>10</v>
      </c>
      <c r="G61" s="164">
        <v>546.28</v>
      </c>
      <c r="H61" s="152">
        <v>667.49</v>
      </c>
      <c r="I61" s="1194">
        <v>6674.9</v>
      </c>
    </row>
    <row r="62" spans="2:12" s="29" customFormat="1" ht="24.95" customHeight="1">
      <c r="B62" s="147" t="s">
        <v>1010</v>
      </c>
      <c r="C62" s="1252">
        <v>5501710</v>
      </c>
      <c r="D62" s="1465" t="s">
        <v>2887</v>
      </c>
      <c r="E62" s="1254" t="s">
        <v>592</v>
      </c>
      <c r="F62" s="1255">
        <v>503.08</v>
      </c>
      <c r="G62" s="151">
        <v>2</v>
      </c>
      <c r="H62" s="152">
        <v>2.44</v>
      </c>
      <c r="I62" s="1254">
        <v>1227.51</v>
      </c>
    </row>
    <row r="63" spans="2:12" s="29" customFormat="1" ht="24.95" customHeight="1">
      <c r="B63" s="147" t="s">
        <v>2182</v>
      </c>
      <c r="C63" s="1252">
        <v>5216111</v>
      </c>
      <c r="D63" s="1253" t="s">
        <v>526</v>
      </c>
      <c r="E63" s="1254" t="s">
        <v>610</v>
      </c>
      <c r="F63" s="1255">
        <v>6</v>
      </c>
      <c r="G63" s="151">
        <v>98.8</v>
      </c>
      <c r="H63" s="152">
        <v>120.72</v>
      </c>
      <c r="I63" s="153">
        <v>724.32</v>
      </c>
    </row>
    <row r="64" spans="2:12">
      <c r="I64" s="33"/>
    </row>
    <row r="65" spans="6:9">
      <c r="I65" s="33"/>
    </row>
    <row r="66" spans="6:9">
      <c r="I66" s="33"/>
    </row>
    <row r="67" spans="6:9">
      <c r="I67" s="33">
        <v>1845134.0924222516</v>
      </c>
    </row>
    <row r="68" spans="6:9">
      <c r="F68" s="27"/>
      <c r="I68" s="33"/>
    </row>
    <row r="69" spans="6:9">
      <c r="I69" s="33"/>
    </row>
    <row r="70" spans="6:9">
      <c r="I70" s="33"/>
    </row>
    <row r="71" spans="6:9">
      <c r="I71" s="33"/>
    </row>
    <row r="72" spans="6:9">
      <c r="I72" s="33"/>
    </row>
    <row r="73" spans="6:9">
      <c r="I73" s="33"/>
    </row>
    <row r="74" spans="6:9">
      <c r="I74" s="33"/>
    </row>
    <row r="75" spans="6:9">
      <c r="I75" s="33"/>
    </row>
    <row r="76" spans="6:9">
      <c r="I76" s="33"/>
    </row>
    <row r="77" spans="6:9">
      <c r="I77" s="33"/>
    </row>
    <row r="78" spans="6:9">
      <c r="I78" s="33"/>
    </row>
    <row r="79" spans="6:9">
      <c r="I79" s="33"/>
    </row>
    <row r="80" spans="6:9">
      <c r="I80" s="33"/>
    </row>
    <row r="81" spans="9:9">
      <c r="I81" s="33"/>
    </row>
    <row r="82" spans="9:9">
      <c r="I82" s="33"/>
    </row>
    <row r="83" spans="9:9">
      <c r="I83" s="33"/>
    </row>
    <row r="84" spans="9:9">
      <c r="I84" s="33"/>
    </row>
    <row r="85" spans="9:9">
      <c r="I85" s="33"/>
    </row>
    <row r="86" spans="9:9">
      <c r="I86" s="33"/>
    </row>
    <row r="87" spans="9:9">
      <c r="I87" s="33"/>
    </row>
    <row r="88" spans="9:9">
      <c r="I88" s="33"/>
    </row>
    <row r="89" spans="9:9">
      <c r="I89" s="33"/>
    </row>
    <row r="90" spans="9:9">
      <c r="I90" s="33"/>
    </row>
    <row r="91" spans="9:9">
      <c r="I91" s="33"/>
    </row>
    <row r="92" spans="9:9">
      <c r="I92" s="33"/>
    </row>
    <row r="93" spans="9:9">
      <c r="I93" s="33"/>
    </row>
    <row r="94" spans="9:9">
      <c r="I94" s="33"/>
    </row>
    <row r="95" spans="9:9">
      <c r="I95" s="33"/>
    </row>
    <row r="96" spans="9:9">
      <c r="I96" s="33"/>
    </row>
    <row r="97" spans="9:9">
      <c r="I97" s="33"/>
    </row>
    <row r="98" spans="9:9">
      <c r="I98" s="33"/>
    </row>
    <row r="99" spans="9:9">
      <c r="I99" s="33"/>
    </row>
    <row r="100" spans="9:9">
      <c r="I100" s="33"/>
    </row>
    <row r="101" spans="9:9">
      <c r="I101" s="33"/>
    </row>
    <row r="102" spans="9:9">
      <c r="I102" s="33"/>
    </row>
    <row r="103" spans="9:9">
      <c r="I103" s="33"/>
    </row>
  </sheetData>
  <mergeCells count="20">
    <mergeCell ref="E2:G3"/>
    <mergeCell ref="H2:I2"/>
    <mergeCell ref="C3:D3"/>
    <mergeCell ref="H3:I3"/>
    <mergeCell ref="C4:D4"/>
    <mergeCell ref="E4:G4"/>
    <mergeCell ref="H4:I4"/>
    <mergeCell ref="C5:D5"/>
    <mergeCell ref="E5:G5"/>
    <mergeCell ref="H5:I5"/>
    <mergeCell ref="C6:D6"/>
    <mergeCell ref="E6:G6"/>
    <mergeCell ref="H6:I6"/>
    <mergeCell ref="B7:I7"/>
    <mergeCell ref="B8:B9"/>
    <mergeCell ref="C8:C9"/>
    <mergeCell ref="D8:D9"/>
    <mergeCell ref="E8:E9"/>
    <mergeCell ref="F8:F9"/>
    <mergeCell ref="G8:I8"/>
  </mergeCells>
  <pageMargins left="0.51181102362204722" right="0.51181102362204722" top="0.78740157480314965" bottom="0.78740157480314965" header="0.31496062992125984" footer="0.31496062992125984"/>
  <pageSetup paperSize="9" scale="5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L125"/>
  <sheetViews>
    <sheetView showGridLines="0" topLeftCell="A69" zoomScale="70" zoomScaleNormal="70" workbookViewId="0">
      <selection activeCell="G93" sqref="G93"/>
    </sheetView>
  </sheetViews>
  <sheetFormatPr defaultRowHeight="12.75"/>
  <cols>
    <col min="1" max="1" width="2.5703125" style="24" customWidth="1"/>
    <col min="2" max="2" width="12.42578125" style="24" customWidth="1"/>
    <col min="3" max="3" width="19.140625" style="24" customWidth="1"/>
    <col min="4" max="4" width="153.7109375" style="24" customWidth="1"/>
    <col min="5" max="5" width="7" style="24" customWidth="1"/>
    <col min="6" max="6" width="18.140625" style="24" customWidth="1"/>
    <col min="7" max="7" width="16.42578125" style="24" customWidth="1"/>
    <col min="8" max="8" width="16.28515625" style="24" customWidth="1"/>
    <col min="9" max="9" width="20.85546875" style="24" customWidth="1"/>
    <col min="10" max="10" width="11.85546875" style="24" bestFit="1" customWidth="1"/>
    <col min="11" max="11" width="15.5703125" style="24" customWidth="1"/>
    <col min="12" max="12" width="18.28515625" style="24" customWidth="1"/>
    <col min="13" max="161" width="9.140625" style="24"/>
    <col min="162" max="162" width="8.85546875" style="24" customWidth="1"/>
    <col min="163" max="163" width="14.85546875" style="24" customWidth="1"/>
    <col min="164" max="164" width="86.85546875" style="24" customWidth="1"/>
    <col min="165" max="165" width="7" style="24" customWidth="1"/>
    <col min="166" max="166" width="14.7109375" style="24" customWidth="1"/>
    <col min="167" max="167" width="17.5703125" style="24" customWidth="1"/>
    <col min="168" max="168" width="15.42578125" style="24" bestFit="1" customWidth="1"/>
    <col min="169" max="16384" width="9.140625" style="24"/>
  </cols>
  <sheetData>
    <row r="2" spans="2:11" ht="15.75">
      <c r="B2" s="709" t="s">
        <v>2881</v>
      </c>
      <c r="C2" s="1466" t="s">
        <v>2892</v>
      </c>
      <c r="D2" s="711"/>
      <c r="E2" s="1652" t="s">
        <v>557</v>
      </c>
      <c r="F2" s="1626"/>
      <c r="G2" s="1626"/>
      <c r="H2" s="1655" t="s">
        <v>2863</v>
      </c>
      <c r="I2" s="1656"/>
    </row>
    <row r="3" spans="2:11" ht="15.75" customHeight="1">
      <c r="B3" s="247" t="s">
        <v>2882</v>
      </c>
      <c r="C3" s="1619" t="s">
        <v>2893</v>
      </c>
      <c r="D3" s="1651"/>
      <c r="E3" s="1653"/>
      <c r="F3" s="1654"/>
      <c r="G3" s="1654"/>
      <c r="H3" s="1657" t="s">
        <v>2862</v>
      </c>
      <c r="I3" s="1658"/>
    </row>
    <row r="4" spans="2:11" ht="31.5">
      <c r="B4" s="247" t="s">
        <v>2883</v>
      </c>
      <c r="C4" s="1619" t="s">
        <v>2894</v>
      </c>
      <c r="D4" s="1651"/>
      <c r="E4" s="1659" t="s">
        <v>564</v>
      </c>
      <c r="F4" s="1660"/>
      <c r="G4" s="1661"/>
      <c r="H4" s="1662">
        <v>0.28349999999999997</v>
      </c>
      <c r="I4" s="1663"/>
    </row>
    <row r="5" spans="2:11" ht="15.75">
      <c r="B5" s="247"/>
      <c r="C5" s="1619"/>
      <c r="D5" s="1651"/>
      <c r="E5" s="1650" t="s">
        <v>667</v>
      </c>
      <c r="F5" s="1664"/>
      <c r="G5" s="1622"/>
      <c r="H5" s="1648">
        <v>0.21240000000000001</v>
      </c>
      <c r="I5" s="1649"/>
    </row>
    <row r="6" spans="2:11" ht="15.75">
      <c r="B6" s="1467"/>
      <c r="C6" s="1623"/>
      <c r="D6" s="1672"/>
      <c r="E6" s="1650" t="s">
        <v>666</v>
      </c>
      <c r="F6" s="1621"/>
      <c r="G6" s="1622"/>
      <c r="H6" s="1648">
        <v>0.21240000000000001</v>
      </c>
      <c r="I6" s="1649"/>
    </row>
    <row r="7" spans="2:11" ht="25.5" customHeight="1">
      <c r="B7" s="1638" t="s">
        <v>567</v>
      </c>
      <c r="C7" s="1639"/>
      <c r="D7" s="1639"/>
      <c r="E7" s="1639"/>
      <c r="F7" s="1639"/>
      <c r="G7" s="1639"/>
      <c r="H7" s="1639"/>
      <c r="I7" s="1640"/>
    </row>
    <row r="8" spans="2:11" ht="18" customHeight="1">
      <c r="B8" s="1641" t="s">
        <v>568</v>
      </c>
      <c r="C8" s="1641" t="s">
        <v>569</v>
      </c>
      <c r="D8" s="1641" t="s">
        <v>570</v>
      </c>
      <c r="E8" s="1643" t="s">
        <v>571</v>
      </c>
      <c r="F8" s="1641" t="s">
        <v>572</v>
      </c>
      <c r="G8" s="1641" t="s">
        <v>1012</v>
      </c>
      <c r="H8" s="1641"/>
      <c r="I8" s="1641"/>
    </row>
    <row r="9" spans="2:11" s="25" customFormat="1" ht="25.5">
      <c r="B9" s="1642"/>
      <c r="C9" s="1642"/>
      <c r="D9" s="1642"/>
      <c r="E9" s="1644"/>
      <c r="F9" s="1642"/>
      <c r="G9" s="1446" t="s">
        <v>573</v>
      </c>
      <c r="H9" s="1446" t="s">
        <v>574</v>
      </c>
      <c r="I9" s="1530" t="s">
        <v>575</v>
      </c>
    </row>
    <row r="10" spans="2:11" s="26" customFormat="1" ht="24.95" customHeight="1">
      <c r="B10" s="1441" t="s">
        <v>576</v>
      </c>
      <c r="C10" s="1630" t="s">
        <v>577</v>
      </c>
      <c r="D10" s="1631"/>
      <c r="E10" s="1631"/>
      <c r="F10" s="1631"/>
      <c r="G10" s="1631"/>
      <c r="H10" s="1631"/>
      <c r="I10" s="1632"/>
    </row>
    <row r="11" spans="2:11" ht="24.95" customHeight="1">
      <c r="B11" s="147" t="s">
        <v>578</v>
      </c>
      <c r="C11" s="148" t="s">
        <v>579</v>
      </c>
      <c r="D11" s="149" t="s">
        <v>580</v>
      </c>
      <c r="E11" s="150" t="s">
        <v>581</v>
      </c>
      <c r="F11" s="1255">
        <v>1</v>
      </c>
      <c r="G11" s="151">
        <v>910128.02</v>
      </c>
      <c r="H11" s="152">
        <f t="shared" ref="H11:H16" si="0">TRUNC(G11*H$4+G11,2)</f>
        <v>1168149.31</v>
      </c>
      <c r="I11" s="153">
        <f t="shared" ref="I11:I16" si="1">TRUNC(F11*H11,2)</f>
        <v>1168149.31</v>
      </c>
      <c r="K11" s="24">
        <f>I11/(I17-I12)</f>
        <v>0.77251680834288794</v>
      </c>
    </row>
    <row r="12" spans="2:11" ht="24.95" customHeight="1">
      <c r="B12" s="147" t="s">
        <v>582</v>
      </c>
      <c r="C12" s="148" t="s">
        <v>579</v>
      </c>
      <c r="D12" s="149" t="s">
        <v>583</v>
      </c>
      <c r="E12" s="150" t="s">
        <v>581</v>
      </c>
      <c r="F12" s="1255">
        <v>1</v>
      </c>
      <c r="G12" s="151">
        <v>4464026.9800000004</v>
      </c>
      <c r="H12" s="152">
        <f t="shared" si="0"/>
        <v>5729578.6200000001</v>
      </c>
      <c r="I12" s="153">
        <f t="shared" si="1"/>
        <v>5729578.6200000001</v>
      </c>
      <c r="K12" s="24">
        <f>I12/I82</f>
        <v>0.13027713313379372</v>
      </c>
    </row>
    <row r="13" spans="2:11" ht="24.95" customHeight="1">
      <c r="B13" s="147" t="s">
        <v>584</v>
      </c>
      <c r="C13" s="148" t="s">
        <v>585</v>
      </c>
      <c r="D13" s="149" t="s">
        <v>586</v>
      </c>
      <c r="E13" s="150" t="s">
        <v>581</v>
      </c>
      <c r="F13" s="1255">
        <v>1</v>
      </c>
      <c r="G13" s="151">
        <v>7329</v>
      </c>
      <c r="H13" s="152">
        <f t="shared" si="0"/>
        <v>9406.77</v>
      </c>
      <c r="I13" s="153">
        <f t="shared" si="1"/>
        <v>9406.77</v>
      </c>
      <c r="K13" s="24">
        <f>I13/I82/2</f>
        <v>1.0694390538347972E-4</v>
      </c>
    </row>
    <row r="14" spans="2:11" ht="24.95" customHeight="1">
      <c r="B14" s="147" t="s">
        <v>587</v>
      </c>
      <c r="C14" s="148" t="s">
        <v>579</v>
      </c>
      <c r="D14" s="149" t="s">
        <v>692</v>
      </c>
      <c r="E14" s="150" t="s">
        <v>581</v>
      </c>
      <c r="F14" s="1255">
        <v>1</v>
      </c>
      <c r="G14" s="151">
        <v>250533.06</v>
      </c>
      <c r="H14" s="152">
        <f t="shared" si="0"/>
        <v>321559.18</v>
      </c>
      <c r="I14" s="153">
        <f t="shared" si="1"/>
        <v>321559.18</v>
      </c>
      <c r="K14" s="24">
        <f>I14/I82</f>
        <v>7.3114989568383885E-3</v>
      </c>
    </row>
    <row r="15" spans="2:11" ht="24.95" customHeight="1">
      <c r="B15" s="147" t="s">
        <v>1423</v>
      </c>
      <c r="C15" s="1252">
        <v>5213570</v>
      </c>
      <c r="D15" s="1253" t="s">
        <v>2234</v>
      </c>
      <c r="E15" s="1254" t="s">
        <v>2070</v>
      </c>
      <c r="F15" s="1255">
        <v>25</v>
      </c>
      <c r="G15" s="151">
        <v>382.4</v>
      </c>
      <c r="H15" s="152">
        <f t="shared" si="0"/>
        <v>490.81</v>
      </c>
      <c r="I15" s="153">
        <f t="shared" si="1"/>
        <v>12270.25</v>
      </c>
      <c r="K15" s="24">
        <f>I15/I82</f>
        <v>2.7899660670594519E-4</v>
      </c>
    </row>
    <row r="16" spans="2:11" ht="24.95" customHeight="1">
      <c r="B16" s="147" t="s">
        <v>2387</v>
      </c>
      <c r="C16" s="1252">
        <v>5216111</v>
      </c>
      <c r="D16" s="1253" t="s">
        <v>526</v>
      </c>
      <c r="E16" s="1254" t="s">
        <v>610</v>
      </c>
      <c r="F16" s="1255">
        <v>6</v>
      </c>
      <c r="G16" s="151">
        <v>97.26</v>
      </c>
      <c r="H16" s="152">
        <f t="shared" si="0"/>
        <v>124.83</v>
      </c>
      <c r="I16" s="153">
        <f t="shared" si="1"/>
        <v>748.98</v>
      </c>
    </row>
    <row r="17" spans="2:12" ht="24.95" customHeight="1">
      <c r="B17" s="1668" t="s">
        <v>589</v>
      </c>
      <c r="C17" s="1669"/>
      <c r="D17" s="1669"/>
      <c r="E17" s="1669"/>
      <c r="F17" s="1669"/>
      <c r="G17" s="1669"/>
      <c r="H17" s="1670"/>
      <c r="I17" s="1447">
        <f>SUM(I11:I16)</f>
        <v>7241713.1099999994</v>
      </c>
      <c r="J17" s="27"/>
    </row>
    <row r="18" spans="2:12" ht="24.95" customHeight="1">
      <c r="B18" s="1443" t="s">
        <v>590</v>
      </c>
      <c r="C18" s="1633" t="s">
        <v>2772</v>
      </c>
      <c r="D18" s="1634"/>
      <c r="E18" s="1635"/>
      <c r="F18" s="1634"/>
      <c r="G18" s="1634"/>
      <c r="H18" s="1634"/>
      <c r="I18" s="1636"/>
      <c r="J18" s="27"/>
    </row>
    <row r="19" spans="2:12" ht="24.95" customHeight="1">
      <c r="B19" s="147" t="s">
        <v>2</v>
      </c>
      <c r="C19" s="1468">
        <v>5501700</v>
      </c>
      <c r="D19" s="1465" t="s">
        <v>490</v>
      </c>
      <c r="E19" s="1254" t="s">
        <v>588</v>
      </c>
      <c r="F19" s="1255">
        <v>594267.1</v>
      </c>
      <c r="G19" s="151">
        <v>0.37</v>
      </c>
      <c r="H19" s="152">
        <f t="shared" ref="H19:H24" si="2">TRUNC(G19*H$4+G19,2)</f>
        <v>0.47</v>
      </c>
      <c r="I19" s="1254">
        <f t="shared" ref="I19:I24" si="3">TRUNC(F19*H19,2)</f>
        <v>279305.53000000003</v>
      </c>
      <c r="J19" s="27"/>
    </row>
    <row r="20" spans="2:12" ht="24.95" customHeight="1">
      <c r="B20" s="147" t="s">
        <v>993</v>
      </c>
      <c r="C20" s="1252">
        <v>5501710</v>
      </c>
      <c r="D20" s="1465" t="s">
        <v>2887</v>
      </c>
      <c r="E20" s="1254" t="s">
        <v>592</v>
      </c>
      <c r="F20" s="1255">
        <v>503.08</v>
      </c>
      <c r="G20" s="151">
        <v>2</v>
      </c>
      <c r="H20" s="152">
        <f t="shared" si="2"/>
        <v>2.56</v>
      </c>
      <c r="I20" s="1254">
        <f t="shared" si="3"/>
        <v>1287.8800000000001</v>
      </c>
      <c r="J20" s="27"/>
    </row>
    <row r="21" spans="2:12" ht="24.95" customHeight="1">
      <c r="B21" s="147" t="s">
        <v>51</v>
      </c>
      <c r="C21" s="1468">
        <v>5502109</v>
      </c>
      <c r="D21" s="1465" t="s">
        <v>2888</v>
      </c>
      <c r="E21" s="1254" t="s">
        <v>592</v>
      </c>
      <c r="F21" s="1255">
        <v>168450.7</v>
      </c>
      <c r="G21" s="151">
        <v>4.3099999999999996</v>
      </c>
      <c r="H21" s="152">
        <f t="shared" si="2"/>
        <v>5.53</v>
      </c>
      <c r="I21" s="1254">
        <f t="shared" si="3"/>
        <v>931532.37</v>
      </c>
      <c r="J21" s="27"/>
    </row>
    <row r="22" spans="2:12" ht="24.95" customHeight="1">
      <c r="B22" s="147" t="s">
        <v>52</v>
      </c>
      <c r="C22" s="1468">
        <v>5502110</v>
      </c>
      <c r="D22" s="1465" t="s">
        <v>2889</v>
      </c>
      <c r="E22" s="1254" t="s">
        <v>592</v>
      </c>
      <c r="F22" s="1255">
        <v>320897.77</v>
      </c>
      <c r="G22" s="151">
        <v>4.6100000000000003</v>
      </c>
      <c r="H22" s="152">
        <f t="shared" si="2"/>
        <v>5.91</v>
      </c>
      <c r="I22" s="1254">
        <f t="shared" si="3"/>
        <v>1896505.82</v>
      </c>
      <c r="J22" s="27"/>
    </row>
    <row r="23" spans="2:12" ht="24.95" customHeight="1">
      <c r="B23" s="147" t="s">
        <v>53</v>
      </c>
      <c r="C23" s="1468">
        <v>5502978</v>
      </c>
      <c r="D23" s="1465" t="s">
        <v>2890</v>
      </c>
      <c r="E23" s="1254" t="s">
        <v>592</v>
      </c>
      <c r="F23" s="1255">
        <v>96203.49</v>
      </c>
      <c r="G23" s="151">
        <v>3.71</v>
      </c>
      <c r="H23" s="152">
        <f t="shared" si="2"/>
        <v>4.76</v>
      </c>
      <c r="I23" s="1254">
        <f t="shared" si="3"/>
        <v>457928.61</v>
      </c>
      <c r="J23" s="27"/>
    </row>
    <row r="24" spans="2:12" ht="24.95" customHeight="1">
      <c r="B24" s="147" t="s">
        <v>54</v>
      </c>
      <c r="C24" s="1468">
        <v>5503041</v>
      </c>
      <c r="D24" s="1465" t="s">
        <v>2891</v>
      </c>
      <c r="E24" s="1254" t="s">
        <v>592</v>
      </c>
      <c r="F24" s="1255">
        <v>295677.76</v>
      </c>
      <c r="G24" s="151">
        <v>6.31</v>
      </c>
      <c r="H24" s="152">
        <f t="shared" si="2"/>
        <v>8.09</v>
      </c>
      <c r="I24" s="1254">
        <f t="shared" si="3"/>
        <v>2392033.0699999998</v>
      </c>
      <c r="J24" s="27"/>
    </row>
    <row r="25" spans="2:12" ht="24.95" customHeight="1">
      <c r="B25" s="1668" t="s">
        <v>595</v>
      </c>
      <c r="C25" s="1673"/>
      <c r="D25" s="1669"/>
      <c r="E25" s="1669"/>
      <c r="F25" s="1669"/>
      <c r="G25" s="1669"/>
      <c r="H25" s="1670"/>
      <c r="I25" s="1447">
        <f>SUM(I19:I24)</f>
        <v>5958593.2799999993</v>
      </c>
      <c r="J25" s="27"/>
    </row>
    <row r="26" spans="2:12" s="26" customFormat="1" ht="24.95" customHeight="1">
      <c r="B26" s="1443" t="s">
        <v>596</v>
      </c>
      <c r="C26" s="1633" t="s">
        <v>597</v>
      </c>
      <c r="D26" s="1634"/>
      <c r="E26" s="1634"/>
      <c r="F26" s="1635"/>
      <c r="G26" s="1634"/>
      <c r="H26" s="1634"/>
      <c r="I26" s="1636"/>
    </row>
    <row r="27" spans="2:12" s="26" customFormat="1" ht="24.95" customHeight="1">
      <c r="B27" s="147" t="s">
        <v>85</v>
      </c>
      <c r="C27" s="1468">
        <v>5501700</v>
      </c>
      <c r="D27" s="1465" t="s">
        <v>490</v>
      </c>
      <c r="E27" s="1254" t="s">
        <v>588</v>
      </c>
      <c r="F27" s="1255">
        <v>259200</v>
      </c>
      <c r="G27" s="161">
        <v>0.37</v>
      </c>
      <c r="H27" s="152">
        <f t="shared" ref="H27:H33" si="4">TRUNC(G27*H$4+G27,2)</f>
        <v>0.47</v>
      </c>
      <c r="I27" s="153">
        <f t="shared" ref="I27:I33" si="5">TRUNC(F27*H27,2)</f>
        <v>121824</v>
      </c>
      <c r="K27" s="1382">
        <f>51303.863+57866.614</f>
        <v>109170.477</v>
      </c>
    </row>
    <row r="28" spans="2:12" s="26" customFormat="1" ht="24.95" customHeight="1">
      <c r="B28" s="147" t="s">
        <v>92</v>
      </c>
      <c r="C28" s="1468">
        <v>5502986</v>
      </c>
      <c r="D28" s="1465" t="s">
        <v>2185</v>
      </c>
      <c r="E28" s="1254" t="s">
        <v>592</v>
      </c>
      <c r="F28" s="1255">
        <v>25920</v>
      </c>
      <c r="G28" s="161">
        <v>2.04</v>
      </c>
      <c r="H28" s="152">
        <f t="shared" si="4"/>
        <v>2.61</v>
      </c>
      <c r="I28" s="153">
        <f t="shared" si="5"/>
        <v>67651.199999999997</v>
      </c>
      <c r="K28" s="1382">
        <v>43.954000000000001</v>
      </c>
      <c r="L28" s="257"/>
    </row>
    <row r="29" spans="2:12" s="26" customFormat="1" ht="24.95" customHeight="1">
      <c r="B29" s="147" t="s">
        <v>95</v>
      </c>
      <c r="C29" s="1468">
        <v>4011209</v>
      </c>
      <c r="D29" s="1465" t="s">
        <v>994</v>
      </c>
      <c r="E29" s="1254" t="s">
        <v>588</v>
      </c>
      <c r="F29" s="1255">
        <v>6784.38</v>
      </c>
      <c r="G29" s="161">
        <v>0.84</v>
      </c>
      <c r="H29" s="152">
        <f t="shared" si="4"/>
        <v>1.07</v>
      </c>
      <c r="I29" s="153">
        <f t="shared" si="5"/>
        <v>7259.28</v>
      </c>
      <c r="K29" s="1382">
        <f>((26090.459/1.61)*0.12)+(((23526.004+23630.903)/1.61)*0.08)+((26488.227/1.17)*0.05)</f>
        <v>5419.8063451186481</v>
      </c>
    </row>
    <row r="30" spans="2:12" s="26" customFormat="1" ht="24.95" customHeight="1">
      <c r="B30" s="147" t="s">
        <v>100</v>
      </c>
      <c r="C30" s="1468">
        <v>4011212</v>
      </c>
      <c r="D30" s="1465" t="s">
        <v>2780</v>
      </c>
      <c r="E30" s="1254" t="s">
        <v>588</v>
      </c>
      <c r="F30" s="1255">
        <v>865286.55</v>
      </c>
      <c r="G30" s="161">
        <v>0.05</v>
      </c>
      <c r="H30" s="152">
        <f t="shared" si="4"/>
        <v>0.06</v>
      </c>
      <c r="I30" s="153">
        <f t="shared" si="5"/>
        <v>51917.19</v>
      </c>
      <c r="K30" s="1381">
        <f>23526.004+23630.903</f>
        <v>47156.906999999999</v>
      </c>
    </row>
    <row r="31" spans="2:12" s="26" customFormat="1" ht="24.95" customHeight="1">
      <c r="B31" s="147" t="s">
        <v>102</v>
      </c>
      <c r="C31" s="1468">
        <v>4011227</v>
      </c>
      <c r="D31" s="1465" t="s">
        <v>504</v>
      </c>
      <c r="E31" s="1254" t="s">
        <v>592</v>
      </c>
      <c r="F31" s="1255">
        <v>100044.1</v>
      </c>
      <c r="G31" s="161">
        <v>8.41</v>
      </c>
      <c r="H31" s="152">
        <f t="shared" si="4"/>
        <v>10.79</v>
      </c>
      <c r="I31" s="153">
        <f t="shared" si="5"/>
        <v>1079475.83</v>
      </c>
      <c r="K31" s="1381">
        <f>26090.459+26488.227</f>
        <v>52578.686000000002</v>
      </c>
    </row>
    <row r="32" spans="2:12" s="26" customFormat="1" ht="24.95" customHeight="1">
      <c r="B32" s="147" t="s">
        <v>111</v>
      </c>
      <c r="C32" s="1468">
        <v>4011219</v>
      </c>
      <c r="D32" s="1465" t="s">
        <v>505</v>
      </c>
      <c r="E32" s="1254" t="s">
        <v>592</v>
      </c>
      <c r="F32" s="1255">
        <v>95934.51</v>
      </c>
      <c r="G32" s="161">
        <v>8.92</v>
      </c>
      <c r="H32" s="152">
        <f t="shared" si="4"/>
        <v>11.44</v>
      </c>
      <c r="I32" s="153">
        <f t="shared" si="5"/>
        <v>1097490.79</v>
      </c>
      <c r="K32" s="1381">
        <f>K33*2</f>
        <v>459752.99</v>
      </c>
    </row>
    <row r="33" spans="2:12" s="26" customFormat="1" ht="24.95" customHeight="1">
      <c r="B33" s="147" t="s">
        <v>122</v>
      </c>
      <c r="C33" s="1468">
        <v>4011351</v>
      </c>
      <c r="D33" s="1465" t="s">
        <v>996</v>
      </c>
      <c r="E33" s="1254" t="s">
        <v>588</v>
      </c>
      <c r="F33" s="1255">
        <v>432643.28</v>
      </c>
      <c r="G33" s="161">
        <v>0.31</v>
      </c>
      <c r="H33" s="152">
        <f t="shared" si="4"/>
        <v>0.39</v>
      </c>
      <c r="I33" s="153">
        <f t="shared" si="5"/>
        <v>168730.87</v>
      </c>
      <c r="K33" s="1381">
        <f>111727.085+118149.41</f>
        <v>229876.495</v>
      </c>
    </row>
    <row r="34" spans="2:12" s="26" customFormat="1" ht="24.95" customHeight="1">
      <c r="B34" s="147" t="s">
        <v>2085</v>
      </c>
      <c r="C34" s="1468">
        <v>4011372</v>
      </c>
      <c r="D34" s="1465" t="s">
        <v>997</v>
      </c>
      <c r="E34" s="1254" t="s">
        <v>588</v>
      </c>
      <c r="F34" s="1255">
        <v>432643.28</v>
      </c>
      <c r="G34" s="161">
        <v>3.71</v>
      </c>
      <c r="H34" s="152">
        <f>TRUNC(G34*H$4+G34,2)</f>
        <v>4.76</v>
      </c>
      <c r="I34" s="153">
        <f>TRUNC(F34*H34,2)</f>
        <v>2059382.01</v>
      </c>
      <c r="K34" s="1381">
        <f>111086.874+118149.41</f>
        <v>229236.28399999999</v>
      </c>
    </row>
    <row r="35" spans="2:12" s="26" customFormat="1" ht="24.95" customHeight="1">
      <c r="B35" s="147" t="s">
        <v>673</v>
      </c>
      <c r="C35" s="1468">
        <v>5914374</v>
      </c>
      <c r="D35" s="1465" t="s">
        <v>2895</v>
      </c>
      <c r="E35" s="1254" t="s">
        <v>594</v>
      </c>
      <c r="F35" s="1255">
        <v>7250287.1699999999</v>
      </c>
      <c r="G35" s="161">
        <v>0.7</v>
      </c>
      <c r="H35" s="152">
        <f>TRUNC(G35*H$4+G35,2)</f>
        <v>0.89</v>
      </c>
      <c r="I35" s="153">
        <f>TRUNC(F35*H35,2)</f>
        <v>6452755.5800000001</v>
      </c>
      <c r="K35" s="1381">
        <v>640.21100000000001</v>
      </c>
    </row>
    <row r="36" spans="2:12" s="26" customFormat="1" ht="24.95" customHeight="1">
      <c r="B36" s="147" t="s">
        <v>129</v>
      </c>
      <c r="C36" s="1468">
        <v>5914389</v>
      </c>
      <c r="D36" s="1465" t="s">
        <v>615</v>
      </c>
      <c r="E36" s="1254" t="s">
        <v>594</v>
      </c>
      <c r="F36" s="1255">
        <v>4458215.9400000004</v>
      </c>
      <c r="G36" s="161">
        <v>0.56000000000000005</v>
      </c>
      <c r="H36" s="152">
        <f>TRUNC(G36*H$4+G36,2)</f>
        <v>0.71</v>
      </c>
      <c r="I36" s="153">
        <f>TRUNC(F36*H36,2)</f>
        <v>3165333.31</v>
      </c>
      <c r="K36" s="1381">
        <v>46.094999999999999</v>
      </c>
    </row>
    <row r="37" spans="2:12" s="26" customFormat="1" ht="24.95" customHeight="1">
      <c r="B37" s="1668" t="s">
        <v>601</v>
      </c>
      <c r="C37" s="1669"/>
      <c r="D37" s="1669"/>
      <c r="E37" s="1669"/>
      <c r="F37" s="1669"/>
      <c r="G37" s="1669"/>
      <c r="H37" s="1670"/>
      <c r="I37" s="1447">
        <f>SUM(I27:I36)</f>
        <v>14271820.060000001</v>
      </c>
      <c r="L37" s="1299" t="e">
        <f>L39/#REF!</f>
        <v>#REF!</v>
      </c>
    </row>
    <row r="38" spans="2:12" ht="24.95" customHeight="1">
      <c r="B38" s="1443" t="s">
        <v>602</v>
      </c>
      <c r="C38" s="1645" t="s">
        <v>668</v>
      </c>
      <c r="D38" s="1646"/>
      <c r="E38" s="1646"/>
      <c r="F38" s="1646"/>
      <c r="G38" s="1646"/>
      <c r="H38" s="1646"/>
      <c r="I38" s="1647"/>
      <c r="J38" s="27"/>
    </row>
    <row r="39" spans="2:12" s="26" customFormat="1" ht="24.95" customHeight="1">
      <c r="B39" s="147" t="s">
        <v>603</v>
      </c>
      <c r="C39" s="155" t="s">
        <v>2397</v>
      </c>
      <c r="D39" s="156" t="s">
        <v>2786</v>
      </c>
      <c r="E39" s="162" t="s">
        <v>600</v>
      </c>
      <c r="F39" s="1255">
        <v>519.16999999999996</v>
      </c>
      <c r="G39" s="154">
        <v>2554.44</v>
      </c>
      <c r="H39" s="152">
        <f>TRUNC(G39*H$5+G39,2)</f>
        <v>3097</v>
      </c>
      <c r="I39" s="153">
        <f>TRUNC(F39*H39,2)</f>
        <v>1607869.49</v>
      </c>
      <c r="K39" s="26">
        <f>F39*G39</f>
        <v>1326188.6147999999</v>
      </c>
      <c r="L39" s="1298">
        <v>196.20477500000001</v>
      </c>
    </row>
    <row r="40" spans="2:12" s="28" customFormat="1" ht="24.95" customHeight="1">
      <c r="B40" s="147" t="s">
        <v>604</v>
      </c>
      <c r="C40" s="155" t="s">
        <v>2789</v>
      </c>
      <c r="D40" s="156" t="s">
        <v>2787</v>
      </c>
      <c r="E40" s="162" t="s">
        <v>600</v>
      </c>
      <c r="F40" s="1255">
        <v>1514.25</v>
      </c>
      <c r="G40" s="164">
        <v>2750.2</v>
      </c>
      <c r="H40" s="152">
        <f>TRUNC(G40*H$5+G40,2)</f>
        <v>3334.34</v>
      </c>
      <c r="I40" s="153">
        <f>TRUNC(F40*H40,2)</f>
        <v>5049024.34</v>
      </c>
      <c r="K40" s="26">
        <f>F40*G40</f>
        <v>4164490.3499999996</v>
      </c>
    </row>
    <row r="41" spans="2:12" s="28" customFormat="1" ht="24.95" customHeight="1">
      <c r="B41" s="1668" t="s">
        <v>605</v>
      </c>
      <c r="C41" s="1669"/>
      <c r="D41" s="1669"/>
      <c r="E41" s="1669"/>
      <c r="F41" s="1669"/>
      <c r="G41" s="1669"/>
      <c r="H41" s="1670"/>
      <c r="I41" s="1447">
        <f>SUM(I39:I40)</f>
        <v>6656893.8300000001</v>
      </c>
    </row>
    <row r="42" spans="2:12" s="28" customFormat="1" ht="24.95" customHeight="1">
      <c r="B42" s="1443" t="s">
        <v>606</v>
      </c>
      <c r="C42" s="1645" t="s">
        <v>892</v>
      </c>
      <c r="D42" s="1646"/>
      <c r="E42" s="1646"/>
      <c r="F42" s="1646"/>
      <c r="G42" s="1646"/>
      <c r="H42" s="1646"/>
      <c r="I42" s="1647"/>
    </row>
    <row r="43" spans="2:12" s="26" customFormat="1" ht="24.95" customHeight="1">
      <c r="B43" s="147" t="s">
        <v>607</v>
      </c>
      <c r="C43" s="155" t="s">
        <v>2397</v>
      </c>
      <c r="D43" s="156" t="s">
        <v>2786</v>
      </c>
      <c r="E43" s="162" t="s">
        <v>600</v>
      </c>
      <c r="F43" s="1255">
        <v>519.16999999999996</v>
      </c>
      <c r="G43" s="164">
        <v>276.23</v>
      </c>
      <c r="H43" s="152">
        <f>TRUNC(G43*H$5+G43,2)</f>
        <v>334.9</v>
      </c>
      <c r="I43" s="153">
        <f>TRUNC(F43*H43,2)</f>
        <v>173870.03</v>
      </c>
    </row>
    <row r="44" spans="2:12" s="28" customFormat="1" ht="24.95" customHeight="1">
      <c r="B44" s="147" t="s">
        <v>608</v>
      </c>
      <c r="C44" s="155" t="s">
        <v>2789</v>
      </c>
      <c r="D44" s="156" t="s">
        <v>2787</v>
      </c>
      <c r="E44" s="162" t="s">
        <v>600</v>
      </c>
      <c r="F44" s="1255">
        <v>1514.25</v>
      </c>
      <c r="G44" s="164">
        <v>276.23</v>
      </c>
      <c r="H44" s="152">
        <f>TRUNC(G44*H$5+G44,2)</f>
        <v>334.9</v>
      </c>
      <c r="I44" s="153">
        <f>TRUNC(F44*H44,2)</f>
        <v>507122.32</v>
      </c>
    </row>
    <row r="45" spans="2:12" s="28" customFormat="1" ht="24.95" customHeight="1">
      <c r="B45" s="1668" t="s">
        <v>613</v>
      </c>
      <c r="C45" s="1669"/>
      <c r="D45" s="1669"/>
      <c r="E45" s="1669"/>
      <c r="F45" s="1669"/>
      <c r="G45" s="1669"/>
      <c r="H45" s="1670"/>
      <c r="I45" s="1447">
        <f>SUM(I43:I44)</f>
        <v>680992.35</v>
      </c>
    </row>
    <row r="46" spans="2:12" s="29" customFormat="1" ht="24.95" customHeight="1">
      <c r="B46" s="1445" t="s">
        <v>614</v>
      </c>
      <c r="C46" s="1645" t="s">
        <v>2884</v>
      </c>
      <c r="D46" s="1646"/>
      <c r="E46" s="1646"/>
      <c r="F46" s="1646"/>
      <c r="G46" s="1646"/>
      <c r="H46" s="1646"/>
      <c r="I46" s="1647"/>
    </row>
    <row r="47" spans="2:12" s="29" customFormat="1" ht="24.95" customHeight="1">
      <c r="B47" s="148" t="s">
        <v>170</v>
      </c>
      <c r="C47" s="1468">
        <v>4915671</v>
      </c>
      <c r="D47" s="1465" t="s">
        <v>2325</v>
      </c>
      <c r="E47" s="162" t="s">
        <v>592</v>
      </c>
      <c r="F47" s="1255">
        <v>2871.72</v>
      </c>
      <c r="G47" s="161">
        <v>12.75</v>
      </c>
      <c r="H47" s="152">
        <f t="shared" ref="H47:H59" si="6">TRUNC(G47*H$4+G47,2)</f>
        <v>16.36</v>
      </c>
      <c r="I47" s="1194">
        <f t="shared" ref="I47:I52" si="7">TRUNC(F47*H47,2)</f>
        <v>46981.33</v>
      </c>
    </row>
    <row r="48" spans="2:12" s="29" customFormat="1" ht="24.95" customHeight="1">
      <c r="B48" s="148" t="s">
        <v>182</v>
      </c>
      <c r="C48" s="1468">
        <v>4805757</v>
      </c>
      <c r="D48" s="1465" t="s">
        <v>2324</v>
      </c>
      <c r="E48" s="162" t="s">
        <v>592</v>
      </c>
      <c r="F48" s="1255">
        <v>4052.48</v>
      </c>
      <c r="G48" s="161">
        <v>4.9400000000000004</v>
      </c>
      <c r="H48" s="152">
        <f t="shared" si="6"/>
        <v>6.34</v>
      </c>
      <c r="I48" s="1194">
        <f t="shared" si="7"/>
        <v>25692.720000000001</v>
      </c>
    </row>
    <row r="49" spans="2:12" s="29" customFormat="1" ht="24.95" customHeight="1">
      <c r="B49" s="148" t="s">
        <v>185</v>
      </c>
      <c r="C49" s="1468">
        <v>804021</v>
      </c>
      <c r="D49" s="1465" t="s">
        <v>2896</v>
      </c>
      <c r="E49" s="162" t="s">
        <v>609</v>
      </c>
      <c r="F49" s="1255">
        <v>414</v>
      </c>
      <c r="G49" s="161">
        <v>414.15</v>
      </c>
      <c r="H49" s="152">
        <f t="shared" si="6"/>
        <v>531.55999999999995</v>
      </c>
      <c r="I49" s="1194">
        <f t="shared" si="7"/>
        <v>220065.84</v>
      </c>
    </row>
    <row r="50" spans="2:12" s="29" customFormat="1" ht="24.95" customHeight="1">
      <c r="B50" s="148" t="s">
        <v>186</v>
      </c>
      <c r="C50" s="1468">
        <v>804377</v>
      </c>
      <c r="D50" s="1465" t="s">
        <v>2897</v>
      </c>
      <c r="E50" s="162" t="s">
        <v>2222</v>
      </c>
      <c r="F50" s="1255">
        <v>78</v>
      </c>
      <c r="G50" s="161">
        <v>1180.72</v>
      </c>
      <c r="H50" s="152">
        <f t="shared" si="6"/>
        <v>1515.45</v>
      </c>
      <c r="I50" s="1194">
        <f t="shared" si="7"/>
        <v>118205.1</v>
      </c>
    </row>
    <row r="51" spans="2:12" s="29" customFormat="1" ht="24.95" customHeight="1">
      <c r="B51" s="148" t="s">
        <v>187</v>
      </c>
      <c r="C51" s="1468">
        <v>804379</v>
      </c>
      <c r="D51" s="1465" t="s">
        <v>2898</v>
      </c>
      <c r="E51" s="162" t="s">
        <v>2222</v>
      </c>
      <c r="F51" s="1255">
        <v>24</v>
      </c>
      <c r="G51" s="161">
        <v>1086.97</v>
      </c>
      <c r="H51" s="152">
        <f t="shared" si="6"/>
        <v>1395.12</v>
      </c>
      <c r="I51" s="1194">
        <f t="shared" si="7"/>
        <v>33482.879999999997</v>
      </c>
    </row>
    <row r="52" spans="2:12" s="29" customFormat="1" ht="24.95" customHeight="1">
      <c r="B52" s="148" t="s">
        <v>188</v>
      </c>
      <c r="C52" s="1468">
        <v>705183</v>
      </c>
      <c r="D52" s="1465" t="s">
        <v>2899</v>
      </c>
      <c r="E52" s="162" t="s">
        <v>609</v>
      </c>
      <c r="F52" s="1255">
        <v>13</v>
      </c>
      <c r="G52" s="161">
        <v>3664.62</v>
      </c>
      <c r="H52" s="152">
        <f t="shared" si="6"/>
        <v>4703.53</v>
      </c>
      <c r="I52" s="1194">
        <f t="shared" si="7"/>
        <v>61145.89</v>
      </c>
    </row>
    <row r="53" spans="2:12" s="29" customFormat="1" ht="24.95" customHeight="1">
      <c r="B53" s="148" t="s">
        <v>189</v>
      </c>
      <c r="C53" s="1468">
        <v>705197</v>
      </c>
      <c r="D53" s="1465" t="s">
        <v>2900</v>
      </c>
      <c r="E53" s="162" t="s">
        <v>609</v>
      </c>
      <c r="F53" s="1255">
        <v>13</v>
      </c>
      <c r="G53" s="161">
        <v>5088.0200000000004</v>
      </c>
      <c r="H53" s="152">
        <f t="shared" si="6"/>
        <v>6530.47</v>
      </c>
      <c r="I53" s="1194">
        <f>TRUNC(F53*H53,2)</f>
        <v>84896.11</v>
      </c>
    </row>
    <row r="54" spans="2:12" s="29" customFormat="1" ht="24.95" customHeight="1">
      <c r="B54" s="148" t="s">
        <v>192</v>
      </c>
      <c r="C54" s="1468">
        <v>705374</v>
      </c>
      <c r="D54" s="1465" t="s">
        <v>2901</v>
      </c>
      <c r="E54" s="162" t="s">
        <v>609</v>
      </c>
      <c r="F54" s="1255">
        <v>38</v>
      </c>
      <c r="G54" s="161">
        <v>11533.14</v>
      </c>
      <c r="H54" s="152">
        <f t="shared" si="6"/>
        <v>14802.78</v>
      </c>
      <c r="I54" s="1194">
        <f t="shared" ref="I54:I59" si="8">TRUNC(F54*H54,2)</f>
        <v>562505.64</v>
      </c>
    </row>
    <row r="55" spans="2:12" s="29" customFormat="1" ht="24.95" customHeight="1">
      <c r="B55" s="148" t="s">
        <v>193</v>
      </c>
      <c r="C55" s="1468">
        <v>705388</v>
      </c>
      <c r="D55" s="1465" t="s">
        <v>2902</v>
      </c>
      <c r="E55" s="162" t="s">
        <v>609</v>
      </c>
      <c r="F55" s="1255">
        <v>57</v>
      </c>
      <c r="G55" s="161">
        <v>14686.29</v>
      </c>
      <c r="H55" s="152">
        <f t="shared" si="6"/>
        <v>18849.849999999999</v>
      </c>
      <c r="I55" s="1194">
        <f t="shared" si="8"/>
        <v>1074441.45</v>
      </c>
    </row>
    <row r="56" spans="2:12" s="29" customFormat="1" ht="24.95" customHeight="1">
      <c r="B56" s="148" t="s">
        <v>203</v>
      </c>
      <c r="C56" s="1468">
        <v>705233</v>
      </c>
      <c r="D56" s="1465" t="s">
        <v>2903</v>
      </c>
      <c r="E56" s="162" t="s">
        <v>2222</v>
      </c>
      <c r="F56" s="1255">
        <v>2</v>
      </c>
      <c r="G56" s="161">
        <v>20389.8</v>
      </c>
      <c r="H56" s="152">
        <f t="shared" si="6"/>
        <v>26170.3</v>
      </c>
      <c r="I56" s="1194">
        <f t="shared" si="8"/>
        <v>52340.6</v>
      </c>
    </row>
    <row r="57" spans="2:12" s="29" customFormat="1" ht="24.95" customHeight="1">
      <c r="B57" s="148" t="s">
        <v>674</v>
      </c>
      <c r="C57" s="1468">
        <v>705241</v>
      </c>
      <c r="D57" s="1465" t="s">
        <v>2904</v>
      </c>
      <c r="E57" s="162" t="s">
        <v>2222</v>
      </c>
      <c r="F57" s="1255">
        <v>2</v>
      </c>
      <c r="G57" s="161">
        <v>27745.94</v>
      </c>
      <c r="H57" s="152">
        <f t="shared" si="6"/>
        <v>35611.910000000003</v>
      </c>
      <c r="I57" s="1194">
        <f t="shared" si="8"/>
        <v>71223.820000000007</v>
      </c>
    </row>
    <row r="58" spans="2:12" s="29" customFormat="1" ht="24.95" customHeight="1">
      <c r="B58" s="148" t="s">
        <v>1001</v>
      </c>
      <c r="C58" s="1468">
        <v>705425</v>
      </c>
      <c r="D58" s="1465" t="s">
        <v>2905</v>
      </c>
      <c r="E58" s="162" t="s">
        <v>2222</v>
      </c>
      <c r="F58" s="1255">
        <v>4</v>
      </c>
      <c r="G58" s="161">
        <v>64551.67</v>
      </c>
      <c r="H58" s="152">
        <f t="shared" si="6"/>
        <v>82852.06</v>
      </c>
      <c r="I58" s="1194">
        <f t="shared" si="8"/>
        <v>331408.24</v>
      </c>
    </row>
    <row r="59" spans="2:12" s="29" customFormat="1" ht="24.95" customHeight="1">
      <c r="B59" s="148" t="s">
        <v>1002</v>
      </c>
      <c r="C59" s="1468">
        <v>705433</v>
      </c>
      <c r="D59" s="1465" t="s">
        <v>2915</v>
      </c>
      <c r="E59" s="162" t="s">
        <v>2222</v>
      </c>
      <c r="F59" s="1255">
        <v>6</v>
      </c>
      <c r="G59" s="161">
        <v>93766.61</v>
      </c>
      <c r="H59" s="152">
        <f t="shared" si="6"/>
        <v>120349.44</v>
      </c>
      <c r="I59" s="1194">
        <f t="shared" si="8"/>
        <v>722096.64000000001</v>
      </c>
    </row>
    <row r="60" spans="2:12" s="29" customFormat="1" ht="24.95" customHeight="1">
      <c r="B60" s="1668" t="s">
        <v>619</v>
      </c>
      <c r="C60" s="1669"/>
      <c r="D60" s="1669"/>
      <c r="E60" s="1669"/>
      <c r="F60" s="1669"/>
      <c r="G60" s="1669"/>
      <c r="H60" s="1670"/>
      <c r="I60" s="1447">
        <f>SUM(I47:I59)</f>
        <v>3404486.2600000002</v>
      </c>
    </row>
    <row r="61" spans="2:12" s="29" customFormat="1" ht="24.95" customHeight="1">
      <c r="B61" s="1444" t="s">
        <v>616</v>
      </c>
      <c r="C61" s="1645" t="s">
        <v>617</v>
      </c>
      <c r="D61" s="1646"/>
      <c r="E61" s="1646"/>
      <c r="F61" s="1646"/>
      <c r="G61" s="1646"/>
      <c r="H61" s="1646"/>
      <c r="I61" s="1647"/>
      <c r="K61" s="1348" t="s">
        <v>2764</v>
      </c>
      <c r="L61" s="1349">
        <v>21812.847000000002</v>
      </c>
    </row>
    <row r="62" spans="2:12" s="29" customFormat="1" ht="24.95" customHeight="1">
      <c r="B62" s="147" t="s">
        <v>218</v>
      </c>
      <c r="C62" s="1468">
        <v>5213403</v>
      </c>
      <c r="D62" s="1465" t="s">
        <v>2647</v>
      </c>
      <c r="E62" s="1254" t="s">
        <v>588</v>
      </c>
      <c r="F62" s="1255">
        <v>14815.88</v>
      </c>
      <c r="G62" s="164">
        <v>15.28</v>
      </c>
      <c r="H62" s="152">
        <f t="shared" ref="H62:H70" si="9">TRUNC(G62*H$4+G62,2)</f>
        <v>19.61</v>
      </c>
      <c r="I62" s="1194">
        <f t="shared" ref="I62:I70" si="10">TRUNC(F62*H62,2)</f>
        <v>290539.40000000002</v>
      </c>
      <c r="K62" s="1348" t="s">
        <v>2765</v>
      </c>
      <c r="L62" s="1349">
        <v>87.513000000000005</v>
      </c>
    </row>
    <row r="63" spans="2:12" s="29" customFormat="1" ht="24.95" customHeight="1">
      <c r="B63" s="147" t="s">
        <v>264</v>
      </c>
      <c r="C63" s="1468">
        <v>5213360</v>
      </c>
      <c r="D63" s="1465" t="s">
        <v>2906</v>
      </c>
      <c r="E63" s="1254" t="s">
        <v>2222</v>
      </c>
      <c r="F63" s="1255">
        <v>11075</v>
      </c>
      <c r="G63" s="164">
        <v>17.41</v>
      </c>
      <c r="H63" s="152">
        <f t="shared" si="9"/>
        <v>22.34</v>
      </c>
      <c r="I63" s="1194">
        <f t="shared" si="10"/>
        <v>247415.5</v>
      </c>
      <c r="K63" s="1348"/>
      <c r="L63" s="1349"/>
    </row>
    <row r="64" spans="2:12" s="29" customFormat="1" ht="24.95" customHeight="1">
      <c r="B64" s="147" t="s">
        <v>2242</v>
      </c>
      <c r="C64" s="1468">
        <v>5213362</v>
      </c>
      <c r="D64" s="1465" t="s">
        <v>2481</v>
      </c>
      <c r="E64" s="1254" t="s">
        <v>2222</v>
      </c>
      <c r="F64" s="1255">
        <v>100</v>
      </c>
      <c r="G64" s="164">
        <v>70.39</v>
      </c>
      <c r="H64" s="152">
        <f t="shared" si="9"/>
        <v>90.34</v>
      </c>
      <c r="I64" s="1194">
        <f t="shared" si="10"/>
        <v>9034</v>
      </c>
      <c r="K64" s="1348"/>
      <c r="L64" s="1349"/>
    </row>
    <row r="65" spans="2:12" s="29" customFormat="1" ht="24.95" customHeight="1">
      <c r="B65" s="147" t="s">
        <v>2243</v>
      </c>
      <c r="C65" s="1468">
        <v>5213466</v>
      </c>
      <c r="D65" s="1465" t="s">
        <v>2907</v>
      </c>
      <c r="E65" s="1254" t="s">
        <v>2222</v>
      </c>
      <c r="F65" s="1255">
        <v>10</v>
      </c>
      <c r="G65" s="164">
        <v>541.16999999999996</v>
      </c>
      <c r="H65" s="152">
        <f t="shared" si="9"/>
        <v>694.59</v>
      </c>
      <c r="I65" s="1194">
        <f t="shared" si="10"/>
        <v>6945.9</v>
      </c>
      <c r="K65" s="1348"/>
      <c r="L65" s="1349"/>
    </row>
    <row r="66" spans="2:12" s="29" customFormat="1" ht="24.95" customHeight="1">
      <c r="B66" s="147" t="s">
        <v>2244</v>
      </c>
      <c r="C66" s="1468">
        <v>5213442</v>
      </c>
      <c r="D66" s="1465" t="s">
        <v>2908</v>
      </c>
      <c r="E66" s="1254" t="s">
        <v>2222</v>
      </c>
      <c r="F66" s="1255">
        <v>27</v>
      </c>
      <c r="G66" s="164">
        <v>541.16999999999996</v>
      </c>
      <c r="H66" s="152">
        <f t="shared" si="9"/>
        <v>694.59</v>
      </c>
      <c r="I66" s="1194">
        <f t="shared" si="10"/>
        <v>18753.93</v>
      </c>
      <c r="K66" s="1348"/>
      <c r="L66" s="1349"/>
    </row>
    <row r="67" spans="2:12" s="29" customFormat="1" ht="24.95" customHeight="1">
      <c r="B67" s="147" t="s">
        <v>2245</v>
      </c>
      <c r="C67" s="1252">
        <v>5213472</v>
      </c>
      <c r="D67" s="1465" t="s">
        <v>2909</v>
      </c>
      <c r="E67" s="1254" t="s">
        <v>2222</v>
      </c>
      <c r="F67" s="1255">
        <v>43</v>
      </c>
      <c r="G67" s="164">
        <v>244.94</v>
      </c>
      <c r="H67" s="152">
        <f t="shared" si="9"/>
        <v>314.38</v>
      </c>
      <c r="I67" s="1194">
        <f t="shared" si="10"/>
        <v>13518.34</v>
      </c>
      <c r="K67" s="1348"/>
      <c r="L67" s="1349"/>
    </row>
    <row r="68" spans="2:12" s="29" customFormat="1" ht="24.95" customHeight="1">
      <c r="B68" s="147" t="s">
        <v>2246</v>
      </c>
      <c r="C68" s="1468">
        <v>5213476</v>
      </c>
      <c r="D68" s="1465" t="s">
        <v>2910</v>
      </c>
      <c r="E68" s="1254" t="s">
        <v>2222</v>
      </c>
      <c r="F68" s="1255">
        <v>134</v>
      </c>
      <c r="G68" s="164">
        <v>137.87</v>
      </c>
      <c r="H68" s="152">
        <f t="shared" si="9"/>
        <v>176.95</v>
      </c>
      <c r="I68" s="1194">
        <f t="shared" si="10"/>
        <v>23711.3</v>
      </c>
      <c r="K68" s="1348"/>
      <c r="L68" s="1349"/>
    </row>
    <row r="69" spans="2:12" s="29" customFormat="1" ht="24.95" customHeight="1">
      <c r="B69" s="147" t="s">
        <v>2247</v>
      </c>
      <c r="C69" s="1468">
        <v>5213572</v>
      </c>
      <c r="D69" s="1465" t="s">
        <v>2911</v>
      </c>
      <c r="E69" s="1254" t="s">
        <v>588</v>
      </c>
      <c r="F69" s="1255">
        <v>114.25</v>
      </c>
      <c r="G69" s="164">
        <v>476.57</v>
      </c>
      <c r="H69" s="152">
        <f t="shared" si="9"/>
        <v>611.66999999999996</v>
      </c>
      <c r="I69" s="1194">
        <f t="shared" si="10"/>
        <v>69883.289999999994</v>
      </c>
      <c r="K69" s="1348"/>
      <c r="L69" s="1349"/>
    </row>
    <row r="70" spans="2:12" s="29" customFormat="1" ht="24.95" customHeight="1">
      <c r="B70" s="147" t="s">
        <v>2805</v>
      </c>
      <c r="C70" s="1468">
        <v>5216111</v>
      </c>
      <c r="D70" s="1465" t="s">
        <v>2912</v>
      </c>
      <c r="E70" s="1254" t="s">
        <v>2222</v>
      </c>
      <c r="F70" s="1255">
        <v>231</v>
      </c>
      <c r="G70" s="164">
        <v>97.26</v>
      </c>
      <c r="H70" s="152">
        <f t="shared" si="9"/>
        <v>124.83</v>
      </c>
      <c r="I70" s="1194">
        <f t="shared" si="10"/>
        <v>28835.73</v>
      </c>
      <c r="K70" s="1348"/>
      <c r="L70" s="1349"/>
    </row>
    <row r="71" spans="2:12" s="29" customFormat="1" ht="24.95" customHeight="1">
      <c r="B71" s="1668" t="s">
        <v>2199</v>
      </c>
      <c r="C71" s="1669"/>
      <c r="D71" s="1669"/>
      <c r="E71" s="1669"/>
      <c r="F71" s="1669"/>
      <c r="G71" s="1669"/>
      <c r="H71" s="1670"/>
      <c r="I71" s="1447">
        <f>SUM(I62:I70)</f>
        <v>708637.39000000013</v>
      </c>
    </row>
    <row r="72" spans="2:12" s="29" customFormat="1" ht="24.95" customHeight="1">
      <c r="B72" s="1444" t="s">
        <v>620</v>
      </c>
      <c r="C72" s="1645" t="s">
        <v>621</v>
      </c>
      <c r="D72" s="1646"/>
      <c r="E72" s="1646"/>
      <c r="F72" s="1646"/>
      <c r="G72" s="1646"/>
      <c r="H72" s="1646"/>
      <c r="I72" s="1647"/>
    </row>
    <row r="73" spans="2:12" s="29" customFormat="1" ht="24.95" customHeight="1">
      <c r="B73" s="147" t="s">
        <v>317</v>
      </c>
      <c r="C73" s="1468">
        <v>3713604</v>
      </c>
      <c r="D73" s="1465" t="s">
        <v>1422</v>
      </c>
      <c r="E73" s="1254" t="s">
        <v>609</v>
      </c>
      <c r="F73" s="1255">
        <v>552</v>
      </c>
      <c r="G73" s="1202">
        <v>370.91</v>
      </c>
      <c r="H73" s="152">
        <f>TRUNC(G73*H$4+G73,2)</f>
        <v>476.06</v>
      </c>
      <c r="I73" s="1194">
        <f>TRUNC(F73*H73,2)</f>
        <v>262785.12</v>
      </c>
    </row>
    <row r="74" spans="2:12" s="29" customFormat="1" ht="24.95" customHeight="1">
      <c r="B74" s="147" t="s">
        <v>343</v>
      </c>
      <c r="C74" s="1468">
        <v>3713605</v>
      </c>
      <c r="D74" s="1465" t="s">
        <v>1421</v>
      </c>
      <c r="E74" s="1254" t="s">
        <v>609</v>
      </c>
      <c r="F74" s="1255">
        <v>32</v>
      </c>
      <c r="G74" s="1202">
        <v>412.57</v>
      </c>
      <c r="H74" s="152">
        <f>TRUNC(G74*H$4+G74,2)</f>
        <v>529.53</v>
      </c>
      <c r="I74" s="1194">
        <f>TRUNC(F74*H74,2)</f>
        <v>16944.96</v>
      </c>
    </row>
    <row r="75" spans="2:12" s="29" customFormat="1" ht="24.95" customHeight="1">
      <c r="B75" s="147" t="s">
        <v>344</v>
      </c>
      <c r="C75" s="1468">
        <v>3713608</v>
      </c>
      <c r="D75" s="1465" t="s">
        <v>520</v>
      </c>
      <c r="E75" s="1254" t="s">
        <v>609</v>
      </c>
      <c r="F75" s="1255">
        <v>85198.78</v>
      </c>
      <c r="G75" s="1202">
        <v>17.100000000000001</v>
      </c>
      <c r="H75" s="152">
        <f>TRUNC(G75*H$4+G75,2)</f>
        <v>21.94</v>
      </c>
      <c r="I75" s="1194">
        <f>TRUNC(F75*H75,2)</f>
        <v>1869261.23</v>
      </c>
    </row>
    <row r="76" spans="2:12" s="29" customFormat="1" ht="24.95" customHeight="1">
      <c r="B76" s="1668" t="s">
        <v>2885</v>
      </c>
      <c r="C76" s="1669"/>
      <c r="D76" s="1669"/>
      <c r="E76" s="1669"/>
      <c r="F76" s="1669"/>
      <c r="G76" s="1669"/>
      <c r="H76" s="1670"/>
      <c r="I76" s="1447">
        <f>SUM(I73:I75)</f>
        <v>2148991.31</v>
      </c>
    </row>
    <row r="77" spans="2:12" s="29" customFormat="1" ht="24.95" customHeight="1">
      <c r="B77" s="1444" t="s">
        <v>1008</v>
      </c>
      <c r="C77" s="1645" t="s">
        <v>2731</v>
      </c>
      <c r="D77" s="1646"/>
      <c r="E77" s="1646"/>
      <c r="F77" s="1646"/>
      <c r="G77" s="1646"/>
      <c r="H77" s="1646"/>
      <c r="I77" s="1647"/>
    </row>
    <row r="78" spans="2:12" s="29" customFormat="1" ht="24.95" customHeight="1">
      <c r="B78" s="147" t="s">
        <v>1009</v>
      </c>
      <c r="C78" s="1252">
        <v>4413905</v>
      </c>
      <c r="D78" s="1465" t="s">
        <v>622</v>
      </c>
      <c r="E78" s="1254" t="s">
        <v>588</v>
      </c>
      <c r="F78" s="1255">
        <v>605415.06000000006</v>
      </c>
      <c r="G78" s="161">
        <v>3.26</v>
      </c>
      <c r="H78" s="152">
        <f>TRUNC(G78*H$4+G78,2)</f>
        <v>4.18</v>
      </c>
      <c r="I78" s="153">
        <f>TRUNC(F78*H78,2)</f>
        <v>2530634.9500000002</v>
      </c>
    </row>
    <row r="79" spans="2:12" s="29" customFormat="1" ht="24.95" customHeight="1">
      <c r="B79" s="147" t="s">
        <v>1010</v>
      </c>
      <c r="C79" s="1468">
        <v>4413013</v>
      </c>
      <c r="D79" s="1465" t="s">
        <v>2913</v>
      </c>
      <c r="E79" s="1254" t="s">
        <v>609</v>
      </c>
      <c r="F79" s="1255">
        <v>752</v>
      </c>
      <c r="G79" s="161">
        <v>76.569999999999993</v>
      </c>
      <c r="H79" s="152">
        <f>TRUNC(G79*H$4+G79,2)</f>
        <v>98.27</v>
      </c>
      <c r="I79" s="153">
        <f>TRUNC(F79*H79,2)</f>
        <v>73899.039999999994</v>
      </c>
    </row>
    <row r="80" spans="2:12" s="29" customFormat="1" ht="24.95" customHeight="1">
      <c r="B80" s="147" t="s">
        <v>2182</v>
      </c>
      <c r="C80" s="1468">
        <v>4413989</v>
      </c>
      <c r="D80" s="1465" t="s">
        <v>2914</v>
      </c>
      <c r="E80" s="1254" t="s">
        <v>2222</v>
      </c>
      <c r="F80" s="1255">
        <v>10368</v>
      </c>
      <c r="G80" s="161">
        <v>22.79</v>
      </c>
      <c r="H80" s="152">
        <f>TRUNC(G80*H$4+G80,2)</f>
        <v>29.25</v>
      </c>
      <c r="I80" s="153">
        <f>TRUNC(F80*H80,2)</f>
        <v>303264</v>
      </c>
    </row>
    <row r="81" spans="2:10" s="29" customFormat="1" ht="24.95" customHeight="1">
      <c r="B81" s="1668" t="s">
        <v>2886</v>
      </c>
      <c r="C81" s="1669"/>
      <c r="D81" s="1669"/>
      <c r="E81" s="1669"/>
      <c r="F81" s="1669"/>
      <c r="G81" s="1669"/>
      <c r="H81" s="1670"/>
      <c r="I81" s="1447">
        <f>SUM(I78:I80)</f>
        <v>2907797.99</v>
      </c>
    </row>
    <row r="82" spans="2:10" ht="18" customHeight="1">
      <c r="B82" s="1671" t="s">
        <v>623</v>
      </c>
      <c r="C82" s="1671"/>
      <c r="D82" s="1671"/>
      <c r="E82" s="1671"/>
      <c r="F82" s="1671"/>
      <c r="G82" s="1671"/>
      <c r="H82" s="1671"/>
      <c r="I82" s="721">
        <f>SUM(I11:I81)/2</f>
        <v>43979925.580000006</v>
      </c>
      <c r="J82" s="27"/>
    </row>
    <row r="83" spans="2:10" ht="15.75">
      <c r="B83" s="1665" t="s">
        <v>2977</v>
      </c>
      <c r="C83" s="1666"/>
      <c r="D83" s="1666"/>
      <c r="E83" s="1666"/>
      <c r="F83" s="1666"/>
      <c r="G83" s="1666"/>
      <c r="H83" s="1666"/>
      <c r="I83" s="1667"/>
    </row>
    <row r="84" spans="2:10" hidden="1">
      <c r="B84" s="33"/>
      <c r="C84" s="33"/>
      <c r="D84" s="33"/>
      <c r="E84" s="33"/>
      <c r="F84" s="33"/>
      <c r="G84" s="33"/>
      <c r="H84" s="33"/>
      <c r="I84" s="33"/>
    </row>
    <row r="85" spans="2:10">
      <c r="I85" s="33"/>
    </row>
    <row r="86" spans="2:10">
      <c r="I86" s="33"/>
    </row>
    <row r="87" spans="2:10">
      <c r="I87" s="33"/>
    </row>
    <row r="88" spans="2:10">
      <c r="I88" s="33"/>
    </row>
    <row r="89" spans="2:10">
      <c r="I89" s="33">
        <f>I82/22.83</f>
        <v>1926409.3552343412</v>
      </c>
    </row>
    <row r="90" spans="2:10">
      <c r="F90" s="27"/>
      <c r="I90" s="33"/>
    </row>
    <row r="91" spans="2:10">
      <c r="I91" s="33"/>
    </row>
    <row r="92" spans="2:10">
      <c r="I92" s="33"/>
    </row>
    <row r="93" spans="2:10">
      <c r="I93" s="33"/>
    </row>
    <row r="94" spans="2:10">
      <c r="I94" s="33"/>
    </row>
    <row r="95" spans="2:10">
      <c r="I95" s="33"/>
    </row>
    <row r="96" spans="2:10">
      <c r="I96" s="33"/>
    </row>
    <row r="97" spans="9:9">
      <c r="I97" s="33"/>
    </row>
    <row r="98" spans="9:9">
      <c r="I98" s="33"/>
    </row>
    <row r="99" spans="9:9">
      <c r="I99" s="33"/>
    </row>
    <row r="100" spans="9:9">
      <c r="I100" s="33"/>
    </row>
    <row r="101" spans="9:9">
      <c r="I101" s="33"/>
    </row>
    <row r="102" spans="9:9">
      <c r="I102" s="33"/>
    </row>
    <row r="103" spans="9:9">
      <c r="I103" s="33"/>
    </row>
    <row r="104" spans="9:9">
      <c r="I104" s="33"/>
    </row>
    <row r="105" spans="9:9">
      <c r="I105" s="33"/>
    </row>
    <row r="106" spans="9:9">
      <c r="I106" s="33"/>
    </row>
    <row r="107" spans="9:9">
      <c r="I107" s="33"/>
    </row>
    <row r="108" spans="9:9">
      <c r="I108" s="33"/>
    </row>
    <row r="109" spans="9:9">
      <c r="I109" s="33"/>
    </row>
    <row r="110" spans="9:9">
      <c r="I110" s="33"/>
    </row>
    <row r="111" spans="9:9">
      <c r="I111" s="33"/>
    </row>
    <row r="112" spans="9:9">
      <c r="I112" s="33"/>
    </row>
    <row r="113" spans="9:9">
      <c r="I113" s="33"/>
    </row>
    <row r="114" spans="9:9">
      <c r="I114" s="33"/>
    </row>
    <row r="115" spans="9:9">
      <c r="I115" s="33"/>
    </row>
    <row r="116" spans="9:9">
      <c r="I116" s="33"/>
    </row>
    <row r="117" spans="9:9">
      <c r="I117" s="33"/>
    </row>
    <row r="118" spans="9:9">
      <c r="I118" s="33"/>
    </row>
    <row r="119" spans="9:9">
      <c r="I119" s="33"/>
    </row>
    <row r="120" spans="9:9">
      <c r="I120" s="33"/>
    </row>
    <row r="121" spans="9:9">
      <c r="I121" s="33"/>
    </row>
    <row r="122" spans="9:9">
      <c r="I122" s="33"/>
    </row>
    <row r="123" spans="9:9">
      <c r="I123" s="33"/>
    </row>
    <row r="124" spans="9:9">
      <c r="I124" s="33"/>
    </row>
    <row r="125" spans="9:9">
      <c r="I125" s="33"/>
    </row>
  </sheetData>
  <mergeCells count="40">
    <mergeCell ref="E2:G3"/>
    <mergeCell ref="H2:I2"/>
    <mergeCell ref="C3:D3"/>
    <mergeCell ref="H3:I3"/>
    <mergeCell ref="C4:D4"/>
    <mergeCell ref="E4:G4"/>
    <mergeCell ref="H4:I4"/>
    <mergeCell ref="C5:D5"/>
    <mergeCell ref="E5:G5"/>
    <mergeCell ref="H5:I5"/>
    <mergeCell ref="C6:D6"/>
    <mergeCell ref="E6:G6"/>
    <mergeCell ref="H6:I6"/>
    <mergeCell ref="B7:I7"/>
    <mergeCell ref="B8:B9"/>
    <mergeCell ref="C8:C9"/>
    <mergeCell ref="D8:D9"/>
    <mergeCell ref="E8:E9"/>
    <mergeCell ref="F8:F9"/>
    <mergeCell ref="G8:I8"/>
    <mergeCell ref="C10:I10"/>
    <mergeCell ref="B17:H17"/>
    <mergeCell ref="C18:I18"/>
    <mergeCell ref="B25:H25"/>
    <mergeCell ref="C26:I26"/>
    <mergeCell ref="B37:H37"/>
    <mergeCell ref="C38:I38"/>
    <mergeCell ref="B41:H41"/>
    <mergeCell ref="C42:I42"/>
    <mergeCell ref="B45:H45"/>
    <mergeCell ref="C46:I46"/>
    <mergeCell ref="B60:H60"/>
    <mergeCell ref="B82:H82"/>
    <mergeCell ref="B83:I83"/>
    <mergeCell ref="C61:I61"/>
    <mergeCell ref="B71:H71"/>
    <mergeCell ref="C72:I72"/>
    <mergeCell ref="B76:H76"/>
    <mergeCell ref="C77:I77"/>
    <mergeCell ref="B81:H81"/>
  </mergeCells>
  <pageMargins left="0.51181102362204722" right="0.51181102362204722" top="0.78740157480314965" bottom="0.78740157480314965" header="0.31496062992125984" footer="0.31496062992125984"/>
  <pageSetup paperSize="9" scale="5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O101"/>
  <sheetViews>
    <sheetView showGridLines="0" zoomScale="80" zoomScaleNormal="80" workbookViewId="0">
      <selection activeCell="J62" sqref="B2:K62"/>
    </sheetView>
  </sheetViews>
  <sheetFormatPr defaultRowHeight="12.75"/>
  <cols>
    <col min="2" max="2" width="13.28515625" customWidth="1"/>
    <col min="4" max="4" width="60" customWidth="1"/>
    <col min="6" max="6" width="14.85546875" customWidth="1"/>
    <col min="7" max="7" width="15.5703125" customWidth="1"/>
    <col min="8" max="8" width="15.140625" customWidth="1"/>
    <col min="9" max="9" width="15" customWidth="1"/>
    <col min="10" max="10" width="10.42578125" customWidth="1"/>
    <col min="11" max="11" width="11" customWidth="1"/>
  </cols>
  <sheetData>
    <row r="2" spans="2:11" ht="20.100000000000001" customHeight="1">
      <c r="B2" s="709" t="s">
        <v>2881</v>
      </c>
      <c r="C2" s="1769" t="s">
        <v>2892</v>
      </c>
      <c r="D2" s="1769"/>
      <c r="E2" s="1537"/>
      <c r="F2" s="1537"/>
      <c r="G2" s="1356"/>
      <c r="H2" s="1356"/>
      <c r="I2" s="1356"/>
      <c r="J2" s="1531"/>
      <c r="K2" s="1532"/>
    </row>
    <row r="3" spans="2:11" ht="20.100000000000001" customHeight="1">
      <c r="B3" s="247" t="s">
        <v>2882</v>
      </c>
      <c r="C3" s="1619" t="s">
        <v>2893</v>
      </c>
      <c r="D3" s="1619"/>
      <c r="E3" s="1529"/>
      <c r="F3" s="1529"/>
      <c r="G3" s="1529"/>
      <c r="H3" s="1354"/>
      <c r="I3" s="1538"/>
      <c r="J3" s="1533"/>
      <c r="K3" s="1534"/>
    </row>
    <row r="4" spans="2:11" ht="20.100000000000001" customHeight="1">
      <c r="B4" s="1467" t="s">
        <v>2883</v>
      </c>
      <c r="C4" s="1623" t="s">
        <v>2894</v>
      </c>
      <c r="D4" s="1623"/>
      <c r="E4" s="1539"/>
      <c r="F4" s="1539"/>
      <c r="G4" s="1355"/>
      <c r="H4" s="1355"/>
      <c r="I4" s="1539"/>
      <c r="J4" s="1535"/>
      <c r="K4" s="1536"/>
    </row>
    <row r="5" spans="2:11" ht="20.100000000000001" customHeight="1">
      <c r="B5" s="1768" t="s">
        <v>1494</v>
      </c>
      <c r="C5" s="1768"/>
      <c r="D5" s="1768"/>
      <c r="E5" s="1768"/>
      <c r="F5" s="1768"/>
      <c r="G5" s="1768"/>
      <c r="H5" s="1768"/>
      <c r="I5" s="1768"/>
      <c r="J5" s="1768"/>
      <c r="K5" s="1768"/>
    </row>
    <row r="6" spans="2:11" ht="20.100000000000001" customHeight="1">
      <c r="B6" s="1641" t="s">
        <v>568</v>
      </c>
      <c r="C6" s="1641" t="s">
        <v>569</v>
      </c>
      <c r="D6" s="1641" t="s">
        <v>570</v>
      </c>
      <c r="E6" s="1643" t="s">
        <v>571</v>
      </c>
      <c r="F6" s="1641" t="s">
        <v>572</v>
      </c>
      <c r="G6" s="1641" t="s">
        <v>1012</v>
      </c>
      <c r="H6" s="1641"/>
      <c r="I6" s="1641"/>
      <c r="J6" s="1643" t="s">
        <v>625</v>
      </c>
      <c r="K6" s="1643" t="s">
        <v>1760</v>
      </c>
    </row>
    <row r="7" spans="2:11" ht="33.75" customHeight="1">
      <c r="B7" s="1642"/>
      <c r="C7" s="1642"/>
      <c r="D7" s="1642"/>
      <c r="E7" s="1644"/>
      <c r="F7" s="1642"/>
      <c r="G7" s="1448" t="s">
        <v>573</v>
      </c>
      <c r="H7" s="1448" t="s">
        <v>574</v>
      </c>
      <c r="I7" s="1442" t="s">
        <v>575</v>
      </c>
      <c r="J7" s="1644"/>
      <c r="K7" s="1644"/>
    </row>
    <row r="8" spans="2:11" ht="25.5">
      <c r="B8" s="1449">
        <v>1</v>
      </c>
      <c r="C8" s="1468">
        <v>5914374</v>
      </c>
      <c r="D8" s="1465" t="s">
        <v>2895</v>
      </c>
      <c r="E8" s="1254" t="s">
        <v>594</v>
      </c>
      <c r="F8" s="1255">
        <v>7250287.1699999999</v>
      </c>
      <c r="G8" s="161">
        <v>0.7</v>
      </c>
      <c r="H8" s="152">
        <v>0.85</v>
      </c>
      <c r="I8" s="153">
        <v>6162744.0899999999</v>
      </c>
      <c r="J8" s="1450">
        <f t="shared" ref="J8:J39" si="0">I8/$I$62</f>
        <v>0.14629864003846724</v>
      </c>
      <c r="K8" s="1450">
        <f>J8</f>
        <v>0.14629864003846724</v>
      </c>
    </row>
    <row r="9" spans="2:11">
      <c r="B9" s="1449">
        <v>2</v>
      </c>
      <c r="C9" s="148" t="s">
        <v>579</v>
      </c>
      <c r="D9" s="149" t="s">
        <v>583</v>
      </c>
      <c r="E9" s="150" t="s">
        <v>581</v>
      </c>
      <c r="F9" s="1255">
        <v>1</v>
      </c>
      <c r="G9" s="151">
        <v>4464026.9800000004</v>
      </c>
      <c r="H9" s="152">
        <v>5454594.5599999996</v>
      </c>
      <c r="I9" s="153">
        <v>5454594.5599999996</v>
      </c>
      <c r="J9" s="1450">
        <f t="shared" si="0"/>
        <v>0.12948773378146577</v>
      </c>
      <c r="K9" s="1450">
        <f>K8+J9</f>
        <v>0.27578637381993298</v>
      </c>
    </row>
    <row r="10" spans="2:11">
      <c r="B10" s="1449">
        <v>3</v>
      </c>
      <c r="C10" s="155" t="s">
        <v>2789</v>
      </c>
      <c r="D10" s="156" t="s">
        <v>2787</v>
      </c>
      <c r="E10" s="162" t="s">
        <v>600</v>
      </c>
      <c r="F10" s="1255">
        <v>1514.25</v>
      </c>
      <c r="G10" s="164">
        <v>2750.2</v>
      </c>
      <c r="H10" s="152">
        <v>3162.73</v>
      </c>
      <c r="I10" s="153">
        <v>4789163.9000000004</v>
      </c>
      <c r="J10" s="1450">
        <f t="shared" si="0"/>
        <v>0.11369093950018652</v>
      </c>
      <c r="K10" s="1450">
        <f t="shared" ref="K10:K61" si="1">K9+J10</f>
        <v>0.38947731332011948</v>
      </c>
    </row>
    <row r="11" spans="2:11" ht="25.5">
      <c r="B11" s="1449">
        <v>4</v>
      </c>
      <c r="C11" s="1468">
        <v>5914389</v>
      </c>
      <c r="D11" s="1465" t="s">
        <v>615</v>
      </c>
      <c r="E11" s="1254" t="s">
        <v>594</v>
      </c>
      <c r="F11" s="1255">
        <v>4458215.9400000004</v>
      </c>
      <c r="G11" s="161">
        <v>0.56000000000000005</v>
      </c>
      <c r="H11" s="152">
        <v>0.68</v>
      </c>
      <c r="I11" s="153">
        <v>3031586.83</v>
      </c>
      <c r="J11" s="1450">
        <f t="shared" si="0"/>
        <v>7.1967458637005974E-2</v>
      </c>
      <c r="K11" s="1450">
        <f t="shared" si="1"/>
        <v>0.46144477195712547</v>
      </c>
    </row>
    <row r="12" spans="2:11">
      <c r="B12" s="1449">
        <v>5</v>
      </c>
      <c r="C12" s="1252">
        <v>4413905</v>
      </c>
      <c r="D12" s="1465" t="s">
        <v>622</v>
      </c>
      <c r="E12" s="1254" t="s">
        <v>588</v>
      </c>
      <c r="F12" s="1255">
        <v>605415.06000000006</v>
      </c>
      <c r="G12" s="161">
        <v>3.29</v>
      </c>
      <c r="H12" s="152">
        <v>4.0199999999999996</v>
      </c>
      <c r="I12" s="153">
        <v>2433768.54</v>
      </c>
      <c r="J12" s="1450">
        <f t="shared" si="0"/>
        <v>5.7775728209802396E-2</v>
      </c>
      <c r="K12" s="1450">
        <f t="shared" si="1"/>
        <v>0.51922050016692789</v>
      </c>
    </row>
    <row r="13" spans="2:11">
      <c r="B13" s="1449">
        <v>6</v>
      </c>
      <c r="C13" s="1468">
        <v>5503041</v>
      </c>
      <c r="D13" s="1465" t="s">
        <v>2891</v>
      </c>
      <c r="E13" s="1254" t="s">
        <v>592</v>
      </c>
      <c r="F13" s="1255">
        <v>295677.76</v>
      </c>
      <c r="G13" s="151">
        <v>6.33</v>
      </c>
      <c r="H13" s="152">
        <v>7.73</v>
      </c>
      <c r="I13" s="1254">
        <v>2285589.08</v>
      </c>
      <c r="J13" s="1450">
        <f t="shared" si="0"/>
        <v>5.4258065758945304E-2</v>
      </c>
      <c r="K13" s="1450">
        <f t="shared" si="1"/>
        <v>0.57347856592587321</v>
      </c>
    </row>
    <row r="14" spans="2:11">
      <c r="B14" s="1449">
        <v>7</v>
      </c>
      <c r="C14" s="1468">
        <v>4011372</v>
      </c>
      <c r="D14" s="1465" t="s">
        <v>997</v>
      </c>
      <c r="E14" s="1254" t="s">
        <v>588</v>
      </c>
      <c r="F14" s="1255">
        <v>432643.28</v>
      </c>
      <c r="G14" s="161">
        <v>3.75</v>
      </c>
      <c r="H14" s="152">
        <v>4.58</v>
      </c>
      <c r="I14" s="153">
        <v>1981506.22</v>
      </c>
      <c r="J14" s="1450">
        <f t="shared" si="0"/>
        <v>4.7039380668776706E-2</v>
      </c>
      <c r="K14" s="1450">
        <f t="shared" si="1"/>
        <v>0.62051794659464987</v>
      </c>
    </row>
    <row r="15" spans="2:11" ht="25.5">
      <c r="B15" s="1449">
        <v>8</v>
      </c>
      <c r="C15" s="1468">
        <v>3713608</v>
      </c>
      <c r="D15" s="1465" t="s">
        <v>520</v>
      </c>
      <c r="E15" s="1254" t="s">
        <v>609</v>
      </c>
      <c r="F15" s="1255">
        <v>85198.78</v>
      </c>
      <c r="G15" s="1202">
        <v>17.75</v>
      </c>
      <c r="H15" s="152">
        <v>21.68</v>
      </c>
      <c r="I15" s="1194">
        <v>1847109.55</v>
      </c>
      <c r="J15" s="1450">
        <f t="shared" si="0"/>
        <v>4.3848910683400653E-2</v>
      </c>
      <c r="K15" s="1450">
        <f t="shared" si="1"/>
        <v>0.66436685727805056</v>
      </c>
    </row>
    <row r="16" spans="2:11" ht="38.25">
      <c r="B16" s="1449">
        <v>9</v>
      </c>
      <c r="C16" s="1468">
        <v>5502110</v>
      </c>
      <c r="D16" s="1465" t="s">
        <v>2889</v>
      </c>
      <c r="E16" s="1254" t="s">
        <v>592</v>
      </c>
      <c r="F16" s="1255">
        <v>320897.77</v>
      </c>
      <c r="G16" s="151">
        <v>4.6100000000000003</v>
      </c>
      <c r="H16" s="152">
        <v>5.63</v>
      </c>
      <c r="I16" s="1254">
        <v>1806654.44</v>
      </c>
      <c r="J16" s="1450">
        <f t="shared" si="0"/>
        <v>4.2888538568451026E-2</v>
      </c>
      <c r="K16" s="1450">
        <f t="shared" si="1"/>
        <v>0.70725539584650154</v>
      </c>
    </row>
    <row r="17" spans="2:15">
      <c r="B17" s="1449">
        <v>10</v>
      </c>
      <c r="C17" s="155" t="s">
        <v>2397</v>
      </c>
      <c r="D17" s="156" t="s">
        <v>2786</v>
      </c>
      <c r="E17" s="162" t="s">
        <v>600</v>
      </c>
      <c r="F17" s="1255">
        <v>519.16999999999996</v>
      </c>
      <c r="G17" s="154">
        <v>2554.44</v>
      </c>
      <c r="H17" s="152">
        <v>2937.6</v>
      </c>
      <c r="I17" s="153">
        <v>1525113.79</v>
      </c>
      <c r="J17" s="1450">
        <f t="shared" si="0"/>
        <v>3.6204987603324697E-2</v>
      </c>
      <c r="K17" s="1450">
        <f t="shared" si="1"/>
        <v>0.74346038344982623</v>
      </c>
    </row>
    <row r="18" spans="2:15">
      <c r="B18" s="1449">
        <v>11</v>
      </c>
      <c r="C18" s="148" t="s">
        <v>579</v>
      </c>
      <c r="D18" s="149" t="s">
        <v>580</v>
      </c>
      <c r="E18" s="150" t="s">
        <v>581</v>
      </c>
      <c r="F18" s="1255">
        <v>1</v>
      </c>
      <c r="G18" s="151">
        <v>910128.02</v>
      </c>
      <c r="H18" s="152">
        <v>1112085.42</v>
      </c>
      <c r="I18" s="153">
        <v>1112085.42</v>
      </c>
      <c r="J18" s="1450">
        <f t="shared" si="0"/>
        <v>2.6400022810716395E-2</v>
      </c>
      <c r="K18" s="1450">
        <f t="shared" si="1"/>
        <v>0.76986040626054264</v>
      </c>
    </row>
    <row r="19" spans="2:15" ht="25.5">
      <c r="B19" s="1449">
        <v>12</v>
      </c>
      <c r="C19" s="1468">
        <v>4011219</v>
      </c>
      <c r="D19" s="1465" t="s">
        <v>505</v>
      </c>
      <c r="E19" s="1254" t="s">
        <v>592</v>
      </c>
      <c r="F19" s="1255">
        <v>95934.51</v>
      </c>
      <c r="G19" s="161">
        <v>8.94</v>
      </c>
      <c r="H19" s="152">
        <v>10.92</v>
      </c>
      <c r="I19" s="153">
        <v>1047604.84</v>
      </c>
      <c r="J19" s="1450">
        <f t="shared" si="0"/>
        <v>2.4869305158786183E-2</v>
      </c>
      <c r="K19" s="1450">
        <f t="shared" si="1"/>
        <v>0.7947297114193288</v>
      </c>
    </row>
    <row r="20" spans="2:15" ht="25.5">
      <c r="B20" s="1449">
        <v>13</v>
      </c>
      <c r="C20" s="1468">
        <v>705388</v>
      </c>
      <c r="D20" s="1465" t="s">
        <v>2902</v>
      </c>
      <c r="E20" s="162" t="s">
        <v>609</v>
      </c>
      <c r="F20" s="1255">
        <v>57</v>
      </c>
      <c r="G20" s="161">
        <v>15028.03</v>
      </c>
      <c r="H20" s="152">
        <v>18362.740000000002</v>
      </c>
      <c r="I20" s="1194">
        <v>1046676.18</v>
      </c>
      <c r="J20" s="1450">
        <f t="shared" si="0"/>
        <v>2.4847259509466011E-2</v>
      </c>
      <c r="K20" s="1450">
        <f t="shared" si="1"/>
        <v>0.81957697092879478</v>
      </c>
    </row>
    <row r="21" spans="2:15" ht="25.5">
      <c r="B21" s="1449">
        <v>14</v>
      </c>
      <c r="C21" s="1468">
        <v>4011227</v>
      </c>
      <c r="D21" s="1465" t="s">
        <v>504</v>
      </c>
      <c r="E21" s="1254" t="s">
        <v>592</v>
      </c>
      <c r="F21" s="1255">
        <v>100044.1</v>
      </c>
      <c r="G21" s="161">
        <v>8.43</v>
      </c>
      <c r="H21" s="152">
        <v>10.3</v>
      </c>
      <c r="I21" s="153">
        <v>1030454.23</v>
      </c>
      <c r="J21" s="1450">
        <f t="shared" si="0"/>
        <v>2.4462163326805599E-2</v>
      </c>
      <c r="K21" s="1450">
        <f t="shared" si="1"/>
        <v>0.8440391342556004</v>
      </c>
    </row>
    <row r="22" spans="2:15" ht="38.25">
      <c r="B22" s="1449">
        <v>15</v>
      </c>
      <c r="C22" s="1468">
        <v>5502109</v>
      </c>
      <c r="D22" s="1465" t="s">
        <v>2888</v>
      </c>
      <c r="E22" s="1254" t="s">
        <v>592</v>
      </c>
      <c r="F22" s="1255">
        <v>168450.7</v>
      </c>
      <c r="G22" s="151">
        <v>4.3099999999999996</v>
      </c>
      <c r="H22" s="152">
        <v>5.26</v>
      </c>
      <c r="I22" s="1254">
        <v>886050.68</v>
      </c>
      <c r="J22" s="1450">
        <f t="shared" si="0"/>
        <v>2.1034137974267099E-2</v>
      </c>
      <c r="K22" s="1450">
        <f t="shared" si="1"/>
        <v>0.86507327222986752</v>
      </c>
    </row>
    <row r="23" spans="2:15" ht="25.5">
      <c r="B23" s="1449">
        <v>16</v>
      </c>
      <c r="C23" s="1468">
        <v>705433</v>
      </c>
      <c r="D23" s="1465" t="s">
        <v>2915</v>
      </c>
      <c r="E23" s="162" t="s">
        <v>2222</v>
      </c>
      <c r="F23" s="1255">
        <v>6</v>
      </c>
      <c r="G23" s="161">
        <v>95975.78</v>
      </c>
      <c r="H23" s="152">
        <v>117272.8</v>
      </c>
      <c r="I23" s="1194">
        <v>703636.8</v>
      </c>
      <c r="J23" s="1450">
        <f t="shared" si="0"/>
        <v>1.6703777638285639E-2</v>
      </c>
      <c r="K23" s="1450">
        <f t="shared" si="1"/>
        <v>0.8817770498681532</v>
      </c>
    </row>
    <row r="24" spans="2:15" ht="25.5">
      <c r="B24" s="1449">
        <v>17</v>
      </c>
      <c r="C24" s="1468">
        <v>705374</v>
      </c>
      <c r="D24" s="1465" t="s">
        <v>2901</v>
      </c>
      <c r="E24" s="162" t="s">
        <v>609</v>
      </c>
      <c r="F24" s="1255">
        <v>38</v>
      </c>
      <c r="G24" s="161">
        <v>11814.19</v>
      </c>
      <c r="H24" s="152">
        <v>14435.75</v>
      </c>
      <c r="I24" s="1194">
        <v>548558.5</v>
      </c>
      <c r="J24" s="1450">
        <f t="shared" si="0"/>
        <v>1.3022342216313177E-2</v>
      </c>
      <c r="K24" s="1450">
        <f t="shared" si="1"/>
        <v>0.89479939208446635</v>
      </c>
    </row>
    <row r="25" spans="2:15">
      <c r="B25" s="1449">
        <v>18</v>
      </c>
      <c r="C25" s="155" t="s">
        <v>2789</v>
      </c>
      <c r="D25" s="156" t="s">
        <v>2787</v>
      </c>
      <c r="E25" s="162" t="s">
        <v>600</v>
      </c>
      <c r="F25" s="1255">
        <v>1514.25</v>
      </c>
      <c r="G25" s="164">
        <v>276.23</v>
      </c>
      <c r="H25" s="152">
        <v>317.66000000000003</v>
      </c>
      <c r="I25" s="153">
        <v>481016.65</v>
      </c>
      <c r="J25" s="1450">
        <f t="shared" si="0"/>
        <v>1.1418952450913695E-2</v>
      </c>
      <c r="K25" s="1450">
        <f t="shared" si="1"/>
        <v>0.90621834453538008</v>
      </c>
    </row>
    <row r="26" spans="2:15">
      <c r="B26" s="1449">
        <v>19</v>
      </c>
      <c r="C26" s="1468">
        <v>5502978</v>
      </c>
      <c r="D26" s="1465" t="s">
        <v>2890</v>
      </c>
      <c r="E26" s="1254" t="s">
        <v>592</v>
      </c>
      <c r="F26" s="1255">
        <v>96203.49</v>
      </c>
      <c r="G26" s="151">
        <v>3.72</v>
      </c>
      <c r="H26" s="152">
        <v>4.54</v>
      </c>
      <c r="I26" s="1254">
        <v>436763.84</v>
      </c>
      <c r="J26" s="1450">
        <f t="shared" si="0"/>
        <v>1.0368425960387187E-2</v>
      </c>
      <c r="K26" s="1450">
        <f t="shared" si="1"/>
        <v>0.91658677049576731</v>
      </c>
    </row>
    <row r="27" spans="2:15" ht="25.5">
      <c r="B27" s="1449">
        <v>20</v>
      </c>
      <c r="C27" s="1468">
        <v>705425</v>
      </c>
      <c r="D27" s="1465" t="s">
        <v>2905</v>
      </c>
      <c r="E27" s="162" t="s">
        <v>2222</v>
      </c>
      <c r="F27" s="1255">
        <v>4</v>
      </c>
      <c r="G27" s="161">
        <v>66106.91</v>
      </c>
      <c r="H27" s="152">
        <v>80776.03</v>
      </c>
      <c r="I27" s="1194">
        <v>323104.12</v>
      </c>
      <c r="J27" s="1450">
        <f t="shared" si="0"/>
        <v>7.6702346643807706E-3</v>
      </c>
      <c r="K27" s="1450">
        <f t="shared" si="1"/>
        <v>0.92425700516014808</v>
      </c>
    </row>
    <row r="28" spans="2:15">
      <c r="B28" s="1449">
        <v>21</v>
      </c>
      <c r="C28" s="148" t="s">
        <v>579</v>
      </c>
      <c r="D28" s="149" t="s">
        <v>692</v>
      </c>
      <c r="E28" s="150" t="s">
        <v>581</v>
      </c>
      <c r="F28" s="1255">
        <v>1</v>
      </c>
      <c r="G28" s="151">
        <v>250533.06</v>
      </c>
      <c r="H28" s="152">
        <v>306126.34000000003</v>
      </c>
      <c r="I28" s="153">
        <v>306126.34000000003</v>
      </c>
      <c r="J28" s="1450">
        <f t="shared" si="0"/>
        <v>7.2671956790523557E-3</v>
      </c>
      <c r="K28" s="1450">
        <f t="shared" si="1"/>
        <v>0.9315242008392004</v>
      </c>
    </row>
    <row r="29" spans="2:15" ht="25.5">
      <c r="B29" s="1449">
        <v>22</v>
      </c>
      <c r="C29" s="1468">
        <v>4413989</v>
      </c>
      <c r="D29" s="1465" t="s">
        <v>2914</v>
      </c>
      <c r="E29" s="1254" t="s">
        <v>2222</v>
      </c>
      <c r="F29" s="1255">
        <v>10368</v>
      </c>
      <c r="G29" s="161">
        <v>24.07</v>
      </c>
      <c r="H29" s="152">
        <v>29.41</v>
      </c>
      <c r="I29" s="153">
        <v>304922.88</v>
      </c>
      <c r="J29" s="1450">
        <f t="shared" si="0"/>
        <v>7.2386264964334653E-3</v>
      </c>
      <c r="K29" s="1450">
        <f t="shared" si="1"/>
        <v>0.93876282733563388</v>
      </c>
    </row>
    <row r="30" spans="2:15" ht="25.5">
      <c r="B30" s="1449">
        <v>23</v>
      </c>
      <c r="C30" s="1468">
        <v>5213403</v>
      </c>
      <c r="D30" s="1465" t="s">
        <v>2647</v>
      </c>
      <c r="E30" s="1254" t="s">
        <v>588</v>
      </c>
      <c r="F30" s="1255">
        <v>14815.88</v>
      </c>
      <c r="G30" s="164">
        <v>15.33</v>
      </c>
      <c r="H30" s="152">
        <v>18.73</v>
      </c>
      <c r="I30" s="1194">
        <v>277501.43</v>
      </c>
      <c r="J30" s="1450">
        <f t="shared" si="0"/>
        <v>6.5876630969646374E-3</v>
      </c>
      <c r="K30" s="1450">
        <f t="shared" si="1"/>
        <v>0.94535049043259856</v>
      </c>
      <c r="L30" s="1350"/>
      <c r="M30" s="1350"/>
      <c r="N30" s="1350"/>
      <c r="O30" s="1350"/>
    </row>
    <row r="31" spans="2:15" ht="25.5">
      <c r="B31" s="1449">
        <v>24</v>
      </c>
      <c r="C31" s="1468">
        <v>5501700</v>
      </c>
      <c r="D31" s="1465" t="s">
        <v>490</v>
      </c>
      <c r="E31" s="1254" t="s">
        <v>588</v>
      </c>
      <c r="F31" s="1255">
        <v>594267.1</v>
      </c>
      <c r="G31" s="151">
        <v>0.37</v>
      </c>
      <c r="H31" s="152">
        <v>0.45</v>
      </c>
      <c r="I31" s="1254">
        <v>267420.19</v>
      </c>
      <c r="J31" s="1450">
        <f t="shared" si="0"/>
        <v>6.3483424825820601E-3</v>
      </c>
      <c r="K31" s="1450">
        <f t="shared" si="1"/>
        <v>0.95169883291518065</v>
      </c>
      <c r="L31" s="1350"/>
      <c r="M31" s="1350"/>
      <c r="N31" s="1350"/>
      <c r="O31" s="1350"/>
    </row>
    <row r="32" spans="2:15">
      <c r="B32" s="1449">
        <v>25</v>
      </c>
      <c r="C32" s="1468">
        <v>3713604</v>
      </c>
      <c r="D32" s="1465" t="s">
        <v>1422</v>
      </c>
      <c r="E32" s="1254" t="s">
        <v>609</v>
      </c>
      <c r="F32" s="1255">
        <v>552</v>
      </c>
      <c r="G32" s="1202">
        <v>371.03</v>
      </c>
      <c r="H32" s="152">
        <v>453.36</v>
      </c>
      <c r="I32" s="1194">
        <v>250254.72</v>
      </c>
      <c r="J32" s="1450">
        <f t="shared" si="0"/>
        <v>5.940847886027896E-3</v>
      </c>
      <c r="K32" s="1450">
        <f t="shared" si="1"/>
        <v>0.95763968080120854</v>
      </c>
      <c r="L32" s="1350"/>
      <c r="M32" s="1350"/>
      <c r="N32" s="1350"/>
      <c r="O32" s="1350"/>
    </row>
    <row r="33" spans="2:15" ht="25.5">
      <c r="B33" s="1449">
        <v>26</v>
      </c>
      <c r="C33" s="1468">
        <v>5213360</v>
      </c>
      <c r="D33" s="1465" t="s">
        <v>2906</v>
      </c>
      <c r="E33" s="1254" t="s">
        <v>2222</v>
      </c>
      <c r="F33" s="1255">
        <v>11075</v>
      </c>
      <c r="G33" s="164">
        <v>17.7</v>
      </c>
      <c r="H33" s="152">
        <v>21.62</v>
      </c>
      <c r="I33" s="1194">
        <v>239441.5</v>
      </c>
      <c r="J33" s="1450">
        <f t="shared" si="0"/>
        <v>5.6841506489961448E-3</v>
      </c>
      <c r="K33" s="1450">
        <f t="shared" si="1"/>
        <v>0.96332383145020473</v>
      </c>
      <c r="L33" s="1350"/>
      <c r="M33" s="1350"/>
      <c r="N33" s="1350"/>
      <c r="O33" s="1350"/>
    </row>
    <row r="34" spans="2:15" ht="25.5">
      <c r="B34" s="1449">
        <v>27</v>
      </c>
      <c r="C34" s="1468">
        <v>804021</v>
      </c>
      <c r="D34" s="1465" t="s">
        <v>2896</v>
      </c>
      <c r="E34" s="162" t="s">
        <v>609</v>
      </c>
      <c r="F34" s="1255">
        <v>414</v>
      </c>
      <c r="G34" s="161">
        <v>418.01</v>
      </c>
      <c r="H34" s="152">
        <v>510.76</v>
      </c>
      <c r="I34" s="1194">
        <v>211454.64</v>
      </c>
      <c r="J34" s="1450">
        <f t="shared" si="0"/>
        <v>5.0197648661123749E-3</v>
      </c>
      <c r="K34" s="1450">
        <f t="shared" si="1"/>
        <v>0.96834359631631706</v>
      </c>
      <c r="L34" s="1350"/>
      <c r="M34" s="1350"/>
      <c r="N34" s="1350"/>
      <c r="O34" s="1350"/>
    </row>
    <row r="35" spans="2:15">
      <c r="B35" s="1449">
        <v>28</v>
      </c>
      <c r="C35" s="1468">
        <v>4011351</v>
      </c>
      <c r="D35" s="1465" t="s">
        <v>996</v>
      </c>
      <c r="E35" s="1254" t="s">
        <v>588</v>
      </c>
      <c r="F35" s="1255">
        <v>432643.28</v>
      </c>
      <c r="G35" s="161">
        <v>0.32</v>
      </c>
      <c r="H35" s="152">
        <v>0.39</v>
      </c>
      <c r="I35" s="153">
        <v>168730.87</v>
      </c>
      <c r="J35" s="1450">
        <f t="shared" si="0"/>
        <v>4.0055365682898914E-3</v>
      </c>
      <c r="K35" s="1450">
        <f t="shared" si="1"/>
        <v>0.972349132884607</v>
      </c>
      <c r="L35" s="1350"/>
      <c r="M35" s="1350"/>
      <c r="N35" s="1350"/>
      <c r="O35" s="1350"/>
    </row>
    <row r="36" spans="2:15">
      <c r="B36" s="1449">
        <v>29</v>
      </c>
      <c r="C36" s="155" t="s">
        <v>2397</v>
      </c>
      <c r="D36" s="156" t="s">
        <v>2786</v>
      </c>
      <c r="E36" s="162" t="s">
        <v>600</v>
      </c>
      <c r="F36" s="1255">
        <v>519.16999999999996</v>
      </c>
      <c r="G36" s="164">
        <v>276.23</v>
      </c>
      <c r="H36" s="152">
        <v>317.66000000000003</v>
      </c>
      <c r="I36" s="153">
        <v>164919.54</v>
      </c>
      <c r="J36" s="1450">
        <f t="shared" si="0"/>
        <v>3.9150586273605271E-3</v>
      </c>
      <c r="K36" s="1450">
        <f t="shared" si="1"/>
        <v>0.97626419151196753</v>
      </c>
      <c r="L36" s="1350"/>
      <c r="M36" s="1350"/>
      <c r="N36" s="1350"/>
      <c r="O36" s="1350"/>
    </row>
    <row r="37" spans="2:15" ht="25.5">
      <c r="B37" s="1449">
        <v>30</v>
      </c>
      <c r="C37" s="1468">
        <v>5501700</v>
      </c>
      <c r="D37" s="1465" t="s">
        <v>490</v>
      </c>
      <c r="E37" s="1254" t="s">
        <v>588</v>
      </c>
      <c r="F37" s="1255">
        <v>259200</v>
      </c>
      <c r="G37" s="161">
        <v>0.37</v>
      </c>
      <c r="H37" s="152">
        <v>0.45</v>
      </c>
      <c r="I37" s="153">
        <v>116640</v>
      </c>
      <c r="J37" s="1450">
        <f t="shared" si="0"/>
        <v>2.7689407713320804E-3</v>
      </c>
      <c r="K37" s="1450">
        <f t="shared" si="1"/>
        <v>0.97903313228329958</v>
      </c>
      <c r="L37" s="1352"/>
      <c r="M37" s="1350"/>
      <c r="N37" s="1350"/>
      <c r="O37" s="1352"/>
    </row>
    <row r="38" spans="2:15" ht="25.5">
      <c r="B38" s="1449">
        <v>31</v>
      </c>
      <c r="C38" s="1468">
        <v>804377</v>
      </c>
      <c r="D38" s="1465" t="s">
        <v>2897</v>
      </c>
      <c r="E38" s="162" t="s">
        <v>2222</v>
      </c>
      <c r="F38" s="1255">
        <v>78</v>
      </c>
      <c r="G38" s="161">
        <v>1213.1199999999999</v>
      </c>
      <c r="H38" s="152">
        <v>1482.31</v>
      </c>
      <c r="I38" s="1194">
        <v>115620.18</v>
      </c>
      <c r="J38" s="1450">
        <f t="shared" si="0"/>
        <v>2.7447310561621568E-3</v>
      </c>
      <c r="K38" s="1450">
        <f t="shared" si="1"/>
        <v>0.98177786333946171</v>
      </c>
      <c r="L38" s="1350"/>
      <c r="M38" s="1350"/>
      <c r="N38" s="1350"/>
      <c r="O38" s="1350"/>
    </row>
    <row r="39" spans="2:15" ht="25.5">
      <c r="B39" s="1449">
        <v>32</v>
      </c>
      <c r="C39" s="1468">
        <v>705197</v>
      </c>
      <c r="D39" s="1465" t="s">
        <v>2900</v>
      </c>
      <c r="E39" s="162" t="s">
        <v>609</v>
      </c>
      <c r="F39" s="1255">
        <v>13</v>
      </c>
      <c r="G39" s="161">
        <v>5208.6400000000003</v>
      </c>
      <c r="H39" s="152">
        <v>6364.43</v>
      </c>
      <c r="I39" s="1194">
        <v>82737.59</v>
      </c>
      <c r="J39" s="1450">
        <f t="shared" si="0"/>
        <v>1.964124539375492E-3</v>
      </c>
      <c r="K39" s="1450">
        <f t="shared" si="1"/>
        <v>0.98374198787883715</v>
      </c>
      <c r="L39" s="1350"/>
      <c r="M39" s="1350"/>
      <c r="N39" s="1350"/>
      <c r="O39" s="1350"/>
    </row>
    <row r="40" spans="2:15" ht="38.25">
      <c r="B40" s="1449">
        <v>33</v>
      </c>
      <c r="C40" s="1468">
        <v>4413013</v>
      </c>
      <c r="D40" s="1465" t="s">
        <v>2913</v>
      </c>
      <c r="E40" s="1254" t="s">
        <v>609</v>
      </c>
      <c r="F40" s="1255">
        <v>752</v>
      </c>
      <c r="G40" s="161">
        <v>78</v>
      </c>
      <c r="H40" s="152">
        <v>95.3</v>
      </c>
      <c r="I40" s="153">
        <v>71665.600000000006</v>
      </c>
      <c r="J40" s="1450">
        <f t="shared" ref="J40:J61" si="2">I40/$I$62</f>
        <v>1.7012843084874517E-3</v>
      </c>
      <c r="K40" s="1450">
        <f t="shared" si="1"/>
        <v>0.98544327218732464</v>
      </c>
      <c r="L40" s="1071"/>
      <c r="M40" s="1071"/>
      <c r="N40" s="1071"/>
      <c r="O40" s="1071"/>
    </row>
    <row r="41" spans="2:15" ht="25.5">
      <c r="B41" s="1449">
        <v>34</v>
      </c>
      <c r="C41" s="1468">
        <v>705241</v>
      </c>
      <c r="D41" s="1465" t="s">
        <v>2904</v>
      </c>
      <c r="E41" s="162" t="s">
        <v>2222</v>
      </c>
      <c r="F41" s="1255">
        <v>2</v>
      </c>
      <c r="G41" s="161">
        <v>28421.35</v>
      </c>
      <c r="H41" s="152">
        <v>34728.04</v>
      </c>
      <c r="I41" s="1194">
        <v>69456.08</v>
      </c>
      <c r="J41" s="1450">
        <f t="shared" si="2"/>
        <v>1.6488320621476568E-3</v>
      </c>
      <c r="K41" s="1450">
        <f t="shared" si="1"/>
        <v>0.98709210424947225</v>
      </c>
      <c r="L41" s="1071"/>
      <c r="M41" s="1071"/>
      <c r="N41" s="1071"/>
      <c r="O41" s="1071"/>
    </row>
    <row r="42" spans="2:15">
      <c r="B42" s="1449">
        <v>35</v>
      </c>
      <c r="C42" s="1468">
        <v>5213572</v>
      </c>
      <c r="D42" s="1465" t="s">
        <v>2911</v>
      </c>
      <c r="E42" s="1254" t="s">
        <v>588</v>
      </c>
      <c r="F42" s="1255">
        <v>114.25</v>
      </c>
      <c r="G42" s="164">
        <v>481.67</v>
      </c>
      <c r="H42" s="152">
        <v>588.54999999999995</v>
      </c>
      <c r="I42" s="1194">
        <v>67241.83</v>
      </c>
      <c r="J42" s="1450">
        <f t="shared" si="2"/>
        <v>1.5962675293722619E-3</v>
      </c>
      <c r="K42" s="1450">
        <f t="shared" si="1"/>
        <v>0.9886883717788445</v>
      </c>
      <c r="L42" s="1071"/>
      <c r="M42" s="1071"/>
      <c r="N42" s="1071"/>
      <c r="O42" s="1071"/>
    </row>
    <row r="43" spans="2:15">
      <c r="B43" s="1449">
        <v>36</v>
      </c>
      <c r="C43" s="1468">
        <v>5502986</v>
      </c>
      <c r="D43" s="1465" t="s">
        <v>2185</v>
      </c>
      <c r="E43" s="1254" t="s">
        <v>592</v>
      </c>
      <c r="F43" s="1255">
        <v>25920</v>
      </c>
      <c r="G43" s="161">
        <v>2.06</v>
      </c>
      <c r="H43" s="152">
        <v>2.5099999999999998</v>
      </c>
      <c r="I43" s="153">
        <v>65059.199999999997</v>
      </c>
      <c r="J43" s="1450">
        <f t="shared" si="2"/>
        <v>1.5444536302318937E-3</v>
      </c>
      <c r="K43" s="1450">
        <f t="shared" si="1"/>
        <v>0.99023282540907642</v>
      </c>
      <c r="L43" s="1353"/>
      <c r="M43" s="1071"/>
      <c r="N43" s="1071"/>
      <c r="O43" s="1071"/>
    </row>
    <row r="44" spans="2:15" ht="25.5">
      <c r="B44" s="1449">
        <v>37</v>
      </c>
      <c r="C44" s="1468">
        <v>705183</v>
      </c>
      <c r="D44" s="1465" t="s">
        <v>2899</v>
      </c>
      <c r="E44" s="162" t="s">
        <v>609</v>
      </c>
      <c r="F44" s="1255">
        <v>13</v>
      </c>
      <c r="G44" s="161">
        <v>3755.96</v>
      </c>
      <c r="H44" s="152">
        <v>4589.3999999999996</v>
      </c>
      <c r="I44" s="1194">
        <v>59662.2</v>
      </c>
      <c r="J44" s="1450">
        <f t="shared" si="2"/>
        <v>1.4163331454678399E-3</v>
      </c>
      <c r="K44" s="1450">
        <f t="shared" si="1"/>
        <v>0.99164915855454427</v>
      </c>
      <c r="L44" s="1071"/>
      <c r="M44" s="1071"/>
      <c r="N44" s="1071"/>
      <c r="O44" s="1071"/>
    </row>
    <row r="45" spans="2:15">
      <c r="B45" s="1449">
        <v>38</v>
      </c>
      <c r="C45" s="1468">
        <v>4011212</v>
      </c>
      <c r="D45" s="1465" t="s">
        <v>2780</v>
      </c>
      <c r="E45" s="1254" t="s">
        <v>588</v>
      </c>
      <c r="F45" s="1255">
        <v>865286.55</v>
      </c>
      <c r="G45" s="161">
        <v>0.05</v>
      </c>
      <c r="H45" s="152">
        <v>0.06</v>
      </c>
      <c r="I45" s="153">
        <v>51917.19</v>
      </c>
      <c r="J45" s="1450">
        <f t="shared" si="2"/>
        <v>1.2324727719821174E-3</v>
      </c>
      <c r="K45" s="1450">
        <f t="shared" si="1"/>
        <v>0.9928816313265264</v>
      </c>
      <c r="L45" s="1071"/>
      <c r="M45" s="1071"/>
      <c r="N45" s="1071"/>
      <c r="O45" s="1071"/>
    </row>
    <row r="46" spans="2:15" ht="25.5">
      <c r="B46" s="1449">
        <v>39</v>
      </c>
      <c r="C46" s="1468">
        <v>705233</v>
      </c>
      <c r="D46" s="1465" t="s">
        <v>2903</v>
      </c>
      <c r="E46" s="162" t="s">
        <v>2222</v>
      </c>
      <c r="F46" s="1255">
        <v>2</v>
      </c>
      <c r="G46" s="161">
        <v>20895.810000000001</v>
      </c>
      <c r="H46" s="152">
        <v>25532.59</v>
      </c>
      <c r="I46" s="1194">
        <v>51065.18</v>
      </c>
      <c r="J46" s="1450">
        <f t="shared" si="2"/>
        <v>1.2122467326595638E-3</v>
      </c>
      <c r="K46" s="1450">
        <f t="shared" si="1"/>
        <v>0.99409387805918592</v>
      </c>
    </row>
    <row r="47" spans="2:15">
      <c r="B47" s="1449">
        <v>40</v>
      </c>
      <c r="C47" s="1468">
        <v>4915671</v>
      </c>
      <c r="D47" s="1465" t="s">
        <v>2325</v>
      </c>
      <c r="E47" s="162" t="s">
        <v>592</v>
      </c>
      <c r="F47" s="1255">
        <v>2871.72</v>
      </c>
      <c r="G47" s="161">
        <v>13.78</v>
      </c>
      <c r="H47" s="152">
        <v>16.829999999999998</v>
      </c>
      <c r="I47" s="1194">
        <v>48331.040000000001</v>
      </c>
      <c r="J47" s="1450">
        <f t="shared" si="2"/>
        <v>1.1473404250418521E-3</v>
      </c>
      <c r="K47" s="1450">
        <f t="shared" si="1"/>
        <v>0.99524121848422775</v>
      </c>
    </row>
    <row r="48" spans="2:15" ht="25.5">
      <c r="B48" s="1449">
        <v>41</v>
      </c>
      <c r="C48" s="1468">
        <v>804379</v>
      </c>
      <c r="D48" s="1465" t="s">
        <v>2898</v>
      </c>
      <c r="E48" s="162" t="s">
        <v>2222</v>
      </c>
      <c r="F48" s="1255">
        <v>24</v>
      </c>
      <c r="G48" s="161">
        <v>1110.04</v>
      </c>
      <c r="H48" s="152">
        <v>1356.35</v>
      </c>
      <c r="I48" s="1194">
        <v>32552.400000000001</v>
      </c>
      <c r="J48" s="1450">
        <f t="shared" si="2"/>
        <v>7.7276806897042536E-4</v>
      </c>
      <c r="K48" s="1450">
        <f t="shared" si="1"/>
        <v>0.99601398655319817</v>
      </c>
    </row>
    <row r="49" spans="2:11" ht="25.5">
      <c r="B49" s="1449">
        <v>42</v>
      </c>
      <c r="C49" s="1468">
        <v>5216111</v>
      </c>
      <c r="D49" s="1465" t="s">
        <v>2912</v>
      </c>
      <c r="E49" s="1254" t="s">
        <v>2222</v>
      </c>
      <c r="F49" s="1255">
        <v>231</v>
      </c>
      <c r="G49" s="164">
        <v>98.8</v>
      </c>
      <c r="H49" s="152">
        <v>120.72</v>
      </c>
      <c r="I49" s="1194">
        <v>27886.32</v>
      </c>
      <c r="J49" s="1450">
        <f t="shared" si="2"/>
        <v>6.6199904329915314E-4</v>
      </c>
      <c r="K49" s="1450">
        <f t="shared" si="1"/>
        <v>0.99667598559649728</v>
      </c>
    </row>
    <row r="50" spans="2:11">
      <c r="B50" s="1449">
        <v>43</v>
      </c>
      <c r="C50" s="1468">
        <v>4805757</v>
      </c>
      <c r="D50" s="1465" t="s">
        <v>2324</v>
      </c>
      <c r="E50" s="162" t="s">
        <v>592</v>
      </c>
      <c r="F50" s="1255">
        <v>4052.48</v>
      </c>
      <c r="G50" s="161">
        <v>5</v>
      </c>
      <c r="H50" s="152">
        <v>6.1</v>
      </c>
      <c r="I50" s="1194">
        <v>24720.12</v>
      </c>
      <c r="J50" s="1450">
        <f t="shared" si="2"/>
        <v>5.8683597513907394E-4</v>
      </c>
      <c r="K50" s="1450">
        <f t="shared" si="1"/>
        <v>0.99726282157163637</v>
      </c>
    </row>
    <row r="51" spans="2:11" ht="25.5">
      <c r="B51" s="1449">
        <v>44</v>
      </c>
      <c r="C51" s="1468">
        <v>5213476</v>
      </c>
      <c r="D51" s="1465" t="s">
        <v>2910</v>
      </c>
      <c r="E51" s="1254" t="s">
        <v>2222</v>
      </c>
      <c r="F51" s="1255">
        <v>134</v>
      </c>
      <c r="G51" s="164">
        <v>140.69</v>
      </c>
      <c r="H51" s="152">
        <v>171.9</v>
      </c>
      <c r="I51" s="1194">
        <v>23034.6</v>
      </c>
      <c r="J51" s="1450">
        <f t="shared" si="2"/>
        <v>5.4682307177062698E-4</v>
      </c>
      <c r="K51" s="1450">
        <f t="shared" si="1"/>
        <v>0.99780964464340705</v>
      </c>
    </row>
    <row r="52" spans="2:11" ht="25.5">
      <c r="B52" s="1449">
        <v>45</v>
      </c>
      <c r="C52" s="1468">
        <v>5213442</v>
      </c>
      <c r="D52" s="1465" t="s">
        <v>2908</v>
      </c>
      <c r="E52" s="1254" t="s">
        <v>2222</v>
      </c>
      <c r="F52" s="1255">
        <v>27</v>
      </c>
      <c r="G52" s="164">
        <v>546.28</v>
      </c>
      <c r="H52" s="152">
        <v>667.49</v>
      </c>
      <c r="I52" s="1194">
        <v>18022.23</v>
      </c>
      <c r="J52" s="1450">
        <f t="shared" si="2"/>
        <v>4.2783339709640054E-4</v>
      </c>
      <c r="K52" s="1450">
        <f t="shared" si="1"/>
        <v>0.99823747804050345</v>
      </c>
    </row>
    <row r="53" spans="2:11" ht="25.5">
      <c r="B53" s="1449">
        <v>46</v>
      </c>
      <c r="C53" s="1468">
        <v>3713605</v>
      </c>
      <c r="D53" s="1465" t="s">
        <v>1421</v>
      </c>
      <c r="E53" s="1254" t="s">
        <v>609</v>
      </c>
      <c r="F53" s="1255">
        <v>32</v>
      </c>
      <c r="G53" s="1202">
        <v>413.63</v>
      </c>
      <c r="H53" s="152">
        <v>505.41</v>
      </c>
      <c r="I53" s="1194">
        <v>16173.12</v>
      </c>
      <c r="J53" s="1450">
        <f t="shared" si="2"/>
        <v>3.8393699732207045E-4</v>
      </c>
      <c r="K53" s="1450">
        <f t="shared" si="1"/>
        <v>0.99862141503782553</v>
      </c>
    </row>
    <row r="54" spans="2:11" ht="25.5">
      <c r="B54" s="1449">
        <v>47</v>
      </c>
      <c r="C54" s="1252">
        <v>5213472</v>
      </c>
      <c r="D54" s="1465" t="s">
        <v>2909</v>
      </c>
      <c r="E54" s="1254" t="s">
        <v>2222</v>
      </c>
      <c r="F54" s="1255">
        <v>43</v>
      </c>
      <c r="G54" s="164">
        <v>248.74</v>
      </c>
      <c r="H54" s="152">
        <v>303.93</v>
      </c>
      <c r="I54" s="1194">
        <v>13068.99</v>
      </c>
      <c r="J54" s="1450">
        <f t="shared" si="2"/>
        <v>3.1024742156319655E-4</v>
      </c>
      <c r="K54" s="1450">
        <f t="shared" si="1"/>
        <v>0.99893166245938869</v>
      </c>
    </row>
    <row r="55" spans="2:11">
      <c r="B55" s="1449">
        <v>48</v>
      </c>
      <c r="C55" s="1252">
        <v>5213570</v>
      </c>
      <c r="D55" s="1253" t="s">
        <v>2234</v>
      </c>
      <c r="E55" s="1254" t="s">
        <v>2070</v>
      </c>
      <c r="F55" s="1255">
        <v>25</v>
      </c>
      <c r="G55" s="151">
        <v>387.5</v>
      </c>
      <c r="H55" s="152">
        <v>473.48</v>
      </c>
      <c r="I55" s="153">
        <v>11837</v>
      </c>
      <c r="J55" s="1450">
        <f t="shared" si="2"/>
        <v>2.8100095945008432E-4</v>
      </c>
      <c r="K55" s="1450">
        <f t="shared" si="1"/>
        <v>0.99921266341883874</v>
      </c>
    </row>
    <row r="56" spans="2:11">
      <c r="B56" s="1449">
        <v>49</v>
      </c>
      <c r="C56" s="148" t="s">
        <v>585</v>
      </c>
      <c r="D56" s="149" t="s">
        <v>586</v>
      </c>
      <c r="E56" s="150" t="s">
        <v>581</v>
      </c>
      <c r="F56" s="1255">
        <v>1</v>
      </c>
      <c r="G56" s="151">
        <v>7329</v>
      </c>
      <c r="H56" s="152">
        <v>8955.2999999999993</v>
      </c>
      <c r="I56" s="153">
        <v>8955.2999999999993</v>
      </c>
      <c r="J56" s="1450">
        <f t="shared" si="2"/>
        <v>2.1259169486891443E-4</v>
      </c>
      <c r="K56" s="1450">
        <f t="shared" si="1"/>
        <v>0.99942525511370761</v>
      </c>
    </row>
    <row r="57" spans="2:11" ht="25.5">
      <c r="B57" s="1449">
        <v>50</v>
      </c>
      <c r="C57" s="1468">
        <v>5213362</v>
      </c>
      <c r="D57" s="1465" t="s">
        <v>2481</v>
      </c>
      <c r="E57" s="1254" t="s">
        <v>2222</v>
      </c>
      <c r="F57" s="1255">
        <v>100</v>
      </c>
      <c r="G57" s="164">
        <v>70.91</v>
      </c>
      <c r="H57" s="152">
        <v>86.64</v>
      </c>
      <c r="I57" s="1194">
        <v>8664</v>
      </c>
      <c r="J57" s="1450">
        <f t="shared" si="2"/>
        <v>2.0567646470182738E-4</v>
      </c>
      <c r="K57" s="1450">
        <f t="shared" si="1"/>
        <v>0.99963093157840943</v>
      </c>
    </row>
    <row r="58" spans="2:11">
      <c r="B58" s="1449">
        <v>51</v>
      </c>
      <c r="C58" s="1468">
        <v>4011209</v>
      </c>
      <c r="D58" s="1465" t="s">
        <v>994</v>
      </c>
      <c r="E58" s="1254" t="s">
        <v>588</v>
      </c>
      <c r="F58" s="1255">
        <v>6784.38</v>
      </c>
      <c r="G58" s="161">
        <v>0.84</v>
      </c>
      <c r="H58" s="152">
        <v>1.02</v>
      </c>
      <c r="I58" s="153">
        <v>6920.06</v>
      </c>
      <c r="J58" s="1450">
        <f t="shared" si="2"/>
        <v>1.6427671702730004E-4</v>
      </c>
      <c r="K58" s="1450">
        <f t="shared" si="1"/>
        <v>0.99979520829543678</v>
      </c>
    </row>
    <row r="59" spans="2:11" ht="25.5">
      <c r="B59" s="1449">
        <v>52</v>
      </c>
      <c r="C59" s="1468">
        <v>5213466</v>
      </c>
      <c r="D59" s="1465" t="s">
        <v>2907</v>
      </c>
      <c r="E59" s="1254" t="s">
        <v>2222</v>
      </c>
      <c r="F59" s="1255">
        <v>10</v>
      </c>
      <c r="G59" s="164">
        <v>546.28</v>
      </c>
      <c r="H59" s="152">
        <v>667.49</v>
      </c>
      <c r="I59" s="1194">
        <v>6674.9</v>
      </c>
      <c r="J59" s="1450">
        <f t="shared" si="2"/>
        <v>1.5845681373940761E-4</v>
      </c>
      <c r="K59" s="1450">
        <f t="shared" si="1"/>
        <v>0.99995366510917616</v>
      </c>
    </row>
    <row r="60" spans="2:11" ht="25.5">
      <c r="B60" s="1449">
        <v>53</v>
      </c>
      <c r="C60" s="1252">
        <v>5501710</v>
      </c>
      <c r="D60" s="1465" t="s">
        <v>2887</v>
      </c>
      <c r="E60" s="1254" t="s">
        <v>592</v>
      </c>
      <c r="F60" s="1255">
        <v>503.08</v>
      </c>
      <c r="G60" s="151">
        <v>2</v>
      </c>
      <c r="H60" s="152">
        <v>2.44</v>
      </c>
      <c r="I60" s="1254">
        <v>1227.51</v>
      </c>
      <c r="J60" s="1450">
        <f t="shared" si="2"/>
        <v>2.9140110478548028E-5</v>
      </c>
      <c r="K60" s="1450">
        <f t="shared" si="1"/>
        <v>0.99998280521965466</v>
      </c>
    </row>
    <row r="61" spans="2:11" ht="25.5">
      <c r="B61" s="1449">
        <v>54</v>
      </c>
      <c r="C61" s="1252">
        <v>5216111</v>
      </c>
      <c r="D61" s="1253" t="s">
        <v>526</v>
      </c>
      <c r="E61" s="1254" t="s">
        <v>610</v>
      </c>
      <c r="F61" s="1255">
        <v>6</v>
      </c>
      <c r="G61" s="151">
        <v>98.8</v>
      </c>
      <c r="H61" s="152">
        <v>120.72</v>
      </c>
      <c r="I61" s="153">
        <v>724.32</v>
      </c>
      <c r="J61" s="1450">
        <f t="shared" si="2"/>
        <v>1.719478034543255E-5</v>
      </c>
      <c r="K61" s="1450">
        <f t="shared" si="1"/>
        <v>1</v>
      </c>
    </row>
    <row r="62" spans="2:11" ht="20.100000000000001" customHeight="1">
      <c r="B62" s="1770"/>
      <c r="C62" s="1771"/>
      <c r="D62" s="1771"/>
      <c r="E62" s="1771"/>
      <c r="F62" s="1771"/>
      <c r="G62" s="1771"/>
      <c r="H62" s="1772"/>
      <c r="I62" s="1451">
        <f>SUM(I8:I61)</f>
        <v>42124411.329999991</v>
      </c>
      <c r="J62" s="1770"/>
      <c r="K62" s="1772"/>
    </row>
    <row r="63" spans="2:11">
      <c r="B63" s="1350"/>
      <c r="C63" s="1350"/>
      <c r="D63" s="1350"/>
      <c r="E63" s="1350"/>
      <c r="F63" s="1350"/>
      <c r="G63" s="1350"/>
      <c r="H63" s="1350"/>
      <c r="I63" s="33"/>
      <c r="J63" s="1350"/>
      <c r="K63" s="1350"/>
    </row>
    <row r="64" spans="2:11">
      <c r="B64" s="1350"/>
      <c r="C64" s="1350"/>
      <c r="D64" s="1350"/>
      <c r="E64" s="1350"/>
      <c r="F64" s="1350"/>
      <c r="G64" s="1350"/>
      <c r="H64" s="1350"/>
      <c r="I64" s="33"/>
      <c r="J64" s="1350"/>
      <c r="K64" s="1350"/>
    </row>
    <row r="65" spans="2:11">
      <c r="B65" s="1350"/>
      <c r="C65" s="1350"/>
      <c r="D65" s="1350"/>
      <c r="E65" s="1350"/>
      <c r="F65" s="1350"/>
      <c r="G65" s="1350"/>
      <c r="H65" s="1350"/>
      <c r="I65" s="33"/>
      <c r="J65" s="1350"/>
      <c r="K65" s="1350"/>
    </row>
    <row r="66" spans="2:11">
      <c r="B66" s="1350"/>
      <c r="C66" s="1350"/>
      <c r="D66" s="1350"/>
      <c r="E66" s="1350"/>
      <c r="F66" s="1351"/>
      <c r="G66" s="1350"/>
      <c r="H66" s="1350"/>
      <c r="I66" s="33"/>
      <c r="J66" s="1350"/>
      <c r="K66" s="1350"/>
    </row>
    <row r="67" spans="2:11">
      <c r="B67" s="1350"/>
      <c r="C67" s="1350"/>
      <c r="D67" s="1350"/>
      <c r="E67" s="1350"/>
      <c r="F67" s="1350"/>
      <c r="G67" s="1350"/>
      <c r="H67" s="1350"/>
      <c r="I67" s="33"/>
      <c r="J67" s="1350"/>
      <c r="K67" s="1350"/>
    </row>
    <row r="68" spans="2:11">
      <c r="B68" s="1350"/>
      <c r="C68" s="1350"/>
      <c r="D68" s="1350"/>
      <c r="E68" s="1350"/>
      <c r="F68" s="1350"/>
      <c r="G68" s="1350"/>
      <c r="H68" s="1350"/>
      <c r="I68" s="33"/>
      <c r="J68" s="1350"/>
      <c r="K68" s="1350"/>
    </row>
    <row r="69" spans="2:11">
      <c r="I69" s="33"/>
    </row>
    <row r="70" spans="2:11">
      <c r="I70" s="33"/>
    </row>
    <row r="71" spans="2:11">
      <c r="I71" s="33"/>
    </row>
    <row r="72" spans="2:11">
      <c r="I72" s="33"/>
    </row>
    <row r="73" spans="2:11">
      <c r="I73" s="33"/>
    </row>
    <row r="74" spans="2:11">
      <c r="I74" s="33"/>
    </row>
    <row r="75" spans="2:11">
      <c r="I75" s="33"/>
    </row>
    <row r="76" spans="2:11">
      <c r="I76" s="33"/>
    </row>
    <row r="77" spans="2:11">
      <c r="I77" s="33"/>
    </row>
    <row r="78" spans="2:11">
      <c r="I78" s="33"/>
    </row>
    <row r="79" spans="2:11">
      <c r="I79" s="33"/>
    </row>
    <row r="80" spans="2:11">
      <c r="I80" s="33"/>
    </row>
    <row r="81" spans="9:9">
      <c r="I81" s="33"/>
    </row>
    <row r="82" spans="9:9">
      <c r="I82" s="33"/>
    </row>
    <row r="83" spans="9:9">
      <c r="I83" s="33"/>
    </row>
    <row r="84" spans="9:9">
      <c r="I84" s="33"/>
    </row>
    <row r="85" spans="9:9">
      <c r="I85" s="33"/>
    </row>
    <row r="86" spans="9:9">
      <c r="I86" s="33"/>
    </row>
    <row r="87" spans="9:9">
      <c r="I87" s="33"/>
    </row>
    <row r="88" spans="9:9">
      <c r="I88" s="33"/>
    </row>
    <row r="89" spans="9:9">
      <c r="I89" s="33"/>
    </row>
    <row r="90" spans="9:9">
      <c r="I90" s="33"/>
    </row>
    <row r="91" spans="9:9">
      <c r="I91" s="33"/>
    </row>
    <row r="92" spans="9:9">
      <c r="I92" s="33"/>
    </row>
    <row r="93" spans="9:9">
      <c r="I93" s="33"/>
    </row>
    <row r="94" spans="9:9">
      <c r="I94" s="33"/>
    </row>
    <row r="95" spans="9:9">
      <c r="I95" s="33"/>
    </row>
    <row r="96" spans="9:9">
      <c r="I96" s="33"/>
    </row>
    <row r="97" spans="9:9">
      <c r="I97" s="33"/>
    </row>
    <row r="98" spans="9:9">
      <c r="I98" s="33"/>
    </row>
    <row r="99" spans="9:9">
      <c r="I99" s="33"/>
    </row>
    <row r="100" spans="9:9">
      <c r="I100" s="33"/>
    </row>
    <row r="101" spans="9:9">
      <c r="I101" s="33"/>
    </row>
  </sheetData>
  <mergeCells count="14">
    <mergeCell ref="C2:D2"/>
    <mergeCell ref="C3:D3"/>
    <mergeCell ref="B62:H62"/>
    <mergeCell ref="J62:K62"/>
    <mergeCell ref="E6:E7"/>
    <mergeCell ref="F6:F7"/>
    <mergeCell ref="B6:B7"/>
    <mergeCell ref="C6:C7"/>
    <mergeCell ref="D6:D7"/>
    <mergeCell ref="J6:J7"/>
    <mergeCell ref="C4:D4"/>
    <mergeCell ref="K6:K7"/>
    <mergeCell ref="B5:K5"/>
    <mergeCell ref="G6:I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L63"/>
  <sheetViews>
    <sheetView showGridLines="0" topLeftCell="A37" workbookViewId="0">
      <selection activeCell="B2" sqref="B2:J63"/>
    </sheetView>
  </sheetViews>
  <sheetFormatPr defaultRowHeight="12.75"/>
  <cols>
    <col min="1" max="1" width="3.7109375" customWidth="1"/>
    <col min="2" max="2" width="8.140625" style="565" customWidth="1"/>
    <col min="3" max="3" width="55.42578125" customWidth="1"/>
    <col min="4" max="4" width="9.140625" style="565" customWidth="1"/>
    <col min="5" max="5" width="13.85546875" style="301" customWidth="1"/>
    <col min="6" max="6" width="15" style="301" customWidth="1"/>
    <col min="7" max="7" width="13.85546875" style="301" customWidth="1"/>
    <col min="8" max="8" width="12.28515625" style="566" customWidth="1"/>
    <col min="9" max="9" width="13.140625" style="566" customWidth="1"/>
    <col min="10" max="10" width="14.42578125" customWidth="1"/>
  </cols>
  <sheetData>
    <row r="2" spans="2:12" ht="15.75">
      <c r="B2" s="1773" t="s">
        <v>1427</v>
      </c>
      <c r="C2" s="1773"/>
      <c r="D2" s="1773"/>
      <c r="E2" s="1773"/>
      <c r="F2" s="1773"/>
      <c r="G2" s="1773"/>
      <c r="H2" s="1773"/>
      <c r="I2" s="1773"/>
      <c r="J2" s="1773"/>
    </row>
    <row r="3" spans="2:12" ht="21.75" customHeight="1">
      <c r="B3" s="1452" t="s">
        <v>628</v>
      </c>
      <c r="C3" s="1452" t="s">
        <v>1022</v>
      </c>
      <c r="D3" s="1452" t="s">
        <v>27</v>
      </c>
      <c r="E3" s="1453" t="s">
        <v>1428</v>
      </c>
      <c r="F3" s="1453" t="s">
        <v>1429</v>
      </c>
      <c r="G3" s="1453" t="s">
        <v>1430</v>
      </c>
      <c r="H3" s="1452" t="s">
        <v>625</v>
      </c>
      <c r="I3" s="1452" t="s">
        <v>1431</v>
      </c>
      <c r="J3" s="1454" t="s">
        <v>1432</v>
      </c>
    </row>
    <row r="4" spans="2:12" ht="15" customHeight="1">
      <c r="B4" s="1343" t="s">
        <v>963</v>
      </c>
      <c r="C4" s="1344" t="s">
        <v>961</v>
      </c>
      <c r="D4" s="1242" t="s">
        <v>81</v>
      </c>
      <c r="E4" s="1484">
        <v>1514.25</v>
      </c>
      <c r="F4" s="164">
        <f>2750.2+275.1</f>
        <v>3025.2999999999997</v>
      </c>
      <c r="G4" s="1137">
        <f>TRUNC(E4*F4,2)</f>
        <v>4581060.5199999996</v>
      </c>
      <c r="H4" s="1138">
        <f>G4/$G$63</f>
        <v>0.38513298278310276</v>
      </c>
      <c r="I4" s="1138">
        <f>H4</f>
        <v>0.38513298278310276</v>
      </c>
      <c r="J4" s="1777" t="s">
        <v>1403</v>
      </c>
    </row>
    <row r="5" spans="2:12" ht="14.25" customHeight="1">
      <c r="B5" s="542" t="s">
        <v>123</v>
      </c>
      <c r="C5" s="543" t="s">
        <v>124</v>
      </c>
      <c r="D5" s="542" t="s">
        <v>47</v>
      </c>
      <c r="E5" s="545">
        <v>7211.1488959999997</v>
      </c>
      <c r="F5" s="546">
        <v>105.01</v>
      </c>
      <c r="G5" s="1346">
        <f t="shared" ref="G5:G62" si="0">TRUNC(E5*F5,2)</f>
        <v>757242.74</v>
      </c>
      <c r="H5" s="1774">
        <f>L5+L6+L7+L8+L9</f>
        <v>0.13125241633390111</v>
      </c>
      <c r="I5" s="1774">
        <f>I4+H5</f>
        <v>0.51638539911700387</v>
      </c>
      <c r="J5" s="1778"/>
      <c r="L5" s="1300">
        <f>G5/G63</f>
        <v>6.3661930217645227E-2</v>
      </c>
    </row>
    <row r="6" spans="2:12" ht="14.25" customHeight="1">
      <c r="B6" s="542" t="s">
        <v>451</v>
      </c>
      <c r="C6" s="543" t="s">
        <v>452</v>
      </c>
      <c r="D6" s="542" t="s">
        <v>47</v>
      </c>
      <c r="E6" s="546">
        <v>875.55041200000005</v>
      </c>
      <c r="F6" s="546">
        <v>104.83</v>
      </c>
      <c r="G6" s="1346">
        <f t="shared" si="0"/>
        <v>91783.94</v>
      </c>
      <c r="H6" s="1775"/>
      <c r="I6" s="1775"/>
      <c r="J6" s="1778"/>
      <c r="L6" s="1300">
        <f>G6/$G$63</f>
        <v>7.7163404476885931E-3</v>
      </c>
    </row>
    <row r="7" spans="2:12" ht="14.25" customHeight="1">
      <c r="B7" s="542" t="s">
        <v>114</v>
      </c>
      <c r="C7" s="543" t="s">
        <v>115</v>
      </c>
      <c r="D7" s="542" t="s">
        <v>47</v>
      </c>
      <c r="E7" s="545">
        <v>4171.2752419999997</v>
      </c>
      <c r="F7" s="546">
        <v>143.94</v>
      </c>
      <c r="G7" s="1346">
        <f t="shared" si="0"/>
        <v>600413.35</v>
      </c>
      <c r="H7" s="1775"/>
      <c r="I7" s="1775"/>
      <c r="J7" s="1778"/>
      <c r="L7" s="1300">
        <f>G7/$G$63</f>
        <v>5.0477172999298221E-2</v>
      </c>
    </row>
    <row r="8" spans="2:12" ht="14.25" customHeight="1">
      <c r="B8" s="557" t="s">
        <v>449</v>
      </c>
      <c r="C8" s="558" t="s">
        <v>450</v>
      </c>
      <c r="D8" s="557" t="s">
        <v>47</v>
      </c>
      <c r="E8" s="546">
        <v>1235.224946</v>
      </c>
      <c r="F8" s="560">
        <v>86.46</v>
      </c>
      <c r="G8" s="1346">
        <f t="shared" si="0"/>
        <v>106797.54</v>
      </c>
      <c r="H8" s="1775"/>
      <c r="I8" s="1775"/>
      <c r="J8" s="1778"/>
      <c r="L8" s="1300">
        <f>G8/$G$63</f>
        <v>8.9785443686078454E-3</v>
      </c>
    </row>
    <row r="9" spans="2:12" ht="14.25" customHeight="1">
      <c r="B9" s="542" t="s">
        <v>77</v>
      </c>
      <c r="C9" s="543" t="s">
        <v>2449</v>
      </c>
      <c r="D9" s="542" t="s">
        <v>47</v>
      </c>
      <c r="E9" s="546">
        <v>49.464382999999998</v>
      </c>
      <c r="F9" s="546">
        <v>100.62</v>
      </c>
      <c r="G9" s="1346">
        <f t="shared" si="0"/>
        <v>4977.1000000000004</v>
      </c>
      <c r="H9" s="1776"/>
      <c r="I9" s="1776"/>
      <c r="J9" s="1778"/>
      <c r="L9" s="1300">
        <f>G9/$G$63</f>
        <v>4.1842830066121477E-4</v>
      </c>
    </row>
    <row r="10" spans="2:12" ht="14.25" customHeight="1">
      <c r="B10" s="162" t="s">
        <v>2397</v>
      </c>
      <c r="C10" s="163" t="s">
        <v>2396</v>
      </c>
      <c r="D10" s="1345" t="s">
        <v>81</v>
      </c>
      <c r="E10" s="1485">
        <v>519.16999999999996</v>
      </c>
      <c r="F10" s="154">
        <f>2554.44+275.13</f>
        <v>2829.57</v>
      </c>
      <c r="G10" s="1346">
        <f t="shared" si="0"/>
        <v>1469027.85</v>
      </c>
      <c r="H10" s="548">
        <f t="shared" ref="H10:H41" si="1">G10/$G$63</f>
        <v>0.12350220548100257</v>
      </c>
      <c r="I10" s="1462">
        <f>I5+H10</f>
        <v>0.63988760459800642</v>
      </c>
      <c r="J10" s="1778"/>
      <c r="L10" s="1300"/>
    </row>
    <row r="11" spans="2:12" ht="14.25" customHeight="1">
      <c r="B11" s="542" t="s">
        <v>1437</v>
      </c>
      <c r="C11" s="543" t="s">
        <v>1438</v>
      </c>
      <c r="D11" s="542" t="s">
        <v>156</v>
      </c>
      <c r="E11" s="545">
        <v>82878.478099999993</v>
      </c>
      <c r="F11" s="546">
        <v>8.3800000000000008</v>
      </c>
      <c r="G11" s="1346">
        <f t="shared" si="0"/>
        <v>694521.64</v>
      </c>
      <c r="H11" s="548">
        <f t="shared" si="1"/>
        <v>5.8388923187727787E-2</v>
      </c>
      <c r="I11" s="541">
        <f>I10+H11</f>
        <v>0.69827652778573424</v>
      </c>
      <c r="J11" s="1778"/>
      <c r="L11" s="1300"/>
    </row>
    <row r="12" spans="2:12" ht="14.25" customHeight="1">
      <c r="B12" s="542" t="s">
        <v>223</v>
      </c>
      <c r="C12" s="543" t="s">
        <v>2434</v>
      </c>
      <c r="D12" s="542" t="s">
        <v>156</v>
      </c>
      <c r="E12" s="545">
        <v>16951.62168</v>
      </c>
      <c r="F12" s="546">
        <v>35.049999999999997</v>
      </c>
      <c r="G12" s="1346">
        <f t="shared" si="0"/>
        <v>594154.32999999996</v>
      </c>
      <c r="H12" s="548">
        <f t="shared" si="1"/>
        <v>4.9950972781821264E-2</v>
      </c>
      <c r="I12" s="541">
        <f t="shared" ref="I12:I51" si="2">I11+H12</f>
        <v>0.74822750056755549</v>
      </c>
      <c r="J12" s="1779"/>
      <c r="L12" s="1300"/>
    </row>
    <row r="13" spans="2:12" ht="15" customHeight="1">
      <c r="B13" s="542" t="s">
        <v>269</v>
      </c>
      <c r="C13" s="543" t="s">
        <v>2438</v>
      </c>
      <c r="D13" s="542" t="s">
        <v>138</v>
      </c>
      <c r="E13" s="545">
        <v>39099.327599999997</v>
      </c>
      <c r="F13" s="546">
        <v>16.34</v>
      </c>
      <c r="G13" s="1346">
        <f t="shared" si="0"/>
        <v>638883.01</v>
      </c>
      <c r="H13" s="548">
        <f t="shared" si="1"/>
        <v>5.3711344396460164E-2</v>
      </c>
      <c r="I13" s="541">
        <f t="shared" si="2"/>
        <v>0.80193884496401568</v>
      </c>
      <c r="J13" s="1777" t="s">
        <v>1436</v>
      </c>
    </row>
    <row r="14" spans="2:12" ht="15" customHeight="1">
      <c r="B14" s="542" t="s">
        <v>239</v>
      </c>
      <c r="C14" s="543" t="s">
        <v>2436</v>
      </c>
      <c r="D14" s="542" t="s">
        <v>156</v>
      </c>
      <c r="E14" s="545">
        <v>302707.53000000003</v>
      </c>
      <c r="F14" s="546">
        <v>1.31</v>
      </c>
      <c r="G14" s="1346">
        <f t="shared" si="0"/>
        <v>396546.86</v>
      </c>
      <c r="H14" s="548">
        <f t="shared" si="1"/>
        <v>3.333797367188536E-2</v>
      </c>
      <c r="I14" s="541">
        <f t="shared" si="2"/>
        <v>0.83527681863590109</v>
      </c>
      <c r="J14" s="1778"/>
    </row>
    <row r="15" spans="2:12" ht="15" customHeight="1">
      <c r="B15" s="542" t="s">
        <v>233</v>
      </c>
      <c r="C15" s="543" t="s">
        <v>234</v>
      </c>
      <c r="D15" s="542" t="s">
        <v>156</v>
      </c>
      <c r="E15" s="545">
        <v>15135.3765</v>
      </c>
      <c r="F15" s="546">
        <v>17.899999999999999</v>
      </c>
      <c r="G15" s="1346">
        <f t="shared" si="0"/>
        <v>270923.23</v>
      </c>
      <c r="H15" s="548">
        <f t="shared" si="1"/>
        <v>2.2776706664231667E-2</v>
      </c>
      <c r="I15" s="541">
        <f t="shared" si="2"/>
        <v>0.85805352530013279</v>
      </c>
      <c r="J15" s="1778"/>
      <c r="L15">
        <v>17.899999999999999</v>
      </c>
    </row>
    <row r="16" spans="2:12" ht="15" customHeight="1">
      <c r="B16" s="542" t="s">
        <v>453</v>
      </c>
      <c r="C16" s="543" t="s">
        <v>2435</v>
      </c>
      <c r="D16" s="542" t="s">
        <v>156</v>
      </c>
      <c r="E16" s="545">
        <v>420091.06325000001</v>
      </c>
      <c r="F16" s="546">
        <v>0.56999999999999995</v>
      </c>
      <c r="G16" s="1346">
        <f t="shared" si="0"/>
        <v>239451.9</v>
      </c>
      <c r="H16" s="548">
        <f t="shared" si="1"/>
        <v>2.0130889796688659E-2</v>
      </c>
      <c r="I16" s="541">
        <f t="shared" si="2"/>
        <v>0.87818441509682144</v>
      </c>
      <c r="J16" s="1778"/>
      <c r="L16">
        <v>1.07</v>
      </c>
    </row>
    <row r="17" spans="2:12" ht="15" customHeight="1">
      <c r="B17" s="542" t="s">
        <v>265</v>
      </c>
      <c r="C17" s="543" t="s">
        <v>2440</v>
      </c>
      <c r="D17" s="542" t="s">
        <v>171</v>
      </c>
      <c r="E17" s="545">
        <v>340795.12</v>
      </c>
      <c r="F17" s="546">
        <v>0.68</v>
      </c>
      <c r="G17" s="1346">
        <f t="shared" si="0"/>
        <v>231740.68</v>
      </c>
      <c r="H17" s="548">
        <f t="shared" si="1"/>
        <v>1.9482602102926273E-2</v>
      </c>
      <c r="I17" s="541">
        <f t="shared" si="2"/>
        <v>0.89766701719974773</v>
      </c>
      <c r="J17" s="1778"/>
      <c r="L17">
        <v>10.72</v>
      </c>
    </row>
    <row r="18" spans="2:12" ht="15" customHeight="1">
      <c r="B18" s="542" t="s">
        <v>303</v>
      </c>
      <c r="C18" s="543" t="s">
        <v>2433</v>
      </c>
      <c r="D18" s="542" t="s">
        <v>138</v>
      </c>
      <c r="E18" s="546">
        <v>146</v>
      </c>
      <c r="F18" s="545">
        <v>1399.1</v>
      </c>
      <c r="G18" s="1346">
        <f t="shared" si="0"/>
        <v>204268.6</v>
      </c>
      <c r="H18" s="548">
        <f t="shared" si="1"/>
        <v>1.7173004998180752E-2</v>
      </c>
      <c r="I18" s="541">
        <f t="shared" si="2"/>
        <v>0.91484002219792848</v>
      </c>
      <c r="J18" s="1778"/>
      <c r="L18">
        <v>20.9</v>
      </c>
    </row>
    <row r="19" spans="2:12" ht="15" customHeight="1">
      <c r="B19" s="542" t="s">
        <v>322</v>
      </c>
      <c r="C19" s="543" t="s">
        <v>2437</v>
      </c>
      <c r="D19" s="542" t="s">
        <v>324</v>
      </c>
      <c r="E19" s="545">
        <v>7407.94</v>
      </c>
      <c r="F19" s="546">
        <v>18.010000000000002</v>
      </c>
      <c r="G19" s="1346">
        <f t="shared" si="0"/>
        <v>133416.99</v>
      </c>
      <c r="H19" s="548">
        <f t="shared" si="1"/>
        <v>1.1216460269039054E-2</v>
      </c>
      <c r="I19" s="541">
        <f t="shared" si="2"/>
        <v>0.92605648246696759</v>
      </c>
      <c r="J19" s="1778"/>
    </row>
    <row r="20" spans="2:12" ht="15" customHeight="1">
      <c r="B20" s="542" t="s">
        <v>2868</v>
      </c>
      <c r="C20" s="543" t="s">
        <v>2916</v>
      </c>
      <c r="D20" s="542" t="s">
        <v>138</v>
      </c>
      <c r="E20" s="545">
        <v>11075</v>
      </c>
      <c r="F20" s="546">
        <v>8.74</v>
      </c>
      <c r="G20" s="1346">
        <f t="shared" si="0"/>
        <v>96795.5</v>
      </c>
      <c r="H20" s="548">
        <f t="shared" si="1"/>
        <v>8.1376658248081442E-3</v>
      </c>
      <c r="I20" s="541">
        <f t="shared" si="2"/>
        <v>0.93419414829177572</v>
      </c>
      <c r="J20" s="1778"/>
      <c r="L20">
        <v>19.829999999999998</v>
      </c>
    </row>
    <row r="21" spans="2:12" ht="15" customHeight="1">
      <c r="B21" s="542" t="s">
        <v>231</v>
      </c>
      <c r="C21" s="543" t="s">
        <v>2439</v>
      </c>
      <c r="D21" s="542" t="s">
        <v>156</v>
      </c>
      <c r="E21" s="545">
        <v>39124.263599999998</v>
      </c>
      <c r="F21" s="546">
        <v>2.0299999999999998</v>
      </c>
      <c r="G21" s="1346">
        <f t="shared" si="0"/>
        <v>79422.25</v>
      </c>
      <c r="H21" s="548">
        <f t="shared" si="1"/>
        <v>6.6770844672982589E-3</v>
      </c>
      <c r="I21" s="541">
        <f t="shared" si="2"/>
        <v>0.94087123275907403</v>
      </c>
      <c r="J21" s="1778"/>
      <c r="L21">
        <v>2.86</v>
      </c>
    </row>
    <row r="22" spans="2:12" ht="15" customHeight="1">
      <c r="B22" s="542" t="s">
        <v>1444</v>
      </c>
      <c r="C22" s="543" t="s">
        <v>2441</v>
      </c>
      <c r="D22" s="542" t="s">
        <v>171</v>
      </c>
      <c r="E22" s="545">
        <v>2988.0201109999998</v>
      </c>
      <c r="F22" s="546">
        <v>21.81</v>
      </c>
      <c r="G22" s="1346">
        <f t="shared" si="0"/>
        <v>65168.71</v>
      </c>
      <c r="H22" s="548">
        <f t="shared" si="1"/>
        <v>5.4787793256280788E-3</v>
      </c>
      <c r="I22" s="541">
        <f t="shared" si="2"/>
        <v>0.94635001208470215</v>
      </c>
      <c r="J22" s="1779"/>
      <c r="L22">
        <v>14</v>
      </c>
    </row>
    <row r="23" spans="2:12" ht="15" customHeight="1">
      <c r="B23" s="542" t="s">
        <v>271</v>
      </c>
      <c r="C23" s="543" t="s">
        <v>2452</v>
      </c>
      <c r="D23" s="542" t="s">
        <v>138</v>
      </c>
      <c r="E23" s="545">
        <v>1719.0155999999999</v>
      </c>
      <c r="F23" s="546">
        <v>32.33</v>
      </c>
      <c r="G23" s="1346">
        <f t="shared" si="0"/>
        <v>55575.77</v>
      </c>
      <c r="H23" s="548">
        <f t="shared" si="1"/>
        <v>4.6722941068169255E-3</v>
      </c>
      <c r="I23" s="541">
        <f t="shared" si="2"/>
        <v>0.95102230619151906</v>
      </c>
      <c r="J23" s="1463"/>
      <c r="L23">
        <v>315.97000000000003</v>
      </c>
    </row>
    <row r="24" spans="2:12" ht="15" customHeight="1">
      <c r="B24" s="542" t="s">
        <v>2851</v>
      </c>
      <c r="C24" s="543" t="s">
        <v>2852</v>
      </c>
      <c r="D24" s="542" t="s">
        <v>171</v>
      </c>
      <c r="E24" s="546">
        <v>414</v>
      </c>
      <c r="F24" s="546">
        <v>134.11000000000001</v>
      </c>
      <c r="G24" s="1346">
        <f t="shared" si="0"/>
        <v>55521.54</v>
      </c>
      <c r="H24" s="548">
        <f t="shared" si="1"/>
        <v>4.6677349525413719E-3</v>
      </c>
      <c r="I24" s="541">
        <f t="shared" si="2"/>
        <v>0.95569004114406042</v>
      </c>
      <c r="J24" s="1463"/>
      <c r="L24">
        <v>100.76</v>
      </c>
    </row>
    <row r="25" spans="2:12" ht="15" customHeight="1">
      <c r="B25" s="542" t="s">
        <v>467</v>
      </c>
      <c r="C25" s="543" t="s">
        <v>2442</v>
      </c>
      <c r="D25" s="542" t="s">
        <v>171</v>
      </c>
      <c r="E25" s="545">
        <v>16638.529817999999</v>
      </c>
      <c r="F25" s="546">
        <v>2.98</v>
      </c>
      <c r="G25" s="1346">
        <f t="shared" si="0"/>
        <v>49582.81</v>
      </c>
      <c r="H25" s="548">
        <f t="shared" si="1"/>
        <v>4.1684617408345994E-3</v>
      </c>
      <c r="I25" s="541">
        <f t="shared" si="2"/>
        <v>0.95985850288489505</v>
      </c>
      <c r="J25" s="1463"/>
      <c r="L25">
        <v>20.05</v>
      </c>
    </row>
    <row r="26" spans="2:12" ht="15" customHeight="1">
      <c r="B26" s="542" t="s">
        <v>408</v>
      </c>
      <c r="C26" s="543" t="s">
        <v>2917</v>
      </c>
      <c r="D26" s="542" t="s">
        <v>138</v>
      </c>
      <c r="E26" s="545">
        <v>10368</v>
      </c>
      <c r="F26" s="546">
        <v>4.78</v>
      </c>
      <c r="G26" s="1346">
        <f t="shared" si="0"/>
        <v>49559.040000000001</v>
      </c>
      <c r="H26" s="548">
        <f t="shared" si="1"/>
        <v>4.1664633802015573E-3</v>
      </c>
      <c r="I26" s="541">
        <f t="shared" si="2"/>
        <v>0.96402496626509659</v>
      </c>
      <c r="J26" s="1463"/>
      <c r="L26">
        <v>7.77</v>
      </c>
    </row>
    <row r="27" spans="2:12" ht="15" customHeight="1">
      <c r="B27" s="542" t="s">
        <v>327</v>
      </c>
      <c r="C27" s="543" t="s">
        <v>2443</v>
      </c>
      <c r="D27" s="542" t="s">
        <v>156</v>
      </c>
      <c r="E27" s="545">
        <v>5185.558</v>
      </c>
      <c r="F27" s="546">
        <v>7.52</v>
      </c>
      <c r="G27" s="1346">
        <f t="shared" si="0"/>
        <v>38995.39</v>
      </c>
      <c r="H27" s="548">
        <f t="shared" si="1"/>
        <v>3.2783698883529218E-3</v>
      </c>
      <c r="I27" s="541">
        <f t="shared" si="2"/>
        <v>0.96730333615344954</v>
      </c>
      <c r="J27" s="1463"/>
      <c r="L27">
        <v>2.02</v>
      </c>
    </row>
    <row r="28" spans="2:12" ht="15" customHeight="1">
      <c r="B28" s="542" t="s">
        <v>410</v>
      </c>
      <c r="C28" s="543" t="s">
        <v>2918</v>
      </c>
      <c r="D28" s="542" t="s">
        <v>138</v>
      </c>
      <c r="E28" s="545">
        <v>5184</v>
      </c>
      <c r="F28" s="546">
        <v>7.39</v>
      </c>
      <c r="G28" s="1346">
        <f t="shared" si="0"/>
        <v>38309.760000000002</v>
      </c>
      <c r="H28" s="548">
        <f t="shared" si="1"/>
        <v>3.2207284915993207E-3</v>
      </c>
      <c r="I28" s="541">
        <f t="shared" si="2"/>
        <v>0.97052406464504881</v>
      </c>
      <c r="J28" s="1463"/>
      <c r="L28">
        <v>2.73</v>
      </c>
    </row>
    <row r="29" spans="2:12" ht="15" customHeight="1">
      <c r="B29" s="542" t="s">
        <v>235</v>
      </c>
      <c r="C29" s="543" t="s">
        <v>2446</v>
      </c>
      <c r="D29" s="542" t="s">
        <v>156</v>
      </c>
      <c r="E29" s="545">
        <v>144411.01199999999</v>
      </c>
      <c r="F29" s="546">
        <v>0.25</v>
      </c>
      <c r="G29" s="1346">
        <f t="shared" si="0"/>
        <v>36102.75</v>
      </c>
      <c r="H29" s="548">
        <f t="shared" si="1"/>
        <v>3.0351836072605876E-3</v>
      </c>
      <c r="I29" s="541">
        <f t="shared" si="2"/>
        <v>0.97355924825230944</v>
      </c>
      <c r="J29" s="1463"/>
      <c r="L29">
        <v>191.54</v>
      </c>
    </row>
    <row r="30" spans="2:12" ht="15" customHeight="1">
      <c r="B30" s="542" t="s">
        <v>359</v>
      </c>
      <c r="C30" s="543" t="s">
        <v>2444</v>
      </c>
      <c r="D30" s="542" t="s">
        <v>156</v>
      </c>
      <c r="E30" s="545">
        <v>2852.4937500000001</v>
      </c>
      <c r="F30" s="546">
        <v>11.44</v>
      </c>
      <c r="G30" s="1346">
        <f t="shared" si="0"/>
        <v>32632.52</v>
      </c>
      <c r="H30" s="548">
        <f t="shared" si="1"/>
        <v>2.7434389282700979E-3</v>
      </c>
      <c r="I30" s="541">
        <f t="shared" si="2"/>
        <v>0.97630268718057955</v>
      </c>
      <c r="J30" s="1463"/>
      <c r="L30">
        <v>25.05</v>
      </c>
    </row>
    <row r="31" spans="2:12" ht="15" customHeight="1">
      <c r="B31" s="542" t="s">
        <v>431</v>
      </c>
      <c r="C31" s="543" t="s">
        <v>432</v>
      </c>
      <c r="D31" s="542" t="s">
        <v>5</v>
      </c>
      <c r="E31" s="545">
        <v>1097.854065</v>
      </c>
      <c r="F31" s="546">
        <v>27.51</v>
      </c>
      <c r="G31" s="1346">
        <f t="shared" si="0"/>
        <v>30201.96</v>
      </c>
      <c r="H31" s="548">
        <f t="shared" si="1"/>
        <v>2.5391000380619198E-3</v>
      </c>
      <c r="I31" s="541">
        <f t="shared" si="2"/>
        <v>0.97884178721864146</v>
      </c>
      <c r="J31" s="1463"/>
      <c r="L31">
        <v>0.21</v>
      </c>
    </row>
    <row r="32" spans="2:12" ht="15" customHeight="1">
      <c r="B32" s="542" t="s">
        <v>1454</v>
      </c>
      <c r="C32" s="543" t="s">
        <v>2448</v>
      </c>
      <c r="D32" s="542" t="s">
        <v>5</v>
      </c>
      <c r="E32" s="545">
        <v>1300.997775</v>
      </c>
      <c r="F32" s="546">
        <v>22.49</v>
      </c>
      <c r="G32" s="1346">
        <f t="shared" si="0"/>
        <v>29259.43</v>
      </c>
      <c r="H32" s="548">
        <f t="shared" si="1"/>
        <v>2.459860877461929E-3</v>
      </c>
      <c r="I32" s="541">
        <f t="shared" si="2"/>
        <v>0.98130164809610343</v>
      </c>
      <c r="J32" s="1463"/>
      <c r="L32">
        <v>17.29</v>
      </c>
    </row>
    <row r="33" spans="2:12" ht="15" customHeight="1">
      <c r="B33" s="542" t="s">
        <v>363</v>
      </c>
      <c r="C33" s="543" t="s">
        <v>364</v>
      </c>
      <c r="D33" s="542" t="s">
        <v>5</v>
      </c>
      <c r="E33" s="546">
        <v>159.94999999999999</v>
      </c>
      <c r="F33" s="546">
        <v>182.48</v>
      </c>
      <c r="G33" s="1346">
        <f t="shared" si="0"/>
        <v>29187.67</v>
      </c>
      <c r="H33" s="548">
        <f t="shared" si="1"/>
        <v>2.4538279637460205E-3</v>
      </c>
      <c r="I33" s="541">
        <f t="shared" ref="I33:I38" si="3">I32+H33</f>
        <v>0.98375547605984948</v>
      </c>
      <c r="J33" s="1463"/>
    </row>
    <row r="34" spans="2:12" ht="15" customHeight="1">
      <c r="B34" s="542" t="s">
        <v>393</v>
      </c>
      <c r="C34" s="543" t="s">
        <v>2447</v>
      </c>
      <c r="D34" s="542" t="s">
        <v>156</v>
      </c>
      <c r="E34" s="545">
        <v>1161.617</v>
      </c>
      <c r="F34" s="546">
        <v>24.37</v>
      </c>
      <c r="G34" s="1346">
        <f t="shared" si="0"/>
        <v>28308.6</v>
      </c>
      <c r="H34" s="548">
        <f t="shared" si="1"/>
        <v>2.3799239300191003E-3</v>
      </c>
      <c r="I34" s="541">
        <f t="shared" si="3"/>
        <v>0.98613539998986854</v>
      </c>
      <c r="J34" s="1463"/>
      <c r="L34">
        <v>0.19</v>
      </c>
    </row>
    <row r="35" spans="2:12" ht="15" customHeight="1">
      <c r="B35" s="542" t="s">
        <v>471</v>
      </c>
      <c r="C35" s="543" t="s">
        <v>472</v>
      </c>
      <c r="D35" s="542" t="s">
        <v>156</v>
      </c>
      <c r="E35" s="545">
        <v>1475.8746630000001</v>
      </c>
      <c r="F35" s="546">
        <v>17.170000000000002</v>
      </c>
      <c r="G35" s="1346">
        <f t="shared" si="0"/>
        <v>25340.76</v>
      </c>
      <c r="H35" s="548">
        <f t="shared" si="1"/>
        <v>2.1304155319892474E-3</v>
      </c>
      <c r="I35" s="541">
        <f t="shared" si="3"/>
        <v>0.98826581552185777</v>
      </c>
      <c r="J35" s="1463" t="s">
        <v>1443</v>
      </c>
    </row>
    <row r="36" spans="2:12" ht="15" customHeight="1">
      <c r="B36" s="542" t="s">
        <v>2450</v>
      </c>
      <c r="C36" s="543" t="s">
        <v>2451</v>
      </c>
      <c r="D36" s="542" t="s">
        <v>5</v>
      </c>
      <c r="E36" s="545">
        <v>1052.8</v>
      </c>
      <c r="F36" s="546">
        <v>17.96</v>
      </c>
      <c r="G36" s="1346">
        <f t="shared" si="0"/>
        <v>18908.28</v>
      </c>
      <c r="H36" s="548">
        <f t="shared" si="1"/>
        <v>1.589632410204021E-3</v>
      </c>
      <c r="I36" s="541">
        <f t="shared" si="3"/>
        <v>0.98985544793206182</v>
      </c>
      <c r="J36" s="1463"/>
      <c r="L36">
        <v>21.49</v>
      </c>
    </row>
    <row r="37" spans="2:12" ht="15" customHeight="1">
      <c r="B37" s="542" t="s">
        <v>361</v>
      </c>
      <c r="C37" s="543" t="s">
        <v>362</v>
      </c>
      <c r="D37" s="542" t="s">
        <v>5</v>
      </c>
      <c r="E37" s="546">
        <v>111.32</v>
      </c>
      <c r="F37" s="546">
        <v>115.22</v>
      </c>
      <c r="G37" s="1346">
        <f t="shared" si="0"/>
        <v>12826.29</v>
      </c>
      <c r="H37" s="548">
        <f t="shared" si="1"/>
        <v>1.0783152294484605E-3</v>
      </c>
      <c r="I37" s="541">
        <f t="shared" si="3"/>
        <v>0.99093376316151027</v>
      </c>
      <c r="J37" s="1463"/>
      <c r="L37">
        <v>0.4</v>
      </c>
    </row>
    <row r="38" spans="2:12" ht="15" customHeight="1">
      <c r="B38" s="542" t="s">
        <v>1468</v>
      </c>
      <c r="C38" s="543" t="s">
        <v>2457</v>
      </c>
      <c r="D38" s="542" t="s">
        <v>171</v>
      </c>
      <c r="E38" s="545">
        <v>1310.677369</v>
      </c>
      <c r="F38" s="546">
        <v>9.33</v>
      </c>
      <c r="G38" s="1346">
        <f t="shared" si="0"/>
        <v>12228.61</v>
      </c>
      <c r="H38" s="548">
        <f t="shared" si="1"/>
        <v>1.0280678511078213E-3</v>
      </c>
      <c r="I38" s="541">
        <f t="shared" si="3"/>
        <v>0.99196183101261814</v>
      </c>
      <c r="J38" s="1463"/>
      <c r="L38">
        <v>8.35</v>
      </c>
    </row>
    <row r="39" spans="2:12" ht="15" customHeight="1">
      <c r="B39" s="542" t="s">
        <v>237</v>
      </c>
      <c r="C39" s="543" t="s">
        <v>2456</v>
      </c>
      <c r="D39" s="542" t="s">
        <v>156</v>
      </c>
      <c r="E39" s="545">
        <v>109446.8355</v>
      </c>
      <c r="F39" s="546">
        <v>0.11</v>
      </c>
      <c r="G39" s="1346">
        <f t="shared" si="0"/>
        <v>12039.15</v>
      </c>
      <c r="H39" s="548">
        <f t="shared" si="1"/>
        <v>1.0121398155362488E-3</v>
      </c>
      <c r="I39" s="541">
        <f t="shared" si="2"/>
        <v>0.99297397082815442</v>
      </c>
      <c r="J39" s="1463"/>
      <c r="L39">
        <v>111.42</v>
      </c>
    </row>
    <row r="40" spans="2:12" ht="15" customHeight="1">
      <c r="B40" s="542" t="s">
        <v>2919</v>
      </c>
      <c r="C40" s="543" t="s">
        <v>2920</v>
      </c>
      <c r="D40" s="542" t="s">
        <v>5</v>
      </c>
      <c r="E40" s="546">
        <v>37</v>
      </c>
      <c r="F40" s="546">
        <v>321.33999999999997</v>
      </c>
      <c r="G40" s="1346">
        <f t="shared" si="0"/>
        <v>11889.58</v>
      </c>
      <c r="H40" s="548">
        <f t="shared" si="1"/>
        <v>9.9956536034549563E-4</v>
      </c>
      <c r="I40" s="541">
        <f t="shared" si="2"/>
        <v>0.99397353618849993</v>
      </c>
      <c r="J40" s="1463"/>
      <c r="L40">
        <v>7.65</v>
      </c>
    </row>
    <row r="41" spans="2:12" ht="15" customHeight="1">
      <c r="B41" s="542" t="s">
        <v>325</v>
      </c>
      <c r="C41" s="543" t="s">
        <v>2455</v>
      </c>
      <c r="D41" s="542" t="s">
        <v>156</v>
      </c>
      <c r="E41" s="545">
        <v>1481.588</v>
      </c>
      <c r="F41" s="546">
        <v>7.52</v>
      </c>
      <c r="G41" s="1346">
        <f t="shared" si="0"/>
        <v>11141.54</v>
      </c>
      <c r="H41" s="548">
        <f t="shared" si="1"/>
        <v>9.3667711095797774E-4</v>
      </c>
      <c r="I41" s="541">
        <f t="shared" si="2"/>
        <v>0.99491021329945795</v>
      </c>
      <c r="J41" s="1463"/>
      <c r="L41">
        <v>2.75</v>
      </c>
    </row>
    <row r="42" spans="2:12" ht="15" customHeight="1">
      <c r="B42" s="542" t="s">
        <v>381</v>
      </c>
      <c r="C42" s="543" t="s">
        <v>2445</v>
      </c>
      <c r="D42" s="542" t="s">
        <v>171</v>
      </c>
      <c r="E42" s="546">
        <v>711</v>
      </c>
      <c r="F42" s="546">
        <v>13.47</v>
      </c>
      <c r="G42" s="1346">
        <f t="shared" si="0"/>
        <v>9577.17</v>
      </c>
      <c r="H42" s="548">
        <f t="shared" ref="H42:H62" si="4">G42/$G$63</f>
        <v>8.0515942380976198E-4</v>
      </c>
      <c r="I42" s="541">
        <f t="shared" si="2"/>
        <v>0.99571537272326771</v>
      </c>
      <c r="J42" s="1463"/>
      <c r="L42">
        <v>26.98</v>
      </c>
    </row>
    <row r="43" spans="2:12" ht="15" customHeight="1">
      <c r="B43" s="542" t="s">
        <v>2458</v>
      </c>
      <c r="C43" s="543" t="s">
        <v>2459</v>
      </c>
      <c r="D43" s="542" t="s">
        <v>138</v>
      </c>
      <c r="E43" s="545">
        <v>1955.2</v>
      </c>
      <c r="F43" s="546">
        <v>3.59</v>
      </c>
      <c r="G43" s="1346">
        <f t="shared" si="0"/>
        <v>7019.16</v>
      </c>
      <c r="H43" s="548">
        <f t="shared" si="4"/>
        <v>5.9010572238234562E-4</v>
      </c>
      <c r="I43" s="541">
        <f t="shared" si="2"/>
        <v>0.99630547844565009</v>
      </c>
      <c r="J43" s="1463"/>
      <c r="L43">
        <v>1.37</v>
      </c>
    </row>
    <row r="44" spans="2:12" ht="15" customHeight="1">
      <c r="B44" s="542" t="s">
        <v>1472</v>
      </c>
      <c r="C44" s="543" t="s">
        <v>2461</v>
      </c>
      <c r="D44" s="542" t="s">
        <v>156</v>
      </c>
      <c r="E44" s="545">
        <v>1130.161065</v>
      </c>
      <c r="F44" s="546">
        <v>5.64</v>
      </c>
      <c r="G44" s="1346">
        <f t="shared" si="0"/>
        <v>6374.1</v>
      </c>
      <c r="H44" s="548">
        <f t="shared" si="4"/>
        <v>5.3587507408825409E-4</v>
      </c>
      <c r="I44" s="541">
        <f t="shared" si="2"/>
        <v>0.99684135351973835</v>
      </c>
      <c r="J44" s="1463"/>
      <c r="L44">
        <v>1.91</v>
      </c>
    </row>
    <row r="45" spans="2:12" ht="15" customHeight="1">
      <c r="B45" s="542" t="s">
        <v>267</v>
      </c>
      <c r="C45" s="543" t="s">
        <v>2467</v>
      </c>
      <c r="D45" s="542" t="s">
        <v>156</v>
      </c>
      <c r="E45" s="546">
        <v>709.09393499999999</v>
      </c>
      <c r="F45" s="546">
        <v>8.5399999999999991</v>
      </c>
      <c r="G45" s="1346">
        <f t="shared" si="0"/>
        <v>6055.66</v>
      </c>
      <c r="H45" s="548">
        <f t="shared" si="4"/>
        <v>5.091035991203897E-4</v>
      </c>
      <c r="I45" s="541">
        <f t="shared" si="2"/>
        <v>0.99735045711885872</v>
      </c>
      <c r="J45" s="1463"/>
      <c r="L45">
        <v>12.46</v>
      </c>
    </row>
    <row r="46" spans="2:12" ht="15" customHeight="1">
      <c r="B46" s="542" t="s">
        <v>2921</v>
      </c>
      <c r="C46" s="543" t="s">
        <v>2922</v>
      </c>
      <c r="D46" s="542" t="s">
        <v>138</v>
      </c>
      <c r="E46" s="546">
        <v>100</v>
      </c>
      <c r="F46" s="546">
        <v>53.46</v>
      </c>
      <c r="G46" s="1346">
        <f t="shared" si="0"/>
        <v>5346</v>
      </c>
      <c r="H46" s="548">
        <f t="shared" si="4"/>
        <v>4.4944198335071712E-4</v>
      </c>
      <c r="I46" s="541">
        <f t="shared" si="2"/>
        <v>0.99779989910220945</v>
      </c>
      <c r="J46" s="1463"/>
      <c r="L46">
        <v>8.85</v>
      </c>
    </row>
    <row r="47" spans="2:12" ht="15" customHeight="1">
      <c r="B47" s="542" t="s">
        <v>2453</v>
      </c>
      <c r="C47" s="543" t="s">
        <v>2454</v>
      </c>
      <c r="D47" s="542" t="s">
        <v>156</v>
      </c>
      <c r="E47" s="546">
        <v>970.73143800000003</v>
      </c>
      <c r="F47" s="546">
        <v>5.29</v>
      </c>
      <c r="G47" s="1346">
        <f t="shared" si="0"/>
        <v>5135.16</v>
      </c>
      <c r="H47" s="548">
        <f t="shared" si="4"/>
        <v>4.3171651612855749E-4</v>
      </c>
      <c r="I47" s="541">
        <f t="shared" si="2"/>
        <v>0.99823161561833806</v>
      </c>
      <c r="J47" s="1463"/>
      <c r="L47">
        <v>5.38</v>
      </c>
    </row>
    <row r="48" spans="2:12" ht="15" customHeight="1">
      <c r="B48" s="542" t="s">
        <v>225</v>
      </c>
      <c r="C48" s="543" t="s">
        <v>226</v>
      </c>
      <c r="D48" s="542" t="s">
        <v>156</v>
      </c>
      <c r="E48" s="545">
        <v>1956.21318</v>
      </c>
      <c r="F48" s="546">
        <v>1.92</v>
      </c>
      <c r="G48" s="1346">
        <f t="shared" si="0"/>
        <v>3755.92</v>
      </c>
      <c r="H48" s="548">
        <f t="shared" si="4"/>
        <v>3.1576283840378328E-4</v>
      </c>
      <c r="I48" s="541">
        <f t="shared" si="2"/>
        <v>0.9985473784567418</v>
      </c>
      <c r="J48" s="1463"/>
      <c r="L48">
        <v>14.84</v>
      </c>
    </row>
    <row r="49" spans="2:12" ht="15" customHeight="1">
      <c r="B49" s="542" t="s">
        <v>1474</v>
      </c>
      <c r="C49" s="543" t="s">
        <v>1475</v>
      </c>
      <c r="D49" s="542" t="s">
        <v>171</v>
      </c>
      <c r="E49" s="546">
        <v>257.07605000000001</v>
      </c>
      <c r="F49" s="546">
        <v>10.73</v>
      </c>
      <c r="G49" s="1346">
        <f t="shared" si="0"/>
        <v>2758.42</v>
      </c>
      <c r="H49" s="548">
        <f t="shared" si="4"/>
        <v>2.3190231120731109E-4</v>
      </c>
      <c r="I49" s="541">
        <f t="shared" si="2"/>
        <v>0.99877928076794908</v>
      </c>
      <c r="J49" s="1463"/>
      <c r="L49">
        <v>8.24</v>
      </c>
    </row>
    <row r="50" spans="2:12" ht="15" customHeight="1">
      <c r="B50" s="542" t="s">
        <v>379</v>
      </c>
      <c r="C50" s="543" t="s">
        <v>2460</v>
      </c>
      <c r="D50" s="542" t="s">
        <v>156</v>
      </c>
      <c r="E50" s="546">
        <v>165.00414000000001</v>
      </c>
      <c r="F50" s="546">
        <v>16.22</v>
      </c>
      <c r="G50" s="1346">
        <f t="shared" si="0"/>
        <v>2676.36</v>
      </c>
      <c r="H50" s="548">
        <f t="shared" si="4"/>
        <v>2.2500346924065194E-4</v>
      </c>
      <c r="I50" s="541">
        <f t="shared" si="2"/>
        <v>0.99900428423718979</v>
      </c>
      <c r="J50" s="1463"/>
      <c r="L50">
        <v>36.97</v>
      </c>
    </row>
    <row r="51" spans="2:12" ht="15" customHeight="1">
      <c r="B51" s="542" t="s">
        <v>1460</v>
      </c>
      <c r="C51" s="543" t="s">
        <v>2463</v>
      </c>
      <c r="D51" s="542" t="s">
        <v>171</v>
      </c>
      <c r="E51" s="546">
        <v>640.63479800000005</v>
      </c>
      <c r="F51" s="546">
        <v>3.61</v>
      </c>
      <c r="G51" s="1346">
        <f t="shared" si="0"/>
        <v>2312.69</v>
      </c>
      <c r="H51" s="548">
        <f t="shared" si="4"/>
        <v>1.9442947633284137E-4</v>
      </c>
      <c r="I51" s="541">
        <f t="shared" si="2"/>
        <v>0.99919871371352265</v>
      </c>
      <c r="J51" s="1463"/>
      <c r="L51">
        <v>36.450000000000003</v>
      </c>
    </row>
    <row r="52" spans="2:12" ht="15" customHeight="1">
      <c r="B52" s="542" t="s">
        <v>2465</v>
      </c>
      <c r="C52" s="543" t="s">
        <v>2466</v>
      </c>
      <c r="D52" s="542" t="s">
        <v>171</v>
      </c>
      <c r="E52" s="546">
        <v>724.96400000000006</v>
      </c>
      <c r="F52" s="546">
        <v>3.14</v>
      </c>
      <c r="G52" s="1346">
        <f t="shared" si="0"/>
        <v>2276.38</v>
      </c>
      <c r="H52" s="548">
        <f t="shared" si="4"/>
        <v>1.9137686907218584E-4</v>
      </c>
      <c r="I52" s="548">
        <f t="shared" ref="I52:I57" si="5">I51+H52</f>
        <v>0.99939009058259487</v>
      </c>
      <c r="J52" s="1463"/>
      <c r="L52">
        <v>6.91</v>
      </c>
    </row>
    <row r="53" spans="2:12" ht="15" customHeight="1">
      <c r="B53" s="542" t="s">
        <v>483</v>
      </c>
      <c r="C53" s="543" t="s">
        <v>2464</v>
      </c>
      <c r="D53" s="542" t="s">
        <v>156</v>
      </c>
      <c r="E53" s="546">
        <v>27.132000000000001</v>
      </c>
      <c r="F53" s="546">
        <v>59.39</v>
      </c>
      <c r="G53" s="1346">
        <f t="shared" si="0"/>
        <v>1611.36</v>
      </c>
      <c r="H53" s="548">
        <f t="shared" si="4"/>
        <v>1.3546816952712522E-4</v>
      </c>
      <c r="I53" s="548">
        <f t="shared" si="5"/>
        <v>0.99952555875212201</v>
      </c>
      <c r="J53" s="1463"/>
    </row>
    <row r="54" spans="2:12" ht="15" customHeight="1">
      <c r="B54" s="542" t="s">
        <v>385</v>
      </c>
      <c r="C54" s="543" t="s">
        <v>2462</v>
      </c>
      <c r="D54" s="542" t="s">
        <v>324</v>
      </c>
      <c r="E54" s="546">
        <v>60.754950000000001</v>
      </c>
      <c r="F54" s="546">
        <v>22.79</v>
      </c>
      <c r="G54" s="1346">
        <f t="shared" si="0"/>
        <v>1384.6</v>
      </c>
      <c r="H54" s="548">
        <f t="shared" si="4"/>
        <v>1.1640429669798033E-4</v>
      </c>
      <c r="I54" s="548">
        <f t="shared" si="5"/>
        <v>0.99964196304882003</v>
      </c>
      <c r="J54" s="1463"/>
    </row>
    <row r="55" spans="2:12" ht="15" customHeight="1">
      <c r="B55" s="542" t="s">
        <v>2923</v>
      </c>
      <c r="C55" s="543" t="s">
        <v>2924</v>
      </c>
      <c r="D55" s="542" t="s">
        <v>5</v>
      </c>
      <c r="E55" s="546">
        <v>16.079999999999998</v>
      </c>
      <c r="F55" s="546">
        <v>82.17</v>
      </c>
      <c r="G55" s="1346">
        <f t="shared" si="0"/>
        <v>1321.29</v>
      </c>
      <c r="H55" s="548">
        <f t="shared" si="4"/>
        <v>1.1108178043050299E-4</v>
      </c>
      <c r="I55" s="548">
        <f t="shared" si="5"/>
        <v>0.99975304482925054</v>
      </c>
      <c r="J55" s="1463"/>
    </row>
    <row r="56" spans="2:12" ht="15" customHeight="1">
      <c r="B56" s="542" t="s">
        <v>469</v>
      </c>
      <c r="C56" s="543" t="s">
        <v>2468</v>
      </c>
      <c r="D56" s="542" t="s">
        <v>324</v>
      </c>
      <c r="E56" s="546">
        <v>109.899162</v>
      </c>
      <c r="F56" s="546">
        <v>11.67</v>
      </c>
      <c r="G56" s="1346">
        <f t="shared" si="0"/>
        <v>1282.52</v>
      </c>
      <c r="H56" s="548">
        <f t="shared" si="4"/>
        <v>1.078223592381148E-4</v>
      </c>
      <c r="I56" s="548">
        <f t="shared" si="5"/>
        <v>0.99986086718848866</v>
      </c>
      <c r="J56" s="1463"/>
    </row>
    <row r="57" spans="2:12" ht="15" customHeight="1">
      <c r="B57" s="542" t="s">
        <v>2469</v>
      </c>
      <c r="C57" s="543" t="s">
        <v>2470</v>
      </c>
      <c r="D57" s="542" t="s">
        <v>138</v>
      </c>
      <c r="E57" s="546">
        <v>37.765749999999997</v>
      </c>
      <c r="F57" s="546">
        <v>19.170000000000002</v>
      </c>
      <c r="G57" s="1346">
        <f t="shared" si="0"/>
        <v>723.96</v>
      </c>
      <c r="H57" s="548">
        <f t="shared" si="4"/>
        <v>6.0863826836248628E-5</v>
      </c>
      <c r="I57" s="548">
        <f t="shared" si="5"/>
        <v>0.99992173101532489</v>
      </c>
      <c r="J57" s="1463"/>
    </row>
    <row r="58" spans="2:12" ht="15" customHeight="1">
      <c r="B58" s="542" t="s">
        <v>1470</v>
      </c>
      <c r="C58" s="543" t="s">
        <v>2471</v>
      </c>
      <c r="D58" s="542" t="s">
        <v>5</v>
      </c>
      <c r="E58" s="546">
        <v>23.678619999999999</v>
      </c>
      <c r="F58" s="546">
        <v>17.98</v>
      </c>
      <c r="G58" s="1346">
        <f t="shared" si="0"/>
        <v>425.74</v>
      </c>
      <c r="H58" s="548">
        <f t="shared" si="4"/>
        <v>3.5792261502382024E-5</v>
      </c>
      <c r="I58" s="548">
        <f>I57+H58</f>
        <v>0.9999575232768273</v>
      </c>
      <c r="J58" s="1463"/>
    </row>
    <row r="59" spans="2:12" ht="15" customHeight="1">
      <c r="B59" s="542" t="s">
        <v>329</v>
      </c>
      <c r="C59" s="543" t="s">
        <v>2437</v>
      </c>
      <c r="D59" s="542" t="s">
        <v>324</v>
      </c>
      <c r="E59" s="546">
        <v>14.371404</v>
      </c>
      <c r="F59" s="546">
        <v>18.010000000000002</v>
      </c>
      <c r="G59" s="1346">
        <f t="shared" si="0"/>
        <v>258.82</v>
      </c>
      <c r="H59" s="548">
        <f t="shared" si="4"/>
        <v>2.1759179597985897E-5</v>
      </c>
      <c r="I59" s="548">
        <f>I58+H59</f>
        <v>0.99997928245642531</v>
      </c>
      <c r="J59" s="1463"/>
    </row>
    <row r="60" spans="2:12" ht="15" customHeight="1">
      <c r="B60" s="542" t="s">
        <v>2472</v>
      </c>
      <c r="C60" s="543" t="s">
        <v>2473</v>
      </c>
      <c r="D60" s="542" t="s">
        <v>156</v>
      </c>
      <c r="E60" s="546">
        <v>12.7464</v>
      </c>
      <c r="F60" s="546">
        <v>12.58</v>
      </c>
      <c r="G60" s="1346">
        <f t="shared" si="0"/>
        <v>160.34</v>
      </c>
      <c r="H60" s="548">
        <f t="shared" si="4"/>
        <v>1.3479896672363259E-5</v>
      </c>
      <c r="I60" s="548">
        <f>I59+H60</f>
        <v>0.99999276235309764</v>
      </c>
      <c r="J60" s="1463"/>
    </row>
    <row r="61" spans="2:12" ht="15" customHeight="1">
      <c r="B61" s="542" t="s">
        <v>1478</v>
      </c>
      <c r="C61" s="543" t="s">
        <v>2474</v>
      </c>
      <c r="D61" s="542" t="s">
        <v>47</v>
      </c>
      <c r="E61" s="546">
        <v>0.23658000000000001</v>
      </c>
      <c r="F61" s="546">
        <v>265.48</v>
      </c>
      <c r="G61" s="1346">
        <f t="shared" si="0"/>
        <v>62.8</v>
      </c>
      <c r="H61" s="548">
        <f t="shared" si="4"/>
        <v>5.2796402084596022E-6</v>
      </c>
      <c r="I61" s="548">
        <f>I60+H61</f>
        <v>0.99999804199330611</v>
      </c>
      <c r="J61" s="1463"/>
    </row>
    <row r="62" spans="2:12" ht="15" customHeight="1">
      <c r="B62" s="1373" t="s">
        <v>2925</v>
      </c>
      <c r="C62" s="1374" t="s">
        <v>2926</v>
      </c>
      <c r="D62" s="1373" t="s">
        <v>138</v>
      </c>
      <c r="E62" s="1375">
        <v>0.52700000000000002</v>
      </c>
      <c r="F62" s="1375">
        <v>44.2</v>
      </c>
      <c r="G62" s="1486">
        <f t="shared" si="0"/>
        <v>23.29</v>
      </c>
      <c r="H62" s="548">
        <f t="shared" si="4"/>
        <v>1.9580066951436966E-6</v>
      </c>
      <c r="I62" s="548">
        <f>I61+H62</f>
        <v>1.0000000000000013</v>
      </c>
      <c r="J62" s="1463"/>
    </row>
    <row r="63" spans="2:12">
      <c r="B63" s="1455"/>
      <c r="C63" s="1456"/>
      <c r="D63" s="1455"/>
      <c r="E63" s="1457"/>
      <c r="F63" s="1457"/>
      <c r="G63" s="1457">
        <f>SUM(G4:G62)</f>
        <v>11894749.929999992</v>
      </c>
      <c r="H63" s="1458"/>
      <c r="I63" s="1458"/>
      <c r="J63" s="1459"/>
    </row>
  </sheetData>
  <mergeCells count="5">
    <mergeCell ref="B2:J2"/>
    <mergeCell ref="H5:H9"/>
    <mergeCell ref="I5:I9"/>
    <mergeCell ref="J4:J12"/>
    <mergeCell ref="J13:J22"/>
  </mergeCells>
  <phoneticPr fontId="164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M86"/>
  <sheetViews>
    <sheetView showGridLines="0" topLeftCell="A64" zoomScale="70" zoomScaleNormal="70" workbookViewId="0">
      <selection activeCell="B60" sqref="B60:M86"/>
    </sheetView>
  </sheetViews>
  <sheetFormatPr defaultRowHeight="9"/>
  <cols>
    <col min="1" max="1" width="9.140625" style="165"/>
    <col min="2" max="2" width="7.42578125" style="165" customWidth="1"/>
    <col min="3" max="3" width="27.85546875" style="165" customWidth="1"/>
    <col min="4" max="4" width="20.5703125" style="165" customWidth="1"/>
    <col min="5" max="5" width="17.5703125" style="165" customWidth="1"/>
    <col min="6" max="6" width="19" style="165" customWidth="1"/>
    <col min="7" max="7" width="18.140625" style="165" customWidth="1"/>
    <col min="8" max="8" width="17.42578125" style="165" customWidth="1"/>
    <col min="9" max="9" width="19.42578125" style="165" customWidth="1"/>
    <col min="10" max="10" width="19.5703125" style="165" customWidth="1"/>
    <col min="11" max="11" width="18.28515625" style="165" customWidth="1"/>
    <col min="12" max="12" width="17.85546875" style="165" customWidth="1"/>
    <col min="13" max="13" width="18" style="165" customWidth="1"/>
    <col min="14" max="16384" width="9.140625" style="165"/>
  </cols>
  <sheetData>
    <row r="2" spans="2:13" ht="42.75" customHeight="1">
      <c r="B2" s="1807" t="s">
        <v>678</v>
      </c>
      <c r="C2" s="1807"/>
      <c r="D2" s="1807"/>
      <c r="E2" s="1807"/>
      <c r="F2" s="1807"/>
      <c r="G2" s="1807"/>
      <c r="H2" s="1807"/>
      <c r="I2" s="1807"/>
      <c r="J2" s="1807"/>
      <c r="K2" s="1807"/>
      <c r="L2" s="1807"/>
      <c r="M2" s="1807"/>
    </row>
    <row r="3" spans="2:13" ht="21.95" customHeight="1">
      <c r="B3" s="760" t="s">
        <v>568</v>
      </c>
      <c r="C3" s="760" t="s">
        <v>675</v>
      </c>
      <c r="D3" s="760" t="s">
        <v>679</v>
      </c>
      <c r="E3" s="760" t="s">
        <v>680</v>
      </c>
      <c r="F3" s="760" t="s">
        <v>681</v>
      </c>
      <c r="G3" s="760" t="s">
        <v>682</v>
      </c>
      <c r="H3" s="760" t="s">
        <v>683</v>
      </c>
      <c r="I3" s="760" t="s">
        <v>684</v>
      </c>
      <c r="J3" s="760" t="s">
        <v>685</v>
      </c>
      <c r="K3" s="760" t="s">
        <v>686</v>
      </c>
      <c r="L3" s="760" t="s">
        <v>687</v>
      </c>
      <c r="M3" s="760" t="s">
        <v>1777</v>
      </c>
    </row>
    <row r="4" spans="2:13" ht="21.95" customHeight="1">
      <c r="B4" s="1789" t="s">
        <v>1766</v>
      </c>
      <c r="C4" s="1795" t="s">
        <v>1767</v>
      </c>
      <c r="D4" s="1793">
        <f>'Plan. Orçamentária'!I17-'Plan. Orçamentária'!I12-'Plan. Orçamentária'!I13-'Plan. Orçamentária'!I14</f>
        <v>1124646.7399999998</v>
      </c>
      <c r="E4" s="745">
        <v>100</v>
      </c>
      <c r="F4" s="746"/>
      <c r="G4" s="746"/>
      <c r="H4" s="746"/>
      <c r="I4" s="746"/>
      <c r="J4" s="746"/>
      <c r="K4" s="746"/>
      <c r="L4" s="746"/>
      <c r="M4" s="747">
        <f t="shared" ref="M4:M23" si="0">SUM(E4:L4)</f>
        <v>100</v>
      </c>
    </row>
    <row r="5" spans="2:13" ht="21.95" customHeight="1">
      <c r="B5" s="1800"/>
      <c r="C5" s="1791"/>
      <c r="D5" s="1808"/>
      <c r="E5" s="748">
        <f>E4/100*($D$4)</f>
        <v>1124646.7399999998</v>
      </c>
      <c r="F5" s="749"/>
      <c r="G5" s="749"/>
      <c r="H5" s="749"/>
      <c r="I5" s="749"/>
      <c r="J5" s="749"/>
      <c r="K5" s="749"/>
      <c r="L5" s="750"/>
      <c r="M5" s="748">
        <f t="shared" si="0"/>
        <v>1124646.7399999998</v>
      </c>
    </row>
    <row r="6" spans="2:13" ht="21.95" customHeight="1">
      <c r="B6" s="1801" t="s">
        <v>578</v>
      </c>
      <c r="C6" s="1790" t="s">
        <v>690</v>
      </c>
      <c r="D6" s="1793">
        <f>'Plan. Orçamentária'!I12</f>
        <v>5454594.5599999996</v>
      </c>
      <c r="E6" s="746"/>
      <c r="F6" s="751">
        <f>(F11+F13+F15+F17+F19+F21+F23)*100/($D$10+$D$12+$D$14+$D$16+$D$18+$D$20+$D$22)</f>
        <v>1.8556608594418573</v>
      </c>
      <c r="G6" s="751">
        <f t="shared" ref="G6:L6" si="1">(G11+G13+G15+G17+G19+G21+G23)*100/($D$10+$D$12+$D$14+$D$16+$D$18+$D$20+$D$22)</f>
        <v>2.5544803394687143</v>
      </c>
      <c r="H6" s="751">
        <f t="shared" si="1"/>
        <v>6.6522174859635648</v>
      </c>
      <c r="I6" s="751">
        <f t="shared" si="1"/>
        <v>6.6522174859635648</v>
      </c>
      <c r="J6" s="751">
        <f t="shared" si="1"/>
        <v>6.6522174859635648</v>
      </c>
      <c r="K6" s="751">
        <f t="shared" si="1"/>
        <v>6.6522174859635648</v>
      </c>
      <c r="L6" s="751">
        <f t="shared" si="1"/>
        <v>6.9347238759510805</v>
      </c>
      <c r="M6" s="747">
        <f t="shared" si="0"/>
        <v>37.953735018715911</v>
      </c>
    </row>
    <row r="7" spans="2:13" ht="21.95" customHeight="1">
      <c r="B7" s="1800"/>
      <c r="C7" s="1791"/>
      <c r="D7" s="1808"/>
      <c r="E7" s="749"/>
      <c r="F7" s="748">
        <f t="shared" ref="F7:L7" si="2">F6/100*($D$6)</f>
        <v>101218.77629116479</v>
      </c>
      <c r="G7" s="748">
        <f t="shared" si="2"/>
        <v>139336.54563293001</v>
      </c>
      <c r="H7" s="748">
        <f t="shared" si="2"/>
        <v>362851.49310873734</v>
      </c>
      <c r="I7" s="748">
        <f t="shared" si="2"/>
        <v>362851.49310873734</v>
      </c>
      <c r="J7" s="748">
        <f t="shared" si="2"/>
        <v>362851.49310873734</v>
      </c>
      <c r="K7" s="748">
        <f t="shared" si="2"/>
        <v>362851.49310873734</v>
      </c>
      <c r="L7" s="748">
        <f t="shared" si="2"/>
        <v>378261.07128864876</v>
      </c>
      <c r="M7" s="748">
        <f t="shared" si="0"/>
        <v>2070222.3656476927</v>
      </c>
    </row>
    <row r="8" spans="2:13" ht="21.95" customHeight="1">
      <c r="B8" s="1799" t="s">
        <v>582</v>
      </c>
      <c r="C8" s="1798" t="s">
        <v>2766</v>
      </c>
      <c r="D8" s="1793">
        <f>'Plan. Orçamentária'!I13+'Plan. Orçamentária'!I14</f>
        <v>315081.64</v>
      </c>
      <c r="E8" s="745">
        <v>50</v>
      </c>
      <c r="F8" s="1361"/>
      <c r="G8" s="1362"/>
      <c r="H8" s="1362"/>
      <c r="I8" s="1362"/>
      <c r="J8" s="1362"/>
      <c r="K8" s="1362"/>
      <c r="L8" s="1362"/>
      <c r="M8" s="763">
        <f>SUM(E8:L8)</f>
        <v>50</v>
      </c>
    </row>
    <row r="9" spans="2:13" ht="21.95" customHeight="1">
      <c r="B9" s="1800"/>
      <c r="C9" s="1791"/>
      <c r="D9" s="1808"/>
      <c r="E9" s="748">
        <f>E8/100*($D$8)</f>
        <v>157540.82</v>
      </c>
      <c r="F9" s="1363"/>
      <c r="G9" s="1364"/>
      <c r="H9" s="1364"/>
      <c r="I9" s="1364"/>
      <c r="J9" s="1364"/>
      <c r="K9" s="1364"/>
      <c r="L9" s="1364"/>
      <c r="M9" s="748">
        <f>SUM(E9:L9)</f>
        <v>157540.82</v>
      </c>
    </row>
    <row r="10" spans="2:13" ht="21.95" customHeight="1">
      <c r="B10" s="1801" t="s">
        <v>1768</v>
      </c>
      <c r="C10" s="1796" t="s">
        <v>1769</v>
      </c>
      <c r="D10" s="1793">
        <f>'Plan. Orçamentária'!I25</f>
        <v>5683705.7400000002</v>
      </c>
      <c r="E10" s="746"/>
      <c r="F10" s="751">
        <v>8</v>
      </c>
      <c r="G10" s="751">
        <v>8</v>
      </c>
      <c r="H10" s="751">
        <v>8</v>
      </c>
      <c r="I10" s="751">
        <v>8</v>
      </c>
      <c r="J10" s="751">
        <v>8</v>
      </c>
      <c r="K10" s="751">
        <v>8</v>
      </c>
      <c r="L10" s="751">
        <v>8</v>
      </c>
      <c r="M10" s="747">
        <f t="shared" si="0"/>
        <v>56</v>
      </c>
    </row>
    <row r="11" spans="2:13" ht="21.95" customHeight="1">
      <c r="B11" s="1800"/>
      <c r="C11" s="1791"/>
      <c r="D11" s="1808"/>
      <c r="E11" s="749"/>
      <c r="F11" s="748">
        <f t="shared" ref="F11:L11" si="3">F10/100*($D$10)</f>
        <v>454696.45920000004</v>
      </c>
      <c r="G11" s="748">
        <f t="shared" si="3"/>
        <v>454696.45920000004</v>
      </c>
      <c r="H11" s="748">
        <f t="shared" si="3"/>
        <v>454696.45920000004</v>
      </c>
      <c r="I11" s="748">
        <f t="shared" si="3"/>
        <v>454696.45920000004</v>
      </c>
      <c r="J11" s="748">
        <f t="shared" si="3"/>
        <v>454696.45920000004</v>
      </c>
      <c r="K11" s="748">
        <f t="shared" si="3"/>
        <v>454696.45920000004</v>
      </c>
      <c r="L11" s="748">
        <f t="shared" si="3"/>
        <v>454696.45920000004</v>
      </c>
      <c r="M11" s="748">
        <f t="shared" si="0"/>
        <v>3182875.2143999999</v>
      </c>
    </row>
    <row r="12" spans="2:13" ht="21.95" customHeight="1">
      <c r="B12" s="1801" t="s">
        <v>1770</v>
      </c>
      <c r="C12" s="1796" t="s">
        <v>1771</v>
      </c>
      <c r="D12" s="1809">
        <f>'Plan. Orçamentária'!I37</f>
        <v>13663163.529999999</v>
      </c>
      <c r="E12" s="746"/>
      <c r="F12" s="746"/>
      <c r="G12" s="752"/>
      <c r="H12" s="1359">
        <v>7</v>
      </c>
      <c r="I12" s="753">
        <v>7</v>
      </c>
      <c r="J12" s="751">
        <v>7</v>
      </c>
      <c r="K12" s="751">
        <v>7</v>
      </c>
      <c r="L12" s="751">
        <v>7</v>
      </c>
      <c r="M12" s="747">
        <f t="shared" si="0"/>
        <v>35</v>
      </c>
    </row>
    <row r="13" spans="2:13" ht="21.95" customHeight="1">
      <c r="B13" s="1800"/>
      <c r="C13" s="1791"/>
      <c r="D13" s="1808"/>
      <c r="E13" s="749"/>
      <c r="F13" s="749"/>
      <c r="G13" s="750"/>
      <c r="H13" s="1411">
        <f>H12/100*($D$12)</f>
        <v>956421.44709999999</v>
      </c>
      <c r="I13" s="748">
        <f>I12/100*($D$12)</f>
        <v>956421.44709999999</v>
      </c>
      <c r="J13" s="748">
        <f>J12/100*($D$12)</f>
        <v>956421.44709999999</v>
      </c>
      <c r="K13" s="748">
        <f>K12/100*($D$12)</f>
        <v>956421.44709999999</v>
      </c>
      <c r="L13" s="748">
        <f>L12/100*($D$12)</f>
        <v>956421.44709999999</v>
      </c>
      <c r="M13" s="748">
        <f t="shared" si="0"/>
        <v>4782107.2355000004</v>
      </c>
    </row>
    <row r="14" spans="2:13" ht="21.95" customHeight="1">
      <c r="B14" s="1801" t="s">
        <v>1772</v>
      </c>
      <c r="C14" s="1796" t="s">
        <v>1773</v>
      </c>
      <c r="D14" s="1809">
        <f>'Plan. Orçamentária'!I41</f>
        <v>6314277.6900000004</v>
      </c>
      <c r="E14" s="746"/>
      <c r="F14" s="746"/>
      <c r="G14" s="755"/>
      <c r="H14" s="1359">
        <v>7</v>
      </c>
      <c r="I14" s="753">
        <v>7</v>
      </c>
      <c r="J14" s="751">
        <v>7</v>
      </c>
      <c r="K14" s="751">
        <v>7</v>
      </c>
      <c r="L14" s="751">
        <v>7</v>
      </c>
      <c r="M14" s="747">
        <f>SUM(E14:L14)</f>
        <v>35</v>
      </c>
    </row>
    <row r="15" spans="2:13" ht="21.95" customHeight="1">
      <c r="B15" s="1800"/>
      <c r="C15" s="1791"/>
      <c r="D15" s="1808"/>
      <c r="E15" s="749"/>
      <c r="F15" s="749"/>
      <c r="G15" s="750"/>
      <c r="H15" s="1411">
        <f>H14/100*($D$14)</f>
        <v>441999.4383000001</v>
      </c>
      <c r="I15" s="748">
        <f>I14/100*($D$14)</f>
        <v>441999.4383000001</v>
      </c>
      <c r="J15" s="748">
        <f>J14/100*($D$14)</f>
        <v>441999.4383000001</v>
      </c>
      <c r="K15" s="748">
        <f>K14/100*($D$14)</f>
        <v>441999.4383000001</v>
      </c>
      <c r="L15" s="748">
        <f>L14/100*($D$14)</f>
        <v>441999.4383000001</v>
      </c>
      <c r="M15" s="748">
        <f t="shared" si="0"/>
        <v>2209997.1915000007</v>
      </c>
    </row>
    <row r="16" spans="2:13" ht="21.95" customHeight="1">
      <c r="B16" s="1801" t="s">
        <v>1774</v>
      </c>
      <c r="C16" s="1796" t="s">
        <v>1775</v>
      </c>
      <c r="D16" s="1809">
        <f>'Plan. Orçamentária'!I45</f>
        <v>645936.19000000006</v>
      </c>
      <c r="E16" s="746"/>
      <c r="F16" s="746"/>
      <c r="G16" s="755"/>
      <c r="H16" s="1359">
        <v>7</v>
      </c>
      <c r="I16" s="753">
        <v>7</v>
      </c>
      <c r="J16" s="751">
        <v>7</v>
      </c>
      <c r="K16" s="751">
        <v>7</v>
      </c>
      <c r="L16" s="751">
        <v>7</v>
      </c>
      <c r="M16" s="747">
        <f>SUM(E16:L16)</f>
        <v>35</v>
      </c>
    </row>
    <row r="17" spans="2:13" ht="21.95" customHeight="1">
      <c r="B17" s="1800"/>
      <c r="C17" s="1791"/>
      <c r="D17" s="1808"/>
      <c r="E17" s="749"/>
      <c r="F17" s="749"/>
      <c r="G17" s="750"/>
      <c r="H17" s="1412">
        <f>H16/100*($D$16)</f>
        <v>45215.53330000001</v>
      </c>
      <c r="I17" s="748">
        <f>I16/100*($D$16)</f>
        <v>45215.53330000001</v>
      </c>
      <c r="J17" s="748">
        <f>J16/100*($D$16)</f>
        <v>45215.53330000001</v>
      </c>
      <c r="K17" s="748">
        <f>K16/100*($D$16)</f>
        <v>45215.53330000001</v>
      </c>
      <c r="L17" s="748">
        <f>L16/100*($D$16)</f>
        <v>45215.53330000001</v>
      </c>
      <c r="M17" s="748">
        <f t="shared" si="0"/>
        <v>226077.66650000005</v>
      </c>
    </row>
    <row r="18" spans="2:13" ht="21.95" customHeight="1">
      <c r="B18" s="1801" t="s">
        <v>1776</v>
      </c>
      <c r="C18" s="1796" t="s">
        <v>2184</v>
      </c>
      <c r="D18" s="1809">
        <f>'Plan. Orçamentária'!I60</f>
        <v>3317575.0300000003</v>
      </c>
      <c r="E18" s="746"/>
      <c r="F18" s="751">
        <v>6</v>
      </c>
      <c r="G18" s="751">
        <v>6</v>
      </c>
      <c r="H18" s="745">
        <v>6</v>
      </c>
      <c r="I18" s="751">
        <v>6</v>
      </c>
      <c r="J18" s="751">
        <v>6</v>
      </c>
      <c r="K18" s="751">
        <v>6</v>
      </c>
      <c r="L18" s="751">
        <v>9</v>
      </c>
      <c r="M18" s="747">
        <f t="shared" si="0"/>
        <v>45</v>
      </c>
    </row>
    <row r="19" spans="2:13" ht="21.95" customHeight="1">
      <c r="B19" s="1800"/>
      <c r="C19" s="1791"/>
      <c r="D19" s="1808"/>
      <c r="E19" s="749"/>
      <c r="F19" s="748">
        <f t="shared" ref="F19:L19" si="4">F18/100*($D$18)</f>
        <v>199054.5018</v>
      </c>
      <c r="G19" s="748">
        <f t="shared" si="4"/>
        <v>199054.5018</v>
      </c>
      <c r="H19" s="748">
        <f t="shared" si="4"/>
        <v>199054.5018</v>
      </c>
      <c r="I19" s="748">
        <f t="shared" si="4"/>
        <v>199054.5018</v>
      </c>
      <c r="J19" s="748">
        <f t="shared" si="4"/>
        <v>199054.5018</v>
      </c>
      <c r="K19" s="748">
        <f t="shared" si="4"/>
        <v>199054.5018</v>
      </c>
      <c r="L19" s="748">
        <f t="shared" si="4"/>
        <v>298581.75270000001</v>
      </c>
      <c r="M19" s="748">
        <f t="shared" si="0"/>
        <v>1492908.7635000001</v>
      </c>
    </row>
    <row r="20" spans="2:13" ht="21.95" customHeight="1">
      <c r="B20" s="1801">
        <v>7</v>
      </c>
      <c r="C20" s="1790" t="s">
        <v>2183</v>
      </c>
      <c r="D20" s="1809">
        <f>'Plan. Orçamentária'!I76+'Plan. Orçamentária'!I81</f>
        <v>4923894.41</v>
      </c>
      <c r="E20" s="746"/>
      <c r="F20" s="746"/>
      <c r="G20" s="752">
        <v>5</v>
      </c>
      <c r="H20" s="752">
        <v>5</v>
      </c>
      <c r="I20" s="752">
        <v>5</v>
      </c>
      <c r="J20" s="752">
        <v>5</v>
      </c>
      <c r="K20" s="752">
        <v>5</v>
      </c>
      <c r="L20" s="752">
        <v>5</v>
      </c>
      <c r="M20" s="747">
        <f t="shared" si="0"/>
        <v>30</v>
      </c>
    </row>
    <row r="21" spans="2:13" ht="21.95" customHeight="1">
      <c r="B21" s="1800"/>
      <c r="C21" s="1791"/>
      <c r="D21" s="1808"/>
      <c r="E21" s="749"/>
      <c r="F21" s="749"/>
      <c r="G21" s="748">
        <f t="shared" ref="G21:L21" si="5">G20/100*($D$20)</f>
        <v>246194.72050000002</v>
      </c>
      <c r="H21" s="748">
        <f t="shared" si="5"/>
        <v>246194.72050000002</v>
      </c>
      <c r="I21" s="748">
        <f t="shared" si="5"/>
        <v>246194.72050000002</v>
      </c>
      <c r="J21" s="748">
        <f t="shared" si="5"/>
        <v>246194.72050000002</v>
      </c>
      <c r="K21" s="748">
        <f t="shared" si="5"/>
        <v>246194.72050000002</v>
      </c>
      <c r="L21" s="748">
        <f t="shared" si="5"/>
        <v>246194.72050000002</v>
      </c>
      <c r="M21" s="748">
        <f t="shared" si="0"/>
        <v>1477168.3230000001</v>
      </c>
    </row>
    <row r="22" spans="2:13" ht="21.95" customHeight="1">
      <c r="B22" s="1801">
        <v>8</v>
      </c>
      <c r="C22" s="1790" t="s">
        <v>617</v>
      </c>
      <c r="D22" s="1809">
        <f>'Plan. Orçamentária'!I71</f>
        <v>681535.79999999981</v>
      </c>
      <c r="E22" s="746"/>
      <c r="F22" s="746"/>
      <c r="G22" s="746"/>
      <c r="H22" s="746"/>
      <c r="I22" s="761"/>
      <c r="J22" s="1159"/>
      <c r="K22" s="1159"/>
      <c r="L22" s="1159"/>
      <c r="M22" s="763">
        <f t="shared" si="0"/>
        <v>0</v>
      </c>
    </row>
    <row r="23" spans="2:13" ht="21.95" customHeight="1">
      <c r="B23" s="1800"/>
      <c r="C23" s="1791"/>
      <c r="D23" s="1808"/>
      <c r="E23" s="749"/>
      <c r="F23" s="749"/>
      <c r="G23" s="749"/>
      <c r="H23" s="749"/>
      <c r="I23" s="1158"/>
      <c r="J23" s="765"/>
      <c r="K23" s="765"/>
      <c r="L23" s="765"/>
      <c r="M23" s="748">
        <f t="shared" si="0"/>
        <v>0</v>
      </c>
    </row>
    <row r="24" spans="2:13" ht="21.95" customHeight="1">
      <c r="B24" s="757"/>
      <c r="C24" s="757"/>
      <c r="D24" s="757"/>
      <c r="E24" s="757"/>
      <c r="F24" s="757"/>
      <c r="G24" s="757"/>
      <c r="H24" s="757"/>
      <c r="I24" s="757"/>
      <c r="J24" s="757"/>
      <c r="K24" s="757"/>
      <c r="L24" s="757"/>
      <c r="M24" s="757"/>
    </row>
    <row r="25" spans="2:13" ht="21.95" customHeight="1">
      <c r="B25" s="1780" t="s">
        <v>691</v>
      </c>
      <c r="C25" s="1780"/>
      <c r="D25" s="1782">
        <v>100</v>
      </c>
      <c r="E25" s="758">
        <f t="shared" ref="E25:L25" si="6">E27*100/$D$27</f>
        <v>3.0438112237472539</v>
      </c>
      <c r="F25" s="758">
        <f t="shared" si="6"/>
        <v>1.7922380715941151</v>
      </c>
      <c r="G25" s="758">
        <f t="shared" si="6"/>
        <v>2.4671732952925045</v>
      </c>
      <c r="H25" s="758">
        <f t="shared" si="6"/>
        <v>6.4248579573176849</v>
      </c>
      <c r="I25" s="758">
        <f t="shared" si="6"/>
        <v>6.4248579573176849</v>
      </c>
      <c r="J25" s="758">
        <f t="shared" si="6"/>
        <v>6.4248579573176849</v>
      </c>
      <c r="K25" s="758">
        <f t="shared" si="6"/>
        <v>6.4248579573176849</v>
      </c>
      <c r="L25" s="758">
        <f t="shared" si="6"/>
        <v>6.6977088422345163</v>
      </c>
      <c r="M25" s="1783">
        <f>SUM(E25:L25)</f>
        <v>39.700363262139135</v>
      </c>
    </row>
    <row r="26" spans="2:13" ht="21.95" customHeight="1">
      <c r="B26" s="1780"/>
      <c r="C26" s="1780"/>
      <c r="D26" s="1782"/>
      <c r="E26" s="758">
        <f>E25</f>
        <v>3.0438112237472539</v>
      </c>
      <c r="F26" s="758">
        <f t="shared" ref="F26:L26" si="7">E26+F25</f>
        <v>4.8360492953413692</v>
      </c>
      <c r="G26" s="758">
        <f t="shared" si="7"/>
        <v>7.3032225906338741</v>
      </c>
      <c r="H26" s="758">
        <f t="shared" si="7"/>
        <v>13.72808054795156</v>
      </c>
      <c r="I26" s="758">
        <f t="shared" si="7"/>
        <v>20.152938505269244</v>
      </c>
      <c r="J26" s="758">
        <f t="shared" si="7"/>
        <v>26.577796462586928</v>
      </c>
      <c r="K26" s="758">
        <f t="shared" si="7"/>
        <v>33.002654419904616</v>
      </c>
      <c r="L26" s="758">
        <f t="shared" si="7"/>
        <v>39.700363262139135</v>
      </c>
      <c r="M26" s="1784"/>
    </row>
    <row r="27" spans="2:13" ht="21.95" customHeight="1">
      <c r="B27" s="1780"/>
      <c r="C27" s="1780"/>
      <c r="D27" s="1785">
        <f>SUM(D4:D23)</f>
        <v>42124411.329999998</v>
      </c>
      <c r="E27" s="759">
        <f>E5+E11+E13+E15+E17+E19+E21+E23+E7+E9</f>
        <v>1282187.5599999998</v>
      </c>
      <c r="F27" s="759">
        <f t="shared" ref="F27:L27" si="8">F5+F11+F13+F15+F17+F19+F21+F23+F7+F9</f>
        <v>754969.73729116481</v>
      </c>
      <c r="G27" s="759">
        <f t="shared" si="8"/>
        <v>1039282.2271329301</v>
      </c>
      <c r="H27" s="759">
        <f t="shared" si="8"/>
        <v>2706433.593308737</v>
      </c>
      <c r="I27" s="759">
        <f t="shared" si="8"/>
        <v>2706433.593308737</v>
      </c>
      <c r="J27" s="759">
        <f t="shared" si="8"/>
        <v>2706433.593308737</v>
      </c>
      <c r="K27" s="759">
        <f t="shared" si="8"/>
        <v>2706433.593308737</v>
      </c>
      <c r="L27" s="759">
        <f t="shared" si="8"/>
        <v>2821370.4223886486</v>
      </c>
      <c r="M27" s="1786">
        <f>M5+M11+M13+M15+M17+M19+M21+M23+M7</f>
        <v>16566003.500047693</v>
      </c>
    </row>
    <row r="28" spans="2:13" ht="21.95" customHeight="1">
      <c r="B28" s="1781"/>
      <c r="C28" s="1781"/>
      <c r="D28" s="1785"/>
      <c r="E28" s="759">
        <f>E27</f>
        <v>1282187.5599999998</v>
      </c>
      <c r="F28" s="759">
        <f t="shared" ref="F28:L28" si="9">E28+F27</f>
        <v>2037157.2972911648</v>
      </c>
      <c r="G28" s="759">
        <f t="shared" si="9"/>
        <v>3076439.5244240947</v>
      </c>
      <c r="H28" s="759">
        <f t="shared" si="9"/>
        <v>5782873.1177328322</v>
      </c>
      <c r="I28" s="759">
        <f t="shared" si="9"/>
        <v>8489306.7110415697</v>
      </c>
      <c r="J28" s="759">
        <f t="shared" si="9"/>
        <v>11195740.304350307</v>
      </c>
      <c r="K28" s="759">
        <f t="shared" si="9"/>
        <v>13902173.897659045</v>
      </c>
      <c r="L28" s="759">
        <f t="shared" si="9"/>
        <v>16723544.320047693</v>
      </c>
      <c r="M28" s="1787"/>
    </row>
    <row r="31" spans="2:13" ht="39" customHeight="1">
      <c r="B31" s="1807" t="s">
        <v>678</v>
      </c>
      <c r="C31" s="1807"/>
      <c r="D31" s="1807"/>
      <c r="E31" s="1807"/>
      <c r="F31" s="1807"/>
      <c r="G31" s="1807"/>
      <c r="H31" s="1807"/>
      <c r="I31" s="1807"/>
      <c r="J31" s="1807"/>
      <c r="K31" s="1807"/>
      <c r="L31" s="1807"/>
      <c r="M31" s="1807"/>
    </row>
    <row r="32" spans="2:13" ht="22.5" customHeight="1">
      <c r="B32" s="760" t="s">
        <v>568</v>
      </c>
      <c r="C32" s="760" t="s">
        <v>675</v>
      </c>
      <c r="D32" s="760" t="s">
        <v>679</v>
      </c>
      <c r="E32" s="760" t="s">
        <v>688</v>
      </c>
      <c r="F32" s="760" t="s">
        <v>973</v>
      </c>
      <c r="G32" s="1248" t="s">
        <v>965</v>
      </c>
      <c r="H32" s="760" t="s">
        <v>966</v>
      </c>
      <c r="I32" s="760" t="s">
        <v>967</v>
      </c>
      <c r="J32" s="760" t="s">
        <v>968</v>
      </c>
      <c r="K32" s="1248" t="s">
        <v>969</v>
      </c>
      <c r="L32" s="760" t="s">
        <v>970</v>
      </c>
      <c r="M32" s="760" t="s">
        <v>689</v>
      </c>
    </row>
    <row r="33" spans="2:13" ht="21.95" customHeight="1">
      <c r="B33" s="1789" t="s">
        <v>1766</v>
      </c>
      <c r="C33" s="1795" t="s">
        <v>1767</v>
      </c>
      <c r="D33" s="1793">
        <f>D4</f>
        <v>1124646.7399999998</v>
      </c>
      <c r="E33" s="745"/>
      <c r="F33" s="761"/>
      <c r="G33" s="1359"/>
      <c r="H33" s="1385"/>
      <c r="I33" s="746"/>
      <c r="J33" s="761"/>
      <c r="K33" s="1249"/>
      <c r="L33" s="1409"/>
      <c r="M33" s="747">
        <f t="shared" ref="M33:M38" si="10">SUM(E33:L33)+M4</f>
        <v>100</v>
      </c>
    </row>
    <row r="34" spans="2:13" ht="21.95" customHeight="1">
      <c r="B34" s="1800"/>
      <c r="C34" s="1791"/>
      <c r="D34" s="1808"/>
      <c r="E34" s="750"/>
      <c r="F34" s="1158"/>
      <c r="G34" s="1360"/>
      <c r="H34" s="1386"/>
      <c r="I34" s="1387"/>
      <c r="J34" s="1158"/>
      <c r="K34" s="1250"/>
      <c r="L34" s="1386"/>
      <c r="M34" s="748">
        <f t="shared" si="10"/>
        <v>1124646.7399999998</v>
      </c>
    </row>
    <row r="35" spans="2:13" ht="21.95" customHeight="1">
      <c r="B35" s="1801" t="s">
        <v>578</v>
      </c>
      <c r="C35" s="1790" t="s">
        <v>690</v>
      </c>
      <c r="D35" s="1793">
        <f>D6</f>
        <v>5454594.5599999996</v>
      </c>
      <c r="E35" s="751">
        <f t="shared" ref="E35:J35" si="11">(E40+E42+E44+E46+E48+E50+E52)*100/($D$10+$D$12+$D$14+$D$16+$D$18+$D$20+$D$22)</f>
        <v>6.4525316713234622</v>
      </c>
      <c r="F35" s="751">
        <f t="shared" si="11"/>
        <v>6.4525316713234622</v>
      </c>
      <c r="G35" s="745">
        <f t="shared" si="11"/>
        <v>6.4525316713234622</v>
      </c>
      <c r="H35" s="745">
        <f t="shared" si="11"/>
        <v>6.4525316713234622</v>
      </c>
      <c r="I35" s="745">
        <f t="shared" si="11"/>
        <v>6.329891214331977</v>
      </c>
      <c r="J35" s="1410">
        <f t="shared" si="11"/>
        <v>6.0072291944652703</v>
      </c>
      <c r="K35" s="1410">
        <f>(K40+K42+K44+K46+K48+K50+K52)*100/($D$10+$D$12+$D$14+$D$16+$D$18+$D$20+$D$22)</f>
        <v>6.1685602043986245</v>
      </c>
      <c r="L35" s="1410">
        <f>(L40+L42+L44+L46+L48+L50+L52)*100/($D$10+$D$12+$D$14+$D$16+$D$18+$D$20+$D$22)</f>
        <v>6.329891214331977</v>
      </c>
      <c r="M35" s="763">
        <f t="shared" si="10"/>
        <v>88.599433531537613</v>
      </c>
    </row>
    <row r="36" spans="2:13" ht="21.95" customHeight="1">
      <c r="B36" s="1800"/>
      <c r="C36" s="1791"/>
      <c r="D36" s="1808"/>
      <c r="E36" s="748">
        <f t="shared" ref="E36:J36" si="12">E35/100*($D$6)</f>
        <v>351959.44152628665</v>
      </c>
      <c r="F36" s="748">
        <f t="shared" si="12"/>
        <v>351959.44152628665</v>
      </c>
      <c r="G36" s="748">
        <f t="shared" si="12"/>
        <v>351959.44152628665</v>
      </c>
      <c r="H36" s="748">
        <f t="shared" si="12"/>
        <v>351959.44152628665</v>
      </c>
      <c r="I36" s="748">
        <f t="shared" si="12"/>
        <v>345269.90183086996</v>
      </c>
      <c r="J36" s="748">
        <f t="shared" si="12"/>
        <v>327669.99684803444</v>
      </c>
      <c r="K36" s="748">
        <f>K35/100*($D$6)</f>
        <v>336469.9493394522</v>
      </c>
      <c r="L36" s="748">
        <f>L35/100*($D$6)</f>
        <v>345269.90183086996</v>
      </c>
      <c r="M36" s="748">
        <f t="shared" si="10"/>
        <v>4832739.8816020656</v>
      </c>
    </row>
    <row r="37" spans="2:13" ht="21.95" customHeight="1">
      <c r="B37" s="1799" t="s">
        <v>582</v>
      </c>
      <c r="C37" s="1798" t="s">
        <v>2766</v>
      </c>
      <c r="D37" s="1793">
        <f>D8</f>
        <v>315081.64</v>
      </c>
      <c r="E37" s="1357"/>
      <c r="F37" s="1361"/>
      <c r="G37" s="1362"/>
      <c r="H37" s="1362"/>
      <c r="I37" s="1362"/>
      <c r="J37" s="1362"/>
      <c r="K37" s="1160"/>
      <c r="L37" s="1362"/>
      <c r="M37" s="763">
        <f t="shared" si="10"/>
        <v>50</v>
      </c>
    </row>
    <row r="38" spans="2:13" ht="21.95" customHeight="1">
      <c r="B38" s="1800"/>
      <c r="C38" s="1791"/>
      <c r="D38" s="1808"/>
      <c r="E38" s="1358"/>
      <c r="F38" s="1363"/>
      <c r="G38" s="1364"/>
      <c r="H38" s="1364"/>
      <c r="I38" s="1364"/>
      <c r="J38" s="1364"/>
      <c r="K38" s="750"/>
      <c r="L38" s="1408"/>
      <c r="M38" s="748">
        <f t="shared" si="10"/>
        <v>157540.82</v>
      </c>
    </row>
    <row r="39" spans="2:13" ht="21.95" customHeight="1">
      <c r="B39" s="1801" t="s">
        <v>1768</v>
      </c>
      <c r="C39" s="1796" t="s">
        <v>1769</v>
      </c>
      <c r="D39" s="1793">
        <f>D10</f>
        <v>5683705.7400000002</v>
      </c>
      <c r="E39" s="751">
        <v>6</v>
      </c>
      <c r="F39" s="751">
        <v>6</v>
      </c>
      <c r="G39" s="751">
        <v>6</v>
      </c>
      <c r="H39" s="751">
        <v>6</v>
      </c>
      <c r="I39" s="752">
        <v>5</v>
      </c>
      <c r="J39" s="752">
        <v>3</v>
      </c>
      <c r="K39" s="752">
        <v>4</v>
      </c>
      <c r="L39" s="1359">
        <v>5</v>
      </c>
      <c r="M39" s="763">
        <f t="shared" ref="M39:M52" si="13">SUM(E39:L39)+M10</f>
        <v>97</v>
      </c>
    </row>
    <row r="40" spans="2:13" ht="21.95" customHeight="1">
      <c r="B40" s="1800"/>
      <c r="C40" s="1791"/>
      <c r="D40" s="1808"/>
      <c r="E40" s="748">
        <f t="shared" ref="E40:J40" si="14">E39/100*($D$10)</f>
        <v>341022.3444</v>
      </c>
      <c r="F40" s="748">
        <f t="shared" si="14"/>
        <v>341022.3444</v>
      </c>
      <c r="G40" s="748">
        <f t="shared" si="14"/>
        <v>341022.3444</v>
      </c>
      <c r="H40" s="748">
        <f t="shared" si="14"/>
        <v>341022.3444</v>
      </c>
      <c r="I40" s="748">
        <f t="shared" si="14"/>
        <v>284185.28700000001</v>
      </c>
      <c r="J40" s="748">
        <f t="shared" si="14"/>
        <v>170511.1722</v>
      </c>
      <c r="K40" s="748">
        <f>K39/100*($D$10)</f>
        <v>227348.22960000002</v>
      </c>
      <c r="L40" s="1411">
        <f>L39/100*($D$10)</f>
        <v>284185.28700000001</v>
      </c>
      <c r="M40" s="748">
        <f t="shared" si="13"/>
        <v>5513194.5678000003</v>
      </c>
    </row>
    <row r="41" spans="2:13" ht="21.95" customHeight="1">
      <c r="B41" s="1801" t="s">
        <v>1770</v>
      </c>
      <c r="C41" s="1796" t="s">
        <v>1771</v>
      </c>
      <c r="D41" s="1793">
        <f>D12</f>
        <v>13663163.529999999</v>
      </c>
      <c r="E41" s="1359">
        <v>7</v>
      </c>
      <c r="F41" s="753">
        <v>7</v>
      </c>
      <c r="G41" s="751">
        <v>7</v>
      </c>
      <c r="H41" s="751">
        <v>7</v>
      </c>
      <c r="I41" s="751">
        <v>7</v>
      </c>
      <c r="J41" s="1359">
        <v>7</v>
      </c>
      <c r="K41" s="753">
        <v>7</v>
      </c>
      <c r="L41" s="751">
        <v>7</v>
      </c>
      <c r="M41" s="763">
        <f t="shared" si="13"/>
        <v>91</v>
      </c>
    </row>
    <row r="42" spans="2:13" ht="21.95" customHeight="1">
      <c r="B42" s="1800"/>
      <c r="C42" s="1791"/>
      <c r="D42" s="1808"/>
      <c r="E42" s="748">
        <f t="shared" ref="E42:J42" si="15">E41/100*($D$12)</f>
        <v>956421.44709999999</v>
      </c>
      <c r="F42" s="748">
        <f t="shared" si="15"/>
        <v>956421.44709999999</v>
      </c>
      <c r="G42" s="748">
        <f t="shared" si="15"/>
        <v>956421.44709999999</v>
      </c>
      <c r="H42" s="748">
        <f t="shared" si="15"/>
        <v>956421.44709999999</v>
      </c>
      <c r="I42" s="748">
        <f t="shared" si="15"/>
        <v>956421.44709999999</v>
      </c>
      <c r="J42" s="748">
        <f t="shared" si="15"/>
        <v>956421.44709999999</v>
      </c>
      <c r="K42" s="748">
        <f>K41/100*($D$12)</f>
        <v>956421.44709999999</v>
      </c>
      <c r="L42" s="1411">
        <f>L41/100*($D$12)</f>
        <v>956421.44709999999</v>
      </c>
      <c r="M42" s="748">
        <f t="shared" si="13"/>
        <v>12433478.812300002</v>
      </c>
    </row>
    <row r="43" spans="2:13" ht="21.95" customHeight="1">
      <c r="B43" s="1801" t="s">
        <v>1772</v>
      </c>
      <c r="C43" s="1796" t="s">
        <v>1773</v>
      </c>
      <c r="D43" s="1793">
        <f>D14</f>
        <v>6314277.6900000004</v>
      </c>
      <c r="E43" s="1359">
        <v>7</v>
      </c>
      <c r="F43" s="753">
        <v>7</v>
      </c>
      <c r="G43" s="751">
        <v>7</v>
      </c>
      <c r="H43" s="751">
        <v>7</v>
      </c>
      <c r="I43" s="751">
        <v>7</v>
      </c>
      <c r="J43" s="1359">
        <v>7</v>
      </c>
      <c r="K43" s="753">
        <v>7</v>
      </c>
      <c r="L43" s="751">
        <v>7</v>
      </c>
      <c r="M43" s="763">
        <f t="shared" si="13"/>
        <v>91</v>
      </c>
    </row>
    <row r="44" spans="2:13" ht="21.95" customHeight="1">
      <c r="B44" s="1800"/>
      <c r="C44" s="1791"/>
      <c r="D44" s="1808"/>
      <c r="E44" s="748">
        <f t="shared" ref="E44:J44" si="16">E43/100*($D$14)</f>
        <v>441999.4383000001</v>
      </c>
      <c r="F44" s="748">
        <f t="shared" si="16"/>
        <v>441999.4383000001</v>
      </c>
      <c r="G44" s="748">
        <f t="shared" si="16"/>
        <v>441999.4383000001</v>
      </c>
      <c r="H44" s="748">
        <f t="shared" si="16"/>
        <v>441999.4383000001</v>
      </c>
      <c r="I44" s="748">
        <f t="shared" si="16"/>
        <v>441999.4383000001</v>
      </c>
      <c r="J44" s="748">
        <f t="shared" si="16"/>
        <v>441999.4383000001</v>
      </c>
      <c r="K44" s="748">
        <f>K43/100*($D$14)</f>
        <v>441999.4383000001</v>
      </c>
      <c r="L44" s="1411">
        <f>L43/100*($D$14)</f>
        <v>441999.4383000001</v>
      </c>
      <c r="M44" s="748">
        <f t="shared" si="13"/>
        <v>5745992.697900001</v>
      </c>
    </row>
    <row r="45" spans="2:13" ht="21.95" customHeight="1">
      <c r="B45" s="1801" t="s">
        <v>1774</v>
      </c>
      <c r="C45" s="1796" t="s">
        <v>1775</v>
      </c>
      <c r="D45" s="1793">
        <f>D16</f>
        <v>645936.19000000006</v>
      </c>
      <c r="E45" s="1359">
        <v>7</v>
      </c>
      <c r="F45" s="753">
        <v>7</v>
      </c>
      <c r="G45" s="751">
        <v>7</v>
      </c>
      <c r="H45" s="751">
        <v>7</v>
      </c>
      <c r="I45" s="751">
        <v>7</v>
      </c>
      <c r="J45" s="1359">
        <v>7</v>
      </c>
      <c r="K45" s="753">
        <v>7</v>
      </c>
      <c r="L45" s="751">
        <v>7</v>
      </c>
      <c r="M45" s="763">
        <f t="shared" si="13"/>
        <v>91</v>
      </c>
    </row>
    <row r="46" spans="2:13" ht="21.95" customHeight="1">
      <c r="B46" s="1800"/>
      <c r="C46" s="1791"/>
      <c r="D46" s="1808"/>
      <c r="E46" s="748">
        <f t="shared" ref="E46:J46" si="17">E45/100*($D$16)</f>
        <v>45215.53330000001</v>
      </c>
      <c r="F46" s="748">
        <f t="shared" si="17"/>
        <v>45215.53330000001</v>
      </c>
      <c r="G46" s="748">
        <f t="shared" si="17"/>
        <v>45215.53330000001</v>
      </c>
      <c r="H46" s="748">
        <f t="shared" si="17"/>
        <v>45215.53330000001</v>
      </c>
      <c r="I46" s="748">
        <f t="shared" si="17"/>
        <v>45215.53330000001</v>
      </c>
      <c r="J46" s="748">
        <f t="shared" si="17"/>
        <v>45215.53330000001</v>
      </c>
      <c r="K46" s="748">
        <f>K45/100*($D$16)</f>
        <v>45215.53330000001</v>
      </c>
      <c r="L46" s="1411">
        <f>L45/100*($D$16)</f>
        <v>45215.53330000001</v>
      </c>
      <c r="M46" s="748">
        <f t="shared" si="13"/>
        <v>587801.93290000013</v>
      </c>
    </row>
    <row r="47" spans="2:13" ht="21.95" customHeight="1">
      <c r="B47" s="1801" t="s">
        <v>1776</v>
      </c>
      <c r="C47" s="1796" t="s">
        <v>2184</v>
      </c>
      <c r="D47" s="1793">
        <f>D18</f>
        <v>3317575.0300000003</v>
      </c>
      <c r="E47" s="751">
        <v>5</v>
      </c>
      <c r="F47" s="751">
        <v>5</v>
      </c>
      <c r="G47" s="745">
        <v>5</v>
      </c>
      <c r="H47" s="751">
        <v>5</v>
      </c>
      <c r="I47" s="752">
        <v>5</v>
      </c>
      <c r="J47" s="1362">
        <v>5</v>
      </c>
      <c r="K47" s="1481">
        <v>5</v>
      </c>
      <c r="L47" s="1483">
        <v>5</v>
      </c>
      <c r="M47" s="763">
        <f t="shared" si="13"/>
        <v>85</v>
      </c>
    </row>
    <row r="48" spans="2:13" ht="21.95" customHeight="1">
      <c r="B48" s="1800"/>
      <c r="C48" s="1791"/>
      <c r="D48" s="1808"/>
      <c r="E48" s="748">
        <f t="shared" ref="E48:J48" si="18">E47/100*($D$18)</f>
        <v>165878.75150000001</v>
      </c>
      <c r="F48" s="748">
        <f t="shared" si="18"/>
        <v>165878.75150000001</v>
      </c>
      <c r="G48" s="748">
        <f t="shared" si="18"/>
        <v>165878.75150000001</v>
      </c>
      <c r="H48" s="748">
        <f t="shared" si="18"/>
        <v>165878.75150000001</v>
      </c>
      <c r="I48" s="748">
        <f t="shared" si="18"/>
        <v>165878.75150000001</v>
      </c>
      <c r="J48" s="748">
        <f t="shared" si="18"/>
        <v>165878.75150000001</v>
      </c>
      <c r="K48" s="748">
        <f>K47/100*($D$18)</f>
        <v>165878.75150000001</v>
      </c>
      <c r="L48" s="1411">
        <f>L47/100*($D$18)</f>
        <v>165878.75150000001</v>
      </c>
      <c r="M48" s="748">
        <f t="shared" si="13"/>
        <v>2819938.7755000005</v>
      </c>
    </row>
    <row r="49" spans="2:13" ht="21.95" customHeight="1">
      <c r="B49" s="1801">
        <v>7</v>
      </c>
      <c r="C49" s="1790" t="s">
        <v>2183</v>
      </c>
      <c r="D49" s="1793">
        <f>D20</f>
        <v>4923894.41</v>
      </c>
      <c r="E49" s="751">
        <v>6</v>
      </c>
      <c r="F49" s="752">
        <v>6</v>
      </c>
      <c r="G49" s="752">
        <v>6</v>
      </c>
      <c r="H49" s="752">
        <v>6</v>
      </c>
      <c r="I49" s="752">
        <v>6</v>
      </c>
      <c r="J49" s="752">
        <v>6</v>
      </c>
      <c r="K49" s="752">
        <v>6</v>
      </c>
      <c r="L49" s="1482">
        <v>6</v>
      </c>
      <c r="M49" s="763">
        <f t="shared" si="13"/>
        <v>78</v>
      </c>
    </row>
    <row r="50" spans="2:13" ht="21.95" customHeight="1">
      <c r="B50" s="1800"/>
      <c r="C50" s="1791"/>
      <c r="D50" s="1808"/>
      <c r="E50" s="748">
        <f t="shared" ref="E50:J50" si="19">E49/100*($D$20)</f>
        <v>295433.66460000002</v>
      </c>
      <c r="F50" s="748">
        <f t="shared" si="19"/>
        <v>295433.66460000002</v>
      </c>
      <c r="G50" s="748">
        <f t="shared" si="19"/>
        <v>295433.66460000002</v>
      </c>
      <c r="H50" s="748">
        <f t="shared" si="19"/>
        <v>295433.66460000002</v>
      </c>
      <c r="I50" s="748">
        <f t="shared" si="19"/>
        <v>295433.66460000002</v>
      </c>
      <c r="J50" s="748">
        <f t="shared" si="19"/>
        <v>295433.66460000002</v>
      </c>
      <c r="K50" s="748">
        <f>K49/100*($D$20)</f>
        <v>295433.66460000002</v>
      </c>
      <c r="L50" s="1411">
        <f>L49/100*($D$20)</f>
        <v>295433.66460000002</v>
      </c>
      <c r="M50" s="748">
        <f t="shared" si="13"/>
        <v>3840637.6398</v>
      </c>
    </row>
    <row r="51" spans="2:13" ht="21.95" customHeight="1">
      <c r="B51" s="1801">
        <v>8</v>
      </c>
      <c r="C51" s="1790" t="s">
        <v>617</v>
      </c>
      <c r="D51" s="1802">
        <f>D22</f>
        <v>681535.79999999981</v>
      </c>
      <c r="E51" s="1413">
        <v>4</v>
      </c>
      <c r="F51" s="1414">
        <v>4</v>
      </c>
      <c r="G51" s="1414">
        <v>4</v>
      </c>
      <c r="H51" s="1414">
        <v>4</v>
      </c>
      <c r="I51" s="1414">
        <v>6</v>
      </c>
      <c r="J51" s="1414">
        <v>6</v>
      </c>
      <c r="K51" s="1414">
        <v>6</v>
      </c>
      <c r="L51" s="1359">
        <v>6</v>
      </c>
      <c r="M51" s="1415">
        <f t="shared" si="13"/>
        <v>40</v>
      </c>
    </row>
    <row r="52" spans="2:13" ht="21.95" customHeight="1">
      <c r="B52" s="1800"/>
      <c r="C52" s="1791"/>
      <c r="D52" s="1803"/>
      <c r="E52" s="1416">
        <f t="shared" ref="E52:J52" si="20">E51/100*($D$22)</f>
        <v>27261.431999999993</v>
      </c>
      <c r="F52" s="1417">
        <f t="shared" si="20"/>
        <v>27261.431999999993</v>
      </c>
      <c r="G52" s="1417">
        <f t="shared" si="20"/>
        <v>27261.431999999993</v>
      </c>
      <c r="H52" s="1417">
        <f t="shared" si="20"/>
        <v>27261.431999999993</v>
      </c>
      <c r="I52" s="1417">
        <f t="shared" si="20"/>
        <v>40892.147999999986</v>
      </c>
      <c r="J52" s="1417">
        <f t="shared" si="20"/>
        <v>40892.147999999986</v>
      </c>
      <c r="K52" s="1417">
        <f>K51/100*($D$22)</f>
        <v>40892.147999999986</v>
      </c>
      <c r="L52" s="1412">
        <f>L51/100*($D$22)</f>
        <v>40892.147999999986</v>
      </c>
      <c r="M52" s="1418">
        <f t="shared" si="13"/>
        <v>272614.31999999995</v>
      </c>
    </row>
    <row r="53" spans="2:13" ht="21.95" customHeight="1">
      <c r="B53" s="166"/>
      <c r="C53" s="166"/>
      <c r="D53" s="166"/>
      <c r="E53" s="166"/>
      <c r="F53" s="166"/>
      <c r="G53" s="166"/>
      <c r="H53" s="166"/>
      <c r="I53" s="166"/>
      <c r="J53" s="166"/>
      <c r="K53" s="166"/>
      <c r="L53" s="166"/>
      <c r="M53" s="166"/>
    </row>
    <row r="54" spans="2:13" ht="21.95" customHeight="1">
      <c r="B54" s="1780" t="s">
        <v>691</v>
      </c>
      <c r="C54" s="1780"/>
      <c r="D54" s="1782">
        <v>100</v>
      </c>
      <c r="E54" s="758">
        <f t="shared" ref="E54:L54" si="21">E56*100/$D$27</f>
        <v>6.2319970056333771</v>
      </c>
      <c r="F54" s="758">
        <f t="shared" si="21"/>
        <v>6.2319970056333771</v>
      </c>
      <c r="G54" s="758">
        <f t="shared" si="21"/>
        <v>6.2319970056333771</v>
      </c>
      <c r="H54" s="758">
        <f t="shared" si="21"/>
        <v>6.2319970056333771</v>
      </c>
      <c r="I54" s="758">
        <f t="shared" si="21"/>
        <v>6.1135481549075203</v>
      </c>
      <c r="J54" s="758">
        <f t="shared" si="21"/>
        <v>5.8019140794674078</v>
      </c>
      <c r="K54" s="758">
        <f t="shared" si="21"/>
        <v>5.9577311171874658</v>
      </c>
      <c r="L54" s="758">
        <f t="shared" si="21"/>
        <v>6.1135481549075203</v>
      </c>
      <c r="M54" s="1783">
        <f>SUM(E54:L54)+M25</f>
        <v>88.615092791142558</v>
      </c>
    </row>
    <row r="55" spans="2:13" ht="21.95" customHeight="1">
      <c r="B55" s="1780"/>
      <c r="C55" s="1780"/>
      <c r="D55" s="1782"/>
      <c r="E55" s="758">
        <f>E54+L26</f>
        <v>45.932360267772509</v>
      </c>
      <c r="F55" s="758">
        <f t="shared" ref="F55:L55" si="22">E55+F54</f>
        <v>52.164357273405884</v>
      </c>
      <c r="G55" s="758">
        <f t="shared" si="22"/>
        <v>58.396354279039258</v>
      </c>
      <c r="H55" s="758">
        <f t="shared" si="22"/>
        <v>64.628351284672632</v>
      </c>
      <c r="I55" s="758">
        <f t="shared" si="22"/>
        <v>70.741899439580152</v>
      </c>
      <c r="J55" s="758">
        <f t="shared" si="22"/>
        <v>76.543813519047561</v>
      </c>
      <c r="K55" s="758">
        <f t="shared" si="22"/>
        <v>82.501544636235025</v>
      </c>
      <c r="L55" s="758">
        <f t="shared" si="22"/>
        <v>88.615092791142544</v>
      </c>
      <c r="M55" s="1784"/>
    </row>
    <row r="56" spans="2:13" ht="21.95" customHeight="1">
      <c r="B56" s="1780"/>
      <c r="C56" s="1780"/>
      <c r="D56" s="1785">
        <f>SUM(D33:D52)</f>
        <v>42124411.329999998</v>
      </c>
      <c r="E56" s="759">
        <f>E34+E40+E42+E44+E46+E48+E50+E52+E36</f>
        <v>2625192.0527262869</v>
      </c>
      <c r="F56" s="759">
        <f t="shared" ref="F56:L56" si="23">F34+F40+F42+F44+F46+F48+F50+F52+F36</f>
        <v>2625192.0527262869</v>
      </c>
      <c r="G56" s="759">
        <f t="shared" si="23"/>
        <v>2625192.0527262869</v>
      </c>
      <c r="H56" s="759">
        <f t="shared" si="23"/>
        <v>2625192.0527262869</v>
      </c>
      <c r="I56" s="759">
        <f t="shared" si="23"/>
        <v>2575296.1716308696</v>
      </c>
      <c r="J56" s="759">
        <f t="shared" si="23"/>
        <v>2444022.151848034</v>
      </c>
      <c r="K56" s="759">
        <f t="shared" si="23"/>
        <v>2509659.1617394523</v>
      </c>
      <c r="L56" s="759">
        <f t="shared" si="23"/>
        <v>2575296.1716308696</v>
      </c>
      <c r="M56" s="1786">
        <f>M34+M40+M42+M44+M46+M48+M50+M52+M36+M38</f>
        <v>37328586.187802069</v>
      </c>
    </row>
    <row r="57" spans="2:13" ht="21.95" customHeight="1">
      <c r="B57" s="1781"/>
      <c r="C57" s="1781"/>
      <c r="D57" s="1785"/>
      <c r="E57" s="759">
        <f>E56+L28</f>
        <v>19348736.372773979</v>
      </c>
      <c r="F57" s="759">
        <f t="shared" ref="F57:L57" si="24">E57+F56</f>
        <v>21973928.425500266</v>
      </c>
      <c r="G57" s="759">
        <f t="shared" si="24"/>
        <v>24599120.478226554</v>
      </c>
      <c r="H57" s="759">
        <f t="shared" si="24"/>
        <v>27224312.530952841</v>
      </c>
      <c r="I57" s="759">
        <f t="shared" si="24"/>
        <v>29799608.702583712</v>
      </c>
      <c r="J57" s="759">
        <f t="shared" si="24"/>
        <v>32243630.854431745</v>
      </c>
      <c r="K57" s="759">
        <f t="shared" si="24"/>
        <v>34753290.016171195</v>
      </c>
      <c r="L57" s="759">
        <f t="shared" si="24"/>
        <v>37328586.187802061</v>
      </c>
      <c r="M57" s="1787"/>
    </row>
    <row r="60" spans="2:13" ht="28.5" customHeight="1">
      <c r="B60" s="1807" t="s">
        <v>678</v>
      </c>
      <c r="C60" s="1807"/>
      <c r="D60" s="1807"/>
      <c r="E60" s="1807"/>
      <c r="F60" s="1807"/>
      <c r="G60" s="1807"/>
      <c r="H60" s="1807"/>
      <c r="I60" s="1807"/>
      <c r="J60" s="1807"/>
      <c r="K60" s="1807"/>
      <c r="L60" s="1807"/>
      <c r="M60" s="1807"/>
    </row>
    <row r="61" spans="2:13" ht="29.25" customHeight="1">
      <c r="B61" s="760" t="s">
        <v>568</v>
      </c>
      <c r="C61" s="760" t="s">
        <v>675</v>
      </c>
      <c r="D61" s="760" t="s">
        <v>679</v>
      </c>
      <c r="E61" s="760" t="s">
        <v>971</v>
      </c>
      <c r="F61" s="760" t="s">
        <v>972</v>
      </c>
      <c r="G61" s="760" t="s">
        <v>974</v>
      </c>
      <c r="H61" s="760" t="s">
        <v>975</v>
      </c>
      <c r="I61" s="760" t="s">
        <v>1417</v>
      </c>
      <c r="J61" s="760" t="s">
        <v>1418</v>
      </c>
      <c r="K61" s="760" t="s">
        <v>1419</v>
      </c>
      <c r="L61" s="760" t="s">
        <v>1420</v>
      </c>
      <c r="M61" s="760" t="s">
        <v>689</v>
      </c>
    </row>
    <row r="62" spans="2:13" ht="21.95" customHeight="1">
      <c r="B62" s="1804" t="s">
        <v>1766</v>
      </c>
      <c r="C62" s="1805" t="s">
        <v>1767</v>
      </c>
      <c r="D62" s="1806">
        <f>D33</f>
        <v>1124646.7399999998</v>
      </c>
      <c r="E62" s="1160"/>
      <c r="F62" s="762"/>
      <c r="G62" s="762"/>
      <c r="H62" s="1357"/>
      <c r="I62" s="762"/>
      <c r="J62" s="762"/>
      <c r="K62" s="762"/>
      <c r="L62" s="1357"/>
      <c r="M62" s="763">
        <f>SUM(E62:L62)+M33</f>
        <v>100</v>
      </c>
    </row>
    <row r="63" spans="2:13" ht="21.95" customHeight="1">
      <c r="B63" s="1789"/>
      <c r="C63" s="1795"/>
      <c r="D63" s="1793"/>
      <c r="E63" s="750"/>
      <c r="F63" s="764"/>
      <c r="G63" s="764"/>
      <c r="H63" s="1358"/>
      <c r="I63" s="764"/>
      <c r="J63" s="764"/>
      <c r="K63" s="764"/>
      <c r="L63" s="1358"/>
      <c r="M63" s="748">
        <f>SUM(E63:L63)+M34</f>
        <v>1124646.7399999998</v>
      </c>
    </row>
    <row r="64" spans="2:13" ht="21.95" customHeight="1">
      <c r="B64" s="1788" t="s">
        <v>578</v>
      </c>
      <c r="C64" s="1797" t="s">
        <v>690</v>
      </c>
      <c r="D64" s="1792">
        <f>D35</f>
        <v>5454594.5599999996</v>
      </c>
      <c r="E64" s="751">
        <f>(E69+E71+E73+E75+E77+E79+E81)*100/($D$10+$D$12+$D$14+$D$16+$D$18+$D$20+$D$22)</f>
        <v>5.1503185368533781</v>
      </c>
      <c r="F64" s="751">
        <f>(F69+F71+F73+F75+F77+F79+F81)*100/($D$10+$D$12+$D$14+$D$16+$D$18+$D$20+$D$22)</f>
        <v>4.0809344861254822</v>
      </c>
      <c r="G64" s="752">
        <f>(G69+G71+G73+G75+G77+G79+G81)*100/($D$10+$D$12+$D$14+$D$16+$D$18+$D$20+$D$22)</f>
        <v>2.1693134454835237</v>
      </c>
      <c r="H64" s="1159"/>
      <c r="I64" s="1475"/>
      <c r="J64" s="756"/>
      <c r="K64" s="1473"/>
      <c r="L64" s="1159"/>
      <c r="M64" s="763">
        <f>SUM(E64:L64)+M35</f>
        <v>100</v>
      </c>
    </row>
    <row r="65" spans="2:13" ht="21.95" customHeight="1">
      <c r="B65" s="1789"/>
      <c r="C65" s="1798"/>
      <c r="D65" s="1793"/>
      <c r="E65" s="748">
        <f>E64/100*($D$6)</f>
        <v>280928.99473387591</v>
      </c>
      <c r="F65" s="748">
        <f>F64/100*($D$6)</f>
        <v>222598.43047736448</v>
      </c>
      <c r="G65" s="748">
        <f>G64/100*($D$6)</f>
        <v>118327.25318669285</v>
      </c>
      <c r="H65" s="765"/>
      <c r="I65" s="1476"/>
      <c r="J65" s="754"/>
      <c r="K65" s="1474"/>
      <c r="L65" s="765"/>
      <c r="M65" s="748">
        <f>SUM(E65:L65)+M36</f>
        <v>5454594.5599999987</v>
      </c>
    </row>
    <row r="66" spans="2:13" ht="21.95" customHeight="1">
      <c r="B66" s="1799" t="s">
        <v>582</v>
      </c>
      <c r="C66" s="1798" t="s">
        <v>2766</v>
      </c>
      <c r="D66" s="1793">
        <f>D37</f>
        <v>315081.64</v>
      </c>
      <c r="E66" s="1357"/>
      <c r="F66" s="1361"/>
      <c r="G66" s="1362"/>
      <c r="H66" s="745">
        <v>50</v>
      </c>
      <c r="I66" s="1362"/>
      <c r="J66" s="1362"/>
      <c r="K66" s="1362"/>
      <c r="L66" s="745"/>
      <c r="M66" s="763">
        <f>SUM(E66:L66)+M37</f>
        <v>100</v>
      </c>
    </row>
    <row r="67" spans="2:13" ht="21.95" customHeight="1">
      <c r="B67" s="1800"/>
      <c r="C67" s="1791"/>
      <c r="D67" s="1808"/>
      <c r="E67" s="1358"/>
      <c r="F67" s="1363"/>
      <c r="G67" s="1364"/>
      <c r="H67" s="748">
        <f>H66/100*($D$8)</f>
        <v>157540.82</v>
      </c>
      <c r="I67" s="1364"/>
      <c r="J67" s="1364"/>
      <c r="K67" s="1364"/>
      <c r="L67" s="750"/>
      <c r="M67" s="748">
        <f t="shared" ref="M67:M81" si="25">SUM(E67:L67)+M38</f>
        <v>315081.64</v>
      </c>
    </row>
    <row r="68" spans="2:13" ht="21.95" customHeight="1">
      <c r="B68" s="1788" t="s">
        <v>1768</v>
      </c>
      <c r="C68" s="1794" t="s">
        <v>1769</v>
      </c>
      <c r="D68" s="1792">
        <f>D39</f>
        <v>5683705.7400000002</v>
      </c>
      <c r="E68" s="751">
        <v>3</v>
      </c>
      <c r="F68" s="756"/>
      <c r="G68" s="756"/>
      <c r="H68" s="756"/>
      <c r="I68" s="756"/>
      <c r="J68" s="762"/>
      <c r="K68" s="762"/>
      <c r="L68" s="762"/>
      <c r="M68" s="763">
        <f t="shared" si="25"/>
        <v>100</v>
      </c>
    </row>
    <row r="69" spans="2:13" ht="21.95" customHeight="1">
      <c r="B69" s="1789"/>
      <c r="C69" s="1795"/>
      <c r="D69" s="1793"/>
      <c r="E69" s="748">
        <f>E68/100*($D$10)</f>
        <v>170511.1722</v>
      </c>
      <c r="F69" s="1480"/>
      <c r="G69" s="1480"/>
      <c r="H69" s="754"/>
      <c r="I69" s="754"/>
      <c r="J69" s="764"/>
      <c r="K69" s="764"/>
      <c r="L69" s="764"/>
      <c r="M69" s="748">
        <f t="shared" si="25"/>
        <v>5683705.7400000002</v>
      </c>
    </row>
    <row r="70" spans="2:13" ht="21.95" customHeight="1">
      <c r="B70" s="1788" t="s">
        <v>1770</v>
      </c>
      <c r="C70" s="1794" t="s">
        <v>1771</v>
      </c>
      <c r="D70" s="1792">
        <f>D41</f>
        <v>13663163.529999999</v>
      </c>
      <c r="E70" s="751">
        <v>5</v>
      </c>
      <c r="F70" s="752">
        <v>4</v>
      </c>
      <c r="G70" s="755"/>
      <c r="H70" s="756"/>
      <c r="I70" s="756"/>
      <c r="J70" s="756"/>
      <c r="K70" s="756"/>
      <c r="L70" s="1477"/>
      <c r="M70" s="763">
        <f t="shared" si="25"/>
        <v>100</v>
      </c>
    </row>
    <row r="71" spans="2:13" ht="21.95" customHeight="1">
      <c r="B71" s="1789"/>
      <c r="C71" s="1795"/>
      <c r="D71" s="1793"/>
      <c r="E71" s="748">
        <f>E70/100*($D$12)</f>
        <v>683158.17650000006</v>
      </c>
      <c r="F71" s="748">
        <f>F70/100*($D$12)</f>
        <v>546526.54119999998</v>
      </c>
      <c r="G71" s="750"/>
      <c r="H71" s="754"/>
      <c r="I71" s="754"/>
      <c r="J71" s="754"/>
      <c r="K71" s="754"/>
      <c r="L71" s="1478"/>
      <c r="M71" s="748">
        <f t="shared" si="25"/>
        <v>13663163.530000001</v>
      </c>
    </row>
    <row r="72" spans="2:13" ht="21.95" customHeight="1">
      <c r="B72" s="1788" t="s">
        <v>1772</v>
      </c>
      <c r="C72" s="1794" t="s">
        <v>1773</v>
      </c>
      <c r="D72" s="1792">
        <f>D43</f>
        <v>6314277.6900000004</v>
      </c>
      <c r="E72" s="751">
        <v>5</v>
      </c>
      <c r="F72" s="752">
        <v>4</v>
      </c>
      <c r="G72" s="755"/>
      <c r="H72" s="756"/>
      <c r="I72" s="756"/>
      <c r="J72" s="756"/>
      <c r="K72" s="756"/>
      <c r="L72" s="1477"/>
      <c r="M72" s="763">
        <f t="shared" si="25"/>
        <v>100</v>
      </c>
    </row>
    <row r="73" spans="2:13" ht="21.95" customHeight="1">
      <c r="B73" s="1789"/>
      <c r="C73" s="1795"/>
      <c r="D73" s="1793"/>
      <c r="E73" s="748">
        <f>E72/100*($D$14)</f>
        <v>315713.88450000004</v>
      </c>
      <c r="F73" s="748">
        <f>F72/100*($D$14)</f>
        <v>252571.10760000002</v>
      </c>
      <c r="G73" s="750"/>
      <c r="H73" s="754"/>
      <c r="I73" s="754"/>
      <c r="J73" s="754"/>
      <c r="K73" s="754"/>
      <c r="L73" s="1478"/>
      <c r="M73" s="748">
        <f t="shared" si="25"/>
        <v>6314277.6900000013</v>
      </c>
    </row>
    <row r="74" spans="2:13" ht="21.95" customHeight="1">
      <c r="B74" s="1788" t="s">
        <v>1774</v>
      </c>
      <c r="C74" s="1794" t="s">
        <v>1775</v>
      </c>
      <c r="D74" s="1792">
        <f>D45</f>
        <v>645936.19000000006</v>
      </c>
      <c r="E74" s="751">
        <v>5</v>
      </c>
      <c r="F74" s="752">
        <v>4</v>
      </c>
      <c r="G74" s="1159"/>
      <c r="H74" s="1475"/>
      <c r="I74" s="756"/>
      <c r="J74" s="756"/>
      <c r="K74" s="756"/>
      <c r="L74" s="1477"/>
      <c r="M74" s="763">
        <f t="shared" si="25"/>
        <v>100</v>
      </c>
    </row>
    <row r="75" spans="2:13" ht="21.95" customHeight="1">
      <c r="B75" s="1789"/>
      <c r="C75" s="1795"/>
      <c r="D75" s="1793"/>
      <c r="E75" s="748">
        <f>E74/100*($D$16)</f>
        <v>32296.809500000003</v>
      </c>
      <c r="F75" s="748">
        <f>F74/100*($D$16)</f>
        <v>25837.447600000003</v>
      </c>
      <c r="G75" s="765"/>
      <c r="H75" s="1476"/>
      <c r="I75" s="754"/>
      <c r="J75" s="754"/>
      <c r="K75" s="754"/>
      <c r="L75" s="1478"/>
      <c r="M75" s="748">
        <f t="shared" si="25"/>
        <v>645936.19000000018</v>
      </c>
    </row>
    <row r="76" spans="2:13" ht="21.95" customHeight="1">
      <c r="B76" s="1788" t="s">
        <v>1776</v>
      </c>
      <c r="C76" s="1796" t="s">
        <v>2184</v>
      </c>
      <c r="D76" s="1792">
        <f>D47</f>
        <v>3317575.0300000003</v>
      </c>
      <c r="E76" s="751">
        <v>5</v>
      </c>
      <c r="F76" s="751">
        <v>5</v>
      </c>
      <c r="G76" s="1410">
        <v>5</v>
      </c>
      <c r="H76" s="756"/>
      <c r="I76" s="756"/>
      <c r="J76" s="756"/>
      <c r="K76" s="756"/>
      <c r="L76" s="1479"/>
      <c r="M76" s="763">
        <f t="shared" si="25"/>
        <v>100</v>
      </c>
    </row>
    <row r="77" spans="2:13" ht="21.95" customHeight="1">
      <c r="B77" s="1789"/>
      <c r="C77" s="1791"/>
      <c r="D77" s="1793"/>
      <c r="E77" s="748">
        <f>E76/100*($D$18)</f>
        <v>165878.75150000001</v>
      </c>
      <c r="F77" s="748">
        <f>F76/100*($D$18)</f>
        <v>165878.75150000001</v>
      </c>
      <c r="G77" s="748">
        <f>G76/100*($D$18)</f>
        <v>165878.75150000001</v>
      </c>
      <c r="H77" s="754"/>
      <c r="I77" s="754"/>
      <c r="J77" s="754"/>
      <c r="K77" s="754"/>
      <c r="L77" s="1358"/>
      <c r="M77" s="748">
        <f t="shared" si="25"/>
        <v>3317575.0300000003</v>
      </c>
    </row>
    <row r="78" spans="2:13" ht="21.95" customHeight="1">
      <c r="B78" s="1788">
        <v>7</v>
      </c>
      <c r="C78" s="1790" t="s">
        <v>2183</v>
      </c>
      <c r="D78" s="1792">
        <f>D49</f>
        <v>4923894.41</v>
      </c>
      <c r="E78" s="751">
        <v>7</v>
      </c>
      <c r="F78" s="751">
        <v>7</v>
      </c>
      <c r="G78" s="752">
        <v>8</v>
      </c>
      <c r="H78" s="756"/>
      <c r="I78" s="756"/>
      <c r="J78" s="756"/>
      <c r="K78" s="756"/>
      <c r="L78" s="1477"/>
      <c r="M78" s="763">
        <f t="shared" si="25"/>
        <v>100</v>
      </c>
    </row>
    <row r="79" spans="2:13" ht="21.95" customHeight="1">
      <c r="B79" s="1789"/>
      <c r="C79" s="1791"/>
      <c r="D79" s="1793"/>
      <c r="E79" s="748">
        <f>E78/100*($D$20)</f>
        <v>344672.60870000004</v>
      </c>
      <c r="F79" s="748">
        <f>F78/100*($D$20)</f>
        <v>344672.60870000004</v>
      </c>
      <c r="G79" s="748">
        <f>G78/100*($D$20)</f>
        <v>393911.5528</v>
      </c>
      <c r="H79" s="754"/>
      <c r="I79" s="754"/>
      <c r="J79" s="754"/>
      <c r="K79" s="754"/>
      <c r="L79" s="1478"/>
      <c r="M79" s="748">
        <f t="shared" si="25"/>
        <v>4923894.41</v>
      </c>
    </row>
    <row r="80" spans="2:13" ht="21.95" customHeight="1">
      <c r="B80" s="1788">
        <v>8</v>
      </c>
      <c r="C80" s="1790" t="s">
        <v>617</v>
      </c>
      <c r="D80" s="1792">
        <f>D51</f>
        <v>681535.79999999981</v>
      </c>
      <c r="E80" s="751">
        <v>15</v>
      </c>
      <c r="F80" s="751">
        <v>15</v>
      </c>
      <c r="G80" s="752">
        <v>30</v>
      </c>
      <c r="H80" s="756"/>
      <c r="I80" s="756"/>
      <c r="J80" s="756"/>
      <c r="K80" s="756"/>
      <c r="L80" s="1477"/>
      <c r="M80" s="763">
        <f t="shared" si="25"/>
        <v>100</v>
      </c>
    </row>
    <row r="81" spans="2:13" ht="21.95" customHeight="1">
      <c r="B81" s="1789"/>
      <c r="C81" s="1791"/>
      <c r="D81" s="1793"/>
      <c r="E81" s="748">
        <f>E80/100*($D$22)</f>
        <v>102230.36999999997</v>
      </c>
      <c r="F81" s="748">
        <f>F80/100*($D$22)</f>
        <v>102230.36999999997</v>
      </c>
      <c r="G81" s="748">
        <f>G80/100*($D$22)</f>
        <v>204460.73999999993</v>
      </c>
      <c r="H81" s="1480"/>
      <c r="I81" s="1480"/>
      <c r="J81" s="1480"/>
      <c r="K81" s="1480"/>
      <c r="L81" s="1478"/>
      <c r="M81" s="748">
        <f t="shared" si="25"/>
        <v>681535.79999999981</v>
      </c>
    </row>
    <row r="82" spans="2:13" ht="21.95" customHeight="1">
      <c r="B82" s="166"/>
      <c r="C82" s="166"/>
      <c r="D82" s="166"/>
      <c r="E82" s="166"/>
      <c r="F82" s="166"/>
      <c r="G82" s="166"/>
      <c r="H82" s="166"/>
      <c r="I82" s="166"/>
      <c r="J82" s="166"/>
      <c r="K82" s="166"/>
      <c r="L82" s="166"/>
      <c r="M82" s="166"/>
    </row>
    <row r="83" spans="2:13" ht="21.95" customHeight="1">
      <c r="B83" s="1780" t="s">
        <v>691</v>
      </c>
      <c r="C83" s="1780"/>
      <c r="D83" s="1782">
        <v>100</v>
      </c>
      <c r="E83" s="758">
        <f t="shared" ref="E83:L83" si="26">E85*100/$D$27</f>
        <v>4.9742909193880855</v>
      </c>
      <c r="F83" s="758">
        <f t="shared" si="26"/>
        <v>3.9414562830814623</v>
      </c>
      <c r="G83" s="758">
        <f t="shared" si="26"/>
        <v>2.0951706376918358</v>
      </c>
      <c r="H83" s="758">
        <f t="shared" si="26"/>
        <v>0.37398936869606342</v>
      </c>
      <c r="I83" s="758">
        <f t="shared" si="26"/>
        <v>0</v>
      </c>
      <c r="J83" s="758">
        <f t="shared" si="26"/>
        <v>0</v>
      </c>
      <c r="K83" s="758">
        <f t="shared" si="26"/>
        <v>0</v>
      </c>
      <c r="L83" s="758">
        <f t="shared" si="26"/>
        <v>0</v>
      </c>
      <c r="M83" s="1783">
        <f>SUM(E83:L83)+M54</f>
        <v>100</v>
      </c>
    </row>
    <row r="84" spans="2:13" ht="21.95" customHeight="1">
      <c r="B84" s="1780"/>
      <c r="C84" s="1780"/>
      <c r="D84" s="1782"/>
      <c r="E84" s="758">
        <f>E83+L55</f>
        <v>93.589383710530626</v>
      </c>
      <c r="F84" s="758">
        <f t="shared" ref="F84:L84" si="27">E84+F83</f>
        <v>97.530839993612091</v>
      </c>
      <c r="G84" s="758">
        <f t="shared" si="27"/>
        <v>99.626010631303927</v>
      </c>
      <c r="H84" s="758">
        <f t="shared" si="27"/>
        <v>99.999999999999986</v>
      </c>
      <c r="I84" s="758">
        <f t="shared" si="27"/>
        <v>99.999999999999986</v>
      </c>
      <c r="J84" s="758">
        <f t="shared" si="27"/>
        <v>99.999999999999986</v>
      </c>
      <c r="K84" s="758">
        <f t="shared" si="27"/>
        <v>99.999999999999986</v>
      </c>
      <c r="L84" s="758">
        <f t="shared" si="27"/>
        <v>99.999999999999986</v>
      </c>
      <c r="M84" s="1784"/>
    </row>
    <row r="85" spans="2:13" ht="21.95" customHeight="1">
      <c r="B85" s="1780"/>
      <c r="C85" s="1780"/>
      <c r="D85" s="1785">
        <f>SUM(D62:D81)</f>
        <v>42124411.329999998</v>
      </c>
      <c r="E85" s="759">
        <f>E63+E69+E71+E73+E75+E77+E79+E81+E65+E67</f>
        <v>2095390.7676338758</v>
      </c>
      <c r="F85" s="759">
        <f>F63+F69+F71+F73+F75+F77+F79+F81+F65+F67</f>
        <v>1660315.2570773643</v>
      </c>
      <c r="G85" s="759">
        <f>G63+G69+G71+G73+G75+G77+G79+G81+G65+G67</f>
        <v>882578.29748669278</v>
      </c>
      <c r="H85" s="759">
        <f>H63+H69+H71+H73+H75+H77+H79+H81+H65+H67</f>
        <v>157540.82</v>
      </c>
      <c r="I85" s="759">
        <f>I63+I69+I71+I73+I75+I77+I79+I81+I65</f>
        <v>0</v>
      </c>
      <c r="J85" s="759">
        <f>J63+J69+J71+J73+J75+J77+J79+J81+J65</f>
        <v>0</v>
      </c>
      <c r="K85" s="759">
        <f>K63+K69+K71+K73+K75+K77+K79+K81+K65</f>
        <v>0</v>
      </c>
      <c r="L85" s="759">
        <f>L63+L69+L71+L73+L75+L77+L79+L81+L65+L67</f>
        <v>0</v>
      </c>
      <c r="M85" s="1786">
        <f>M63+M69+M71+M73+M75+M77+M79+M81+M65+M67</f>
        <v>42124411.329999998</v>
      </c>
    </row>
    <row r="86" spans="2:13" ht="21.95" customHeight="1">
      <c r="B86" s="1781"/>
      <c r="C86" s="1781"/>
      <c r="D86" s="1785"/>
      <c r="E86" s="759">
        <f>E85+L57</f>
        <v>39423976.955435939</v>
      </c>
      <c r="F86" s="759">
        <f t="shared" ref="F86:L86" si="28">E86+F85</f>
        <v>41084292.212513305</v>
      </c>
      <c r="G86" s="759">
        <f t="shared" si="28"/>
        <v>41966870.509999998</v>
      </c>
      <c r="H86" s="759">
        <f t="shared" si="28"/>
        <v>42124411.329999998</v>
      </c>
      <c r="I86" s="759">
        <f t="shared" si="28"/>
        <v>42124411.329999998</v>
      </c>
      <c r="J86" s="759">
        <f t="shared" si="28"/>
        <v>42124411.329999998</v>
      </c>
      <c r="K86" s="759">
        <f t="shared" si="28"/>
        <v>42124411.329999998</v>
      </c>
      <c r="L86" s="759">
        <f t="shared" si="28"/>
        <v>42124411.329999998</v>
      </c>
      <c r="M86" s="1787"/>
    </row>
  </sheetData>
  <mergeCells count="108">
    <mergeCell ref="B20:B21"/>
    <mergeCell ref="B37:B38"/>
    <mergeCell ref="C37:C38"/>
    <mergeCell ref="D37:D38"/>
    <mergeCell ref="D35:D36"/>
    <mergeCell ref="C33:C34"/>
    <mergeCell ref="D33:D34"/>
    <mergeCell ref="C20:C21"/>
    <mergeCell ref="D20:D21"/>
    <mergeCell ref="B25:C28"/>
    <mergeCell ref="D66:D67"/>
    <mergeCell ref="B2:M2"/>
    <mergeCell ref="B10:B11"/>
    <mergeCell ref="C10:C11"/>
    <mergeCell ref="D10:D11"/>
    <mergeCell ref="B12:B13"/>
    <mergeCell ref="C12:C13"/>
    <mergeCell ref="D12:D13"/>
    <mergeCell ref="C18:C19"/>
    <mergeCell ref="D18:D19"/>
    <mergeCell ref="B4:B5"/>
    <mergeCell ref="C4:C5"/>
    <mergeCell ref="D4:D5"/>
    <mergeCell ref="B6:B7"/>
    <mergeCell ref="C6:C7"/>
    <mergeCell ref="D6:D7"/>
    <mergeCell ref="B14:B15"/>
    <mergeCell ref="C14:C15"/>
    <mergeCell ref="D14:D15"/>
    <mergeCell ref="B8:B9"/>
    <mergeCell ref="C8:C9"/>
    <mergeCell ref="D8:D9"/>
    <mergeCell ref="M25:M26"/>
    <mergeCell ref="D27:D28"/>
    <mergeCell ref="M27:M28"/>
    <mergeCell ref="B16:B17"/>
    <mergeCell ref="C16:C17"/>
    <mergeCell ref="D16:D17"/>
    <mergeCell ref="B22:B23"/>
    <mergeCell ref="C22:C23"/>
    <mergeCell ref="D22:D23"/>
    <mergeCell ref="B18:B19"/>
    <mergeCell ref="D25:D26"/>
    <mergeCell ref="B33:B34"/>
    <mergeCell ref="D43:D44"/>
    <mergeCell ref="C39:C40"/>
    <mergeCell ref="B43:B44"/>
    <mergeCell ref="C43:C44"/>
    <mergeCell ref="C35:C36"/>
    <mergeCell ref="B45:B46"/>
    <mergeCell ref="C45:C46"/>
    <mergeCell ref="D45:D46"/>
    <mergeCell ref="B31:M31"/>
    <mergeCell ref="D39:D40"/>
    <mergeCell ref="B41:B42"/>
    <mergeCell ref="C41:C42"/>
    <mergeCell ref="D41:D42"/>
    <mergeCell ref="B35:B36"/>
    <mergeCell ref="B39:B40"/>
    <mergeCell ref="B47:B48"/>
    <mergeCell ref="C47:C48"/>
    <mergeCell ref="D47:D48"/>
    <mergeCell ref="B49:B50"/>
    <mergeCell ref="C49:C50"/>
    <mergeCell ref="D49:D50"/>
    <mergeCell ref="B51:B52"/>
    <mergeCell ref="C51:C52"/>
    <mergeCell ref="D51:D52"/>
    <mergeCell ref="B62:B63"/>
    <mergeCell ref="C62:C63"/>
    <mergeCell ref="D62:D63"/>
    <mergeCell ref="B54:C57"/>
    <mergeCell ref="D54:D55"/>
    <mergeCell ref="B60:M60"/>
    <mergeCell ref="M54:M55"/>
    <mergeCell ref="D56:D57"/>
    <mergeCell ref="M56:M57"/>
    <mergeCell ref="B64:B65"/>
    <mergeCell ref="C64:C65"/>
    <mergeCell ref="D64:D65"/>
    <mergeCell ref="B68:B69"/>
    <mergeCell ref="C68:C69"/>
    <mergeCell ref="D68:D69"/>
    <mergeCell ref="B66:B67"/>
    <mergeCell ref="C66:C67"/>
    <mergeCell ref="B70:B71"/>
    <mergeCell ref="C70:C71"/>
    <mergeCell ref="D70:D71"/>
    <mergeCell ref="B72:B73"/>
    <mergeCell ref="C72:C73"/>
    <mergeCell ref="D72:D73"/>
    <mergeCell ref="D80:D81"/>
    <mergeCell ref="B74:B75"/>
    <mergeCell ref="C74:C75"/>
    <mergeCell ref="D74:D75"/>
    <mergeCell ref="B76:B77"/>
    <mergeCell ref="C76:C77"/>
    <mergeCell ref="D76:D77"/>
    <mergeCell ref="B83:C86"/>
    <mergeCell ref="D83:D84"/>
    <mergeCell ref="M83:M84"/>
    <mergeCell ref="D85:D86"/>
    <mergeCell ref="M85:M86"/>
    <mergeCell ref="B78:B79"/>
    <mergeCell ref="C78:C79"/>
    <mergeCell ref="D78:D79"/>
    <mergeCell ref="B80:B81"/>
    <mergeCell ref="C80:C81"/>
  </mergeCells>
  <phoneticPr fontId="13" type="noConversion"/>
  <pageMargins left="0.511811024" right="0.511811024" top="0.78740157499999996" bottom="0.78740157499999996" header="0.31496062000000002" footer="0.31496062000000002"/>
  <pageSetup paperSize="9" scale="75" orientation="landscape" r:id="rId1"/>
  <rowBreaks count="2" manualBreakCount="2">
    <brk id="30" max="16383" man="1"/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AE31"/>
  <sheetViews>
    <sheetView showGridLines="0" topLeftCell="A50" workbookViewId="0">
      <selection activeCell="Q71" sqref="Q71"/>
    </sheetView>
  </sheetViews>
  <sheetFormatPr defaultRowHeight="12.75"/>
  <cols>
    <col min="2" max="2" width="2.42578125" customWidth="1"/>
    <col min="3" max="3" width="5.28515625" customWidth="1"/>
    <col min="4" max="4" width="4" customWidth="1"/>
    <col min="5" max="5" width="7.7109375" customWidth="1"/>
    <col min="6" max="6" width="6" customWidth="1"/>
    <col min="7" max="7" width="7.42578125" customWidth="1"/>
    <col min="8" max="8" width="6.140625" customWidth="1"/>
    <col min="9" max="9" width="0.7109375" customWidth="1"/>
    <col min="10" max="10" width="5.5703125" customWidth="1"/>
    <col min="11" max="11" width="7.28515625" customWidth="1"/>
    <col min="12" max="12" width="4.7109375" customWidth="1"/>
    <col min="13" max="13" width="4.140625" customWidth="1"/>
    <col min="14" max="14" width="3.85546875" customWidth="1"/>
    <col min="15" max="15" width="3.5703125" customWidth="1"/>
    <col min="16" max="16" width="4" customWidth="1"/>
    <col min="17" max="17" width="3.7109375" customWidth="1"/>
    <col min="18" max="18" width="4.85546875" customWidth="1"/>
    <col min="19" max="19" width="2.42578125" customWidth="1"/>
    <col min="20" max="20" width="2.85546875" customWidth="1"/>
    <col min="21" max="21" width="3.42578125" customWidth="1"/>
    <col min="22" max="22" width="5" customWidth="1"/>
    <col min="23" max="23" width="4.85546875" customWidth="1"/>
    <col min="24" max="24" width="4.28515625" customWidth="1"/>
    <col min="25" max="25" width="4.5703125" customWidth="1"/>
    <col min="26" max="26" width="1.85546875" customWidth="1"/>
    <col min="27" max="27" width="4.7109375" customWidth="1"/>
    <col min="28" max="28" width="4.42578125" customWidth="1"/>
    <col min="29" max="29" width="2.5703125" customWidth="1"/>
    <col min="30" max="30" width="5.85546875" customWidth="1"/>
    <col min="31" max="31" width="2.85546875" customWidth="1"/>
  </cols>
  <sheetData>
    <row r="1" spans="2:31">
      <c r="B1" s="1810" t="s">
        <v>2872</v>
      </c>
      <c r="C1" s="1811"/>
      <c r="D1" s="1811"/>
      <c r="E1" s="1811"/>
      <c r="F1" s="1811"/>
      <c r="G1" s="1811"/>
      <c r="H1" s="1811"/>
      <c r="I1" s="1811"/>
      <c r="J1" s="1811"/>
      <c r="K1" s="1811"/>
      <c r="L1" s="1811"/>
      <c r="M1" s="1811"/>
      <c r="N1" s="1811"/>
      <c r="O1" s="1811"/>
      <c r="P1" s="1811"/>
      <c r="Q1" s="1811"/>
      <c r="R1" s="1811"/>
      <c r="S1" s="1811"/>
      <c r="T1" s="1811"/>
      <c r="U1" s="1811"/>
      <c r="V1" s="1811"/>
      <c r="W1" s="1811"/>
      <c r="X1" s="1811"/>
      <c r="Y1" s="1811"/>
      <c r="Z1" s="1811"/>
      <c r="AA1" s="1811"/>
      <c r="AB1" s="1811"/>
      <c r="AC1" s="1811"/>
      <c r="AD1" s="1811"/>
      <c r="AE1" s="1811"/>
    </row>
    <row r="2" spans="2:31" ht="13.5" thickBot="1">
      <c r="B2" s="1812"/>
      <c r="C2" s="1813"/>
      <c r="D2" s="1813"/>
      <c r="E2" s="1813"/>
      <c r="F2" s="1813"/>
      <c r="G2" s="1813"/>
      <c r="H2" s="1813"/>
      <c r="I2" s="1813"/>
      <c r="J2" s="1813"/>
      <c r="K2" s="1813"/>
      <c r="L2" s="1813"/>
      <c r="M2" s="1813"/>
      <c r="N2" s="1813"/>
      <c r="O2" s="1813"/>
      <c r="P2" s="1813"/>
      <c r="Q2" s="1813"/>
      <c r="R2" s="1813"/>
      <c r="S2" s="1813"/>
      <c r="T2" s="1813"/>
      <c r="U2" s="1813"/>
      <c r="V2" s="1813"/>
      <c r="W2" s="1813"/>
      <c r="X2" s="1813"/>
      <c r="Y2" s="1813"/>
      <c r="Z2" s="1813"/>
      <c r="AA2" s="1813"/>
      <c r="AB2" s="1813"/>
      <c r="AC2" s="1813"/>
      <c r="AD2" s="1813"/>
      <c r="AE2" s="1813"/>
    </row>
    <row r="3" spans="2:31" ht="13.5" thickBot="1">
      <c r="B3" s="1420"/>
      <c r="C3" s="1814" t="s">
        <v>1</v>
      </c>
      <c r="D3" s="1814"/>
      <c r="E3" s="1816" t="s">
        <v>2871</v>
      </c>
      <c r="F3" s="1816"/>
      <c r="G3" s="1816"/>
      <c r="H3" s="1816"/>
      <c r="I3" s="1816"/>
      <c r="J3" s="1816"/>
      <c r="K3" s="1816"/>
      <c r="L3" s="1816"/>
      <c r="M3" s="1816"/>
      <c r="N3" s="1816"/>
      <c r="O3" s="1421"/>
      <c r="P3" s="1818"/>
      <c r="Q3" s="1818"/>
      <c r="R3" s="1818"/>
      <c r="S3" s="1421"/>
      <c r="T3" s="1819" t="s">
        <v>2870</v>
      </c>
      <c r="U3" s="1819"/>
      <c r="V3" s="1819"/>
      <c r="W3" s="1819"/>
      <c r="X3" s="1421">
        <v>0.14000000000000001</v>
      </c>
      <c r="Y3" s="1421"/>
      <c r="Z3" s="1421"/>
      <c r="AA3" s="1421"/>
      <c r="AB3" s="1421"/>
      <c r="AC3" s="1422"/>
      <c r="AD3" s="1420"/>
      <c r="AE3" s="1814"/>
    </row>
    <row r="4" spans="2:31" ht="13.5" thickBot="1">
      <c r="B4" s="1423"/>
      <c r="C4" s="1815"/>
      <c r="D4" s="1815"/>
      <c r="E4" s="1817"/>
      <c r="F4" s="1817"/>
      <c r="G4" s="1817"/>
      <c r="H4" s="1817"/>
      <c r="I4" s="1817"/>
      <c r="J4" s="1817"/>
      <c r="K4" s="1817"/>
      <c r="L4" s="1817"/>
      <c r="M4" s="1817"/>
      <c r="N4" s="1817"/>
      <c r="O4" s="1424"/>
      <c r="P4" s="1820"/>
      <c r="Q4" s="1820" t="s">
        <v>3</v>
      </c>
      <c r="R4" s="1820"/>
      <c r="S4" s="1424"/>
      <c r="T4" s="1821"/>
      <c r="U4" s="1821">
        <v>1</v>
      </c>
      <c r="V4" s="1821"/>
      <c r="W4" s="1821"/>
      <c r="X4" s="1424"/>
      <c r="Y4" s="1820"/>
      <c r="Z4" s="1820"/>
      <c r="AA4" s="1424" t="s">
        <v>4</v>
      </c>
      <c r="AB4" s="1425"/>
      <c r="AC4" s="1426"/>
      <c r="AD4" s="1423" t="s">
        <v>610</v>
      </c>
      <c r="AE4" s="1815"/>
    </row>
    <row r="5" spans="2:31" ht="13.5" thickBot="1">
      <c r="B5" s="1822" t="s">
        <v>6</v>
      </c>
      <c r="C5" s="1822"/>
      <c r="D5" s="1822"/>
      <c r="E5" s="1822"/>
      <c r="F5" s="1822"/>
      <c r="G5" s="1822"/>
      <c r="H5" s="1822"/>
      <c r="I5" s="1822"/>
      <c r="J5" s="1822"/>
      <c r="K5" s="1823" t="s">
        <v>7</v>
      </c>
      <c r="L5" s="1823" t="s">
        <v>8</v>
      </c>
      <c r="M5" s="1823"/>
      <c r="N5" s="1823"/>
      <c r="O5" s="1823"/>
      <c r="P5" s="1823"/>
      <c r="Q5" s="1823"/>
      <c r="R5" s="1823" t="s">
        <v>9</v>
      </c>
      <c r="S5" s="1823"/>
      <c r="T5" s="1823"/>
      <c r="U5" s="1823"/>
      <c r="V5" s="1823"/>
      <c r="W5" s="1823"/>
      <c r="X5" s="1823"/>
      <c r="Y5" s="1823"/>
      <c r="Z5" s="1823"/>
      <c r="AA5" s="1823"/>
      <c r="AB5" s="1824" t="s">
        <v>10</v>
      </c>
      <c r="AC5" s="1824"/>
      <c r="AD5" s="1824"/>
      <c r="AE5" s="1824"/>
    </row>
    <row r="6" spans="2:31" ht="13.5" thickBot="1">
      <c r="B6" s="1822"/>
      <c r="C6" s="1822"/>
      <c r="D6" s="1822"/>
      <c r="E6" s="1822"/>
      <c r="F6" s="1822"/>
      <c r="G6" s="1822"/>
      <c r="H6" s="1822"/>
      <c r="I6" s="1822"/>
      <c r="J6" s="1822"/>
      <c r="K6" s="1823"/>
      <c r="L6" s="1823" t="s">
        <v>11</v>
      </c>
      <c r="M6" s="1823"/>
      <c r="N6" s="1823" t="s">
        <v>12</v>
      </c>
      <c r="O6" s="1823"/>
      <c r="P6" s="1823"/>
      <c r="Q6" s="1823"/>
      <c r="R6" s="1823" t="s">
        <v>11</v>
      </c>
      <c r="S6" s="1823"/>
      <c r="T6" s="1823"/>
      <c r="U6" s="1823"/>
      <c r="V6" s="1823"/>
      <c r="W6" s="1823" t="s">
        <v>12</v>
      </c>
      <c r="X6" s="1823"/>
      <c r="Y6" s="1823"/>
      <c r="Z6" s="1823"/>
      <c r="AA6" s="1823"/>
      <c r="AB6" s="1824"/>
      <c r="AC6" s="1824"/>
      <c r="AD6" s="1824"/>
      <c r="AE6" s="1824"/>
    </row>
    <row r="7" spans="2:31" ht="36" customHeight="1">
      <c r="B7" s="577"/>
      <c r="C7" s="1427" t="s">
        <v>1679</v>
      </c>
      <c r="D7" s="1825" t="s">
        <v>2869</v>
      </c>
      <c r="E7" s="1825"/>
      <c r="F7" s="1825"/>
      <c r="G7" s="1825"/>
      <c r="H7" s="1825"/>
      <c r="I7" s="1825"/>
      <c r="J7" s="1825"/>
      <c r="K7" s="1428">
        <v>1</v>
      </c>
      <c r="L7" s="1826">
        <v>1</v>
      </c>
      <c r="M7" s="1826"/>
      <c r="N7" s="1428"/>
      <c r="O7" s="1826">
        <v>0</v>
      </c>
      <c r="P7" s="1826"/>
      <c r="Q7" s="1826"/>
      <c r="R7" s="1827">
        <v>236.55160000000001</v>
      </c>
      <c r="S7" s="1827"/>
      <c r="T7" s="1827"/>
      <c r="U7" s="1827"/>
      <c r="V7" s="1827"/>
      <c r="W7" s="1429"/>
      <c r="X7" s="1827">
        <v>86.615099999999998</v>
      </c>
      <c r="Y7" s="1827"/>
      <c r="Z7" s="1827"/>
      <c r="AA7" s="1827"/>
      <c r="AB7" s="1828">
        <f>ROUND(K7*R7,4)</f>
        <v>236.55160000000001</v>
      </c>
      <c r="AC7" s="1828"/>
      <c r="AD7" s="1828"/>
      <c r="AE7" s="1829"/>
    </row>
    <row r="8" spans="2:31" ht="20.100000000000001" customHeight="1" thickBot="1">
      <c r="B8" s="1834"/>
      <c r="C8" s="1835"/>
      <c r="D8" s="1835"/>
      <c r="E8" s="1835"/>
      <c r="F8" s="1835"/>
      <c r="G8" s="1835"/>
      <c r="H8" s="1835"/>
      <c r="I8" s="1835"/>
      <c r="J8" s="1835"/>
      <c r="K8" s="1835"/>
      <c r="L8" s="1835"/>
      <c r="M8" s="1835"/>
      <c r="N8" s="1835"/>
      <c r="O8" s="1835"/>
      <c r="P8" s="1835"/>
      <c r="Q8" s="1835"/>
      <c r="R8" s="1835"/>
      <c r="S8" s="1835"/>
      <c r="T8" s="1835"/>
      <c r="U8" s="1835"/>
      <c r="V8" s="1835"/>
      <c r="W8" s="1835"/>
      <c r="X8" s="1835"/>
      <c r="Y8" s="1835"/>
      <c r="Z8" s="1835"/>
      <c r="AA8" s="1835"/>
      <c r="AB8" s="1835"/>
      <c r="AC8" s="1835"/>
      <c r="AD8" s="1835"/>
      <c r="AE8" s="1836"/>
    </row>
    <row r="9" spans="2:31" ht="20.100000000000001" customHeight="1" thickBot="1">
      <c r="B9" s="1837"/>
      <c r="C9" s="1837"/>
      <c r="D9" s="1837"/>
      <c r="E9" s="1837"/>
      <c r="F9" s="1837"/>
      <c r="G9" s="1837"/>
      <c r="H9" s="1837"/>
      <c r="I9" s="1837"/>
      <c r="J9" s="1837"/>
      <c r="K9" s="1838" t="s">
        <v>15</v>
      </c>
      <c r="L9" s="1838"/>
      <c r="M9" s="1838"/>
      <c r="N9" s="1838"/>
      <c r="O9" s="1838"/>
      <c r="P9" s="1838"/>
      <c r="Q9" s="1838"/>
      <c r="R9" s="1838"/>
      <c r="S9" s="1838"/>
      <c r="T9" s="1838"/>
      <c r="U9" s="1838"/>
      <c r="V9" s="1838"/>
      <c r="W9" s="14"/>
      <c r="X9" s="1839">
        <f>AB7</f>
        <v>236.55160000000001</v>
      </c>
      <c r="Y9" s="1839"/>
      <c r="Z9" s="1839"/>
      <c r="AA9" s="1839"/>
      <c r="AB9" s="1839"/>
      <c r="AC9" s="1839"/>
      <c r="AD9" s="1839"/>
      <c r="AE9" s="1839"/>
    </row>
    <row r="10" spans="2:31" ht="25.5" customHeight="1" thickBot="1">
      <c r="B10" s="1822" t="s">
        <v>16</v>
      </c>
      <c r="C10" s="1822"/>
      <c r="D10" s="1822"/>
      <c r="E10" s="1822"/>
      <c r="F10" s="1822"/>
      <c r="G10" s="1822"/>
      <c r="H10" s="1822"/>
      <c r="I10" s="1822"/>
      <c r="J10" s="1822"/>
      <c r="K10" s="1822"/>
      <c r="L10" s="1822"/>
      <c r="M10" s="1823" t="s">
        <v>17</v>
      </c>
      <c r="N10" s="1823"/>
      <c r="O10" s="1823"/>
      <c r="P10" s="1823"/>
      <c r="Q10" s="1823" t="s">
        <v>7</v>
      </c>
      <c r="R10" s="1823"/>
      <c r="S10" s="1823"/>
      <c r="T10" s="1823"/>
      <c r="U10" s="1823"/>
      <c r="V10" s="1823" t="s">
        <v>18</v>
      </c>
      <c r="W10" s="1823"/>
      <c r="X10" s="1823"/>
      <c r="Y10" s="1823"/>
      <c r="Z10" s="1823"/>
      <c r="AA10" s="1823"/>
      <c r="AB10" s="1824" t="s">
        <v>10</v>
      </c>
      <c r="AC10" s="1824"/>
      <c r="AD10" s="1824"/>
      <c r="AE10" s="1824"/>
    </row>
    <row r="11" spans="2:31" ht="19.5" customHeight="1" thickBot="1">
      <c r="B11" s="773"/>
      <c r="C11" s="774" t="s">
        <v>19</v>
      </c>
      <c r="D11" s="1830" t="s">
        <v>20</v>
      </c>
      <c r="E11" s="1830"/>
      <c r="F11" s="1830"/>
      <c r="G11" s="1830"/>
      <c r="H11" s="1830"/>
      <c r="I11" s="1830"/>
      <c r="J11" s="1830"/>
      <c r="K11" s="1830"/>
      <c r="L11" s="1830"/>
      <c r="M11" s="1831">
        <v>0</v>
      </c>
      <c r="N11" s="1831"/>
      <c r="O11" s="1831"/>
      <c r="P11" s="1831"/>
      <c r="Q11" s="1831">
        <v>4</v>
      </c>
      <c r="R11" s="1831"/>
      <c r="S11" s="1831"/>
      <c r="T11" s="1831"/>
      <c r="U11" s="1831"/>
      <c r="V11" s="1832">
        <v>16.974900000000002</v>
      </c>
      <c r="W11" s="1832"/>
      <c r="X11" s="1832"/>
      <c r="Y11" s="1832"/>
      <c r="Z11" s="1832"/>
      <c r="AA11" s="1832"/>
      <c r="AB11" s="1833">
        <f>Q11*V11</f>
        <v>67.899600000000007</v>
      </c>
      <c r="AC11" s="1833"/>
      <c r="AD11" s="1833"/>
      <c r="AE11" s="1833"/>
    </row>
    <row r="12" spans="2:31" ht="20.100000000000001" customHeight="1" thickBot="1">
      <c r="B12" s="773"/>
      <c r="C12" s="774" t="s">
        <v>2875</v>
      </c>
      <c r="D12" s="1830" t="s">
        <v>2874</v>
      </c>
      <c r="E12" s="1830"/>
      <c r="F12" s="1830"/>
      <c r="G12" s="1830"/>
      <c r="H12" s="1830"/>
      <c r="I12" s="1830"/>
      <c r="J12" s="1830"/>
      <c r="K12" s="1830"/>
      <c r="L12" s="1830"/>
      <c r="M12" s="1831">
        <v>0</v>
      </c>
      <c r="N12" s="1831"/>
      <c r="O12" s="1831"/>
      <c r="P12" s="1831"/>
      <c r="Q12" s="1831">
        <v>1</v>
      </c>
      <c r="R12" s="1831"/>
      <c r="S12" s="1831"/>
      <c r="T12" s="1831"/>
      <c r="U12" s="1831"/>
      <c r="V12" s="1832">
        <f>ROUND(7178.9869/220,4)</f>
        <v>32.631799999999998</v>
      </c>
      <c r="W12" s="1832"/>
      <c r="X12" s="1832"/>
      <c r="Y12" s="1832"/>
      <c r="Z12" s="1832"/>
      <c r="AA12" s="1832"/>
      <c r="AB12" s="1833">
        <f>Q12*V12</f>
        <v>32.631799999999998</v>
      </c>
      <c r="AC12" s="1833"/>
      <c r="AD12" s="1833"/>
      <c r="AE12" s="1833"/>
    </row>
    <row r="13" spans="2:31" ht="20.100000000000001" customHeight="1" thickBot="1">
      <c r="B13" s="1837"/>
      <c r="C13" s="1837"/>
      <c r="D13" s="1837"/>
      <c r="E13" s="1837"/>
      <c r="F13" s="1837"/>
      <c r="G13" s="1837"/>
      <c r="H13" s="1837"/>
      <c r="I13" s="1837"/>
      <c r="J13" s="1837"/>
      <c r="K13" s="1840" t="s">
        <v>21</v>
      </c>
      <c r="L13" s="1840"/>
      <c r="M13" s="1840"/>
      <c r="N13" s="1840"/>
      <c r="O13" s="1840"/>
      <c r="P13" s="1840"/>
      <c r="Q13" s="1840"/>
      <c r="R13" s="1840"/>
      <c r="S13" s="1840"/>
      <c r="T13" s="1840"/>
      <c r="U13" s="1840"/>
      <c r="V13" s="1840"/>
      <c r="W13" s="1841"/>
      <c r="X13" s="1842">
        <f>AB12+AB11</f>
        <v>100.5314</v>
      </c>
      <c r="Y13" s="1842"/>
      <c r="Z13" s="1842"/>
      <c r="AA13" s="1842"/>
      <c r="AB13" s="1842"/>
      <c r="AC13" s="1842"/>
      <c r="AD13" s="1842"/>
      <c r="AE13" s="1842"/>
    </row>
    <row r="14" spans="2:31" ht="20.100000000000001" customHeight="1" thickBot="1">
      <c r="B14" s="1837"/>
      <c r="C14" s="1837"/>
      <c r="D14" s="1837"/>
      <c r="E14" s="1837"/>
      <c r="F14" s="1837"/>
      <c r="G14" s="1837"/>
      <c r="H14" s="1837"/>
      <c r="I14" s="1837"/>
      <c r="J14" s="1837"/>
      <c r="K14" s="1843" t="s">
        <v>23</v>
      </c>
      <c r="L14" s="1843"/>
      <c r="M14" s="1843"/>
      <c r="N14" s="1843"/>
      <c r="O14" s="1843"/>
      <c r="P14" s="1843"/>
      <c r="Q14" s="1843"/>
      <c r="R14" s="1843"/>
      <c r="S14" s="1843"/>
      <c r="T14" s="1843"/>
      <c r="U14" s="1843"/>
      <c r="V14" s="1843"/>
      <c r="W14" s="1841"/>
      <c r="X14" s="1844">
        <f>ROUND((X13+X9)/X3,42)</f>
        <v>2407.7357142857099</v>
      </c>
      <c r="Y14" s="1844"/>
      <c r="Z14" s="1844"/>
      <c r="AA14" s="1844"/>
      <c r="AB14" s="1844"/>
      <c r="AC14" s="1844"/>
      <c r="AD14" s="1844"/>
      <c r="AE14" s="1844"/>
    </row>
    <row r="15" spans="2:31" ht="20.100000000000001" customHeight="1" thickBot="1">
      <c r="B15" s="1837"/>
      <c r="C15" s="1837"/>
      <c r="D15" s="1837"/>
      <c r="E15" s="1837"/>
      <c r="F15" s="1837"/>
      <c r="G15" s="1837"/>
      <c r="H15" s="1837"/>
      <c r="I15" s="1837"/>
      <c r="J15" s="1837"/>
      <c r="K15" s="1843" t="s">
        <v>24</v>
      </c>
      <c r="L15" s="1843"/>
      <c r="M15" s="1843"/>
      <c r="N15" s="1843"/>
      <c r="O15" s="1843"/>
      <c r="P15" s="1843"/>
      <c r="Q15" s="1843"/>
      <c r="R15" s="1843"/>
      <c r="S15" s="1843"/>
      <c r="T15" s="1843"/>
      <c r="U15" s="1843"/>
      <c r="V15" s="1843"/>
      <c r="W15" s="1841"/>
      <c r="X15" s="1844">
        <v>0</v>
      </c>
      <c r="Y15" s="1844"/>
      <c r="Z15" s="1844"/>
      <c r="AA15" s="1844"/>
      <c r="AB15" s="1844"/>
      <c r="AC15" s="1844"/>
      <c r="AD15" s="1844"/>
      <c r="AE15" s="1844"/>
    </row>
    <row r="16" spans="2:31" ht="20.100000000000001" customHeight="1" thickBot="1">
      <c r="B16" s="1837"/>
      <c r="C16" s="1837"/>
      <c r="D16" s="1837"/>
      <c r="E16" s="1837"/>
      <c r="F16" s="1837"/>
      <c r="G16" s="1837"/>
      <c r="H16" s="1837"/>
      <c r="I16" s="1837"/>
      <c r="J16" s="1837"/>
      <c r="K16" s="1845" t="s">
        <v>25</v>
      </c>
      <c r="L16" s="1845"/>
      <c r="M16" s="1845"/>
      <c r="N16" s="1845"/>
      <c r="O16" s="1845"/>
      <c r="P16" s="1845"/>
      <c r="Q16" s="1845"/>
      <c r="R16" s="1845"/>
      <c r="S16" s="1845"/>
      <c r="T16" s="1845"/>
      <c r="U16" s="1845"/>
      <c r="V16" s="1845"/>
      <c r="W16" s="1841"/>
      <c r="X16" s="1846">
        <v>0</v>
      </c>
      <c r="Y16" s="1846"/>
      <c r="Z16" s="1846"/>
      <c r="AA16" s="1846"/>
      <c r="AB16" s="1846"/>
      <c r="AC16" s="1846"/>
      <c r="AD16" s="1846"/>
      <c r="AE16" s="1846"/>
    </row>
    <row r="17" spans="2:31" ht="29.25" customHeight="1" thickBot="1">
      <c r="B17" s="1822" t="s">
        <v>26</v>
      </c>
      <c r="C17" s="1822"/>
      <c r="D17" s="1822"/>
      <c r="E17" s="1822"/>
      <c r="F17" s="1822"/>
      <c r="G17" s="1822"/>
      <c r="H17" s="1822"/>
      <c r="I17" s="1822"/>
      <c r="J17" s="1822"/>
      <c r="K17" s="1822"/>
      <c r="L17" s="1822"/>
      <c r="M17" s="1823" t="s">
        <v>7</v>
      </c>
      <c r="N17" s="1823"/>
      <c r="O17" s="1823"/>
      <c r="P17" s="1823"/>
      <c r="Q17" s="1823" t="s">
        <v>27</v>
      </c>
      <c r="R17" s="1823"/>
      <c r="S17" s="1823"/>
      <c r="T17" s="1823"/>
      <c r="U17" s="1823"/>
      <c r="V17" s="1823" t="s">
        <v>28</v>
      </c>
      <c r="W17" s="1823"/>
      <c r="X17" s="1823"/>
      <c r="Y17" s="1823"/>
      <c r="Z17" s="1823"/>
      <c r="AA17" s="1823"/>
      <c r="AB17" s="1824" t="s">
        <v>29</v>
      </c>
      <c r="AC17" s="1824"/>
      <c r="AD17" s="1824"/>
      <c r="AE17" s="1824"/>
    </row>
    <row r="18" spans="2:31" ht="20.100000000000001" customHeight="1" thickBot="1">
      <c r="B18" s="1837"/>
      <c r="C18" s="1837"/>
      <c r="D18" s="1837"/>
      <c r="E18" s="1837"/>
      <c r="F18" s="1837"/>
      <c r="G18" s="1837"/>
      <c r="H18" s="1837"/>
      <c r="I18" s="1837"/>
      <c r="J18" s="1837"/>
      <c r="K18" s="1838" t="s">
        <v>30</v>
      </c>
      <c r="L18" s="1838"/>
      <c r="M18" s="1838"/>
      <c r="N18" s="1838"/>
      <c r="O18" s="1838"/>
      <c r="P18" s="1838"/>
      <c r="Q18" s="1838"/>
      <c r="R18" s="1838"/>
      <c r="S18" s="1838"/>
      <c r="T18" s="1838"/>
      <c r="U18" s="1838"/>
      <c r="V18" s="1838"/>
      <c r="W18" s="14"/>
      <c r="X18" s="1839"/>
      <c r="Y18" s="1839"/>
      <c r="Z18" s="1839"/>
      <c r="AA18" s="1839"/>
      <c r="AB18" s="1839"/>
      <c r="AC18" s="1839"/>
      <c r="AD18" s="1839"/>
      <c r="AE18" s="1839"/>
    </row>
    <row r="19" spans="2:31" ht="20.100000000000001" customHeight="1" thickBot="1">
      <c r="B19" s="1822" t="s">
        <v>31</v>
      </c>
      <c r="C19" s="1822"/>
      <c r="D19" s="1822"/>
      <c r="E19" s="1822"/>
      <c r="F19" s="1822"/>
      <c r="G19" s="1822"/>
      <c r="H19" s="1822"/>
      <c r="I19" s="1822"/>
      <c r="J19" s="1822"/>
      <c r="K19" s="1822"/>
      <c r="L19" s="1822"/>
      <c r="M19" s="1823" t="s">
        <v>7</v>
      </c>
      <c r="N19" s="1823"/>
      <c r="O19" s="1823"/>
      <c r="P19" s="1823"/>
      <c r="Q19" s="1823" t="s">
        <v>27</v>
      </c>
      <c r="R19" s="1823"/>
      <c r="S19" s="1823"/>
      <c r="T19" s="1823"/>
      <c r="U19" s="1823"/>
      <c r="V19" s="1823" t="s">
        <v>28</v>
      </c>
      <c r="W19" s="1823"/>
      <c r="X19" s="1823"/>
      <c r="Y19" s="1823"/>
      <c r="Z19" s="1823"/>
      <c r="AA19" s="1823"/>
      <c r="AB19" s="1824" t="s">
        <v>29</v>
      </c>
      <c r="AC19" s="1824"/>
      <c r="AD19" s="1824"/>
      <c r="AE19" s="1824"/>
    </row>
    <row r="20" spans="2:31" ht="20.100000000000001" customHeight="1" thickBot="1">
      <c r="B20" s="1837"/>
      <c r="C20" s="1837"/>
      <c r="D20" s="1837"/>
      <c r="E20" s="1837"/>
      <c r="F20" s="1837"/>
      <c r="G20" s="1837"/>
      <c r="H20" s="1837"/>
      <c r="I20" s="1837"/>
      <c r="J20" s="1837"/>
      <c r="K20" s="1838" t="s">
        <v>32</v>
      </c>
      <c r="L20" s="1838"/>
      <c r="M20" s="1838"/>
      <c r="N20" s="1838"/>
      <c r="O20" s="1838"/>
      <c r="P20" s="1838"/>
      <c r="Q20" s="1838"/>
      <c r="R20" s="1838"/>
      <c r="S20" s="1838"/>
      <c r="T20" s="1838"/>
      <c r="U20" s="1838"/>
      <c r="V20" s="1838"/>
      <c r="W20" s="14"/>
      <c r="X20" s="1839"/>
      <c r="Y20" s="1839"/>
      <c r="Z20" s="1839"/>
      <c r="AA20" s="1839"/>
      <c r="AB20" s="1839"/>
      <c r="AC20" s="1839"/>
      <c r="AD20" s="1839"/>
      <c r="AE20" s="1839"/>
    </row>
    <row r="21" spans="2:31" ht="20.100000000000001" customHeight="1" thickBot="1">
      <c r="B21" s="1822" t="s">
        <v>33</v>
      </c>
      <c r="C21" s="1822"/>
      <c r="D21" s="1822"/>
      <c r="E21" s="1822"/>
      <c r="F21" s="1822"/>
      <c r="G21" s="1822"/>
      <c r="H21" s="1822"/>
      <c r="I21" s="1822"/>
      <c r="J21" s="1822"/>
      <c r="K21" s="1822"/>
      <c r="L21" s="1822"/>
      <c r="M21" s="1823" t="s">
        <v>7</v>
      </c>
      <c r="N21" s="1823"/>
      <c r="O21" s="1823"/>
      <c r="P21" s="1823"/>
      <c r="Q21" s="1823" t="s">
        <v>27</v>
      </c>
      <c r="R21" s="1823"/>
      <c r="S21" s="1823"/>
      <c r="T21" s="1823"/>
      <c r="U21" s="1823"/>
      <c r="V21" s="1823" t="s">
        <v>28</v>
      </c>
      <c r="W21" s="1823"/>
      <c r="X21" s="1823"/>
      <c r="Y21" s="1823"/>
      <c r="Z21" s="1823"/>
      <c r="AA21" s="1823"/>
      <c r="AB21" s="1824" t="s">
        <v>29</v>
      </c>
      <c r="AC21" s="1824"/>
      <c r="AD21" s="1824"/>
      <c r="AE21" s="1824"/>
    </row>
    <row r="22" spans="2:31" ht="20.100000000000001" customHeight="1" thickBot="1">
      <c r="B22" s="1837"/>
      <c r="C22" s="1837"/>
      <c r="D22" s="1837"/>
      <c r="E22" s="1837"/>
      <c r="F22" s="1837"/>
      <c r="G22" s="1837"/>
      <c r="H22" s="1837"/>
      <c r="I22" s="1837"/>
      <c r="J22" s="1837"/>
      <c r="K22" s="1838" t="s">
        <v>34</v>
      </c>
      <c r="L22" s="1838"/>
      <c r="M22" s="1838"/>
      <c r="N22" s="1838"/>
      <c r="O22" s="1838"/>
      <c r="P22" s="1838"/>
      <c r="Q22" s="1838"/>
      <c r="R22" s="1838"/>
      <c r="S22" s="1838"/>
      <c r="T22" s="1838"/>
      <c r="U22" s="1838"/>
      <c r="V22" s="1838"/>
      <c r="W22" s="14"/>
      <c r="X22" s="1839"/>
      <c r="Y22" s="1839"/>
      <c r="Z22" s="1839"/>
      <c r="AA22" s="1839"/>
      <c r="AB22" s="1839"/>
      <c r="AC22" s="1839"/>
      <c r="AD22" s="1839"/>
      <c r="AE22" s="1839"/>
    </row>
    <row r="23" spans="2:31" ht="20.100000000000001" customHeight="1" thickBot="1">
      <c r="B23" s="1822" t="s">
        <v>35</v>
      </c>
      <c r="C23" s="1822"/>
      <c r="D23" s="1822"/>
      <c r="E23" s="1822"/>
      <c r="F23" s="1822"/>
      <c r="G23" s="1823" t="s">
        <v>7</v>
      </c>
      <c r="H23" s="1823"/>
      <c r="I23" s="1823" t="s">
        <v>36</v>
      </c>
      <c r="J23" s="1823"/>
      <c r="K23" s="10" t="s">
        <v>37</v>
      </c>
      <c r="L23" s="1823" t="s">
        <v>38</v>
      </c>
      <c r="M23" s="1823"/>
      <c r="N23" s="1823" t="s">
        <v>39</v>
      </c>
      <c r="O23" s="1823"/>
      <c r="P23" s="1823"/>
      <c r="Q23" s="1823"/>
      <c r="R23" s="1823" t="s">
        <v>40</v>
      </c>
      <c r="S23" s="1823"/>
      <c r="T23" s="1823"/>
      <c r="U23" s="1823"/>
      <c r="V23" s="1823"/>
      <c r="W23" s="1823" t="s">
        <v>41</v>
      </c>
      <c r="X23" s="1823"/>
      <c r="Y23" s="1823"/>
      <c r="Z23" s="1823"/>
      <c r="AA23" s="1823"/>
      <c r="AB23" s="1824" t="s">
        <v>29</v>
      </c>
      <c r="AC23" s="1824"/>
      <c r="AD23" s="1824"/>
      <c r="AE23" s="1824"/>
    </row>
    <row r="24" spans="2:31" ht="20.100000000000001" customHeight="1" thickBot="1">
      <c r="B24" s="1847"/>
      <c r="C24" s="1847"/>
      <c r="D24" s="1847"/>
      <c r="E24" s="1847"/>
      <c r="F24" s="1847"/>
      <c r="G24" s="1847"/>
      <c r="H24" s="1847"/>
      <c r="I24" s="1847"/>
      <c r="J24" s="1847"/>
      <c r="K24" s="1840" t="s">
        <v>42</v>
      </c>
      <c r="L24" s="1840"/>
      <c r="M24" s="1840"/>
      <c r="N24" s="1840"/>
      <c r="O24" s="1840"/>
      <c r="P24" s="1840"/>
      <c r="Q24" s="1840"/>
      <c r="R24" s="1840"/>
      <c r="S24" s="1840"/>
      <c r="T24" s="1840"/>
      <c r="U24" s="1840"/>
      <c r="V24" s="1840"/>
      <c r="W24" s="582"/>
      <c r="X24" s="1842"/>
      <c r="Y24" s="1842"/>
      <c r="Z24" s="1842"/>
      <c r="AA24" s="1842"/>
      <c r="AB24" s="1842"/>
      <c r="AC24" s="1842"/>
      <c r="AD24" s="1842"/>
      <c r="AE24" s="1842"/>
    </row>
    <row r="25" spans="2:31" ht="20.100000000000001" customHeight="1">
      <c r="B25" s="1848"/>
      <c r="C25" s="1849"/>
      <c r="D25" s="1849"/>
      <c r="E25" s="1849"/>
      <c r="F25" s="1849"/>
      <c r="G25" s="1849"/>
      <c r="H25" s="1849"/>
      <c r="I25" s="1849"/>
      <c r="J25" s="1849"/>
      <c r="K25" s="1849"/>
      <c r="L25" s="1849"/>
      <c r="M25" s="1849"/>
      <c r="N25" s="1849"/>
      <c r="O25" s="1849"/>
      <c r="P25" s="1849"/>
      <c r="Q25" s="1849"/>
      <c r="R25" s="1849"/>
      <c r="S25" s="1849"/>
      <c r="T25" s="1849"/>
      <c r="U25" s="1849"/>
      <c r="V25" s="1849"/>
      <c r="W25" s="1849"/>
      <c r="X25" s="1849"/>
      <c r="Y25" s="1849"/>
      <c r="Z25" s="1849"/>
      <c r="AA25" s="1849"/>
      <c r="AB25" s="1849"/>
      <c r="AC25" s="1849"/>
      <c r="AD25" s="1849"/>
      <c r="AE25" s="1850"/>
    </row>
    <row r="26" spans="2:31" ht="20.100000000000001" customHeight="1">
      <c r="B26" s="1855"/>
      <c r="C26" s="1856"/>
      <c r="D26" s="1856"/>
      <c r="E26" s="1856"/>
      <c r="F26" s="1856"/>
      <c r="G26" s="1856"/>
      <c r="H26" s="1856"/>
      <c r="I26" s="1856"/>
      <c r="J26" s="1856"/>
      <c r="K26" s="1843" t="s">
        <v>43</v>
      </c>
      <c r="L26" s="1843"/>
      <c r="M26" s="1843"/>
      <c r="N26" s="1843"/>
      <c r="O26" s="1843"/>
      <c r="P26" s="1843"/>
      <c r="Q26" s="1843"/>
      <c r="R26" s="1843"/>
      <c r="S26" s="1843"/>
      <c r="T26" s="1843"/>
      <c r="U26" s="1843"/>
      <c r="V26" s="1843"/>
      <c r="W26" s="1862"/>
      <c r="X26" s="1851">
        <f>X24+X22+X20+X14+X18</f>
        <v>2407.7357142857099</v>
      </c>
      <c r="Y26" s="1851"/>
      <c r="Z26" s="1851"/>
      <c r="AA26" s="1851"/>
      <c r="AB26" s="1851"/>
      <c r="AC26" s="1851"/>
      <c r="AD26" s="1851"/>
      <c r="AE26" s="1852"/>
    </row>
    <row r="27" spans="2:31" ht="20.100000000000001" customHeight="1">
      <c r="B27" s="1853" t="s">
        <v>44</v>
      </c>
      <c r="C27" s="1843"/>
      <c r="D27" s="1843"/>
      <c r="E27" s="1843"/>
      <c r="F27" s="1843"/>
      <c r="G27" s="1843"/>
      <c r="H27" s="1843"/>
      <c r="I27" s="1843"/>
      <c r="J27" s="1843"/>
      <c r="K27" s="1843"/>
      <c r="L27" s="1843"/>
      <c r="M27" s="1843"/>
      <c r="N27" s="1843"/>
      <c r="O27" s="1843"/>
      <c r="P27" s="1854">
        <v>23.62</v>
      </c>
      <c r="Q27" s="1854"/>
      <c r="R27" s="1854"/>
      <c r="S27" s="15"/>
      <c r="T27" s="1843" t="s">
        <v>45</v>
      </c>
      <c r="U27" s="1843"/>
      <c r="V27" s="1843"/>
      <c r="W27" s="1862"/>
      <c r="X27" s="1851">
        <f>X28-X26</f>
        <v>568.70428571429011</v>
      </c>
      <c r="Y27" s="1851"/>
      <c r="Z27" s="1851"/>
      <c r="AA27" s="1851"/>
      <c r="AB27" s="1851"/>
      <c r="AC27" s="1851"/>
      <c r="AD27" s="1851"/>
      <c r="AE27" s="1852"/>
    </row>
    <row r="28" spans="2:31" ht="20.100000000000001" customHeight="1">
      <c r="B28" s="1855"/>
      <c r="C28" s="1856"/>
      <c r="D28" s="1856"/>
      <c r="E28" s="1856"/>
      <c r="F28" s="1856"/>
      <c r="G28" s="1856"/>
      <c r="H28" s="1856"/>
      <c r="I28" s="1856"/>
      <c r="J28" s="1856"/>
      <c r="K28" s="1843" t="s">
        <v>46</v>
      </c>
      <c r="L28" s="1843"/>
      <c r="M28" s="1843"/>
      <c r="N28" s="1843"/>
      <c r="O28" s="1843"/>
      <c r="P28" s="1843"/>
      <c r="Q28" s="1843"/>
      <c r="R28" s="1843"/>
      <c r="S28" s="1843"/>
      <c r="T28" s="1843"/>
      <c r="U28" s="1843"/>
      <c r="V28" s="1843"/>
      <c r="W28" s="1862"/>
      <c r="X28" s="1851">
        <f>TRUNC(X26*(100+P27)/100,2)</f>
        <v>2976.44</v>
      </c>
      <c r="Y28" s="1851"/>
      <c r="Z28" s="1851"/>
      <c r="AA28" s="1851"/>
      <c r="AB28" s="1851"/>
      <c r="AC28" s="1851"/>
      <c r="AD28" s="1851"/>
      <c r="AE28" s="1852"/>
    </row>
    <row r="29" spans="2:31" ht="20.100000000000001" customHeight="1" thickBot="1">
      <c r="B29" s="1857"/>
      <c r="C29" s="1858"/>
      <c r="D29" s="1858"/>
      <c r="E29" s="1858"/>
      <c r="F29" s="1858"/>
      <c r="G29" s="1858"/>
      <c r="H29" s="1858"/>
      <c r="I29" s="1858"/>
      <c r="J29" s="1858"/>
      <c r="K29" s="1858"/>
      <c r="L29" s="1858"/>
      <c r="M29" s="1858"/>
      <c r="N29" s="1858"/>
      <c r="O29" s="1858"/>
      <c r="P29" s="1858"/>
      <c r="Q29" s="1858"/>
      <c r="R29" s="1858"/>
      <c r="S29" s="1858"/>
      <c r="T29" s="1858"/>
      <c r="U29" s="1858"/>
      <c r="V29" s="1858"/>
      <c r="W29" s="1858"/>
      <c r="X29" s="1858"/>
      <c r="Y29" s="1858"/>
      <c r="Z29" s="1858"/>
      <c r="AA29" s="1858"/>
      <c r="AB29" s="1858"/>
      <c r="AC29" s="1858"/>
      <c r="AD29" s="1858"/>
      <c r="AE29" s="1859"/>
    </row>
    <row r="31" spans="2:31" ht="38.25" customHeight="1">
      <c r="B31" s="1860" t="s">
        <v>2876</v>
      </c>
      <c r="C31" s="1861"/>
      <c r="D31" s="1861"/>
      <c r="E31" s="1861"/>
      <c r="F31" s="1861"/>
      <c r="G31" s="1861"/>
      <c r="H31" s="1861"/>
      <c r="I31" s="1861"/>
      <c r="J31" s="1861"/>
      <c r="K31" s="1861"/>
      <c r="L31" s="1861"/>
      <c r="M31" s="1861"/>
      <c r="N31" s="1861"/>
      <c r="O31" s="1861"/>
      <c r="P31" s="1861"/>
      <c r="Q31" s="1861"/>
      <c r="R31" s="1861"/>
      <c r="S31" s="1861"/>
      <c r="T31" s="1861"/>
      <c r="U31" s="1861"/>
      <c r="V31" s="1861"/>
      <c r="W31" s="1861"/>
      <c r="X31" s="1861"/>
      <c r="Y31" s="1861"/>
      <c r="Z31" s="1861"/>
      <c r="AA31" s="1861"/>
      <c r="AB31" s="1861"/>
      <c r="AC31" s="1861"/>
      <c r="AD31" s="1861"/>
      <c r="AE31" s="1861"/>
    </row>
  </sheetData>
  <mergeCells count="102">
    <mergeCell ref="B29:AE29"/>
    <mergeCell ref="B31:AE31"/>
    <mergeCell ref="D11:L11"/>
    <mergeCell ref="M11:P11"/>
    <mergeCell ref="Q11:U11"/>
    <mergeCell ref="V11:AA11"/>
    <mergeCell ref="AB11:AE11"/>
    <mergeCell ref="B26:J26"/>
    <mergeCell ref="K26:V26"/>
    <mergeCell ref="W26:W28"/>
    <mergeCell ref="X26:AE26"/>
    <mergeCell ref="B27:O27"/>
    <mergeCell ref="P27:R27"/>
    <mergeCell ref="T27:V27"/>
    <mergeCell ref="X27:AE27"/>
    <mergeCell ref="B28:J28"/>
    <mergeCell ref="K28:V28"/>
    <mergeCell ref="X28:AE28"/>
    <mergeCell ref="AB23:AE23"/>
    <mergeCell ref="B24:J24"/>
    <mergeCell ref="K24:V24"/>
    <mergeCell ref="X24:AE24"/>
    <mergeCell ref="B25:AE25"/>
    <mergeCell ref="B23:F23"/>
    <mergeCell ref="G23:H23"/>
    <mergeCell ref="I23:J23"/>
    <mergeCell ref="L23:M23"/>
    <mergeCell ref="N23:Q23"/>
    <mergeCell ref="R23:V23"/>
    <mergeCell ref="B21:L21"/>
    <mergeCell ref="M21:P21"/>
    <mergeCell ref="Q21:U21"/>
    <mergeCell ref="V21:AA21"/>
    <mergeCell ref="W23:AA23"/>
    <mergeCell ref="AB21:AE21"/>
    <mergeCell ref="B22:J22"/>
    <mergeCell ref="K22:V22"/>
    <mergeCell ref="X22:AE22"/>
    <mergeCell ref="B19:L19"/>
    <mergeCell ref="M19:P19"/>
    <mergeCell ref="Q19:U19"/>
    <mergeCell ref="V19:AA19"/>
    <mergeCell ref="AB19:AE19"/>
    <mergeCell ref="B20:J20"/>
    <mergeCell ref="K20:V20"/>
    <mergeCell ref="X20:AE20"/>
    <mergeCell ref="B17:L17"/>
    <mergeCell ref="M17:P17"/>
    <mergeCell ref="Q17:U17"/>
    <mergeCell ref="V17:AA17"/>
    <mergeCell ref="AB17:AE17"/>
    <mergeCell ref="B18:J18"/>
    <mergeCell ref="K18:V18"/>
    <mergeCell ref="X18:AE18"/>
    <mergeCell ref="B13:J16"/>
    <mergeCell ref="K13:V13"/>
    <mergeCell ref="W13:W16"/>
    <mergeCell ref="X13:AE13"/>
    <mergeCell ref="K14:V14"/>
    <mergeCell ref="X14:AE14"/>
    <mergeCell ref="K15:V15"/>
    <mergeCell ref="X15:AE15"/>
    <mergeCell ref="K16:V16"/>
    <mergeCell ref="X16:AE16"/>
    <mergeCell ref="D12:L12"/>
    <mergeCell ref="M12:P12"/>
    <mergeCell ref="Q12:U12"/>
    <mergeCell ref="V12:AA12"/>
    <mergeCell ref="AB12:AE12"/>
    <mergeCell ref="B8:AE8"/>
    <mergeCell ref="B9:J9"/>
    <mergeCell ref="K9:V9"/>
    <mergeCell ref="X9:AE9"/>
    <mergeCell ref="B10:L10"/>
    <mergeCell ref="M10:P10"/>
    <mergeCell ref="Q10:U10"/>
    <mergeCell ref="V10:AA10"/>
    <mergeCell ref="AB10:AE10"/>
    <mergeCell ref="D7:J7"/>
    <mergeCell ref="L7:M7"/>
    <mergeCell ref="O7:Q7"/>
    <mergeCell ref="R7:V7"/>
    <mergeCell ref="X7:AA7"/>
    <mergeCell ref="AB7:AE7"/>
    <mergeCell ref="B5:J6"/>
    <mergeCell ref="K5:K6"/>
    <mergeCell ref="L5:Q5"/>
    <mergeCell ref="R5:AA5"/>
    <mergeCell ref="AB5:AE6"/>
    <mergeCell ref="L6:M6"/>
    <mergeCell ref="N6:Q6"/>
    <mergeCell ref="R6:V6"/>
    <mergeCell ref="W6:AA6"/>
    <mergeCell ref="B1:AE2"/>
    <mergeCell ref="C3:D4"/>
    <mergeCell ref="E3:N4"/>
    <mergeCell ref="P3:R3"/>
    <mergeCell ref="T3:W3"/>
    <mergeCell ref="AE3:AE4"/>
    <mergeCell ref="P4:R4"/>
    <mergeCell ref="T4:W4"/>
    <mergeCell ref="Y4:Z4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AE31"/>
  <sheetViews>
    <sheetView topLeftCell="A20" workbookViewId="0">
      <selection activeCell="X26" sqref="X26:AE26"/>
    </sheetView>
  </sheetViews>
  <sheetFormatPr defaultRowHeight="12.75"/>
  <cols>
    <col min="2" max="2" width="2.42578125" customWidth="1"/>
    <col min="3" max="3" width="5.28515625" customWidth="1"/>
    <col min="4" max="4" width="4" customWidth="1"/>
    <col min="5" max="5" width="7.7109375" customWidth="1"/>
    <col min="6" max="6" width="6" customWidth="1"/>
    <col min="7" max="7" width="7.42578125" customWidth="1"/>
    <col min="8" max="8" width="6.140625" customWidth="1"/>
    <col min="9" max="9" width="0.7109375" customWidth="1"/>
    <col min="10" max="10" width="5.5703125" customWidth="1"/>
    <col min="11" max="11" width="7.28515625" customWidth="1"/>
    <col min="12" max="12" width="4.7109375" customWidth="1"/>
    <col min="13" max="13" width="4.140625" customWidth="1"/>
    <col min="14" max="14" width="3.85546875" customWidth="1"/>
    <col min="15" max="15" width="3.5703125" customWidth="1"/>
    <col min="16" max="16" width="4" customWidth="1"/>
    <col min="17" max="17" width="3.7109375" customWidth="1"/>
    <col min="18" max="18" width="4.85546875" customWidth="1"/>
    <col min="19" max="19" width="2.42578125" customWidth="1"/>
    <col min="20" max="20" width="2.85546875" customWidth="1"/>
    <col min="21" max="21" width="3.42578125" customWidth="1"/>
    <col min="22" max="22" width="5" customWidth="1"/>
    <col min="23" max="23" width="4.85546875" customWidth="1"/>
    <col min="24" max="24" width="4.28515625" customWidth="1"/>
    <col min="25" max="25" width="4.5703125" customWidth="1"/>
    <col min="26" max="26" width="1.85546875" customWidth="1"/>
    <col min="27" max="27" width="4.7109375" customWidth="1"/>
    <col min="28" max="28" width="4.42578125" customWidth="1"/>
    <col min="29" max="29" width="2.5703125" customWidth="1"/>
    <col min="30" max="30" width="5.85546875" customWidth="1"/>
    <col min="31" max="31" width="2.85546875" customWidth="1"/>
  </cols>
  <sheetData>
    <row r="1" spans="2:31">
      <c r="B1" s="1810" t="s">
        <v>2873</v>
      </c>
      <c r="C1" s="1811"/>
      <c r="D1" s="1811"/>
      <c r="E1" s="1811"/>
      <c r="F1" s="1811"/>
      <c r="G1" s="1811"/>
      <c r="H1" s="1811"/>
      <c r="I1" s="1811"/>
      <c r="J1" s="1811"/>
      <c r="K1" s="1811"/>
      <c r="L1" s="1811"/>
      <c r="M1" s="1811"/>
      <c r="N1" s="1811"/>
      <c r="O1" s="1811"/>
      <c r="P1" s="1811"/>
      <c r="Q1" s="1811"/>
      <c r="R1" s="1811"/>
      <c r="S1" s="1811"/>
      <c r="T1" s="1811"/>
      <c r="U1" s="1811"/>
      <c r="V1" s="1811"/>
      <c r="W1" s="1811"/>
      <c r="X1" s="1811"/>
      <c r="Y1" s="1811"/>
      <c r="Z1" s="1811"/>
      <c r="AA1" s="1811"/>
      <c r="AB1" s="1811"/>
      <c r="AC1" s="1811"/>
      <c r="AD1" s="1811"/>
      <c r="AE1" s="1811"/>
    </row>
    <row r="2" spans="2:31" ht="13.5" thickBot="1">
      <c r="B2" s="1812"/>
      <c r="C2" s="1813"/>
      <c r="D2" s="1813"/>
      <c r="E2" s="1813"/>
      <c r="F2" s="1813"/>
      <c r="G2" s="1813"/>
      <c r="H2" s="1813"/>
      <c r="I2" s="1813"/>
      <c r="J2" s="1813"/>
      <c r="K2" s="1813"/>
      <c r="L2" s="1813"/>
      <c r="M2" s="1813"/>
      <c r="N2" s="1813"/>
      <c r="O2" s="1813"/>
      <c r="P2" s="1813"/>
      <c r="Q2" s="1813"/>
      <c r="R2" s="1813"/>
      <c r="S2" s="1813"/>
      <c r="T2" s="1813"/>
      <c r="U2" s="1813"/>
      <c r="V2" s="1813"/>
      <c r="W2" s="1813"/>
      <c r="X2" s="1813"/>
      <c r="Y2" s="1813"/>
      <c r="Z2" s="1813"/>
      <c r="AA2" s="1813"/>
      <c r="AB2" s="1813"/>
      <c r="AC2" s="1813"/>
      <c r="AD2" s="1813"/>
      <c r="AE2" s="1813"/>
    </row>
    <row r="3" spans="2:31" ht="13.5" thickBot="1">
      <c r="B3" s="1420"/>
      <c r="C3" s="1814" t="s">
        <v>1</v>
      </c>
      <c r="D3" s="1814"/>
      <c r="E3" s="1816" t="s">
        <v>2871</v>
      </c>
      <c r="F3" s="1816"/>
      <c r="G3" s="1816"/>
      <c r="H3" s="1816"/>
      <c r="I3" s="1816"/>
      <c r="J3" s="1816"/>
      <c r="K3" s="1816"/>
      <c r="L3" s="1816"/>
      <c r="M3" s="1816"/>
      <c r="N3" s="1816"/>
      <c r="O3" s="1421"/>
      <c r="P3" s="1818"/>
      <c r="Q3" s="1818"/>
      <c r="R3" s="1818"/>
      <c r="S3" s="1421"/>
      <c r="T3" s="1819" t="s">
        <v>2870</v>
      </c>
      <c r="U3" s="1819"/>
      <c r="V3" s="1819"/>
      <c r="W3" s="1819"/>
      <c r="X3" s="1421">
        <v>0.14000000000000001</v>
      </c>
      <c r="Y3" s="1421"/>
      <c r="Z3" s="1421"/>
      <c r="AA3" s="1421"/>
      <c r="AB3" s="1421"/>
      <c r="AC3" s="1422"/>
      <c r="AD3" s="1420"/>
      <c r="AE3" s="1814"/>
    </row>
    <row r="4" spans="2:31" ht="13.5" thickBot="1">
      <c r="B4" s="1423"/>
      <c r="C4" s="1815"/>
      <c r="D4" s="1815"/>
      <c r="E4" s="1817"/>
      <c r="F4" s="1817"/>
      <c r="G4" s="1817"/>
      <c r="H4" s="1817"/>
      <c r="I4" s="1817"/>
      <c r="J4" s="1817"/>
      <c r="K4" s="1817"/>
      <c r="L4" s="1817"/>
      <c r="M4" s="1817"/>
      <c r="N4" s="1817"/>
      <c r="O4" s="1424"/>
      <c r="P4" s="1820"/>
      <c r="Q4" s="1820" t="s">
        <v>3</v>
      </c>
      <c r="R4" s="1820"/>
      <c r="S4" s="1424"/>
      <c r="T4" s="1821"/>
      <c r="U4" s="1821">
        <v>1</v>
      </c>
      <c r="V4" s="1821"/>
      <c r="W4" s="1821"/>
      <c r="X4" s="1424"/>
      <c r="Y4" s="1820"/>
      <c r="Z4" s="1820"/>
      <c r="AA4" s="1424" t="s">
        <v>4</v>
      </c>
      <c r="AB4" s="1425"/>
      <c r="AC4" s="1426"/>
      <c r="AD4" s="1423" t="s">
        <v>610</v>
      </c>
      <c r="AE4" s="1815"/>
    </row>
    <row r="5" spans="2:31" ht="13.5" thickBot="1">
      <c r="B5" s="1822" t="s">
        <v>6</v>
      </c>
      <c r="C5" s="1822"/>
      <c r="D5" s="1822"/>
      <c r="E5" s="1822"/>
      <c r="F5" s="1822"/>
      <c r="G5" s="1822"/>
      <c r="H5" s="1822"/>
      <c r="I5" s="1822"/>
      <c r="J5" s="1822"/>
      <c r="K5" s="1823" t="s">
        <v>7</v>
      </c>
      <c r="L5" s="1823" t="s">
        <v>8</v>
      </c>
      <c r="M5" s="1823"/>
      <c r="N5" s="1823"/>
      <c r="O5" s="1823"/>
      <c r="P5" s="1823"/>
      <c r="Q5" s="1823"/>
      <c r="R5" s="1823" t="s">
        <v>9</v>
      </c>
      <c r="S5" s="1823"/>
      <c r="T5" s="1823"/>
      <c r="U5" s="1823"/>
      <c r="V5" s="1823"/>
      <c r="W5" s="1823"/>
      <c r="X5" s="1823"/>
      <c r="Y5" s="1823"/>
      <c r="Z5" s="1823"/>
      <c r="AA5" s="1823"/>
      <c r="AB5" s="1824" t="s">
        <v>10</v>
      </c>
      <c r="AC5" s="1824"/>
      <c r="AD5" s="1824"/>
      <c r="AE5" s="1824"/>
    </row>
    <row r="6" spans="2:31" ht="13.5" thickBot="1">
      <c r="B6" s="1822"/>
      <c r="C6" s="1822"/>
      <c r="D6" s="1822"/>
      <c r="E6" s="1822"/>
      <c r="F6" s="1822"/>
      <c r="G6" s="1822"/>
      <c r="H6" s="1822"/>
      <c r="I6" s="1822"/>
      <c r="J6" s="1822"/>
      <c r="K6" s="1823"/>
      <c r="L6" s="1823" t="s">
        <v>11</v>
      </c>
      <c r="M6" s="1823"/>
      <c r="N6" s="1823" t="s">
        <v>12</v>
      </c>
      <c r="O6" s="1823"/>
      <c r="P6" s="1823"/>
      <c r="Q6" s="1823"/>
      <c r="R6" s="1823" t="s">
        <v>11</v>
      </c>
      <c r="S6" s="1823"/>
      <c r="T6" s="1823"/>
      <c r="U6" s="1823"/>
      <c r="V6" s="1823"/>
      <c r="W6" s="1823" t="s">
        <v>12</v>
      </c>
      <c r="X6" s="1823"/>
      <c r="Y6" s="1823"/>
      <c r="Z6" s="1823"/>
      <c r="AA6" s="1823"/>
      <c r="AB6" s="1824"/>
      <c r="AC6" s="1824"/>
      <c r="AD6" s="1824"/>
      <c r="AE6" s="1824"/>
    </row>
    <row r="7" spans="2:31" ht="36" customHeight="1">
      <c r="B7" s="577"/>
      <c r="C7" s="1427" t="s">
        <v>1679</v>
      </c>
      <c r="D7" s="1825" t="s">
        <v>2869</v>
      </c>
      <c r="E7" s="1825"/>
      <c r="F7" s="1825"/>
      <c r="G7" s="1825"/>
      <c r="H7" s="1825"/>
      <c r="I7" s="1825"/>
      <c r="J7" s="1825"/>
      <c r="K7" s="1428">
        <v>1</v>
      </c>
      <c r="L7" s="1826">
        <v>1</v>
      </c>
      <c r="M7" s="1826"/>
      <c r="N7" s="1428"/>
      <c r="O7" s="1826">
        <v>0</v>
      </c>
      <c r="P7" s="1826"/>
      <c r="Q7" s="1826"/>
      <c r="R7" s="1827">
        <v>231.4975</v>
      </c>
      <c r="S7" s="1827"/>
      <c r="T7" s="1827"/>
      <c r="U7" s="1827"/>
      <c r="V7" s="1827"/>
      <c r="W7" s="1429"/>
      <c r="X7" s="1827">
        <v>81.561000000000007</v>
      </c>
      <c r="Y7" s="1827"/>
      <c r="Z7" s="1827"/>
      <c r="AA7" s="1827"/>
      <c r="AB7" s="1828">
        <f>ROUND(K7*R7,4)</f>
        <v>231.4975</v>
      </c>
      <c r="AC7" s="1828"/>
      <c r="AD7" s="1828"/>
      <c r="AE7" s="1829"/>
    </row>
    <row r="8" spans="2:31" ht="20.100000000000001" customHeight="1" thickBot="1">
      <c r="B8" s="1834"/>
      <c r="C8" s="1835"/>
      <c r="D8" s="1835"/>
      <c r="E8" s="1835"/>
      <c r="F8" s="1835"/>
      <c r="G8" s="1835"/>
      <c r="H8" s="1835"/>
      <c r="I8" s="1835"/>
      <c r="J8" s="1835"/>
      <c r="K8" s="1835"/>
      <c r="L8" s="1835"/>
      <c r="M8" s="1835"/>
      <c r="N8" s="1835"/>
      <c r="O8" s="1835"/>
      <c r="P8" s="1835"/>
      <c r="Q8" s="1835"/>
      <c r="R8" s="1835"/>
      <c r="S8" s="1835"/>
      <c r="T8" s="1835"/>
      <c r="U8" s="1835"/>
      <c r="V8" s="1835"/>
      <c r="W8" s="1835"/>
      <c r="X8" s="1835"/>
      <c r="Y8" s="1835"/>
      <c r="Z8" s="1835"/>
      <c r="AA8" s="1835"/>
      <c r="AB8" s="1835"/>
      <c r="AC8" s="1835"/>
      <c r="AD8" s="1835"/>
      <c r="AE8" s="1836"/>
    </row>
    <row r="9" spans="2:31" ht="20.100000000000001" customHeight="1" thickBot="1">
      <c r="B9" s="1837"/>
      <c r="C9" s="1837"/>
      <c r="D9" s="1837"/>
      <c r="E9" s="1837"/>
      <c r="F9" s="1837"/>
      <c r="G9" s="1837"/>
      <c r="H9" s="1837"/>
      <c r="I9" s="1837"/>
      <c r="J9" s="1837"/>
      <c r="K9" s="1838" t="s">
        <v>15</v>
      </c>
      <c r="L9" s="1838"/>
      <c r="M9" s="1838"/>
      <c r="N9" s="1838"/>
      <c r="O9" s="1838"/>
      <c r="P9" s="1838"/>
      <c r="Q9" s="1838"/>
      <c r="R9" s="1838"/>
      <c r="S9" s="1838"/>
      <c r="T9" s="1838"/>
      <c r="U9" s="1838"/>
      <c r="V9" s="1838"/>
      <c r="W9" s="14"/>
      <c r="X9" s="1839">
        <f>AB7</f>
        <v>231.4975</v>
      </c>
      <c r="Y9" s="1839"/>
      <c r="Z9" s="1839"/>
      <c r="AA9" s="1839"/>
      <c r="AB9" s="1839"/>
      <c r="AC9" s="1839"/>
      <c r="AD9" s="1839"/>
      <c r="AE9" s="1839"/>
    </row>
    <row r="10" spans="2:31" ht="25.5" customHeight="1" thickBot="1">
      <c r="B10" s="1822" t="s">
        <v>16</v>
      </c>
      <c r="C10" s="1822"/>
      <c r="D10" s="1822"/>
      <c r="E10" s="1822"/>
      <c r="F10" s="1822"/>
      <c r="G10" s="1822"/>
      <c r="H10" s="1822"/>
      <c r="I10" s="1822"/>
      <c r="J10" s="1822"/>
      <c r="K10" s="1822"/>
      <c r="L10" s="1822"/>
      <c r="M10" s="1823" t="s">
        <v>17</v>
      </c>
      <c r="N10" s="1823"/>
      <c r="O10" s="1823"/>
      <c r="P10" s="1823"/>
      <c r="Q10" s="1823" t="s">
        <v>7</v>
      </c>
      <c r="R10" s="1823"/>
      <c r="S10" s="1823"/>
      <c r="T10" s="1823"/>
      <c r="U10" s="1823"/>
      <c r="V10" s="1823" t="s">
        <v>18</v>
      </c>
      <c r="W10" s="1823"/>
      <c r="X10" s="1823"/>
      <c r="Y10" s="1823"/>
      <c r="Z10" s="1823"/>
      <c r="AA10" s="1823"/>
      <c r="AB10" s="1824" t="s">
        <v>10</v>
      </c>
      <c r="AC10" s="1824"/>
      <c r="AD10" s="1824"/>
      <c r="AE10" s="1824"/>
    </row>
    <row r="11" spans="2:31" ht="19.5" customHeight="1" thickBot="1">
      <c r="B11" s="773"/>
      <c r="C11" s="774" t="s">
        <v>19</v>
      </c>
      <c r="D11" s="1830" t="s">
        <v>20</v>
      </c>
      <c r="E11" s="1830"/>
      <c r="F11" s="1830"/>
      <c r="G11" s="1830"/>
      <c r="H11" s="1830"/>
      <c r="I11" s="1830"/>
      <c r="J11" s="1830"/>
      <c r="K11" s="1830"/>
      <c r="L11" s="1830"/>
      <c r="M11" s="1831">
        <v>0</v>
      </c>
      <c r="N11" s="1831"/>
      <c r="O11" s="1831"/>
      <c r="P11" s="1831"/>
      <c r="Q11" s="1831">
        <v>4</v>
      </c>
      <c r="R11" s="1831"/>
      <c r="S11" s="1831"/>
      <c r="T11" s="1831"/>
      <c r="U11" s="1831"/>
      <c r="V11" s="1832">
        <v>15.380599999999999</v>
      </c>
      <c r="W11" s="1832"/>
      <c r="X11" s="1832"/>
      <c r="Y11" s="1832"/>
      <c r="Z11" s="1832"/>
      <c r="AA11" s="1832"/>
      <c r="AB11" s="1833">
        <f>Q11*V11</f>
        <v>61.522399999999998</v>
      </c>
      <c r="AC11" s="1833"/>
      <c r="AD11" s="1833"/>
      <c r="AE11" s="1833"/>
    </row>
    <row r="12" spans="2:31" ht="20.100000000000001" customHeight="1" thickBot="1">
      <c r="B12" s="773"/>
      <c r="C12" s="774" t="s">
        <v>2875</v>
      </c>
      <c r="D12" s="1830" t="s">
        <v>2874</v>
      </c>
      <c r="E12" s="1830"/>
      <c r="F12" s="1830"/>
      <c r="G12" s="1830"/>
      <c r="H12" s="1830"/>
      <c r="I12" s="1830"/>
      <c r="J12" s="1830"/>
      <c r="K12" s="1830"/>
      <c r="L12" s="1830"/>
      <c r="M12" s="1831">
        <v>0</v>
      </c>
      <c r="N12" s="1831"/>
      <c r="O12" s="1831"/>
      <c r="P12" s="1831"/>
      <c r="Q12" s="1831">
        <v>1</v>
      </c>
      <c r="R12" s="1831"/>
      <c r="S12" s="1831"/>
      <c r="T12" s="1831"/>
      <c r="U12" s="1831"/>
      <c r="V12" s="1832">
        <f>ROUND(6332.1464/220,4)</f>
        <v>28.782499999999999</v>
      </c>
      <c r="W12" s="1832"/>
      <c r="X12" s="1832"/>
      <c r="Y12" s="1832"/>
      <c r="Z12" s="1832"/>
      <c r="AA12" s="1832"/>
      <c r="AB12" s="1833">
        <f>Q12*V12</f>
        <v>28.782499999999999</v>
      </c>
      <c r="AC12" s="1833"/>
      <c r="AD12" s="1833"/>
      <c r="AE12" s="1833"/>
    </row>
    <row r="13" spans="2:31" ht="20.100000000000001" customHeight="1" thickBot="1">
      <c r="B13" s="1837"/>
      <c r="C13" s="1837"/>
      <c r="D13" s="1837"/>
      <c r="E13" s="1837"/>
      <c r="F13" s="1837"/>
      <c r="G13" s="1837"/>
      <c r="H13" s="1837"/>
      <c r="I13" s="1837"/>
      <c r="J13" s="1837"/>
      <c r="K13" s="1840" t="s">
        <v>21</v>
      </c>
      <c r="L13" s="1840"/>
      <c r="M13" s="1840"/>
      <c r="N13" s="1840"/>
      <c r="O13" s="1840"/>
      <c r="P13" s="1840"/>
      <c r="Q13" s="1840"/>
      <c r="R13" s="1840"/>
      <c r="S13" s="1840"/>
      <c r="T13" s="1840"/>
      <c r="U13" s="1840"/>
      <c r="V13" s="1840"/>
      <c r="W13" s="1841"/>
      <c r="X13" s="1842">
        <f>AB12+AB11</f>
        <v>90.304900000000004</v>
      </c>
      <c r="Y13" s="1842"/>
      <c r="Z13" s="1842"/>
      <c r="AA13" s="1842"/>
      <c r="AB13" s="1842"/>
      <c r="AC13" s="1842"/>
      <c r="AD13" s="1842"/>
      <c r="AE13" s="1842"/>
    </row>
    <row r="14" spans="2:31" ht="20.100000000000001" customHeight="1" thickBot="1">
      <c r="B14" s="1837"/>
      <c r="C14" s="1837"/>
      <c r="D14" s="1837"/>
      <c r="E14" s="1837"/>
      <c r="F14" s="1837"/>
      <c r="G14" s="1837"/>
      <c r="H14" s="1837"/>
      <c r="I14" s="1837"/>
      <c r="J14" s="1837"/>
      <c r="K14" s="1843" t="s">
        <v>23</v>
      </c>
      <c r="L14" s="1843"/>
      <c r="M14" s="1843"/>
      <c r="N14" s="1843"/>
      <c r="O14" s="1843"/>
      <c r="P14" s="1843"/>
      <c r="Q14" s="1843"/>
      <c r="R14" s="1843"/>
      <c r="S14" s="1843"/>
      <c r="T14" s="1843"/>
      <c r="U14" s="1843"/>
      <c r="V14" s="1843"/>
      <c r="W14" s="1841"/>
      <c r="X14" s="1844">
        <f>ROUND((X13+X9)/X3,42)</f>
        <v>2298.58857142857</v>
      </c>
      <c r="Y14" s="1844"/>
      <c r="Z14" s="1844"/>
      <c r="AA14" s="1844"/>
      <c r="AB14" s="1844"/>
      <c r="AC14" s="1844"/>
      <c r="AD14" s="1844"/>
      <c r="AE14" s="1844"/>
    </row>
    <row r="15" spans="2:31" ht="20.100000000000001" customHeight="1" thickBot="1">
      <c r="B15" s="1837"/>
      <c r="C15" s="1837"/>
      <c r="D15" s="1837"/>
      <c r="E15" s="1837"/>
      <c r="F15" s="1837"/>
      <c r="G15" s="1837"/>
      <c r="H15" s="1837"/>
      <c r="I15" s="1837"/>
      <c r="J15" s="1837"/>
      <c r="K15" s="1843" t="s">
        <v>24</v>
      </c>
      <c r="L15" s="1843"/>
      <c r="M15" s="1843"/>
      <c r="N15" s="1843"/>
      <c r="O15" s="1843"/>
      <c r="P15" s="1843"/>
      <c r="Q15" s="1843"/>
      <c r="R15" s="1843"/>
      <c r="S15" s="1843"/>
      <c r="T15" s="1843"/>
      <c r="U15" s="1843"/>
      <c r="V15" s="1843"/>
      <c r="W15" s="1841"/>
      <c r="X15" s="1844">
        <v>0</v>
      </c>
      <c r="Y15" s="1844"/>
      <c r="Z15" s="1844"/>
      <c r="AA15" s="1844"/>
      <c r="AB15" s="1844"/>
      <c r="AC15" s="1844"/>
      <c r="AD15" s="1844"/>
      <c r="AE15" s="1844"/>
    </row>
    <row r="16" spans="2:31" ht="20.100000000000001" customHeight="1" thickBot="1">
      <c r="B16" s="1837"/>
      <c r="C16" s="1837"/>
      <c r="D16" s="1837"/>
      <c r="E16" s="1837"/>
      <c r="F16" s="1837"/>
      <c r="G16" s="1837"/>
      <c r="H16" s="1837"/>
      <c r="I16" s="1837"/>
      <c r="J16" s="1837"/>
      <c r="K16" s="1845" t="s">
        <v>25</v>
      </c>
      <c r="L16" s="1845"/>
      <c r="M16" s="1845"/>
      <c r="N16" s="1845"/>
      <c r="O16" s="1845"/>
      <c r="P16" s="1845"/>
      <c r="Q16" s="1845"/>
      <c r="R16" s="1845"/>
      <c r="S16" s="1845"/>
      <c r="T16" s="1845"/>
      <c r="U16" s="1845"/>
      <c r="V16" s="1845"/>
      <c r="W16" s="1841"/>
      <c r="X16" s="1846">
        <v>0</v>
      </c>
      <c r="Y16" s="1846"/>
      <c r="Z16" s="1846"/>
      <c r="AA16" s="1846"/>
      <c r="AB16" s="1846"/>
      <c r="AC16" s="1846"/>
      <c r="AD16" s="1846"/>
      <c r="AE16" s="1846"/>
    </row>
    <row r="17" spans="2:31" ht="29.25" customHeight="1" thickBot="1">
      <c r="B17" s="1822" t="s">
        <v>26</v>
      </c>
      <c r="C17" s="1822"/>
      <c r="D17" s="1822"/>
      <c r="E17" s="1822"/>
      <c r="F17" s="1822"/>
      <c r="G17" s="1822"/>
      <c r="H17" s="1822"/>
      <c r="I17" s="1822"/>
      <c r="J17" s="1822"/>
      <c r="K17" s="1822"/>
      <c r="L17" s="1822"/>
      <c r="M17" s="1823" t="s">
        <v>7</v>
      </c>
      <c r="N17" s="1823"/>
      <c r="O17" s="1823"/>
      <c r="P17" s="1823"/>
      <c r="Q17" s="1823" t="s">
        <v>27</v>
      </c>
      <c r="R17" s="1823"/>
      <c r="S17" s="1823"/>
      <c r="T17" s="1823"/>
      <c r="U17" s="1823"/>
      <c r="V17" s="1823" t="s">
        <v>28</v>
      </c>
      <c r="W17" s="1823"/>
      <c r="X17" s="1823"/>
      <c r="Y17" s="1823"/>
      <c r="Z17" s="1823"/>
      <c r="AA17" s="1823"/>
      <c r="AB17" s="1824" t="s">
        <v>29</v>
      </c>
      <c r="AC17" s="1824"/>
      <c r="AD17" s="1824"/>
      <c r="AE17" s="1824"/>
    </row>
    <row r="18" spans="2:31" ht="20.100000000000001" customHeight="1" thickBot="1">
      <c r="B18" s="1837"/>
      <c r="C18" s="1837"/>
      <c r="D18" s="1837"/>
      <c r="E18" s="1837"/>
      <c r="F18" s="1837"/>
      <c r="G18" s="1837"/>
      <c r="H18" s="1837"/>
      <c r="I18" s="1837"/>
      <c r="J18" s="1837"/>
      <c r="K18" s="1838" t="s">
        <v>30</v>
      </c>
      <c r="L18" s="1838"/>
      <c r="M18" s="1838"/>
      <c r="N18" s="1838"/>
      <c r="O18" s="1838"/>
      <c r="P18" s="1838"/>
      <c r="Q18" s="1838"/>
      <c r="R18" s="1838"/>
      <c r="S18" s="1838"/>
      <c r="T18" s="1838"/>
      <c r="U18" s="1838"/>
      <c r="V18" s="1838"/>
      <c r="W18" s="14"/>
      <c r="X18" s="1839"/>
      <c r="Y18" s="1839"/>
      <c r="Z18" s="1839"/>
      <c r="AA18" s="1839"/>
      <c r="AB18" s="1839"/>
      <c r="AC18" s="1839"/>
      <c r="AD18" s="1839"/>
      <c r="AE18" s="1839"/>
    </row>
    <row r="19" spans="2:31" ht="20.100000000000001" customHeight="1" thickBot="1">
      <c r="B19" s="1822" t="s">
        <v>31</v>
      </c>
      <c r="C19" s="1822"/>
      <c r="D19" s="1822"/>
      <c r="E19" s="1822"/>
      <c r="F19" s="1822"/>
      <c r="G19" s="1822"/>
      <c r="H19" s="1822"/>
      <c r="I19" s="1822"/>
      <c r="J19" s="1822"/>
      <c r="K19" s="1822"/>
      <c r="L19" s="1822"/>
      <c r="M19" s="1823" t="s">
        <v>7</v>
      </c>
      <c r="N19" s="1823"/>
      <c r="O19" s="1823"/>
      <c r="P19" s="1823"/>
      <c r="Q19" s="1823" t="s">
        <v>27</v>
      </c>
      <c r="R19" s="1823"/>
      <c r="S19" s="1823"/>
      <c r="T19" s="1823"/>
      <c r="U19" s="1823"/>
      <c r="V19" s="1823" t="s">
        <v>28</v>
      </c>
      <c r="W19" s="1823"/>
      <c r="X19" s="1823"/>
      <c r="Y19" s="1823"/>
      <c r="Z19" s="1823"/>
      <c r="AA19" s="1823"/>
      <c r="AB19" s="1824" t="s">
        <v>29</v>
      </c>
      <c r="AC19" s="1824"/>
      <c r="AD19" s="1824"/>
      <c r="AE19" s="1824"/>
    </row>
    <row r="20" spans="2:31" ht="20.100000000000001" customHeight="1" thickBot="1">
      <c r="B20" s="1837"/>
      <c r="C20" s="1837"/>
      <c r="D20" s="1837"/>
      <c r="E20" s="1837"/>
      <c r="F20" s="1837"/>
      <c r="G20" s="1837"/>
      <c r="H20" s="1837"/>
      <c r="I20" s="1837"/>
      <c r="J20" s="1837"/>
      <c r="K20" s="1838" t="s">
        <v>32</v>
      </c>
      <c r="L20" s="1838"/>
      <c r="M20" s="1838"/>
      <c r="N20" s="1838"/>
      <c r="O20" s="1838"/>
      <c r="P20" s="1838"/>
      <c r="Q20" s="1838"/>
      <c r="R20" s="1838"/>
      <c r="S20" s="1838"/>
      <c r="T20" s="1838"/>
      <c r="U20" s="1838"/>
      <c r="V20" s="1838"/>
      <c r="W20" s="14"/>
      <c r="X20" s="1839"/>
      <c r="Y20" s="1839"/>
      <c r="Z20" s="1839"/>
      <c r="AA20" s="1839"/>
      <c r="AB20" s="1839"/>
      <c r="AC20" s="1839"/>
      <c r="AD20" s="1839"/>
      <c r="AE20" s="1839"/>
    </row>
    <row r="21" spans="2:31" ht="20.100000000000001" customHeight="1" thickBot="1">
      <c r="B21" s="1822" t="s">
        <v>33</v>
      </c>
      <c r="C21" s="1822"/>
      <c r="D21" s="1822"/>
      <c r="E21" s="1822"/>
      <c r="F21" s="1822"/>
      <c r="G21" s="1822"/>
      <c r="H21" s="1822"/>
      <c r="I21" s="1822"/>
      <c r="J21" s="1822"/>
      <c r="K21" s="1822"/>
      <c r="L21" s="1822"/>
      <c r="M21" s="1823" t="s">
        <v>7</v>
      </c>
      <c r="N21" s="1823"/>
      <c r="O21" s="1823"/>
      <c r="P21" s="1823"/>
      <c r="Q21" s="1823" t="s">
        <v>27</v>
      </c>
      <c r="R21" s="1823"/>
      <c r="S21" s="1823"/>
      <c r="T21" s="1823"/>
      <c r="U21" s="1823"/>
      <c r="V21" s="1823" t="s">
        <v>28</v>
      </c>
      <c r="W21" s="1823"/>
      <c r="X21" s="1823"/>
      <c r="Y21" s="1823"/>
      <c r="Z21" s="1823"/>
      <c r="AA21" s="1823"/>
      <c r="AB21" s="1824" t="s">
        <v>29</v>
      </c>
      <c r="AC21" s="1824"/>
      <c r="AD21" s="1824"/>
      <c r="AE21" s="1824"/>
    </row>
    <row r="22" spans="2:31" ht="20.100000000000001" customHeight="1" thickBot="1">
      <c r="B22" s="1837"/>
      <c r="C22" s="1837"/>
      <c r="D22" s="1837"/>
      <c r="E22" s="1837"/>
      <c r="F22" s="1837"/>
      <c r="G22" s="1837"/>
      <c r="H22" s="1837"/>
      <c r="I22" s="1837"/>
      <c r="J22" s="1837"/>
      <c r="K22" s="1838" t="s">
        <v>34</v>
      </c>
      <c r="L22" s="1838"/>
      <c r="M22" s="1838"/>
      <c r="N22" s="1838"/>
      <c r="O22" s="1838"/>
      <c r="P22" s="1838"/>
      <c r="Q22" s="1838"/>
      <c r="R22" s="1838"/>
      <c r="S22" s="1838"/>
      <c r="T22" s="1838"/>
      <c r="U22" s="1838"/>
      <c r="V22" s="1838"/>
      <c r="W22" s="14"/>
      <c r="X22" s="1839"/>
      <c r="Y22" s="1839"/>
      <c r="Z22" s="1839"/>
      <c r="AA22" s="1839"/>
      <c r="AB22" s="1839"/>
      <c r="AC22" s="1839"/>
      <c r="AD22" s="1839"/>
      <c r="AE22" s="1839"/>
    </row>
    <row r="23" spans="2:31" ht="20.100000000000001" customHeight="1" thickBot="1">
      <c r="B23" s="1822" t="s">
        <v>35</v>
      </c>
      <c r="C23" s="1822"/>
      <c r="D23" s="1822"/>
      <c r="E23" s="1822"/>
      <c r="F23" s="1822"/>
      <c r="G23" s="1823" t="s">
        <v>7</v>
      </c>
      <c r="H23" s="1823"/>
      <c r="I23" s="1823" t="s">
        <v>36</v>
      </c>
      <c r="J23" s="1823"/>
      <c r="K23" s="10" t="s">
        <v>37</v>
      </c>
      <c r="L23" s="1823" t="s">
        <v>38</v>
      </c>
      <c r="M23" s="1823"/>
      <c r="N23" s="1823" t="s">
        <v>39</v>
      </c>
      <c r="O23" s="1823"/>
      <c r="P23" s="1823"/>
      <c r="Q23" s="1823"/>
      <c r="R23" s="1823" t="s">
        <v>40</v>
      </c>
      <c r="S23" s="1823"/>
      <c r="T23" s="1823"/>
      <c r="U23" s="1823"/>
      <c r="V23" s="1823"/>
      <c r="W23" s="1823" t="s">
        <v>41</v>
      </c>
      <c r="X23" s="1823"/>
      <c r="Y23" s="1823"/>
      <c r="Z23" s="1823"/>
      <c r="AA23" s="1823"/>
      <c r="AB23" s="1824" t="s">
        <v>29</v>
      </c>
      <c r="AC23" s="1824"/>
      <c r="AD23" s="1824"/>
      <c r="AE23" s="1824"/>
    </row>
    <row r="24" spans="2:31" ht="20.100000000000001" customHeight="1" thickBot="1">
      <c r="B24" s="1847"/>
      <c r="C24" s="1847"/>
      <c r="D24" s="1847"/>
      <c r="E24" s="1847"/>
      <c r="F24" s="1847"/>
      <c r="G24" s="1847"/>
      <c r="H24" s="1847"/>
      <c r="I24" s="1847"/>
      <c r="J24" s="1847"/>
      <c r="K24" s="1840" t="s">
        <v>42</v>
      </c>
      <c r="L24" s="1840"/>
      <c r="M24" s="1840"/>
      <c r="N24" s="1840"/>
      <c r="O24" s="1840"/>
      <c r="P24" s="1840"/>
      <c r="Q24" s="1840"/>
      <c r="R24" s="1840"/>
      <c r="S24" s="1840"/>
      <c r="T24" s="1840"/>
      <c r="U24" s="1840"/>
      <c r="V24" s="1840"/>
      <c r="W24" s="582"/>
      <c r="X24" s="1842"/>
      <c r="Y24" s="1842"/>
      <c r="Z24" s="1842"/>
      <c r="AA24" s="1842"/>
      <c r="AB24" s="1842"/>
      <c r="AC24" s="1842"/>
      <c r="AD24" s="1842"/>
      <c r="AE24" s="1842"/>
    </row>
    <row r="25" spans="2:31" ht="20.100000000000001" customHeight="1">
      <c r="B25" s="1848"/>
      <c r="C25" s="1849"/>
      <c r="D25" s="1849"/>
      <c r="E25" s="1849"/>
      <c r="F25" s="1849"/>
      <c r="G25" s="1849"/>
      <c r="H25" s="1849"/>
      <c r="I25" s="1849"/>
      <c r="J25" s="1849"/>
      <c r="K25" s="1849"/>
      <c r="L25" s="1849"/>
      <c r="M25" s="1849"/>
      <c r="N25" s="1849"/>
      <c r="O25" s="1849"/>
      <c r="P25" s="1849"/>
      <c r="Q25" s="1849"/>
      <c r="R25" s="1849"/>
      <c r="S25" s="1849"/>
      <c r="T25" s="1849"/>
      <c r="U25" s="1849"/>
      <c r="V25" s="1849"/>
      <c r="W25" s="1849"/>
      <c r="X25" s="1849"/>
      <c r="Y25" s="1849"/>
      <c r="Z25" s="1849"/>
      <c r="AA25" s="1849"/>
      <c r="AB25" s="1849"/>
      <c r="AC25" s="1849"/>
      <c r="AD25" s="1849"/>
      <c r="AE25" s="1850"/>
    </row>
    <row r="26" spans="2:31" ht="20.100000000000001" customHeight="1">
      <c r="B26" s="1855"/>
      <c r="C26" s="1856"/>
      <c r="D26" s="1856"/>
      <c r="E26" s="1856"/>
      <c r="F26" s="1856"/>
      <c r="G26" s="1856"/>
      <c r="H26" s="1856"/>
      <c r="I26" s="1856"/>
      <c r="J26" s="1856"/>
      <c r="K26" s="1843" t="s">
        <v>43</v>
      </c>
      <c r="L26" s="1843"/>
      <c r="M26" s="1843"/>
      <c r="N26" s="1843"/>
      <c r="O26" s="1843"/>
      <c r="P26" s="1843"/>
      <c r="Q26" s="1843"/>
      <c r="R26" s="1843"/>
      <c r="S26" s="1843"/>
      <c r="T26" s="1843"/>
      <c r="U26" s="1843"/>
      <c r="V26" s="1843"/>
      <c r="W26" s="1862"/>
      <c r="X26" s="1851">
        <f>X24+X22+X20+X14+X18</f>
        <v>2298.58857142857</v>
      </c>
      <c r="Y26" s="1851"/>
      <c r="Z26" s="1851"/>
      <c r="AA26" s="1851"/>
      <c r="AB26" s="1851"/>
      <c r="AC26" s="1851"/>
      <c r="AD26" s="1851"/>
      <c r="AE26" s="1852"/>
    </row>
    <row r="27" spans="2:31" ht="20.100000000000001" customHeight="1">
      <c r="B27" s="1853" t="s">
        <v>44</v>
      </c>
      <c r="C27" s="1843"/>
      <c r="D27" s="1843"/>
      <c r="E27" s="1843"/>
      <c r="F27" s="1843"/>
      <c r="G27" s="1843"/>
      <c r="H27" s="1843"/>
      <c r="I27" s="1843"/>
      <c r="J27" s="1843"/>
      <c r="K27" s="1843"/>
      <c r="L27" s="1843"/>
      <c r="M27" s="1843"/>
      <c r="N27" s="1843"/>
      <c r="O27" s="1843"/>
      <c r="P27" s="1854">
        <v>29.94</v>
      </c>
      <c r="Q27" s="1854"/>
      <c r="R27" s="1854"/>
      <c r="S27" s="15"/>
      <c r="T27" s="1843" t="s">
        <v>45</v>
      </c>
      <c r="U27" s="1843"/>
      <c r="V27" s="1843"/>
      <c r="W27" s="1862"/>
      <c r="X27" s="1851">
        <f>X28-X26</f>
        <v>688.19142857143015</v>
      </c>
      <c r="Y27" s="1851"/>
      <c r="Z27" s="1851"/>
      <c r="AA27" s="1851"/>
      <c r="AB27" s="1851"/>
      <c r="AC27" s="1851"/>
      <c r="AD27" s="1851"/>
      <c r="AE27" s="1852"/>
    </row>
    <row r="28" spans="2:31" ht="20.100000000000001" customHeight="1">
      <c r="B28" s="1855"/>
      <c r="C28" s="1856"/>
      <c r="D28" s="1856"/>
      <c r="E28" s="1856"/>
      <c r="F28" s="1856"/>
      <c r="G28" s="1856"/>
      <c r="H28" s="1856"/>
      <c r="I28" s="1856"/>
      <c r="J28" s="1856"/>
      <c r="K28" s="1843" t="s">
        <v>46</v>
      </c>
      <c r="L28" s="1843"/>
      <c r="M28" s="1843"/>
      <c r="N28" s="1843"/>
      <c r="O28" s="1843"/>
      <c r="P28" s="1843"/>
      <c r="Q28" s="1843"/>
      <c r="R28" s="1843"/>
      <c r="S28" s="1843"/>
      <c r="T28" s="1843"/>
      <c r="U28" s="1843"/>
      <c r="V28" s="1843"/>
      <c r="W28" s="1862"/>
      <c r="X28" s="1851">
        <f>TRUNC(X26*(100+P27)/100,2)</f>
        <v>2986.78</v>
      </c>
      <c r="Y28" s="1851"/>
      <c r="Z28" s="1851"/>
      <c r="AA28" s="1851"/>
      <c r="AB28" s="1851"/>
      <c r="AC28" s="1851"/>
      <c r="AD28" s="1851"/>
      <c r="AE28" s="1852"/>
    </row>
    <row r="29" spans="2:31" ht="20.100000000000001" customHeight="1" thickBot="1">
      <c r="B29" s="1857"/>
      <c r="C29" s="1858"/>
      <c r="D29" s="1858"/>
      <c r="E29" s="1858"/>
      <c r="F29" s="1858"/>
      <c r="G29" s="1858"/>
      <c r="H29" s="1858"/>
      <c r="I29" s="1858"/>
      <c r="J29" s="1858"/>
      <c r="K29" s="1858"/>
      <c r="L29" s="1858"/>
      <c r="M29" s="1858"/>
      <c r="N29" s="1858"/>
      <c r="O29" s="1858"/>
      <c r="P29" s="1858"/>
      <c r="Q29" s="1858"/>
      <c r="R29" s="1858"/>
      <c r="S29" s="1858"/>
      <c r="T29" s="1858"/>
      <c r="U29" s="1858"/>
      <c r="V29" s="1858"/>
      <c r="W29" s="1858"/>
      <c r="X29" s="1858"/>
      <c r="Y29" s="1858"/>
      <c r="Z29" s="1858"/>
      <c r="AA29" s="1858"/>
      <c r="AB29" s="1858"/>
      <c r="AC29" s="1858"/>
      <c r="AD29" s="1858"/>
      <c r="AE29" s="1859"/>
    </row>
    <row r="31" spans="2:31" ht="39.75" customHeight="1">
      <c r="B31" s="1860" t="s">
        <v>2876</v>
      </c>
      <c r="C31" s="1861"/>
      <c r="D31" s="1861"/>
      <c r="E31" s="1861"/>
      <c r="F31" s="1861"/>
      <c r="G31" s="1861"/>
      <c r="H31" s="1861"/>
      <c r="I31" s="1861"/>
      <c r="J31" s="1861"/>
      <c r="K31" s="1861"/>
      <c r="L31" s="1861"/>
      <c r="M31" s="1861"/>
      <c r="N31" s="1861"/>
      <c r="O31" s="1861"/>
      <c r="P31" s="1861"/>
      <c r="Q31" s="1861"/>
      <c r="R31" s="1861"/>
      <c r="S31" s="1861"/>
      <c r="T31" s="1861"/>
      <c r="U31" s="1861"/>
      <c r="V31" s="1861"/>
      <c r="W31" s="1861"/>
      <c r="X31" s="1861"/>
      <c r="Y31" s="1861"/>
      <c r="Z31" s="1861"/>
      <c r="AA31" s="1861"/>
      <c r="AB31" s="1861"/>
      <c r="AC31" s="1861"/>
      <c r="AD31" s="1861"/>
      <c r="AE31" s="1861"/>
    </row>
  </sheetData>
  <mergeCells count="102">
    <mergeCell ref="B29:AE29"/>
    <mergeCell ref="B31:AE31"/>
    <mergeCell ref="D11:L11"/>
    <mergeCell ref="M11:P11"/>
    <mergeCell ref="Q11:U11"/>
    <mergeCell ref="V11:AA11"/>
    <mergeCell ref="AB11:AE11"/>
    <mergeCell ref="P27:R27"/>
    <mergeCell ref="T27:V27"/>
    <mergeCell ref="X27:AE27"/>
    <mergeCell ref="B28:J28"/>
    <mergeCell ref="K28:V28"/>
    <mergeCell ref="X28:AE28"/>
    <mergeCell ref="AB23:AE23"/>
    <mergeCell ref="B24:J24"/>
    <mergeCell ref="K24:V24"/>
    <mergeCell ref="X24:AE24"/>
    <mergeCell ref="B25:AE25"/>
    <mergeCell ref="B26:J26"/>
    <mergeCell ref="K26:V26"/>
    <mergeCell ref="W26:W28"/>
    <mergeCell ref="X26:AE26"/>
    <mergeCell ref="B27:O27"/>
    <mergeCell ref="B22:J22"/>
    <mergeCell ref="K22:V22"/>
    <mergeCell ref="X22:AE22"/>
    <mergeCell ref="B23:F23"/>
    <mergeCell ref="G23:H23"/>
    <mergeCell ref="I23:J23"/>
    <mergeCell ref="L23:M23"/>
    <mergeCell ref="N23:Q23"/>
    <mergeCell ref="R23:V23"/>
    <mergeCell ref="W23:AA23"/>
    <mergeCell ref="B20:J20"/>
    <mergeCell ref="K20:V20"/>
    <mergeCell ref="X20:AE20"/>
    <mergeCell ref="B21:L21"/>
    <mergeCell ref="M21:P21"/>
    <mergeCell ref="Q21:U21"/>
    <mergeCell ref="V21:AA21"/>
    <mergeCell ref="AB21:AE21"/>
    <mergeCell ref="B18:J18"/>
    <mergeCell ref="K18:V18"/>
    <mergeCell ref="X18:AE18"/>
    <mergeCell ref="B19:L19"/>
    <mergeCell ref="M19:P19"/>
    <mergeCell ref="Q19:U19"/>
    <mergeCell ref="V19:AA19"/>
    <mergeCell ref="AB19:AE19"/>
    <mergeCell ref="X14:AE14"/>
    <mergeCell ref="K15:V15"/>
    <mergeCell ref="X15:AE15"/>
    <mergeCell ref="K16:V16"/>
    <mergeCell ref="X16:AE16"/>
    <mergeCell ref="B17:L17"/>
    <mergeCell ref="M17:P17"/>
    <mergeCell ref="Q17:U17"/>
    <mergeCell ref="V17:AA17"/>
    <mergeCell ref="AB17:AE17"/>
    <mergeCell ref="D12:L12"/>
    <mergeCell ref="M12:P12"/>
    <mergeCell ref="Q12:U12"/>
    <mergeCell ref="V12:AA12"/>
    <mergeCell ref="AB12:AE12"/>
    <mergeCell ref="B13:J16"/>
    <mergeCell ref="K13:V13"/>
    <mergeCell ref="W13:W16"/>
    <mergeCell ref="X13:AE13"/>
    <mergeCell ref="K14:V14"/>
    <mergeCell ref="B8:AE8"/>
    <mergeCell ref="B9:J9"/>
    <mergeCell ref="K9:V9"/>
    <mergeCell ref="X9:AE9"/>
    <mergeCell ref="B10:L10"/>
    <mergeCell ref="M10:P10"/>
    <mergeCell ref="Q10:U10"/>
    <mergeCell ref="V10:AA10"/>
    <mergeCell ref="AB10:AE10"/>
    <mergeCell ref="D7:J7"/>
    <mergeCell ref="L7:M7"/>
    <mergeCell ref="O7:Q7"/>
    <mergeCell ref="R7:V7"/>
    <mergeCell ref="X7:AA7"/>
    <mergeCell ref="AB7:AE7"/>
    <mergeCell ref="B5:J6"/>
    <mergeCell ref="K5:K6"/>
    <mergeCell ref="L5:Q5"/>
    <mergeCell ref="R5:AA5"/>
    <mergeCell ref="AB5:AE6"/>
    <mergeCell ref="L6:M6"/>
    <mergeCell ref="N6:Q6"/>
    <mergeCell ref="R6:V6"/>
    <mergeCell ref="W6:AA6"/>
    <mergeCell ref="B1:AE2"/>
    <mergeCell ref="C3:D4"/>
    <mergeCell ref="E3:N4"/>
    <mergeCell ref="P3:R3"/>
    <mergeCell ref="T3:W3"/>
    <mergeCell ref="AE3:AE4"/>
    <mergeCell ref="P4:R4"/>
    <mergeCell ref="T4:W4"/>
    <mergeCell ref="Y4:Z4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M242"/>
  <sheetViews>
    <sheetView showGridLines="0" topLeftCell="A183" zoomScale="73" zoomScaleNormal="73" workbookViewId="0">
      <pane xSplit="6" topLeftCell="G1" activePane="topRight" state="frozen"/>
      <selection activeCell="A138" sqref="A138"/>
      <selection pane="topRight" activeCell="C13" sqref="C13:I200"/>
    </sheetView>
  </sheetViews>
  <sheetFormatPr defaultRowHeight="12.75"/>
  <cols>
    <col min="1" max="1" width="2.5703125" style="24" customWidth="1"/>
    <col min="2" max="2" width="18.85546875" style="24" customWidth="1"/>
    <col min="3" max="3" width="19.140625" style="24" customWidth="1"/>
    <col min="4" max="4" width="134.28515625" style="24" customWidth="1"/>
    <col min="5" max="5" width="7" style="24" customWidth="1"/>
    <col min="6" max="6" width="18.140625" style="24" customWidth="1"/>
    <col min="7" max="7" width="16.42578125" style="24" customWidth="1"/>
    <col min="8" max="8" width="16.28515625" style="24" customWidth="1"/>
    <col min="9" max="9" width="20.85546875" style="24" customWidth="1"/>
    <col min="10" max="10" width="11.85546875" style="24" bestFit="1" customWidth="1"/>
    <col min="11" max="11" width="15.5703125" style="24" customWidth="1"/>
    <col min="12" max="12" width="18.28515625" style="24" customWidth="1"/>
    <col min="13" max="161" width="9.140625" style="24"/>
    <col min="162" max="162" width="8.85546875" style="24" customWidth="1"/>
    <col min="163" max="163" width="14.85546875" style="24" customWidth="1"/>
    <col min="164" max="164" width="86.85546875" style="24" customWidth="1"/>
    <col min="165" max="165" width="7" style="24" customWidth="1"/>
    <col min="166" max="166" width="14.7109375" style="24" customWidth="1"/>
    <col min="167" max="167" width="17.5703125" style="24" customWidth="1"/>
    <col min="168" max="168" width="15.42578125" style="24" bestFit="1" customWidth="1"/>
    <col min="169" max="16384" width="9.140625" style="24"/>
  </cols>
  <sheetData>
    <row r="2" spans="2:11" ht="15.75">
      <c r="B2" s="709" t="s">
        <v>2429</v>
      </c>
      <c r="C2" s="1769" t="s">
        <v>2430</v>
      </c>
      <c r="D2" s="1769"/>
      <c r="E2" s="1652" t="s">
        <v>557</v>
      </c>
      <c r="F2" s="1626"/>
      <c r="G2" s="1626"/>
      <c r="H2" s="1655" t="s">
        <v>2431</v>
      </c>
      <c r="I2" s="1656"/>
    </row>
    <row r="3" spans="2:11" ht="15.75" customHeight="1">
      <c r="B3" s="247" t="s">
        <v>898</v>
      </c>
      <c r="C3" s="1161" t="s">
        <v>2496</v>
      </c>
      <c r="D3" s="712"/>
      <c r="E3" s="1653"/>
      <c r="F3" s="1654"/>
      <c r="G3" s="1654"/>
      <c r="H3" s="1657" t="s">
        <v>2432</v>
      </c>
      <c r="I3" s="1658"/>
    </row>
    <row r="4" spans="2:11" ht="21.75" customHeight="1">
      <c r="B4" s="247" t="s">
        <v>900</v>
      </c>
      <c r="C4" s="1767" t="s">
        <v>2497</v>
      </c>
      <c r="D4" s="1651"/>
      <c r="E4" s="1659" t="s">
        <v>564</v>
      </c>
      <c r="F4" s="1660"/>
      <c r="G4" s="1661"/>
      <c r="H4" s="1662">
        <v>0.2296</v>
      </c>
      <c r="I4" s="1663"/>
    </row>
    <row r="5" spans="2:11" ht="18.75" customHeight="1">
      <c r="B5" s="247" t="s">
        <v>964</v>
      </c>
      <c r="C5" s="1767" t="s">
        <v>2498</v>
      </c>
      <c r="D5" s="1651"/>
      <c r="E5" s="1650" t="s">
        <v>667</v>
      </c>
      <c r="F5" s="1664"/>
      <c r="G5" s="1622"/>
      <c r="H5" s="1648">
        <v>0.15</v>
      </c>
      <c r="I5" s="1649"/>
    </row>
    <row r="6" spans="2:11" ht="30" customHeight="1">
      <c r="B6" s="247" t="s">
        <v>901</v>
      </c>
      <c r="C6" s="1767" t="s">
        <v>2499</v>
      </c>
      <c r="D6" s="1651"/>
      <c r="E6" s="1650" t="s">
        <v>666</v>
      </c>
      <c r="F6" s="1621"/>
      <c r="G6" s="1622"/>
      <c r="H6" s="1648">
        <v>0.15</v>
      </c>
      <c r="I6" s="1649"/>
    </row>
    <row r="7" spans="2:11" ht="15.75">
      <c r="B7" s="247"/>
      <c r="C7" s="1767"/>
      <c r="D7" s="1651"/>
      <c r="E7" s="1191"/>
      <c r="F7" s="1190"/>
      <c r="G7" s="588"/>
      <c r="H7" s="1192"/>
      <c r="I7" s="1193"/>
    </row>
    <row r="8" spans="2:11" ht="15.75">
      <c r="B8" s="247"/>
      <c r="C8" s="585"/>
      <c r="D8" s="712"/>
      <c r="E8" s="1191"/>
      <c r="F8" s="1190"/>
      <c r="G8" s="588"/>
      <c r="H8" s="1192"/>
      <c r="I8" s="1193"/>
    </row>
    <row r="9" spans="2:11" ht="9.9499999999999993" customHeight="1">
      <c r="B9" s="1638" t="s">
        <v>567</v>
      </c>
      <c r="C9" s="1639"/>
      <c r="D9" s="1639"/>
      <c r="E9" s="1639"/>
      <c r="F9" s="1639"/>
      <c r="G9" s="1639"/>
      <c r="H9" s="1639"/>
      <c r="I9" s="1640"/>
    </row>
    <row r="10" spans="2:11" ht="9.9499999999999993" customHeight="1">
      <c r="B10" s="1764"/>
      <c r="C10" s="1765"/>
      <c r="D10" s="1765"/>
      <c r="E10" s="1765"/>
      <c r="F10" s="1765"/>
      <c r="G10" s="1765"/>
      <c r="H10" s="1765"/>
      <c r="I10" s="1766"/>
    </row>
    <row r="11" spans="2:11" ht="18" customHeight="1">
      <c r="B11" s="1641" t="s">
        <v>568</v>
      </c>
      <c r="C11" s="1641" t="s">
        <v>569</v>
      </c>
      <c r="D11" s="1641" t="s">
        <v>570</v>
      </c>
      <c r="E11" s="1643" t="s">
        <v>571</v>
      </c>
      <c r="F11" s="1641" t="s">
        <v>572</v>
      </c>
      <c r="G11" s="1641" t="s">
        <v>1012</v>
      </c>
      <c r="H11" s="1641"/>
      <c r="I11" s="1641"/>
    </row>
    <row r="12" spans="2:11" s="25" customFormat="1" ht="51" customHeight="1">
      <c r="B12" s="1642"/>
      <c r="C12" s="1642"/>
      <c r="D12" s="1642"/>
      <c r="E12" s="1644"/>
      <c r="F12" s="1642"/>
      <c r="G12" s="714" t="s">
        <v>573</v>
      </c>
      <c r="H12" s="714" t="s">
        <v>574</v>
      </c>
      <c r="I12" s="715" t="s">
        <v>575</v>
      </c>
    </row>
    <row r="13" spans="2:11" ht="24.95" customHeight="1">
      <c r="B13" s="147" t="s">
        <v>582</v>
      </c>
      <c r="C13" s="148" t="s">
        <v>579</v>
      </c>
      <c r="D13" s="149" t="s">
        <v>583</v>
      </c>
      <c r="E13" s="150" t="s">
        <v>581</v>
      </c>
      <c r="F13" s="1255">
        <v>1</v>
      </c>
      <c r="G13" s="151">
        <v>4967451.01</v>
      </c>
      <c r="H13" s="152">
        <v>6107977.7599999998</v>
      </c>
      <c r="I13" s="153">
        <v>6107977.7599999998</v>
      </c>
      <c r="K13" s="24">
        <v>0.76226601900007207</v>
      </c>
    </row>
    <row r="14" spans="2:11" ht="24.95" customHeight="1">
      <c r="B14" s="147" t="s">
        <v>608</v>
      </c>
      <c r="C14" s="162" t="s">
        <v>963</v>
      </c>
      <c r="D14" s="163" t="s">
        <v>961</v>
      </c>
      <c r="E14" s="162" t="s">
        <v>600</v>
      </c>
      <c r="F14" s="706">
        <v>1290.3710000000001</v>
      </c>
      <c r="G14" s="164">
        <v>2380.9499999999998</v>
      </c>
      <c r="H14" s="152">
        <v>2738.09</v>
      </c>
      <c r="I14" s="153">
        <v>3533151.93</v>
      </c>
      <c r="K14" s="24">
        <v>0.12502345999671846</v>
      </c>
    </row>
    <row r="15" spans="2:11" ht="24.95" customHeight="1">
      <c r="B15" s="147" t="s">
        <v>2733</v>
      </c>
      <c r="C15" s="1196">
        <v>4413905</v>
      </c>
      <c r="D15" s="163" t="s">
        <v>622</v>
      </c>
      <c r="E15" s="162" t="s">
        <v>588</v>
      </c>
      <c r="F15" s="706">
        <v>806932.81499999994</v>
      </c>
      <c r="G15" s="161">
        <v>3.13</v>
      </c>
      <c r="H15" s="152">
        <v>3.84</v>
      </c>
      <c r="I15" s="153">
        <v>3098622</v>
      </c>
      <c r="K15" s="24">
        <v>5.1296444536166136E-5</v>
      </c>
    </row>
    <row r="16" spans="2:11" ht="24.95" customHeight="1">
      <c r="B16" s="147" t="s">
        <v>2538</v>
      </c>
      <c r="C16" s="155">
        <v>5502978</v>
      </c>
      <c r="D16" s="156" t="s">
        <v>992</v>
      </c>
      <c r="E16" s="706" t="s">
        <v>592</v>
      </c>
      <c r="F16" s="706">
        <v>533436.38500000001</v>
      </c>
      <c r="G16" s="161">
        <v>3.43</v>
      </c>
      <c r="H16" s="152">
        <v>4.21</v>
      </c>
      <c r="I16" s="153">
        <v>2245767.1800000002</v>
      </c>
      <c r="K16" s="24">
        <v>5.8050497210122036E-3</v>
      </c>
    </row>
    <row r="17" spans="2:11" ht="24.95" customHeight="1">
      <c r="B17" s="147" t="s">
        <v>2685</v>
      </c>
      <c r="C17" s="1196">
        <v>3713604</v>
      </c>
      <c r="D17" s="163" t="s">
        <v>1422</v>
      </c>
      <c r="E17" s="162" t="s">
        <v>609</v>
      </c>
      <c r="F17" s="706">
        <v>6744.8</v>
      </c>
      <c r="G17" s="1202">
        <v>232.79</v>
      </c>
      <c r="H17" s="152">
        <v>286.23</v>
      </c>
      <c r="I17" s="1194">
        <v>1930564.1</v>
      </c>
      <c r="K17" s="24">
        <v>2.2538794802174692E-4</v>
      </c>
    </row>
    <row r="18" spans="2:11" ht="24.95" customHeight="1">
      <c r="B18" s="147" t="s">
        <v>2549</v>
      </c>
      <c r="C18" s="155" t="s">
        <v>2544</v>
      </c>
      <c r="D18" s="156" t="s">
        <v>997</v>
      </c>
      <c r="E18" s="706" t="s">
        <v>588</v>
      </c>
      <c r="F18" s="706">
        <v>368677.527</v>
      </c>
      <c r="G18" s="161">
        <v>4.12</v>
      </c>
      <c r="H18" s="152">
        <v>5.0599999999999996</v>
      </c>
      <c r="I18" s="153">
        <v>1865508.28</v>
      </c>
    </row>
    <row r="19" spans="2:11" ht="24.95" customHeight="1">
      <c r="B19" s="148" t="s">
        <v>2194</v>
      </c>
      <c r="C19" s="1196">
        <v>5914389</v>
      </c>
      <c r="D19" s="163" t="s">
        <v>2611</v>
      </c>
      <c r="E19" s="162" t="s">
        <v>594</v>
      </c>
      <c r="F19" s="706">
        <v>2551177.6889999998</v>
      </c>
      <c r="G19" s="164">
        <v>0.52</v>
      </c>
      <c r="H19" s="152">
        <v>0.63</v>
      </c>
      <c r="I19" s="160">
        <v>1607241.94</v>
      </c>
      <c r="J19" s="27"/>
    </row>
    <row r="20" spans="2:11" ht="24.95" customHeight="1">
      <c r="B20" s="148" t="s">
        <v>2608</v>
      </c>
      <c r="C20" s="1196">
        <v>2003569</v>
      </c>
      <c r="D20" s="163" t="s">
        <v>922</v>
      </c>
      <c r="E20" s="162" t="s">
        <v>609</v>
      </c>
      <c r="F20" s="706">
        <v>10083.287</v>
      </c>
      <c r="G20" s="161">
        <v>128.66999999999999</v>
      </c>
      <c r="H20" s="152">
        <v>158.21</v>
      </c>
      <c r="I20" s="1194">
        <v>1595276.83</v>
      </c>
      <c r="J20" s="27"/>
    </row>
    <row r="21" spans="2:11" ht="24.95" customHeight="1">
      <c r="B21" s="148" t="s">
        <v>2594</v>
      </c>
      <c r="C21" s="1196">
        <v>2003315</v>
      </c>
      <c r="D21" s="163" t="s">
        <v>2576</v>
      </c>
      <c r="E21" s="162" t="s">
        <v>609</v>
      </c>
      <c r="F21" s="706">
        <v>15617.847</v>
      </c>
      <c r="G21" s="161">
        <v>75.39</v>
      </c>
      <c r="H21" s="152">
        <v>92.69</v>
      </c>
      <c r="I21" s="1194">
        <v>1447618.23</v>
      </c>
      <c r="J21" s="27"/>
    </row>
    <row r="22" spans="2:11" ht="24.95" customHeight="1">
      <c r="B22" s="147" t="s">
        <v>2244</v>
      </c>
      <c r="C22" s="1196">
        <v>5914389</v>
      </c>
      <c r="D22" s="163" t="s">
        <v>2553</v>
      </c>
      <c r="E22" s="162" t="s">
        <v>594</v>
      </c>
      <c r="F22" s="706">
        <v>2095913.307</v>
      </c>
      <c r="G22" s="161">
        <v>0.52</v>
      </c>
      <c r="H22" s="152">
        <v>0.63</v>
      </c>
      <c r="I22" s="153">
        <v>1320425.3799999999</v>
      </c>
      <c r="J22" s="27"/>
    </row>
    <row r="23" spans="2:11" ht="24.95" customHeight="1">
      <c r="B23" s="147" t="s">
        <v>607</v>
      </c>
      <c r="C23" s="162" t="s">
        <v>2397</v>
      </c>
      <c r="D23" s="163" t="s">
        <v>2396</v>
      </c>
      <c r="E23" s="162" t="s">
        <v>600</v>
      </c>
      <c r="F23" s="706">
        <v>479.28100000000001</v>
      </c>
      <c r="G23" s="154">
        <v>2313.5100000000002</v>
      </c>
      <c r="H23" s="152">
        <v>2660.53</v>
      </c>
      <c r="I23" s="153">
        <v>1275141.47</v>
      </c>
      <c r="J23" s="27"/>
    </row>
    <row r="24" spans="2:11" ht="24.95" customHeight="1">
      <c r="B24" s="147" t="s">
        <v>264</v>
      </c>
      <c r="C24" s="1196">
        <v>5914374</v>
      </c>
      <c r="D24" s="163" t="s">
        <v>2551</v>
      </c>
      <c r="E24" s="162" t="s">
        <v>594</v>
      </c>
      <c r="F24" s="706">
        <v>1335558.8030000001</v>
      </c>
      <c r="G24" s="161">
        <v>0.63</v>
      </c>
      <c r="H24" s="152">
        <v>0.77</v>
      </c>
      <c r="I24" s="153">
        <v>1028380.27</v>
      </c>
      <c r="J24" s="27"/>
    </row>
    <row r="25" spans="2:11" ht="24.95" customHeight="1">
      <c r="B25" s="147" t="s">
        <v>92</v>
      </c>
      <c r="C25" s="155">
        <v>5501701</v>
      </c>
      <c r="D25" s="156" t="s">
        <v>984</v>
      </c>
      <c r="E25" s="706" t="s">
        <v>610</v>
      </c>
      <c r="F25" s="706">
        <v>33946</v>
      </c>
      <c r="G25" s="1073">
        <v>23.61</v>
      </c>
      <c r="H25" s="152">
        <v>29.03</v>
      </c>
      <c r="I25" s="153">
        <v>985452.38</v>
      </c>
      <c r="J25" s="27"/>
    </row>
    <row r="26" spans="2:11" ht="24.95" customHeight="1">
      <c r="B26" s="147" t="s">
        <v>2539</v>
      </c>
      <c r="C26" s="155">
        <v>5503041</v>
      </c>
      <c r="D26" s="156" t="s">
        <v>593</v>
      </c>
      <c r="E26" s="706" t="s">
        <v>592</v>
      </c>
      <c r="F26" s="706">
        <v>134315.10800000001</v>
      </c>
      <c r="G26" s="161">
        <v>5.87</v>
      </c>
      <c r="H26" s="152">
        <v>7.21</v>
      </c>
      <c r="I26" s="153">
        <v>968411.92</v>
      </c>
      <c r="J26" s="27"/>
    </row>
    <row r="27" spans="2:11" ht="24.95" customHeight="1">
      <c r="B27" s="147" t="s">
        <v>578</v>
      </c>
      <c r="C27" s="148" t="s">
        <v>579</v>
      </c>
      <c r="D27" s="149" t="s">
        <v>580</v>
      </c>
      <c r="E27" s="150" t="s">
        <v>581</v>
      </c>
      <c r="F27" s="1255">
        <v>1</v>
      </c>
      <c r="G27" s="151">
        <v>783035.27</v>
      </c>
      <c r="H27" s="152">
        <v>962820.16</v>
      </c>
      <c r="I27" s="153">
        <v>962820.16</v>
      </c>
      <c r="J27" s="27"/>
    </row>
    <row r="28" spans="2:11" ht="24.95" customHeight="1">
      <c r="B28" s="147" t="s">
        <v>111</v>
      </c>
      <c r="C28" s="155">
        <v>5502110</v>
      </c>
      <c r="D28" s="156" t="s">
        <v>2517</v>
      </c>
      <c r="E28" s="706" t="s">
        <v>592</v>
      </c>
      <c r="F28" s="706">
        <v>182332.321</v>
      </c>
      <c r="G28" s="161">
        <v>4.16</v>
      </c>
      <c r="H28" s="152">
        <v>5.1100000000000003</v>
      </c>
      <c r="I28" s="153">
        <v>931718.16</v>
      </c>
      <c r="J28" s="27"/>
    </row>
    <row r="29" spans="2:11" ht="24.95" customHeight="1">
      <c r="B29" s="147" t="s">
        <v>604</v>
      </c>
      <c r="C29" s="155">
        <v>4011219</v>
      </c>
      <c r="D29" s="156" t="s">
        <v>505</v>
      </c>
      <c r="E29" s="706" t="s">
        <v>592</v>
      </c>
      <c r="F29" s="706">
        <v>84162.494999999995</v>
      </c>
      <c r="G29" s="161">
        <v>8.19</v>
      </c>
      <c r="H29" s="152">
        <v>10.07</v>
      </c>
      <c r="I29" s="153">
        <v>847516.32</v>
      </c>
      <c r="J29" s="27"/>
    </row>
    <row r="30" spans="2:11" ht="24.95" customHeight="1">
      <c r="B30" s="147" t="s">
        <v>2545</v>
      </c>
      <c r="C30" s="155">
        <v>4011227</v>
      </c>
      <c r="D30" s="156" t="s">
        <v>504</v>
      </c>
      <c r="E30" s="706" t="s">
        <v>592</v>
      </c>
      <c r="F30" s="706">
        <v>89107.75</v>
      </c>
      <c r="G30" s="161">
        <v>7.7</v>
      </c>
      <c r="H30" s="152">
        <v>9.4600000000000009</v>
      </c>
      <c r="I30" s="153">
        <v>842959.31</v>
      </c>
      <c r="J30" s="27"/>
    </row>
    <row r="31" spans="2:11" ht="24.95" customHeight="1">
      <c r="B31" s="148" t="s">
        <v>2593</v>
      </c>
      <c r="C31" s="1196">
        <v>2003309</v>
      </c>
      <c r="D31" s="163" t="s">
        <v>2575</v>
      </c>
      <c r="E31" s="162" t="s">
        <v>609</v>
      </c>
      <c r="F31" s="706">
        <v>8401.6880000000001</v>
      </c>
      <c r="G31" s="161">
        <v>76.12</v>
      </c>
      <c r="H31" s="152">
        <v>93.59</v>
      </c>
      <c r="I31" s="1194">
        <v>786313.97</v>
      </c>
      <c r="J31" s="27"/>
    </row>
    <row r="32" spans="2:11" ht="24.95" customHeight="1">
      <c r="B32" s="147" t="s">
        <v>218</v>
      </c>
      <c r="C32" s="1196">
        <v>5914374</v>
      </c>
      <c r="D32" s="163" t="s">
        <v>2550</v>
      </c>
      <c r="E32" s="162" t="s">
        <v>594</v>
      </c>
      <c r="F32" s="706">
        <v>1010732.461</v>
      </c>
      <c r="G32" s="161">
        <v>0.63</v>
      </c>
      <c r="H32" s="152">
        <v>0.77</v>
      </c>
      <c r="I32" s="153">
        <v>778263.99</v>
      </c>
      <c r="J32" s="27"/>
    </row>
    <row r="33" spans="2:13" ht="24.95" customHeight="1">
      <c r="B33" s="148" t="s">
        <v>2182</v>
      </c>
      <c r="C33" s="1196">
        <v>5914374</v>
      </c>
      <c r="D33" s="163" t="s">
        <v>2320</v>
      </c>
      <c r="E33" s="162" t="s">
        <v>594</v>
      </c>
      <c r="F33" s="706">
        <v>934028.69700000004</v>
      </c>
      <c r="G33" s="164">
        <v>0.63</v>
      </c>
      <c r="H33" s="152">
        <v>0.77</v>
      </c>
      <c r="I33" s="160">
        <v>719202.09</v>
      </c>
      <c r="J33" s="27"/>
    </row>
    <row r="34" spans="2:13" s="26" customFormat="1" ht="24.95" customHeight="1">
      <c r="B34" s="147" t="s">
        <v>95</v>
      </c>
      <c r="C34" s="155">
        <v>5501702</v>
      </c>
      <c r="D34" s="156" t="s">
        <v>985</v>
      </c>
      <c r="E34" s="706" t="s">
        <v>610</v>
      </c>
      <c r="F34" s="706">
        <v>8441</v>
      </c>
      <c r="G34" s="1073">
        <v>59.02</v>
      </c>
      <c r="H34" s="152">
        <v>72.569999999999993</v>
      </c>
      <c r="I34" s="153">
        <v>612563.37</v>
      </c>
      <c r="K34" s="1201">
        <v>0.38</v>
      </c>
    </row>
    <row r="35" spans="2:13" s="26" customFormat="1" ht="24.95" customHeight="1">
      <c r="B35" s="147" t="s">
        <v>2242</v>
      </c>
      <c r="C35" s="1196">
        <v>5914374</v>
      </c>
      <c r="D35" s="163" t="s">
        <v>2552</v>
      </c>
      <c r="E35" s="162" t="s">
        <v>594</v>
      </c>
      <c r="F35" s="706">
        <v>767348.81400000001</v>
      </c>
      <c r="G35" s="161">
        <v>0.63</v>
      </c>
      <c r="H35" s="152">
        <v>0.77</v>
      </c>
      <c r="I35" s="153">
        <v>590858.57999999996</v>
      </c>
      <c r="J35" s="1071"/>
      <c r="K35" s="1201">
        <v>2.14</v>
      </c>
    </row>
    <row r="36" spans="2:13" s="26" customFormat="1" ht="24.95" customHeight="1">
      <c r="B36" s="147" t="s">
        <v>673</v>
      </c>
      <c r="C36" s="155">
        <v>5502113</v>
      </c>
      <c r="D36" s="156" t="s">
        <v>2520</v>
      </c>
      <c r="E36" s="706" t="s">
        <v>592</v>
      </c>
      <c r="F36" s="706">
        <v>88967.137000000002</v>
      </c>
      <c r="G36" s="161">
        <v>5.05</v>
      </c>
      <c r="H36" s="152">
        <v>6.2</v>
      </c>
      <c r="I36" s="153">
        <v>551596.24</v>
      </c>
      <c r="J36" s="1071"/>
      <c r="K36" s="1201">
        <v>3.26</v>
      </c>
    </row>
    <row r="37" spans="2:13" s="26" customFormat="1" ht="24.95" customHeight="1">
      <c r="B37" s="147" t="s">
        <v>2540</v>
      </c>
      <c r="C37" s="155">
        <v>5503041</v>
      </c>
      <c r="D37" s="156" t="s">
        <v>2531</v>
      </c>
      <c r="E37" s="706" t="s">
        <v>592</v>
      </c>
      <c r="F37" s="706">
        <v>72274.456000000006</v>
      </c>
      <c r="G37" s="161">
        <v>5.87</v>
      </c>
      <c r="H37" s="152">
        <v>7.21</v>
      </c>
      <c r="I37" s="153">
        <v>521098.82</v>
      </c>
      <c r="K37" s="1201">
        <v>3.75</v>
      </c>
    </row>
    <row r="38" spans="2:13" s="26" customFormat="1" ht="24.95" customHeight="1">
      <c r="B38" s="148" t="s">
        <v>2596</v>
      </c>
      <c r="C38" s="1196">
        <v>2003321</v>
      </c>
      <c r="D38" s="163" t="s">
        <v>509</v>
      </c>
      <c r="E38" s="162" t="s">
        <v>609</v>
      </c>
      <c r="F38" s="706">
        <v>7506.0219999999999</v>
      </c>
      <c r="G38" s="161">
        <v>54.73</v>
      </c>
      <c r="H38" s="152">
        <v>67.290000000000006</v>
      </c>
      <c r="I38" s="1194">
        <v>505080.22</v>
      </c>
      <c r="K38" s="1201">
        <v>3.94</v>
      </c>
    </row>
    <row r="39" spans="2:13" s="26" customFormat="1" ht="24.95" customHeight="1">
      <c r="B39" s="147" t="s">
        <v>2248</v>
      </c>
      <c r="C39" s="1196">
        <v>4915730</v>
      </c>
      <c r="D39" s="163" t="s">
        <v>2641</v>
      </c>
      <c r="E39" s="162" t="s">
        <v>609</v>
      </c>
      <c r="F39" s="706">
        <v>21812.847000000002</v>
      </c>
      <c r="G39" s="164">
        <v>18.670000000000002</v>
      </c>
      <c r="H39" s="152">
        <v>22.95</v>
      </c>
      <c r="I39" s="1194">
        <v>500604.83</v>
      </c>
      <c r="K39" s="1201">
        <v>4.37</v>
      </c>
    </row>
    <row r="40" spans="2:13" s="26" customFormat="1" ht="24.95" customHeight="1">
      <c r="B40" s="147" t="s">
        <v>2240</v>
      </c>
      <c r="C40" s="155">
        <v>5502117</v>
      </c>
      <c r="D40" s="156" t="s">
        <v>2524</v>
      </c>
      <c r="E40" s="706" t="s">
        <v>592</v>
      </c>
      <c r="F40" s="706">
        <v>59642.086000000003</v>
      </c>
      <c r="G40" s="161">
        <v>6.01</v>
      </c>
      <c r="H40" s="152">
        <v>7.38</v>
      </c>
      <c r="I40" s="153">
        <v>440158.59</v>
      </c>
      <c r="K40" s="1201">
        <v>4.53</v>
      </c>
    </row>
    <row r="41" spans="2:13" ht="24.95" customHeight="1">
      <c r="B41" s="147" t="s">
        <v>603</v>
      </c>
      <c r="C41" s="155">
        <v>4011209</v>
      </c>
      <c r="D41" s="156" t="s">
        <v>2542</v>
      </c>
      <c r="E41" s="706" t="s">
        <v>588</v>
      </c>
      <c r="F41" s="706">
        <v>455877.125</v>
      </c>
      <c r="G41" s="161">
        <v>0.78</v>
      </c>
      <c r="H41" s="152">
        <v>0.95</v>
      </c>
      <c r="I41" s="153">
        <v>433083.26</v>
      </c>
      <c r="K41" s="1201">
        <v>4.66</v>
      </c>
    </row>
    <row r="42" spans="2:13" ht="24.95" customHeight="1">
      <c r="B42" s="147" t="s">
        <v>2533</v>
      </c>
      <c r="C42" s="155">
        <v>5502119</v>
      </c>
      <c r="D42" s="156" t="s">
        <v>2526</v>
      </c>
      <c r="E42" s="706" t="s">
        <v>592</v>
      </c>
      <c r="F42" s="706">
        <v>51406.498</v>
      </c>
      <c r="G42" s="161">
        <v>6.77</v>
      </c>
      <c r="H42" s="152">
        <v>8.32</v>
      </c>
      <c r="I42" s="153">
        <v>427702.06</v>
      </c>
      <c r="K42" s="1201">
        <v>4.82</v>
      </c>
    </row>
    <row r="43" spans="2:13" ht="24.95" customHeight="1">
      <c r="B43" s="148" t="s">
        <v>2595</v>
      </c>
      <c r="C43" s="1196">
        <v>2003319</v>
      </c>
      <c r="D43" s="163" t="s">
        <v>2577</v>
      </c>
      <c r="E43" s="162" t="s">
        <v>609</v>
      </c>
      <c r="F43" s="706">
        <v>5205.5</v>
      </c>
      <c r="G43" s="161">
        <v>65.599999999999994</v>
      </c>
      <c r="H43" s="152">
        <v>80.66</v>
      </c>
      <c r="I43" s="1194">
        <v>419875.63</v>
      </c>
      <c r="K43" s="1201">
        <v>5.2</v>
      </c>
    </row>
    <row r="44" spans="2:13" ht="24.95" customHeight="1">
      <c r="B44" s="147" t="s">
        <v>2197</v>
      </c>
      <c r="C44" s="155">
        <v>5502116</v>
      </c>
      <c r="D44" s="156" t="s">
        <v>2523</v>
      </c>
      <c r="E44" s="706" t="s">
        <v>592</v>
      </c>
      <c r="F44" s="706">
        <v>58033.957999999999</v>
      </c>
      <c r="G44" s="161">
        <v>5.83</v>
      </c>
      <c r="H44" s="152">
        <v>7.16</v>
      </c>
      <c r="I44" s="153">
        <v>415523.13</v>
      </c>
      <c r="K44" s="1201">
        <v>5.33</v>
      </c>
      <c r="M44" s="1246">
        <v>4.4816421185372004</v>
      </c>
    </row>
    <row r="45" spans="2:13" ht="24.95" customHeight="1">
      <c r="B45" s="147" t="s">
        <v>85</v>
      </c>
      <c r="C45" s="155">
        <v>5501700</v>
      </c>
      <c r="D45" s="156" t="s">
        <v>2514</v>
      </c>
      <c r="E45" s="706" t="s">
        <v>588</v>
      </c>
      <c r="F45" s="706">
        <v>1064292.0959999999</v>
      </c>
      <c r="G45" s="161">
        <v>0.32</v>
      </c>
      <c r="H45" s="152">
        <v>0.39</v>
      </c>
      <c r="I45" s="153">
        <v>415073.91</v>
      </c>
      <c r="K45" s="1201">
        <v>5.49</v>
      </c>
    </row>
    <row r="46" spans="2:13" ht="24.95" customHeight="1">
      <c r="B46" s="147" t="s">
        <v>122</v>
      </c>
      <c r="C46" s="155">
        <v>5502111</v>
      </c>
      <c r="D46" s="156" t="s">
        <v>2518</v>
      </c>
      <c r="E46" s="706" t="s">
        <v>592</v>
      </c>
      <c r="F46" s="706">
        <v>73392.887000000002</v>
      </c>
      <c r="G46" s="161">
        <v>4.41</v>
      </c>
      <c r="H46" s="152">
        <v>5.42</v>
      </c>
      <c r="I46" s="153">
        <v>397789.44</v>
      </c>
      <c r="K46" s="1201"/>
    </row>
    <row r="47" spans="2:13" ht="24.95" customHeight="1">
      <c r="B47" s="147" t="s">
        <v>182</v>
      </c>
      <c r="C47" s="162" t="s">
        <v>963</v>
      </c>
      <c r="D47" s="163" t="s">
        <v>961</v>
      </c>
      <c r="E47" s="162" t="s">
        <v>600</v>
      </c>
      <c r="F47" s="706">
        <v>1290.3710000000001</v>
      </c>
      <c r="G47" s="164">
        <v>244.63</v>
      </c>
      <c r="H47" s="152">
        <v>281.32</v>
      </c>
      <c r="I47" s="153">
        <v>363007.16</v>
      </c>
      <c r="K47" s="1201"/>
    </row>
    <row r="48" spans="2:13" ht="24.95" customHeight="1">
      <c r="B48" s="147" t="s">
        <v>2686</v>
      </c>
      <c r="C48" s="1196">
        <v>3713605</v>
      </c>
      <c r="D48" s="163" t="s">
        <v>1421</v>
      </c>
      <c r="E48" s="162" t="s">
        <v>609</v>
      </c>
      <c r="F48" s="706">
        <v>1024</v>
      </c>
      <c r="G48" s="1202">
        <v>272.91000000000003</v>
      </c>
      <c r="H48" s="152">
        <v>335.57</v>
      </c>
      <c r="I48" s="1194">
        <v>343623.67999999999</v>
      </c>
      <c r="K48" s="1201"/>
    </row>
    <row r="49" spans="2:12" ht="24.95" customHeight="1">
      <c r="B49" s="147" t="s">
        <v>102</v>
      </c>
      <c r="C49" s="155">
        <v>5502109</v>
      </c>
      <c r="D49" s="156" t="s">
        <v>2516</v>
      </c>
      <c r="E49" s="706" t="s">
        <v>592</v>
      </c>
      <c r="F49" s="706">
        <v>71809.998000000007</v>
      </c>
      <c r="G49" s="161">
        <v>3.89</v>
      </c>
      <c r="H49" s="152">
        <v>4.78</v>
      </c>
      <c r="I49" s="153">
        <v>343251.79</v>
      </c>
      <c r="K49" s="1201"/>
    </row>
    <row r="50" spans="2:12" ht="24.95" customHeight="1">
      <c r="B50" s="147" t="s">
        <v>147</v>
      </c>
      <c r="C50" s="155">
        <v>5502115</v>
      </c>
      <c r="D50" s="156" t="s">
        <v>2522</v>
      </c>
      <c r="E50" s="706" t="s">
        <v>592</v>
      </c>
      <c r="F50" s="706">
        <v>48584.307999999997</v>
      </c>
      <c r="G50" s="161">
        <v>5.68</v>
      </c>
      <c r="H50" s="152">
        <v>6.98</v>
      </c>
      <c r="I50" s="153">
        <v>339118.46</v>
      </c>
      <c r="K50" s="1201"/>
    </row>
    <row r="51" spans="2:12" ht="24.95" customHeight="1">
      <c r="B51" s="147" t="s">
        <v>2241</v>
      </c>
      <c r="C51" s="155">
        <v>5502118</v>
      </c>
      <c r="D51" s="156" t="s">
        <v>2525</v>
      </c>
      <c r="E51" s="706" t="s">
        <v>592</v>
      </c>
      <c r="F51" s="706">
        <v>41312.154999999999</v>
      </c>
      <c r="G51" s="161">
        <v>6.2</v>
      </c>
      <c r="H51" s="152">
        <v>7.62</v>
      </c>
      <c r="I51" s="153">
        <v>314798.62</v>
      </c>
      <c r="K51" s="1201"/>
    </row>
    <row r="52" spans="2:12" ht="24.95" customHeight="1">
      <c r="B52" s="147" t="s">
        <v>129</v>
      </c>
      <c r="C52" s="155">
        <v>5502114</v>
      </c>
      <c r="D52" s="156" t="s">
        <v>2521</v>
      </c>
      <c r="E52" s="706" t="s">
        <v>592</v>
      </c>
      <c r="F52" s="706">
        <v>48513.279999999999</v>
      </c>
      <c r="G52" s="161">
        <v>5.23</v>
      </c>
      <c r="H52" s="152">
        <v>6.43</v>
      </c>
      <c r="I52" s="153">
        <v>311940.39</v>
      </c>
      <c r="K52" s="1201"/>
    </row>
    <row r="53" spans="2:12" ht="24.95" customHeight="1">
      <c r="B53" s="147" t="s">
        <v>2689</v>
      </c>
      <c r="C53" s="1196">
        <v>5213403</v>
      </c>
      <c r="D53" s="163" t="s">
        <v>2647</v>
      </c>
      <c r="E53" s="162" t="s">
        <v>588</v>
      </c>
      <c r="F53" s="706">
        <v>16422</v>
      </c>
      <c r="G53" s="1202">
        <v>15.14</v>
      </c>
      <c r="H53" s="152">
        <v>18.61</v>
      </c>
      <c r="I53" s="1194">
        <v>305613.42</v>
      </c>
      <c r="K53" s="1201"/>
    </row>
    <row r="54" spans="2:12" ht="24.95" customHeight="1">
      <c r="B54" s="147" t="s">
        <v>2687</v>
      </c>
      <c r="C54" s="1196">
        <v>5213360</v>
      </c>
      <c r="D54" s="163" t="s">
        <v>2482</v>
      </c>
      <c r="E54" s="162" t="s">
        <v>610</v>
      </c>
      <c r="F54" s="706">
        <v>14724</v>
      </c>
      <c r="G54" s="1202">
        <v>16.73</v>
      </c>
      <c r="H54" s="152">
        <v>20.57</v>
      </c>
      <c r="I54" s="1194">
        <v>302872.68</v>
      </c>
      <c r="K54" s="1201"/>
    </row>
    <row r="55" spans="2:12" ht="24.95" customHeight="1">
      <c r="B55" s="148" t="s">
        <v>2170</v>
      </c>
      <c r="C55" s="1196">
        <v>705392</v>
      </c>
      <c r="D55" s="163" t="s">
        <v>2558</v>
      </c>
      <c r="E55" s="162" t="s">
        <v>609</v>
      </c>
      <c r="F55" s="706">
        <v>20</v>
      </c>
      <c r="G55" s="161">
        <v>11539.5</v>
      </c>
      <c r="H55" s="152">
        <v>14188.96</v>
      </c>
      <c r="I55" s="1194">
        <v>283779.20000000001</v>
      </c>
      <c r="K55" s="1201"/>
    </row>
    <row r="56" spans="2:12" ht="24.95" customHeight="1">
      <c r="B56" s="147" t="s">
        <v>587</v>
      </c>
      <c r="C56" s="148" t="s">
        <v>579</v>
      </c>
      <c r="D56" s="149" t="s">
        <v>692</v>
      </c>
      <c r="E56" s="150" t="s">
        <v>581</v>
      </c>
      <c r="F56" s="1255">
        <v>1</v>
      </c>
      <c r="G56" s="151">
        <v>230647.12</v>
      </c>
      <c r="H56" s="152">
        <v>283603.69</v>
      </c>
      <c r="I56" s="153">
        <v>283603.69</v>
      </c>
      <c r="K56" s="1201"/>
    </row>
    <row r="57" spans="2:12" s="26" customFormat="1" ht="24.95" customHeight="1">
      <c r="B57" s="148" t="s">
        <v>2178</v>
      </c>
      <c r="C57" s="1196">
        <v>804205</v>
      </c>
      <c r="D57" s="163" t="s">
        <v>2566</v>
      </c>
      <c r="E57" s="162" t="s">
        <v>609</v>
      </c>
      <c r="F57" s="706">
        <v>114</v>
      </c>
      <c r="G57" s="161">
        <v>1994.04</v>
      </c>
      <c r="H57" s="152">
        <v>2451.87</v>
      </c>
      <c r="I57" s="1194">
        <v>279513.18</v>
      </c>
      <c r="K57" s="257">
        <v>573893.09999999986</v>
      </c>
    </row>
    <row r="58" spans="2:12" s="26" customFormat="1" ht="24.95" customHeight="1">
      <c r="B58" s="148" t="s">
        <v>1009</v>
      </c>
      <c r="C58" s="1196">
        <v>5914374</v>
      </c>
      <c r="D58" s="163" t="s">
        <v>2502</v>
      </c>
      <c r="E58" s="162" t="s">
        <v>594</v>
      </c>
      <c r="F58" s="706">
        <v>358778.70299999998</v>
      </c>
      <c r="G58" s="1202">
        <v>0.63</v>
      </c>
      <c r="H58" s="152">
        <v>0.77</v>
      </c>
      <c r="I58" s="1194">
        <v>276259.59999999998</v>
      </c>
      <c r="K58" s="257">
        <v>147269.6</v>
      </c>
      <c r="L58" s="257"/>
    </row>
    <row r="59" spans="2:12" s="26" customFormat="1" ht="24.95" customHeight="1">
      <c r="B59" s="147" t="s">
        <v>2534</v>
      </c>
      <c r="C59" s="155">
        <v>5502120</v>
      </c>
      <c r="D59" s="156" t="s">
        <v>2527</v>
      </c>
      <c r="E59" s="706" t="s">
        <v>592</v>
      </c>
      <c r="F59" s="706">
        <v>27885.208999999999</v>
      </c>
      <c r="G59" s="161">
        <v>7.5</v>
      </c>
      <c r="H59" s="152">
        <v>9.2200000000000006</v>
      </c>
      <c r="I59" s="153">
        <v>257101.62</v>
      </c>
      <c r="K59" s="257">
        <v>105992.15999999999</v>
      </c>
    </row>
    <row r="60" spans="2:12" s="26" customFormat="1" ht="24.95" customHeight="1">
      <c r="B60" s="147" t="s">
        <v>2537</v>
      </c>
      <c r="C60" s="155">
        <v>5502834</v>
      </c>
      <c r="D60" s="156" t="s">
        <v>2530</v>
      </c>
      <c r="E60" s="706" t="s">
        <v>592</v>
      </c>
      <c r="F60" s="706">
        <v>26146.857</v>
      </c>
      <c r="G60" s="161">
        <v>7.8</v>
      </c>
      <c r="H60" s="152">
        <v>9.59</v>
      </c>
      <c r="I60" s="153">
        <v>250748.35</v>
      </c>
      <c r="K60" s="257"/>
    </row>
    <row r="61" spans="2:12" s="26" customFormat="1" ht="24.95" customHeight="1">
      <c r="B61" s="147" t="s">
        <v>2085</v>
      </c>
      <c r="C61" s="155">
        <v>5502112</v>
      </c>
      <c r="D61" s="156" t="s">
        <v>2519</v>
      </c>
      <c r="E61" s="706" t="s">
        <v>592</v>
      </c>
      <c r="F61" s="706">
        <v>40106.305</v>
      </c>
      <c r="G61" s="161">
        <v>4.8600000000000003</v>
      </c>
      <c r="H61" s="152">
        <v>5.97</v>
      </c>
      <c r="I61" s="153">
        <v>239434.64</v>
      </c>
      <c r="K61" s="257"/>
    </row>
    <row r="62" spans="2:12" s="26" customFormat="1" ht="24.95" customHeight="1">
      <c r="B62" s="148" t="s">
        <v>2191</v>
      </c>
      <c r="C62" s="1196">
        <v>5914374</v>
      </c>
      <c r="D62" s="163" t="s">
        <v>2320</v>
      </c>
      <c r="E62" s="162" t="s">
        <v>594</v>
      </c>
      <c r="F62" s="706">
        <v>301571.152</v>
      </c>
      <c r="G62" s="164">
        <v>0.63</v>
      </c>
      <c r="H62" s="152">
        <v>0.77</v>
      </c>
      <c r="I62" s="160">
        <v>232209.78</v>
      </c>
      <c r="K62" s="257"/>
    </row>
    <row r="63" spans="2:12" s="26" customFormat="1" ht="24.95" customHeight="1">
      <c r="B63" s="148" t="s">
        <v>2169</v>
      </c>
      <c r="C63" s="1196">
        <v>705390</v>
      </c>
      <c r="D63" s="163" t="s">
        <v>2557</v>
      </c>
      <c r="E63" s="162" t="s">
        <v>609</v>
      </c>
      <c r="F63" s="706">
        <v>18</v>
      </c>
      <c r="G63" s="161">
        <v>10120.790000000001</v>
      </c>
      <c r="H63" s="152">
        <v>12444.52</v>
      </c>
      <c r="I63" s="1194">
        <v>224001.36</v>
      </c>
      <c r="K63" s="257"/>
    </row>
    <row r="64" spans="2:12" s="26" customFormat="1" ht="24.95" customHeight="1">
      <c r="B64" s="147" t="s">
        <v>2243</v>
      </c>
      <c r="C64" s="1196">
        <v>5914374</v>
      </c>
      <c r="D64" s="163" t="s">
        <v>2552</v>
      </c>
      <c r="E64" s="162" t="s">
        <v>594</v>
      </c>
      <c r="F64" s="706">
        <v>247754.98499999999</v>
      </c>
      <c r="G64" s="161">
        <v>0.63</v>
      </c>
      <c r="H64" s="152">
        <v>0.77</v>
      </c>
      <c r="I64" s="153">
        <v>190771.33</v>
      </c>
      <c r="K64" s="26">
        <v>1108821.3863100002</v>
      </c>
      <c r="L64" s="1298">
        <v>196.20477500000001</v>
      </c>
    </row>
    <row r="65" spans="2:11" s="28" customFormat="1" ht="24.95" customHeight="1">
      <c r="B65" s="148" t="s">
        <v>2598</v>
      </c>
      <c r="C65" s="1196">
        <v>2003373</v>
      </c>
      <c r="D65" s="163" t="s">
        <v>2579</v>
      </c>
      <c r="E65" s="162" t="s">
        <v>609</v>
      </c>
      <c r="F65" s="706">
        <v>6580</v>
      </c>
      <c r="G65" s="161">
        <v>22.1</v>
      </c>
      <c r="H65" s="152">
        <v>27.17</v>
      </c>
      <c r="I65" s="1194">
        <v>178778.6</v>
      </c>
      <c r="K65" s="26">
        <v>3072308.8324500001</v>
      </c>
    </row>
    <row r="66" spans="2:11" s="26" customFormat="1" ht="24.95" customHeight="1">
      <c r="B66" s="147" t="s">
        <v>2734</v>
      </c>
      <c r="C66" s="1196">
        <v>4413990</v>
      </c>
      <c r="D66" s="163" t="s">
        <v>2728</v>
      </c>
      <c r="E66" s="162" t="s">
        <v>610</v>
      </c>
      <c r="F66" s="706">
        <v>7100</v>
      </c>
      <c r="G66" s="161">
        <v>19.79</v>
      </c>
      <c r="H66" s="152">
        <v>24.33</v>
      </c>
      <c r="I66" s="153">
        <v>172743</v>
      </c>
    </row>
    <row r="67" spans="2:11" s="28" customFormat="1" ht="24.95" customHeight="1">
      <c r="B67" s="147" t="s">
        <v>2546</v>
      </c>
      <c r="C67" s="155">
        <v>4011352</v>
      </c>
      <c r="D67" s="156" t="s">
        <v>2395</v>
      </c>
      <c r="E67" s="706" t="s">
        <v>588</v>
      </c>
      <c r="F67" s="706">
        <v>368677.527</v>
      </c>
      <c r="G67" s="161">
        <v>0.31</v>
      </c>
      <c r="H67" s="152">
        <v>0.38</v>
      </c>
      <c r="I67" s="153">
        <v>140097.46</v>
      </c>
    </row>
    <row r="68" spans="2:11" s="28" customFormat="1" ht="24.95" customHeight="1">
      <c r="B68" s="147" t="s">
        <v>170</v>
      </c>
      <c r="C68" s="162" t="s">
        <v>2397</v>
      </c>
      <c r="D68" s="163" t="s">
        <v>2396</v>
      </c>
      <c r="E68" s="162" t="s">
        <v>600</v>
      </c>
      <c r="F68" s="706">
        <v>479.28100000000001</v>
      </c>
      <c r="G68" s="164">
        <v>244.63</v>
      </c>
      <c r="H68" s="152">
        <v>281.32</v>
      </c>
      <c r="I68" s="153">
        <v>134831.32999999999</v>
      </c>
      <c r="J68" s="26"/>
    </row>
    <row r="69" spans="2:11" s="28" customFormat="1" ht="24.95" customHeight="1">
      <c r="B69" s="148" t="s">
        <v>2172</v>
      </c>
      <c r="C69" s="1196">
        <v>705431</v>
      </c>
      <c r="D69" s="163" t="s">
        <v>2560</v>
      </c>
      <c r="E69" s="162" t="s">
        <v>610</v>
      </c>
      <c r="F69" s="706">
        <v>2</v>
      </c>
      <c r="G69" s="161">
        <v>52565.02</v>
      </c>
      <c r="H69" s="152">
        <v>64633.94</v>
      </c>
      <c r="I69" s="1194">
        <v>129267.88</v>
      </c>
    </row>
    <row r="70" spans="2:11" s="28" customFormat="1" ht="24.95" customHeight="1">
      <c r="B70" s="147" t="s">
        <v>2732</v>
      </c>
      <c r="C70" s="1196">
        <v>4413013</v>
      </c>
      <c r="D70" s="163" t="s">
        <v>2079</v>
      </c>
      <c r="E70" s="162" t="s">
        <v>588</v>
      </c>
      <c r="F70" s="706">
        <v>1600</v>
      </c>
      <c r="G70" s="161">
        <v>62.33</v>
      </c>
      <c r="H70" s="152">
        <v>76.64</v>
      </c>
      <c r="I70" s="153">
        <v>122624</v>
      </c>
    </row>
    <row r="71" spans="2:11" ht="24.95" customHeight="1">
      <c r="B71" s="148" t="s">
        <v>2171</v>
      </c>
      <c r="C71" s="1196">
        <v>705427</v>
      </c>
      <c r="D71" s="163" t="s">
        <v>2559</v>
      </c>
      <c r="E71" s="162" t="s">
        <v>610</v>
      </c>
      <c r="F71" s="706">
        <v>2</v>
      </c>
      <c r="G71" s="161">
        <v>41746.9</v>
      </c>
      <c r="H71" s="152">
        <v>51331.98</v>
      </c>
      <c r="I71" s="1194">
        <v>102663.96</v>
      </c>
      <c r="J71" s="28"/>
    </row>
    <row r="72" spans="2:11" s="29" customFormat="1" ht="24.95" customHeight="1">
      <c r="B72" s="148" t="s">
        <v>2590</v>
      </c>
      <c r="C72" s="1196">
        <v>804433</v>
      </c>
      <c r="D72" s="163" t="s">
        <v>2572</v>
      </c>
      <c r="E72" s="162" t="s">
        <v>610</v>
      </c>
      <c r="F72" s="706">
        <v>10</v>
      </c>
      <c r="G72" s="161">
        <v>7217.11</v>
      </c>
      <c r="H72" s="152">
        <v>8874.15</v>
      </c>
      <c r="I72" s="1194">
        <v>88741.5</v>
      </c>
      <c r="J72" s="28"/>
    </row>
    <row r="73" spans="2:11" s="29" customFormat="1" ht="24.95" customHeight="1">
      <c r="B73" s="148" t="s">
        <v>1010</v>
      </c>
      <c r="C73" s="1196">
        <v>5914374</v>
      </c>
      <c r="D73" s="163" t="s">
        <v>2502</v>
      </c>
      <c r="E73" s="162" t="s">
        <v>594</v>
      </c>
      <c r="F73" s="706">
        <v>114859.572</v>
      </c>
      <c r="G73" s="164">
        <v>0.63</v>
      </c>
      <c r="H73" s="152">
        <v>0.77</v>
      </c>
      <c r="I73" s="160">
        <v>88441.87</v>
      </c>
    </row>
    <row r="74" spans="2:11" s="29" customFormat="1" ht="24.95" customHeight="1">
      <c r="B74" s="148" t="s">
        <v>2174</v>
      </c>
      <c r="C74" s="1196">
        <v>804037</v>
      </c>
      <c r="D74" s="163" t="s">
        <v>2562</v>
      </c>
      <c r="E74" s="162" t="s">
        <v>609</v>
      </c>
      <c r="F74" s="706">
        <v>105</v>
      </c>
      <c r="G74" s="161">
        <v>604.19000000000005</v>
      </c>
      <c r="H74" s="152">
        <v>742.91</v>
      </c>
      <c r="I74" s="1194">
        <v>78005.55</v>
      </c>
    </row>
    <row r="75" spans="2:11" s="29" customFormat="1" ht="24.95" customHeight="1">
      <c r="B75" s="147" t="s">
        <v>2548</v>
      </c>
      <c r="C75" s="155">
        <v>5502986</v>
      </c>
      <c r="D75" s="156" t="s">
        <v>2185</v>
      </c>
      <c r="E75" s="706" t="s">
        <v>592</v>
      </c>
      <c r="F75" s="706">
        <v>30727.670999999998</v>
      </c>
      <c r="G75" s="161">
        <v>1.99</v>
      </c>
      <c r="H75" s="152">
        <v>2.44</v>
      </c>
      <c r="I75" s="153">
        <v>74975.509999999995</v>
      </c>
    </row>
    <row r="76" spans="2:11" s="29" customFormat="1" ht="24.95" customHeight="1">
      <c r="B76" s="147" t="s">
        <v>2736</v>
      </c>
      <c r="C76" s="1196">
        <v>4915613</v>
      </c>
      <c r="D76" s="163" t="s">
        <v>2730</v>
      </c>
      <c r="E76" s="162" t="s">
        <v>588</v>
      </c>
      <c r="F76" s="706">
        <v>541620</v>
      </c>
      <c r="G76" s="161">
        <v>0.11</v>
      </c>
      <c r="H76" s="152">
        <v>0.13</v>
      </c>
      <c r="I76" s="153">
        <v>70410.600000000006</v>
      </c>
    </row>
    <row r="77" spans="2:11" s="29" customFormat="1" ht="24.95" customHeight="1">
      <c r="B77" s="148" t="s">
        <v>344</v>
      </c>
      <c r="C77" s="1196">
        <v>705225</v>
      </c>
      <c r="D77" s="163" t="s">
        <v>2556</v>
      </c>
      <c r="E77" s="162" t="s">
        <v>610</v>
      </c>
      <c r="F77" s="706">
        <v>6</v>
      </c>
      <c r="G77" s="161">
        <v>9199.23</v>
      </c>
      <c r="H77" s="152">
        <v>11311.37</v>
      </c>
      <c r="I77" s="1194">
        <v>67868.22</v>
      </c>
    </row>
    <row r="78" spans="2:11" s="29" customFormat="1" ht="24.95" customHeight="1">
      <c r="B78" s="147" t="s">
        <v>2547</v>
      </c>
      <c r="C78" s="155">
        <v>5502985</v>
      </c>
      <c r="D78" s="156" t="s">
        <v>2543</v>
      </c>
      <c r="E78" s="706" t="s">
        <v>588</v>
      </c>
      <c r="F78" s="706">
        <v>148435.37599999999</v>
      </c>
      <c r="G78" s="161">
        <v>0.35</v>
      </c>
      <c r="H78" s="152">
        <v>0.43</v>
      </c>
      <c r="I78" s="153">
        <v>63827.21</v>
      </c>
    </row>
    <row r="79" spans="2:11" s="29" customFormat="1" ht="24.95" customHeight="1">
      <c r="B79" s="148" t="s">
        <v>317</v>
      </c>
      <c r="C79" s="1196">
        <v>705171</v>
      </c>
      <c r="D79" s="163" t="s">
        <v>2554</v>
      </c>
      <c r="E79" s="162" t="s">
        <v>609</v>
      </c>
      <c r="F79" s="706">
        <v>30</v>
      </c>
      <c r="G79" s="161">
        <v>1729.53</v>
      </c>
      <c r="H79" s="152">
        <v>2126.63</v>
      </c>
      <c r="I79" s="1194">
        <v>63798.9</v>
      </c>
    </row>
    <row r="80" spans="2:11" s="29" customFormat="1" ht="24.95" customHeight="1">
      <c r="B80" s="147" t="s">
        <v>2735</v>
      </c>
      <c r="C80" s="1196">
        <v>4413996</v>
      </c>
      <c r="D80" s="163" t="s">
        <v>2729</v>
      </c>
      <c r="E80" s="162" t="s">
        <v>588</v>
      </c>
      <c r="F80" s="706">
        <v>6040.5839999999998</v>
      </c>
      <c r="G80" s="161">
        <v>7.29</v>
      </c>
      <c r="H80" s="152">
        <v>8.9600000000000009</v>
      </c>
      <c r="I80" s="153">
        <v>54123.63</v>
      </c>
    </row>
    <row r="81" spans="2:9" s="29" customFormat="1" ht="24.95" customHeight="1">
      <c r="B81" s="148" t="s">
        <v>2603</v>
      </c>
      <c r="C81" s="1196">
        <v>2003407</v>
      </c>
      <c r="D81" s="163" t="s">
        <v>2583</v>
      </c>
      <c r="E81" s="162" t="s">
        <v>609</v>
      </c>
      <c r="F81" s="706">
        <v>201.55</v>
      </c>
      <c r="G81" s="161">
        <v>203.04</v>
      </c>
      <c r="H81" s="152">
        <v>249.65</v>
      </c>
      <c r="I81" s="1194">
        <v>50316.95</v>
      </c>
    </row>
    <row r="82" spans="2:9" s="29" customFormat="1" ht="24.95" customHeight="1">
      <c r="B82" s="148" t="s">
        <v>2602</v>
      </c>
      <c r="C82" s="1196">
        <v>2003391</v>
      </c>
      <c r="D82" s="163" t="s">
        <v>2582</v>
      </c>
      <c r="E82" s="162" t="s">
        <v>609</v>
      </c>
      <c r="F82" s="706">
        <v>313.51</v>
      </c>
      <c r="G82" s="161">
        <v>116.02</v>
      </c>
      <c r="H82" s="152">
        <v>142.65</v>
      </c>
      <c r="I82" s="1194">
        <v>44722.2</v>
      </c>
    </row>
    <row r="83" spans="2:9" s="29" customFormat="1" ht="24.95" customHeight="1">
      <c r="B83" s="148" t="s">
        <v>2177</v>
      </c>
      <c r="C83" s="1196">
        <v>804199</v>
      </c>
      <c r="D83" s="163" t="s">
        <v>2565</v>
      </c>
      <c r="E83" s="162" t="s">
        <v>609</v>
      </c>
      <c r="F83" s="706">
        <v>25</v>
      </c>
      <c r="G83" s="161">
        <v>1448.61</v>
      </c>
      <c r="H83" s="152">
        <v>1781.21</v>
      </c>
      <c r="I83" s="1194">
        <v>44530.25</v>
      </c>
    </row>
    <row r="84" spans="2:9" s="29" customFormat="1" ht="24.95" customHeight="1">
      <c r="B84" s="148" t="s">
        <v>343</v>
      </c>
      <c r="C84" s="1196">
        <v>705173</v>
      </c>
      <c r="D84" s="163" t="s">
        <v>2555</v>
      </c>
      <c r="E84" s="162" t="s">
        <v>609</v>
      </c>
      <c r="F84" s="706">
        <v>19</v>
      </c>
      <c r="G84" s="161">
        <v>1903.41</v>
      </c>
      <c r="H84" s="152">
        <v>2340.4299999999998</v>
      </c>
      <c r="I84" s="1194">
        <v>44468.17</v>
      </c>
    </row>
    <row r="85" spans="2:9" s="29" customFormat="1" ht="24.95" customHeight="1">
      <c r="B85" s="148" t="s">
        <v>2175</v>
      </c>
      <c r="C85" s="1196">
        <v>804045</v>
      </c>
      <c r="D85" s="163" t="s">
        <v>2563</v>
      </c>
      <c r="E85" s="162" t="s">
        <v>609</v>
      </c>
      <c r="F85" s="706">
        <v>51</v>
      </c>
      <c r="G85" s="161">
        <v>702.02</v>
      </c>
      <c r="H85" s="152">
        <v>863.2</v>
      </c>
      <c r="I85" s="1194">
        <v>44023.199999999997</v>
      </c>
    </row>
    <row r="86" spans="2:9" s="29" customFormat="1" ht="24.95" customHeight="1">
      <c r="B86" s="147" t="s">
        <v>2704</v>
      </c>
      <c r="C86" s="1196">
        <v>5213865</v>
      </c>
      <c r="D86" s="163" t="s">
        <v>2662</v>
      </c>
      <c r="E86" s="162" t="s">
        <v>610</v>
      </c>
      <c r="F86" s="706">
        <v>109</v>
      </c>
      <c r="G86" s="1202">
        <v>312.75</v>
      </c>
      <c r="H86" s="152">
        <v>384.55</v>
      </c>
      <c r="I86" s="1194">
        <v>41915.949999999997</v>
      </c>
    </row>
    <row r="87" spans="2:9" s="29" customFormat="1" ht="24.95" customHeight="1">
      <c r="B87" s="147" t="s">
        <v>2691</v>
      </c>
      <c r="C87" s="1196">
        <v>5213442</v>
      </c>
      <c r="D87" s="163" t="s">
        <v>2649</v>
      </c>
      <c r="E87" s="162" t="s">
        <v>610</v>
      </c>
      <c r="F87" s="706">
        <v>56</v>
      </c>
      <c r="G87" s="1202">
        <v>494.35</v>
      </c>
      <c r="H87" s="152">
        <v>607.85</v>
      </c>
      <c r="I87" s="1194">
        <v>34039.599999999999</v>
      </c>
    </row>
    <row r="88" spans="2:9" s="29" customFormat="1" ht="24.95" customHeight="1">
      <c r="B88" s="148" t="s">
        <v>2195</v>
      </c>
      <c r="C88" s="1196">
        <v>5914389</v>
      </c>
      <c r="D88" s="163" t="s">
        <v>2506</v>
      </c>
      <c r="E88" s="162" t="s">
        <v>594</v>
      </c>
      <c r="F88" s="706">
        <v>51920.438000000002</v>
      </c>
      <c r="G88" s="164">
        <v>0.52</v>
      </c>
      <c r="H88" s="152">
        <v>0.63</v>
      </c>
      <c r="I88" s="160">
        <v>32709.87</v>
      </c>
    </row>
    <row r="89" spans="2:9" s="29" customFormat="1" ht="24.95" customHeight="1">
      <c r="B89" s="147" t="s">
        <v>2694</v>
      </c>
      <c r="C89" s="1196">
        <v>5213466</v>
      </c>
      <c r="D89" s="163" t="s">
        <v>2652</v>
      </c>
      <c r="E89" s="162" t="s">
        <v>610</v>
      </c>
      <c r="F89" s="706">
        <v>53</v>
      </c>
      <c r="G89" s="1202">
        <v>494.35</v>
      </c>
      <c r="H89" s="152">
        <v>607.85</v>
      </c>
      <c r="I89" s="1194">
        <v>32216.05</v>
      </c>
    </row>
    <row r="90" spans="2:9" s="29" customFormat="1" ht="24.95" customHeight="1">
      <c r="B90" s="147" t="s">
        <v>100</v>
      </c>
      <c r="C90" s="155">
        <v>5501710</v>
      </c>
      <c r="D90" s="156" t="s">
        <v>2515</v>
      </c>
      <c r="E90" s="706" t="s">
        <v>592</v>
      </c>
      <c r="F90" s="706">
        <v>14085.213</v>
      </c>
      <c r="G90" s="161">
        <v>1.68</v>
      </c>
      <c r="H90" s="152">
        <v>2.06</v>
      </c>
      <c r="I90" s="153">
        <v>29015.53</v>
      </c>
    </row>
    <row r="91" spans="2:9" s="29" customFormat="1" ht="24.95" customHeight="1">
      <c r="B91" s="148" t="s">
        <v>2176</v>
      </c>
      <c r="C91" s="1196">
        <v>804197</v>
      </c>
      <c r="D91" s="163" t="s">
        <v>2564</v>
      </c>
      <c r="E91" s="162" t="s">
        <v>609</v>
      </c>
      <c r="F91" s="706">
        <v>16</v>
      </c>
      <c r="G91" s="161">
        <v>1367.46</v>
      </c>
      <c r="H91" s="152">
        <v>1681.42</v>
      </c>
      <c r="I91" s="1194">
        <v>26902.720000000001</v>
      </c>
    </row>
    <row r="92" spans="2:9" s="29" customFormat="1" ht="24.95" customHeight="1">
      <c r="B92" s="148" t="s">
        <v>2591</v>
      </c>
      <c r="C92" s="1196">
        <v>804439</v>
      </c>
      <c r="D92" s="163" t="s">
        <v>2573</v>
      </c>
      <c r="E92" s="162" t="s">
        <v>610</v>
      </c>
      <c r="F92" s="706">
        <v>2</v>
      </c>
      <c r="G92" s="161">
        <v>10566.46</v>
      </c>
      <c r="H92" s="152">
        <v>12992.51</v>
      </c>
      <c r="I92" s="1194">
        <v>25985.02</v>
      </c>
    </row>
    <row r="93" spans="2:9" s="29" customFormat="1" ht="24.95" customHeight="1">
      <c r="B93" s="148" t="s">
        <v>2633</v>
      </c>
      <c r="C93" s="1196">
        <v>5914464</v>
      </c>
      <c r="D93" s="163" t="s">
        <v>2508</v>
      </c>
      <c r="E93" s="162" t="s">
        <v>594</v>
      </c>
      <c r="F93" s="706">
        <v>34145.459000000003</v>
      </c>
      <c r="G93" s="164">
        <v>0.62</v>
      </c>
      <c r="H93" s="152">
        <v>0.76</v>
      </c>
      <c r="I93" s="160">
        <v>25950.54</v>
      </c>
    </row>
    <row r="94" spans="2:9" s="29" customFormat="1" ht="24.95" customHeight="1">
      <c r="B94" s="148" t="s">
        <v>2599</v>
      </c>
      <c r="C94" s="1196">
        <v>2003377</v>
      </c>
      <c r="D94" s="163" t="s">
        <v>2580</v>
      </c>
      <c r="E94" s="162" t="s">
        <v>609</v>
      </c>
      <c r="F94" s="706">
        <v>1062.56</v>
      </c>
      <c r="G94" s="161">
        <v>19.079999999999998</v>
      </c>
      <c r="H94" s="152">
        <v>23.46</v>
      </c>
      <c r="I94" s="1194">
        <v>24927.65</v>
      </c>
    </row>
    <row r="95" spans="2:9" s="29" customFormat="1" ht="24.95" customHeight="1">
      <c r="B95" s="148" t="s">
        <v>2180</v>
      </c>
      <c r="C95" s="1196">
        <v>804393</v>
      </c>
      <c r="D95" s="163" t="s">
        <v>2568</v>
      </c>
      <c r="E95" s="162" t="s">
        <v>610</v>
      </c>
      <c r="F95" s="706">
        <v>10</v>
      </c>
      <c r="G95" s="161">
        <v>2017.66</v>
      </c>
      <c r="H95" s="152">
        <v>2480.91</v>
      </c>
      <c r="I95" s="1194">
        <v>24809.1</v>
      </c>
    </row>
    <row r="96" spans="2:9" s="29" customFormat="1" ht="24.95" customHeight="1">
      <c r="B96" s="148" t="s">
        <v>2640</v>
      </c>
      <c r="C96" s="1196">
        <v>5914599</v>
      </c>
      <c r="D96" s="163" t="s">
        <v>2624</v>
      </c>
      <c r="E96" s="162" t="s">
        <v>594</v>
      </c>
      <c r="F96" s="706">
        <v>13086.319</v>
      </c>
      <c r="G96" s="164">
        <v>1.53</v>
      </c>
      <c r="H96" s="152">
        <v>1.88</v>
      </c>
      <c r="I96" s="160">
        <v>24602.27</v>
      </c>
    </row>
    <row r="97" spans="2:12" s="29" customFormat="1" ht="24.95" customHeight="1">
      <c r="B97" s="148" t="s">
        <v>2606</v>
      </c>
      <c r="C97" s="1196">
        <v>2003449</v>
      </c>
      <c r="D97" s="163" t="s">
        <v>2585</v>
      </c>
      <c r="E97" s="162" t="s">
        <v>610</v>
      </c>
      <c r="F97" s="706">
        <v>54</v>
      </c>
      <c r="G97" s="161">
        <v>332.49</v>
      </c>
      <c r="H97" s="152">
        <v>408.82</v>
      </c>
      <c r="I97" s="1194">
        <v>22076.28</v>
      </c>
    </row>
    <row r="98" spans="2:12" s="29" customFormat="1" ht="24.95" customHeight="1">
      <c r="B98" s="148" t="s">
        <v>2597</v>
      </c>
      <c r="C98" s="1196">
        <v>2003343</v>
      </c>
      <c r="D98" s="163" t="s">
        <v>2578</v>
      </c>
      <c r="E98" s="162" t="s">
        <v>609</v>
      </c>
      <c r="F98" s="706">
        <v>354.1</v>
      </c>
      <c r="G98" s="161">
        <v>50.28</v>
      </c>
      <c r="H98" s="152">
        <v>61.82</v>
      </c>
      <c r="I98" s="1194">
        <v>21890.46</v>
      </c>
    </row>
    <row r="99" spans="2:12" s="29" customFormat="1" ht="24.95" customHeight="1">
      <c r="B99" s="148" t="s">
        <v>2588</v>
      </c>
      <c r="C99" s="1196">
        <v>804401</v>
      </c>
      <c r="D99" s="163" t="s">
        <v>2570</v>
      </c>
      <c r="E99" s="162" t="s">
        <v>610</v>
      </c>
      <c r="F99" s="706">
        <v>6</v>
      </c>
      <c r="G99" s="161">
        <v>2918.51</v>
      </c>
      <c r="H99" s="152">
        <v>3588.59</v>
      </c>
      <c r="I99" s="1194">
        <v>21531.54</v>
      </c>
    </row>
    <row r="100" spans="2:12" s="29" customFormat="1" ht="24.95" customHeight="1">
      <c r="B100" s="147" t="s">
        <v>2700</v>
      </c>
      <c r="C100" s="1196">
        <v>5213500</v>
      </c>
      <c r="D100" s="163" t="s">
        <v>2658</v>
      </c>
      <c r="E100" s="162" t="s">
        <v>610</v>
      </c>
      <c r="F100" s="706">
        <v>8</v>
      </c>
      <c r="G100" s="1202">
        <v>2133.1799999999998</v>
      </c>
      <c r="H100" s="152">
        <v>2622.95</v>
      </c>
      <c r="I100" s="1194">
        <v>20983.599999999999</v>
      </c>
    </row>
    <row r="101" spans="2:12" s="29" customFormat="1" ht="24.95" customHeight="1">
      <c r="B101" s="148" t="s">
        <v>2589</v>
      </c>
      <c r="C101" s="1196">
        <v>804425</v>
      </c>
      <c r="D101" s="163" t="s">
        <v>2571</v>
      </c>
      <c r="E101" s="162" t="s">
        <v>610</v>
      </c>
      <c r="F101" s="706">
        <v>4</v>
      </c>
      <c r="G101" s="161">
        <v>4080.33</v>
      </c>
      <c r="H101" s="152">
        <v>5017.17</v>
      </c>
      <c r="I101" s="1194">
        <v>20068.68</v>
      </c>
    </row>
    <row r="102" spans="2:12" s="29" customFormat="1" ht="24.95" customHeight="1">
      <c r="B102" s="147" t="s">
        <v>2710</v>
      </c>
      <c r="C102" s="1196">
        <v>5213870</v>
      </c>
      <c r="D102" s="163" t="s">
        <v>2668</v>
      </c>
      <c r="E102" s="162" t="s">
        <v>610</v>
      </c>
      <c r="F102" s="706">
        <v>8</v>
      </c>
      <c r="G102" s="1202">
        <v>1969.58</v>
      </c>
      <c r="H102" s="152">
        <v>2421.79</v>
      </c>
      <c r="I102" s="1194">
        <v>19374.32</v>
      </c>
    </row>
    <row r="103" spans="2:12" s="29" customFormat="1" ht="24.95" customHeight="1">
      <c r="B103" s="147" t="s">
        <v>2536</v>
      </c>
      <c r="C103" s="155">
        <v>5502586</v>
      </c>
      <c r="D103" s="156" t="s">
        <v>2529</v>
      </c>
      <c r="E103" s="706" t="s">
        <v>592</v>
      </c>
      <c r="F103" s="706">
        <v>2432.9549999999999</v>
      </c>
      <c r="G103" s="161">
        <v>5.77</v>
      </c>
      <c r="H103" s="152">
        <v>7.09</v>
      </c>
      <c r="I103" s="153">
        <v>17249.650000000001</v>
      </c>
    </row>
    <row r="104" spans="2:12" s="29" customFormat="1" ht="24.95" customHeight="1">
      <c r="B104" s="147" t="s">
        <v>2706</v>
      </c>
      <c r="C104" s="1196">
        <v>5213867</v>
      </c>
      <c r="D104" s="163" t="s">
        <v>2664</v>
      </c>
      <c r="E104" s="162" t="s">
        <v>610</v>
      </c>
      <c r="F104" s="706">
        <v>39</v>
      </c>
      <c r="G104" s="1202">
        <v>344.44</v>
      </c>
      <c r="H104" s="152">
        <v>423.52</v>
      </c>
      <c r="I104" s="1194">
        <v>16517.28</v>
      </c>
    </row>
    <row r="105" spans="2:12" s="29" customFormat="1" ht="24.95" customHeight="1">
      <c r="B105" s="147" t="s">
        <v>2688</v>
      </c>
      <c r="C105" s="1196">
        <v>5213360</v>
      </c>
      <c r="D105" s="163" t="s">
        <v>2646</v>
      </c>
      <c r="E105" s="162" t="s">
        <v>610</v>
      </c>
      <c r="F105" s="706">
        <v>793</v>
      </c>
      <c r="G105" s="1202">
        <v>16.73</v>
      </c>
      <c r="H105" s="152">
        <v>20.57</v>
      </c>
      <c r="I105" s="1194">
        <v>16312.01</v>
      </c>
    </row>
    <row r="106" spans="2:12" s="29" customFormat="1" ht="24.95" customHeight="1">
      <c r="B106" s="148" t="s">
        <v>2192</v>
      </c>
      <c r="C106" s="1196">
        <v>5914374</v>
      </c>
      <c r="D106" s="163" t="s">
        <v>2504</v>
      </c>
      <c r="E106" s="162" t="s">
        <v>594</v>
      </c>
      <c r="F106" s="706">
        <v>19008.937999999998</v>
      </c>
      <c r="G106" s="164">
        <v>0.63</v>
      </c>
      <c r="H106" s="152">
        <v>0.77</v>
      </c>
      <c r="I106" s="160">
        <v>14636.88</v>
      </c>
    </row>
    <row r="107" spans="2:12" s="29" customFormat="1" ht="24.95" customHeight="1">
      <c r="B107" s="147" t="s">
        <v>2697</v>
      </c>
      <c r="C107" s="1196">
        <v>5213476</v>
      </c>
      <c r="D107" s="163" t="s">
        <v>2655</v>
      </c>
      <c r="E107" s="162" t="s">
        <v>610</v>
      </c>
      <c r="F107" s="706">
        <v>85</v>
      </c>
      <c r="G107" s="1202">
        <v>131.12</v>
      </c>
      <c r="H107" s="152">
        <v>161.22</v>
      </c>
      <c r="I107" s="1194">
        <v>13703.7</v>
      </c>
    </row>
    <row r="108" spans="2:12" s="29" customFormat="1" ht="24.95" customHeight="1">
      <c r="B108" s="148" t="s">
        <v>2626</v>
      </c>
      <c r="C108" s="1196">
        <v>5914464</v>
      </c>
      <c r="D108" s="163" t="s">
        <v>2612</v>
      </c>
      <c r="E108" s="162" t="s">
        <v>594</v>
      </c>
      <c r="F108" s="706">
        <v>17010.837</v>
      </c>
      <c r="G108" s="164">
        <v>0.62</v>
      </c>
      <c r="H108" s="152">
        <v>0.76</v>
      </c>
      <c r="I108" s="160">
        <v>12928.23</v>
      </c>
    </row>
    <row r="109" spans="2:12" s="29" customFormat="1" ht="24.95" customHeight="1">
      <c r="B109" s="148" t="s">
        <v>2605</v>
      </c>
      <c r="C109" s="1196">
        <v>2003445</v>
      </c>
      <c r="D109" s="163" t="s">
        <v>2584</v>
      </c>
      <c r="E109" s="162" t="s">
        <v>610</v>
      </c>
      <c r="F109" s="706">
        <v>44</v>
      </c>
      <c r="G109" s="161">
        <v>229.42</v>
      </c>
      <c r="H109" s="152">
        <v>282.08999999999997</v>
      </c>
      <c r="I109" s="1194">
        <v>12411.96</v>
      </c>
    </row>
    <row r="110" spans="2:12" s="29" customFormat="1" ht="24.95" customHeight="1">
      <c r="B110" s="147" t="s">
        <v>2690</v>
      </c>
      <c r="C110" s="1196">
        <v>5213403</v>
      </c>
      <c r="D110" s="163" t="s">
        <v>2648</v>
      </c>
      <c r="E110" s="162" t="s">
        <v>588</v>
      </c>
      <c r="F110" s="706">
        <v>645.84400000000005</v>
      </c>
      <c r="G110" s="1202">
        <v>15.14</v>
      </c>
      <c r="H110" s="152">
        <v>18.61</v>
      </c>
      <c r="I110" s="1194">
        <v>12019.15</v>
      </c>
    </row>
    <row r="111" spans="2:12" s="29" customFormat="1" ht="24.95" customHeight="1">
      <c r="B111" s="147" t="s">
        <v>2696</v>
      </c>
      <c r="C111" s="1196">
        <v>5213472</v>
      </c>
      <c r="D111" s="163" t="s">
        <v>2654</v>
      </c>
      <c r="E111" s="162" t="s">
        <v>610</v>
      </c>
      <c r="F111" s="706">
        <v>39</v>
      </c>
      <c r="G111" s="1202">
        <v>230.7</v>
      </c>
      <c r="H111" s="152">
        <v>283.66000000000003</v>
      </c>
      <c r="I111" s="1194">
        <v>11062.74</v>
      </c>
    </row>
    <row r="112" spans="2:12" s="29" customFormat="1" ht="24.95" customHeight="1">
      <c r="B112" s="147" t="s">
        <v>1423</v>
      </c>
      <c r="C112" s="1252">
        <v>5213570</v>
      </c>
      <c r="D112" s="1253" t="s">
        <v>2234</v>
      </c>
      <c r="E112" s="1254" t="s">
        <v>2070</v>
      </c>
      <c r="F112" s="1255">
        <v>25</v>
      </c>
      <c r="G112" s="151">
        <v>358.21</v>
      </c>
      <c r="H112" s="152">
        <v>440.45</v>
      </c>
      <c r="I112" s="153">
        <v>11011.25</v>
      </c>
      <c r="K112" s="1348" t="s">
        <v>2001</v>
      </c>
      <c r="L112" s="1349">
        <v>358903.37099999998</v>
      </c>
    </row>
    <row r="113" spans="2:12" s="29" customFormat="1" ht="24.95" customHeight="1">
      <c r="B113" s="147" t="s">
        <v>2701</v>
      </c>
      <c r="C113" s="1196">
        <v>5213571</v>
      </c>
      <c r="D113" s="163" t="s">
        <v>2659</v>
      </c>
      <c r="E113" s="162" t="s">
        <v>588</v>
      </c>
      <c r="F113" s="706">
        <v>20</v>
      </c>
      <c r="G113" s="1202">
        <v>385.11</v>
      </c>
      <c r="H113" s="152">
        <v>473.53</v>
      </c>
      <c r="I113" s="1194">
        <v>9470.6</v>
      </c>
      <c r="K113" s="1348" t="s">
        <v>2001</v>
      </c>
      <c r="L113" s="1349">
        <v>114899.48299999999</v>
      </c>
    </row>
    <row r="114" spans="2:12" s="29" customFormat="1" ht="24.95" customHeight="1">
      <c r="B114" s="148" t="s">
        <v>2627</v>
      </c>
      <c r="C114" s="1196">
        <v>5914464</v>
      </c>
      <c r="D114" s="163" t="s">
        <v>2613</v>
      </c>
      <c r="E114" s="162" t="s">
        <v>594</v>
      </c>
      <c r="F114" s="706">
        <v>11187.593999999999</v>
      </c>
      <c r="G114" s="164">
        <v>0.62</v>
      </c>
      <c r="H114" s="152">
        <v>0.76</v>
      </c>
      <c r="I114" s="160">
        <v>8502.57</v>
      </c>
      <c r="K114" s="1348" t="s">
        <v>2001</v>
      </c>
      <c r="L114" s="1349">
        <v>934028.69700000004</v>
      </c>
    </row>
    <row r="115" spans="2:12" s="29" customFormat="1" ht="24.95" customHeight="1">
      <c r="B115" s="148" t="s">
        <v>2173</v>
      </c>
      <c r="C115" s="1196">
        <v>804029</v>
      </c>
      <c r="D115" s="163" t="s">
        <v>2561</v>
      </c>
      <c r="E115" s="162" t="s">
        <v>609</v>
      </c>
      <c r="F115" s="706">
        <v>17</v>
      </c>
      <c r="G115" s="161">
        <v>391.81</v>
      </c>
      <c r="H115" s="152">
        <v>481.76</v>
      </c>
      <c r="I115" s="1194">
        <v>8189.92</v>
      </c>
      <c r="K115" s="1348" t="s">
        <v>2001</v>
      </c>
      <c r="L115" s="1349">
        <v>301571.152</v>
      </c>
    </row>
    <row r="116" spans="2:12" s="29" customFormat="1" ht="24.95" customHeight="1">
      <c r="B116" s="147" t="s">
        <v>2753</v>
      </c>
      <c r="C116" s="1196">
        <v>5914464</v>
      </c>
      <c r="D116" s="163" t="s">
        <v>2738</v>
      </c>
      <c r="E116" s="162" t="s">
        <v>594</v>
      </c>
      <c r="F116" s="706">
        <v>9064.76</v>
      </c>
      <c r="G116" s="161">
        <v>0.62</v>
      </c>
      <c r="H116" s="152">
        <v>0.76</v>
      </c>
      <c r="I116" s="153">
        <v>6889.21</v>
      </c>
      <c r="K116" s="1348" t="s">
        <v>2001</v>
      </c>
      <c r="L116" s="1349">
        <v>19008.937999999998</v>
      </c>
    </row>
    <row r="117" spans="2:12" s="29" customFormat="1" ht="24.95" customHeight="1">
      <c r="B117" s="147" t="s">
        <v>2707</v>
      </c>
      <c r="C117" s="1196">
        <v>5213868</v>
      </c>
      <c r="D117" s="163" t="s">
        <v>2665</v>
      </c>
      <c r="E117" s="162" t="s">
        <v>610</v>
      </c>
      <c r="F117" s="706">
        <v>8</v>
      </c>
      <c r="G117" s="1202">
        <v>683.83</v>
      </c>
      <c r="H117" s="152">
        <v>840.83</v>
      </c>
      <c r="I117" s="1194">
        <v>6726.64</v>
      </c>
      <c r="K117" s="1348" t="s">
        <v>2001</v>
      </c>
      <c r="L117" s="1349">
        <v>6137.442</v>
      </c>
    </row>
    <row r="118" spans="2:12" s="29" customFormat="1" ht="24.95" customHeight="1">
      <c r="B118" s="148" t="s">
        <v>2609</v>
      </c>
      <c r="C118" s="1196">
        <v>2003601</v>
      </c>
      <c r="D118" s="163" t="s">
        <v>998</v>
      </c>
      <c r="E118" s="162" t="s">
        <v>610</v>
      </c>
      <c r="F118" s="706">
        <v>28</v>
      </c>
      <c r="G118" s="161">
        <v>185.05</v>
      </c>
      <c r="H118" s="152">
        <v>227.53</v>
      </c>
      <c r="I118" s="1194">
        <v>6370.84</v>
      </c>
      <c r="K118" s="1348" t="s">
        <v>2000</v>
      </c>
      <c r="L118" s="1349">
        <v>2551177.6889999998</v>
      </c>
    </row>
    <row r="119" spans="2:12" s="29" customFormat="1" ht="24.95" customHeight="1">
      <c r="B119" s="147" t="s">
        <v>2541</v>
      </c>
      <c r="C119" s="155">
        <v>5914359</v>
      </c>
      <c r="D119" s="156" t="s">
        <v>2532</v>
      </c>
      <c r="E119" s="706" t="s">
        <v>594</v>
      </c>
      <c r="F119" s="706">
        <v>6343.9660000000003</v>
      </c>
      <c r="G119" s="161">
        <v>0.79</v>
      </c>
      <c r="H119" s="152">
        <v>0.97</v>
      </c>
      <c r="I119" s="153">
        <v>6153.64</v>
      </c>
      <c r="K119" s="1348" t="s">
        <v>2000</v>
      </c>
      <c r="L119" s="1349">
        <v>51920.438000000002</v>
      </c>
    </row>
    <row r="120" spans="2:12" s="29" customFormat="1" ht="24.95" customHeight="1">
      <c r="B120" s="148" t="s">
        <v>2181</v>
      </c>
      <c r="C120" s="1196">
        <v>804397</v>
      </c>
      <c r="D120" s="163" t="s">
        <v>2569</v>
      </c>
      <c r="E120" s="162" t="s">
        <v>610</v>
      </c>
      <c r="F120" s="706">
        <v>2</v>
      </c>
      <c r="G120" s="161">
        <v>2362.3000000000002</v>
      </c>
      <c r="H120" s="152">
        <v>2904.68</v>
      </c>
      <c r="I120" s="1194">
        <v>5809.36</v>
      </c>
      <c r="K120" s="1348" t="s">
        <v>2762</v>
      </c>
      <c r="L120" s="1349">
        <v>17010.837</v>
      </c>
    </row>
    <row r="121" spans="2:12" s="29" customFormat="1" ht="24.95" customHeight="1">
      <c r="B121" s="148" t="s">
        <v>2610</v>
      </c>
      <c r="C121" s="1196">
        <v>2003642</v>
      </c>
      <c r="D121" s="163" t="s">
        <v>2587</v>
      </c>
      <c r="E121" s="162" t="s">
        <v>610</v>
      </c>
      <c r="F121" s="706">
        <v>4</v>
      </c>
      <c r="G121" s="161">
        <v>1163.76</v>
      </c>
      <c r="H121" s="152">
        <v>1430.95</v>
      </c>
      <c r="I121" s="1194">
        <v>5723.8</v>
      </c>
      <c r="K121" s="1348" t="s">
        <v>2762</v>
      </c>
      <c r="L121" s="1349">
        <v>11187.593999999999</v>
      </c>
    </row>
    <row r="122" spans="2:12" s="29" customFormat="1" ht="24.95" customHeight="1">
      <c r="B122" s="148" t="s">
        <v>2607</v>
      </c>
      <c r="C122" s="1196">
        <v>2003451</v>
      </c>
      <c r="D122" s="163" t="s">
        <v>2586</v>
      </c>
      <c r="E122" s="162" t="s">
        <v>610</v>
      </c>
      <c r="F122" s="706">
        <v>12</v>
      </c>
      <c r="G122" s="161">
        <v>342.29</v>
      </c>
      <c r="H122" s="152">
        <v>420.87</v>
      </c>
      <c r="I122" s="1194">
        <v>5050.4399999999996</v>
      </c>
      <c r="K122" s="1348" t="s">
        <v>2762</v>
      </c>
      <c r="L122" s="1349">
        <v>681.57399999999996</v>
      </c>
    </row>
    <row r="123" spans="2:12" s="29" customFormat="1" ht="24.95" customHeight="1">
      <c r="B123" s="147" t="s">
        <v>584</v>
      </c>
      <c r="C123" s="148" t="s">
        <v>585</v>
      </c>
      <c r="D123" s="149" t="s">
        <v>586</v>
      </c>
      <c r="E123" s="150" t="s">
        <v>581</v>
      </c>
      <c r="F123" s="1255">
        <v>1</v>
      </c>
      <c r="G123" s="151">
        <v>4076.24</v>
      </c>
      <c r="H123" s="152">
        <v>5012.1400000000003</v>
      </c>
      <c r="I123" s="153">
        <v>5012.1400000000003</v>
      </c>
      <c r="K123" s="1348" t="s">
        <v>2762</v>
      </c>
      <c r="L123" s="1349">
        <v>99.668999999999997</v>
      </c>
    </row>
    <row r="124" spans="2:12" s="29" customFormat="1" ht="24.95" customHeight="1">
      <c r="B124" s="147" t="s">
        <v>2711</v>
      </c>
      <c r="C124" s="1196">
        <v>5213870</v>
      </c>
      <c r="D124" s="163" t="s">
        <v>2669</v>
      </c>
      <c r="E124" s="162" t="s">
        <v>610</v>
      </c>
      <c r="F124" s="706">
        <v>2</v>
      </c>
      <c r="G124" s="1202">
        <v>1969.58</v>
      </c>
      <c r="H124" s="152">
        <v>2421.79</v>
      </c>
      <c r="I124" s="1194">
        <v>4843.58</v>
      </c>
      <c r="K124" s="1348" t="s">
        <v>2762</v>
      </c>
      <c r="L124" s="1349">
        <v>12.391999999999999</v>
      </c>
    </row>
    <row r="125" spans="2:12" s="29" customFormat="1" ht="24.95" customHeight="1">
      <c r="B125" s="148" t="s">
        <v>2193</v>
      </c>
      <c r="C125" s="1196">
        <v>5914374</v>
      </c>
      <c r="D125" s="163" t="s">
        <v>2504</v>
      </c>
      <c r="E125" s="162" t="s">
        <v>594</v>
      </c>
      <c r="F125" s="706">
        <v>6137.442</v>
      </c>
      <c r="G125" s="164">
        <v>0.63</v>
      </c>
      <c r="H125" s="152">
        <v>0.77</v>
      </c>
      <c r="I125" s="160">
        <v>4725.83</v>
      </c>
      <c r="K125" s="1348" t="s">
        <v>2762</v>
      </c>
      <c r="L125" s="1349">
        <v>192.29599999999999</v>
      </c>
    </row>
    <row r="126" spans="2:12" s="29" customFormat="1" ht="24.95" customHeight="1">
      <c r="B126" s="147" t="s">
        <v>2645</v>
      </c>
      <c r="C126" s="1196">
        <v>5915323</v>
      </c>
      <c r="D126" s="163" t="s">
        <v>2643</v>
      </c>
      <c r="E126" s="162" t="s">
        <v>594</v>
      </c>
      <c r="F126" s="706">
        <v>3609.9169999999999</v>
      </c>
      <c r="G126" s="1202">
        <v>1.05</v>
      </c>
      <c r="H126" s="152">
        <v>1.29</v>
      </c>
      <c r="I126" s="1194">
        <v>4656.79</v>
      </c>
      <c r="K126" s="1348" t="s">
        <v>2762</v>
      </c>
      <c r="L126" s="1349">
        <v>3338.6950000000002</v>
      </c>
    </row>
    <row r="127" spans="2:12" s="29" customFormat="1" ht="24.95" customHeight="1">
      <c r="B127" s="147" t="s">
        <v>2727</v>
      </c>
      <c r="C127" s="1196">
        <v>5914614</v>
      </c>
      <c r="D127" s="163" t="s">
        <v>2684</v>
      </c>
      <c r="E127" s="162" t="s">
        <v>594</v>
      </c>
      <c r="F127" s="706">
        <v>3017.1039999999998</v>
      </c>
      <c r="G127" s="152">
        <v>1.25</v>
      </c>
      <c r="H127" s="152">
        <v>1.53</v>
      </c>
      <c r="I127" s="153">
        <v>4616.16</v>
      </c>
      <c r="K127" s="1348" t="s">
        <v>2762</v>
      </c>
      <c r="L127" s="1349">
        <v>34099.775000000001</v>
      </c>
    </row>
    <row r="128" spans="2:12" s="29" customFormat="1" ht="24.95" customHeight="1">
      <c r="B128" s="148" t="s">
        <v>2604</v>
      </c>
      <c r="C128" s="1196">
        <v>2003443</v>
      </c>
      <c r="D128" s="163" t="s">
        <v>2347</v>
      </c>
      <c r="E128" s="162" t="s">
        <v>610</v>
      </c>
      <c r="F128" s="706">
        <v>19</v>
      </c>
      <c r="G128" s="161">
        <v>192.17</v>
      </c>
      <c r="H128" s="152">
        <v>236.29</v>
      </c>
      <c r="I128" s="1194">
        <v>4489.51</v>
      </c>
      <c r="K128" s="1348" t="s">
        <v>2762</v>
      </c>
      <c r="L128" s="1349">
        <v>1.847</v>
      </c>
    </row>
    <row r="129" spans="2:12" s="29" customFormat="1" ht="24.95" customHeight="1">
      <c r="B129" s="147" t="s">
        <v>2699</v>
      </c>
      <c r="C129" s="1196">
        <v>5213499</v>
      </c>
      <c r="D129" s="163" t="s">
        <v>2657</v>
      </c>
      <c r="E129" s="162" t="s">
        <v>610</v>
      </c>
      <c r="F129" s="706">
        <v>2</v>
      </c>
      <c r="G129" s="1202">
        <v>1614.67</v>
      </c>
      <c r="H129" s="152">
        <v>1985.39</v>
      </c>
      <c r="I129" s="1194">
        <v>3970.78</v>
      </c>
      <c r="K129" s="1348" t="s">
        <v>2762</v>
      </c>
      <c r="L129" s="1349">
        <v>2.7E-2</v>
      </c>
    </row>
    <row r="130" spans="2:12" s="29" customFormat="1" ht="24.95" customHeight="1">
      <c r="B130" s="147" t="s">
        <v>2692</v>
      </c>
      <c r="C130" s="1196">
        <v>5213442</v>
      </c>
      <c r="D130" s="163" t="s">
        <v>2650</v>
      </c>
      <c r="E130" s="162" t="s">
        <v>610</v>
      </c>
      <c r="F130" s="706">
        <v>6</v>
      </c>
      <c r="G130" s="1202">
        <v>494.35</v>
      </c>
      <c r="H130" s="152">
        <v>607.85</v>
      </c>
      <c r="I130" s="1194">
        <v>3647.1</v>
      </c>
      <c r="K130" s="1348" t="s">
        <v>2762</v>
      </c>
      <c r="L130" s="1349">
        <v>15.321999999999999</v>
      </c>
    </row>
    <row r="131" spans="2:12" s="29" customFormat="1" ht="24.95" customHeight="1">
      <c r="B131" s="147" t="s">
        <v>2709</v>
      </c>
      <c r="C131" s="1196">
        <v>5213869</v>
      </c>
      <c r="D131" s="163" t="s">
        <v>2667</v>
      </c>
      <c r="E131" s="162" t="s">
        <v>610</v>
      </c>
      <c r="F131" s="706">
        <v>2</v>
      </c>
      <c r="G131" s="1202">
        <v>1479.42</v>
      </c>
      <c r="H131" s="152">
        <v>1819.09</v>
      </c>
      <c r="I131" s="1194">
        <v>3638.18</v>
      </c>
      <c r="K131" s="1348" t="s">
        <v>2762</v>
      </c>
      <c r="L131" s="1349">
        <v>133.12799999999999</v>
      </c>
    </row>
    <row r="132" spans="2:12" s="29" customFormat="1" ht="24.95" customHeight="1">
      <c r="B132" s="148" t="s">
        <v>2600</v>
      </c>
      <c r="C132" s="1196">
        <v>2003385</v>
      </c>
      <c r="D132" s="163" t="s">
        <v>611</v>
      </c>
      <c r="E132" s="162" t="s">
        <v>610</v>
      </c>
      <c r="F132" s="706">
        <v>68</v>
      </c>
      <c r="G132" s="161">
        <v>41.07</v>
      </c>
      <c r="H132" s="152">
        <v>50.49</v>
      </c>
      <c r="I132" s="1194">
        <v>3433.32</v>
      </c>
      <c r="K132" s="1348" t="s">
        <v>2762</v>
      </c>
      <c r="L132" s="1349">
        <v>188.11199999999999</v>
      </c>
    </row>
    <row r="133" spans="2:12" s="29" customFormat="1" ht="24.95" customHeight="1">
      <c r="B133" s="147" t="s">
        <v>2757</v>
      </c>
      <c r="C133" s="1196">
        <v>5914464</v>
      </c>
      <c r="D133" s="163" t="s">
        <v>2742</v>
      </c>
      <c r="E133" s="162" t="s">
        <v>594</v>
      </c>
      <c r="F133" s="706">
        <v>4399.6610000000001</v>
      </c>
      <c r="G133" s="161">
        <v>0.62</v>
      </c>
      <c r="H133" s="152">
        <v>0.76</v>
      </c>
      <c r="I133" s="153">
        <v>3343.74</v>
      </c>
      <c r="K133" s="1348" t="s">
        <v>2762</v>
      </c>
      <c r="L133" s="1349">
        <v>132.24700000000001</v>
      </c>
    </row>
    <row r="134" spans="2:12" s="29" customFormat="1" ht="24.95" customHeight="1">
      <c r="B134" s="148" t="s">
        <v>2179</v>
      </c>
      <c r="C134" s="1196">
        <v>804385</v>
      </c>
      <c r="D134" s="163" t="s">
        <v>2567</v>
      </c>
      <c r="E134" s="162" t="s">
        <v>610</v>
      </c>
      <c r="F134" s="706">
        <v>2</v>
      </c>
      <c r="G134" s="161">
        <v>1307.69</v>
      </c>
      <c r="H134" s="152">
        <v>1607.93</v>
      </c>
      <c r="I134" s="1194">
        <v>3215.86</v>
      </c>
      <c r="K134" s="1348" t="s">
        <v>2763</v>
      </c>
      <c r="L134" s="1349">
        <v>15013.683000000001</v>
      </c>
    </row>
    <row r="135" spans="2:12" s="29" customFormat="1" ht="24.95" customHeight="1">
      <c r="B135" s="147" t="s">
        <v>2751</v>
      </c>
      <c r="C135" s="1196">
        <v>5914389</v>
      </c>
      <c r="D135" s="163" t="s">
        <v>2611</v>
      </c>
      <c r="E135" s="162" t="s">
        <v>594</v>
      </c>
      <c r="F135" s="706">
        <v>4490.7510000000002</v>
      </c>
      <c r="G135" s="161">
        <v>0.52</v>
      </c>
      <c r="H135" s="152">
        <v>0.63</v>
      </c>
      <c r="I135" s="153">
        <v>2829.17</v>
      </c>
      <c r="K135" s="1348" t="s">
        <v>2765</v>
      </c>
      <c r="L135" s="1349">
        <v>87.513000000000005</v>
      </c>
    </row>
    <row r="136" spans="2:12" s="29" customFormat="1" ht="24.95" customHeight="1">
      <c r="B136" s="147" t="s">
        <v>2705</v>
      </c>
      <c r="C136" s="1196">
        <v>5213865</v>
      </c>
      <c r="D136" s="163" t="s">
        <v>2663</v>
      </c>
      <c r="E136" s="162" t="s">
        <v>610</v>
      </c>
      <c r="F136" s="706">
        <v>7</v>
      </c>
      <c r="G136" s="1202">
        <v>312.75</v>
      </c>
      <c r="H136" s="152">
        <v>384.55</v>
      </c>
      <c r="I136" s="1194">
        <v>2691.85</v>
      </c>
    </row>
    <row r="137" spans="2:12" s="29" customFormat="1" ht="24.95" customHeight="1">
      <c r="B137" s="148" t="s">
        <v>2632</v>
      </c>
      <c r="C137" s="1196">
        <v>5914464</v>
      </c>
      <c r="D137" s="163" t="s">
        <v>2617</v>
      </c>
      <c r="E137" s="162" t="s">
        <v>594</v>
      </c>
      <c r="F137" s="706">
        <v>3517.212</v>
      </c>
      <c r="G137" s="164">
        <v>0.62</v>
      </c>
      <c r="H137" s="152">
        <v>0.76</v>
      </c>
      <c r="I137" s="160">
        <v>2673.08</v>
      </c>
    </row>
    <row r="138" spans="2:12" s="29" customFormat="1" ht="24.95" customHeight="1">
      <c r="B138" s="147" t="s">
        <v>2747</v>
      </c>
      <c r="C138" s="1196">
        <v>5914374</v>
      </c>
      <c r="D138" s="163" t="s">
        <v>2671</v>
      </c>
      <c r="E138" s="162" t="s">
        <v>594</v>
      </c>
      <c r="F138" s="706">
        <v>3315.7860000000001</v>
      </c>
      <c r="G138" s="161">
        <v>0.63</v>
      </c>
      <c r="H138" s="152">
        <v>0.77</v>
      </c>
      <c r="I138" s="153">
        <v>2553.15</v>
      </c>
    </row>
    <row r="139" spans="2:12" s="29" customFormat="1" ht="24.95" customHeight="1">
      <c r="B139" s="147" t="s">
        <v>2708</v>
      </c>
      <c r="C139" s="1196">
        <v>5213868</v>
      </c>
      <c r="D139" s="163" t="s">
        <v>2666</v>
      </c>
      <c r="E139" s="162" t="s">
        <v>610</v>
      </c>
      <c r="F139" s="706">
        <v>3</v>
      </c>
      <c r="G139" s="1202">
        <v>683.83</v>
      </c>
      <c r="H139" s="152">
        <v>840.83</v>
      </c>
      <c r="I139" s="1194">
        <v>2522.4899999999998</v>
      </c>
    </row>
    <row r="140" spans="2:12" s="29" customFormat="1" ht="24.95" customHeight="1">
      <c r="B140" s="147" t="s">
        <v>2702</v>
      </c>
      <c r="C140" s="1196">
        <v>5213571</v>
      </c>
      <c r="D140" s="163" t="s">
        <v>2660</v>
      </c>
      <c r="E140" s="162" t="s">
        <v>588</v>
      </c>
      <c r="F140" s="706">
        <v>5</v>
      </c>
      <c r="G140" s="1202">
        <v>385.11</v>
      </c>
      <c r="H140" s="152">
        <v>473.53</v>
      </c>
      <c r="I140" s="1194">
        <v>2367.65</v>
      </c>
    </row>
    <row r="141" spans="2:12" s="29" customFormat="1" ht="24.95" customHeight="1">
      <c r="B141" s="147" t="s">
        <v>2761</v>
      </c>
      <c r="C141" s="1196">
        <v>5914464</v>
      </c>
      <c r="D141" s="163" t="s">
        <v>2746</v>
      </c>
      <c r="E141" s="162" t="s">
        <v>594</v>
      </c>
      <c r="F141" s="706">
        <v>2956.848</v>
      </c>
      <c r="G141" s="161">
        <v>0.62</v>
      </c>
      <c r="H141" s="152">
        <v>0.76</v>
      </c>
      <c r="I141" s="153">
        <v>2247.1999999999998</v>
      </c>
    </row>
    <row r="142" spans="2:12" s="29" customFormat="1" ht="24.95" customHeight="1">
      <c r="B142" s="147" t="s">
        <v>2715</v>
      </c>
      <c r="C142" s="1196">
        <v>5914389</v>
      </c>
      <c r="D142" s="163" t="s">
        <v>2611</v>
      </c>
      <c r="E142" s="162" t="s">
        <v>594</v>
      </c>
      <c r="F142" s="706">
        <v>3450.4679999999998</v>
      </c>
      <c r="G142" s="152">
        <v>0.52</v>
      </c>
      <c r="H142" s="152">
        <v>0.63</v>
      </c>
      <c r="I142" s="153">
        <v>2173.79</v>
      </c>
    </row>
    <row r="143" spans="2:12" s="29" customFormat="1" ht="24.95" customHeight="1">
      <c r="B143" s="147" t="s">
        <v>2752</v>
      </c>
      <c r="C143" s="1196">
        <v>5914464</v>
      </c>
      <c r="D143" s="163" t="s">
        <v>2737</v>
      </c>
      <c r="E143" s="162" t="s">
        <v>594</v>
      </c>
      <c r="F143" s="706">
        <v>2787.0050000000001</v>
      </c>
      <c r="G143" s="161">
        <v>0.62</v>
      </c>
      <c r="H143" s="152">
        <v>0.76</v>
      </c>
      <c r="I143" s="153">
        <v>2118.12</v>
      </c>
    </row>
    <row r="144" spans="2:12" s="29" customFormat="1" ht="24.95" customHeight="1">
      <c r="B144" s="147" t="s">
        <v>2693</v>
      </c>
      <c r="C144" s="1196">
        <v>5213446</v>
      </c>
      <c r="D144" s="163" t="s">
        <v>2651</v>
      </c>
      <c r="E144" s="162" t="s">
        <v>610</v>
      </c>
      <c r="F144" s="706">
        <v>3</v>
      </c>
      <c r="G144" s="1202">
        <v>494.34</v>
      </c>
      <c r="H144" s="152">
        <v>607.84</v>
      </c>
      <c r="I144" s="1194">
        <v>1823.52</v>
      </c>
    </row>
    <row r="145" spans="2:9" s="29" customFormat="1" ht="24.95" customHeight="1">
      <c r="B145" s="147" t="s">
        <v>2712</v>
      </c>
      <c r="C145" s="1196">
        <v>5214002</v>
      </c>
      <c r="D145" s="163" t="s">
        <v>2670</v>
      </c>
      <c r="E145" s="162" t="s">
        <v>588</v>
      </c>
      <c r="F145" s="706">
        <v>60.76</v>
      </c>
      <c r="G145" s="1202">
        <v>21.56</v>
      </c>
      <c r="H145" s="152">
        <v>26.51</v>
      </c>
      <c r="I145" s="1194">
        <v>1610.74</v>
      </c>
    </row>
    <row r="146" spans="2:9" s="29" customFormat="1" ht="24.95" customHeight="1">
      <c r="B146" s="147" t="s">
        <v>2754</v>
      </c>
      <c r="C146" s="1196">
        <v>5914464</v>
      </c>
      <c r="D146" s="163" t="s">
        <v>2739</v>
      </c>
      <c r="E146" s="162" t="s">
        <v>594</v>
      </c>
      <c r="F146" s="706">
        <v>1709.1120000000001</v>
      </c>
      <c r="G146" s="161">
        <v>0.62</v>
      </c>
      <c r="H146" s="152">
        <v>0.76</v>
      </c>
      <c r="I146" s="153">
        <v>1298.92</v>
      </c>
    </row>
    <row r="147" spans="2:9" s="29" customFormat="1" ht="24.95" customHeight="1">
      <c r="B147" s="147" t="s">
        <v>2749</v>
      </c>
      <c r="C147" s="1196">
        <v>5914374</v>
      </c>
      <c r="D147" s="163" t="s">
        <v>2672</v>
      </c>
      <c r="E147" s="162" t="s">
        <v>594</v>
      </c>
      <c r="F147" s="706">
        <v>1644.1389999999999</v>
      </c>
      <c r="G147" s="1073">
        <v>0.63</v>
      </c>
      <c r="H147" s="152">
        <v>0.77</v>
      </c>
      <c r="I147" s="153">
        <v>1265.98</v>
      </c>
    </row>
    <row r="148" spans="2:9" s="29" customFormat="1" ht="24.95" customHeight="1">
      <c r="B148" s="147" t="s">
        <v>2755</v>
      </c>
      <c r="C148" s="1196">
        <v>5914464</v>
      </c>
      <c r="D148" s="163" t="s">
        <v>2740</v>
      </c>
      <c r="E148" s="162" t="s">
        <v>594</v>
      </c>
      <c r="F148" s="706">
        <v>1351.884</v>
      </c>
      <c r="G148" s="161">
        <v>0.62</v>
      </c>
      <c r="H148" s="152">
        <v>0.76</v>
      </c>
      <c r="I148" s="153">
        <v>1027.43</v>
      </c>
    </row>
    <row r="149" spans="2:9" s="29" customFormat="1" ht="24.95" customHeight="1">
      <c r="B149" s="147" t="s">
        <v>2703</v>
      </c>
      <c r="C149" s="1196">
        <v>5213857</v>
      </c>
      <c r="D149" s="163" t="s">
        <v>2661</v>
      </c>
      <c r="E149" s="162" t="s">
        <v>610</v>
      </c>
      <c r="F149" s="706">
        <v>3</v>
      </c>
      <c r="G149" s="1202">
        <v>266.8</v>
      </c>
      <c r="H149" s="152">
        <v>328.05</v>
      </c>
      <c r="I149" s="1194">
        <v>984.15</v>
      </c>
    </row>
    <row r="150" spans="2:9" s="29" customFormat="1" ht="24.95" customHeight="1">
      <c r="B150" s="147" t="s">
        <v>2714</v>
      </c>
      <c r="C150" s="1196">
        <v>5914374</v>
      </c>
      <c r="D150" s="163" t="s">
        <v>2672</v>
      </c>
      <c r="E150" s="162" t="s">
        <v>594</v>
      </c>
      <c r="F150" s="706">
        <v>1263.2739999999999</v>
      </c>
      <c r="G150" s="152">
        <v>0.63</v>
      </c>
      <c r="H150" s="152">
        <v>0.77</v>
      </c>
      <c r="I150" s="153">
        <v>972.72</v>
      </c>
    </row>
    <row r="151" spans="2:9" s="29" customFormat="1" ht="24.95" customHeight="1">
      <c r="B151" s="147" t="s">
        <v>2698</v>
      </c>
      <c r="C151" s="1196">
        <v>5213498</v>
      </c>
      <c r="D151" s="163" t="s">
        <v>2656</v>
      </c>
      <c r="E151" s="162" t="s">
        <v>610</v>
      </c>
      <c r="F151" s="706">
        <v>1</v>
      </c>
      <c r="G151" s="1202">
        <v>750.5</v>
      </c>
      <c r="H151" s="152">
        <v>922.81</v>
      </c>
      <c r="I151" s="1194">
        <v>922.81</v>
      </c>
    </row>
    <row r="152" spans="2:9" s="29" customFormat="1" ht="24.95" customHeight="1">
      <c r="B152" s="148" t="s">
        <v>2601</v>
      </c>
      <c r="C152" s="1196">
        <v>2003387</v>
      </c>
      <c r="D152" s="163" t="s">
        <v>2581</v>
      </c>
      <c r="E152" s="162" t="s">
        <v>610</v>
      </c>
      <c r="F152" s="706">
        <v>14</v>
      </c>
      <c r="G152" s="161">
        <v>50.77</v>
      </c>
      <c r="H152" s="152">
        <v>62.42</v>
      </c>
      <c r="I152" s="1194">
        <v>873.88</v>
      </c>
    </row>
    <row r="153" spans="2:9" s="29" customFormat="1" ht="24.95" customHeight="1">
      <c r="B153" s="147" t="s">
        <v>2713</v>
      </c>
      <c r="C153" s="1196">
        <v>5914374</v>
      </c>
      <c r="D153" s="163" t="s">
        <v>2671</v>
      </c>
      <c r="E153" s="162" t="s">
        <v>594</v>
      </c>
      <c r="F153" s="706">
        <v>1097.713</v>
      </c>
      <c r="G153" s="152">
        <v>0.63</v>
      </c>
      <c r="H153" s="152">
        <v>0.77</v>
      </c>
      <c r="I153" s="153">
        <v>845.23</v>
      </c>
    </row>
    <row r="154" spans="2:9" s="29" customFormat="1" ht="24.95" customHeight="1">
      <c r="B154" s="147" t="s">
        <v>2748</v>
      </c>
      <c r="C154" s="1196">
        <v>5914374</v>
      </c>
      <c r="D154" s="163" t="s">
        <v>2671</v>
      </c>
      <c r="E154" s="162" t="s">
        <v>594</v>
      </c>
      <c r="F154" s="706">
        <v>1061.5170000000001</v>
      </c>
      <c r="G154" s="1073">
        <v>0.63</v>
      </c>
      <c r="H154" s="152">
        <v>0.77</v>
      </c>
      <c r="I154" s="153">
        <v>817.36</v>
      </c>
    </row>
    <row r="155" spans="2:9" s="29" customFormat="1" ht="24.95" customHeight="1">
      <c r="B155" s="147" t="s">
        <v>2387</v>
      </c>
      <c r="C155" s="1252">
        <v>5216111</v>
      </c>
      <c r="D155" s="1253" t="s">
        <v>526</v>
      </c>
      <c r="E155" s="1254" t="s">
        <v>610</v>
      </c>
      <c r="F155" s="1255">
        <v>6</v>
      </c>
      <c r="G155" s="151">
        <v>88.83</v>
      </c>
      <c r="H155" s="152">
        <v>109.22</v>
      </c>
      <c r="I155" s="153">
        <v>655.32000000000005</v>
      </c>
    </row>
    <row r="156" spans="2:9" s="29" customFormat="1" ht="24.95" customHeight="1">
      <c r="B156" s="147" t="s">
        <v>2695</v>
      </c>
      <c r="C156" s="1196">
        <v>5213466</v>
      </c>
      <c r="D156" s="163" t="s">
        <v>2653</v>
      </c>
      <c r="E156" s="162" t="s">
        <v>610</v>
      </c>
      <c r="F156" s="706">
        <v>1</v>
      </c>
      <c r="G156" s="1202">
        <v>494.35</v>
      </c>
      <c r="H156" s="152">
        <v>607.85</v>
      </c>
      <c r="I156" s="1194">
        <v>607.85</v>
      </c>
    </row>
    <row r="157" spans="2:9" s="29" customFormat="1" ht="24.95" customHeight="1">
      <c r="B157" s="148" t="s">
        <v>2628</v>
      </c>
      <c r="C157" s="1196">
        <v>5914464</v>
      </c>
      <c r="D157" s="163" t="s">
        <v>2614</v>
      </c>
      <c r="E157" s="162" t="s">
        <v>594</v>
      </c>
      <c r="F157" s="706">
        <v>681.57399999999996</v>
      </c>
      <c r="G157" s="164">
        <v>0.62</v>
      </c>
      <c r="H157" s="152">
        <v>0.76</v>
      </c>
      <c r="I157" s="160">
        <v>517.99</v>
      </c>
    </row>
    <row r="158" spans="2:9" s="29" customFormat="1" ht="24.95" customHeight="1">
      <c r="B158" s="147" t="s">
        <v>2760</v>
      </c>
      <c r="C158" s="1196">
        <v>5914464</v>
      </c>
      <c r="D158" s="163" t="s">
        <v>2745</v>
      </c>
      <c r="E158" s="162" t="s">
        <v>594</v>
      </c>
      <c r="F158" s="706">
        <v>623.19299999999998</v>
      </c>
      <c r="G158" s="161">
        <v>0.62</v>
      </c>
      <c r="H158" s="152">
        <v>0.76</v>
      </c>
      <c r="I158" s="153">
        <v>473.62</v>
      </c>
    </row>
    <row r="159" spans="2:9" s="29" customFormat="1" ht="24.95" customHeight="1">
      <c r="B159" s="147" t="s">
        <v>2750</v>
      </c>
      <c r="C159" s="1196">
        <v>5914374</v>
      </c>
      <c r="D159" s="163" t="s">
        <v>2672</v>
      </c>
      <c r="E159" s="162" t="s">
        <v>594</v>
      </c>
      <c r="F159" s="706">
        <v>530.84500000000003</v>
      </c>
      <c r="G159" s="161">
        <v>0.63</v>
      </c>
      <c r="H159" s="152">
        <v>0.77</v>
      </c>
      <c r="I159" s="153">
        <v>408.75</v>
      </c>
    </row>
    <row r="160" spans="2:9" s="29" customFormat="1" ht="24.95" customHeight="1">
      <c r="B160" s="147" t="s">
        <v>2758</v>
      </c>
      <c r="C160" s="1196">
        <v>5914464</v>
      </c>
      <c r="D160" s="163" t="s">
        <v>2743</v>
      </c>
      <c r="E160" s="162" t="s">
        <v>594</v>
      </c>
      <c r="F160" s="706">
        <v>326.16199999999998</v>
      </c>
      <c r="G160" s="161">
        <v>0.62</v>
      </c>
      <c r="H160" s="152">
        <v>0.76</v>
      </c>
      <c r="I160" s="153">
        <v>247.88</v>
      </c>
    </row>
    <row r="161" spans="2:9" s="29" customFormat="1" ht="24.95" customHeight="1">
      <c r="B161" s="147" t="s">
        <v>2535</v>
      </c>
      <c r="C161" s="155">
        <v>5502187</v>
      </c>
      <c r="D161" s="156" t="s">
        <v>2528</v>
      </c>
      <c r="E161" s="706" t="s">
        <v>592</v>
      </c>
      <c r="F161" s="706">
        <v>38.200000000000003</v>
      </c>
      <c r="G161" s="161">
        <v>4.28</v>
      </c>
      <c r="H161" s="152">
        <v>5.26</v>
      </c>
      <c r="I161" s="153">
        <v>200.93</v>
      </c>
    </row>
    <row r="162" spans="2:9" s="29" customFormat="1" ht="24.95" customHeight="1">
      <c r="B162" s="147" t="s">
        <v>2721</v>
      </c>
      <c r="C162" s="1196">
        <v>5914479</v>
      </c>
      <c r="D162" s="163" t="s">
        <v>2678</v>
      </c>
      <c r="E162" s="162" t="s">
        <v>594</v>
      </c>
      <c r="F162" s="706">
        <v>274.49</v>
      </c>
      <c r="G162" s="152">
        <v>0.51</v>
      </c>
      <c r="H162" s="152">
        <v>0.62</v>
      </c>
      <c r="I162" s="153">
        <v>170.18</v>
      </c>
    </row>
    <row r="163" spans="2:9" s="29" customFormat="1" ht="24.95" customHeight="1">
      <c r="B163" s="148" t="s">
        <v>2631</v>
      </c>
      <c r="C163" s="1196">
        <v>5914464</v>
      </c>
      <c r="D163" s="163" t="s">
        <v>2616</v>
      </c>
      <c r="E163" s="162" t="s">
        <v>594</v>
      </c>
      <c r="F163" s="706">
        <v>192.29599999999999</v>
      </c>
      <c r="G163" s="164">
        <v>0.62</v>
      </c>
      <c r="H163" s="152">
        <v>0.76</v>
      </c>
      <c r="I163" s="160">
        <v>146.13999999999999</v>
      </c>
    </row>
    <row r="164" spans="2:9" s="29" customFormat="1" ht="24.95" customHeight="1">
      <c r="B164" s="148" t="s">
        <v>2638</v>
      </c>
      <c r="C164" s="1196">
        <v>5914464</v>
      </c>
      <c r="D164" s="163" t="s">
        <v>2622</v>
      </c>
      <c r="E164" s="162" t="s">
        <v>594</v>
      </c>
      <c r="F164" s="706">
        <v>188.11199999999999</v>
      </c>
      <c r="G164" s="164">
        <v>0.62</v>
      </c>
      <c r="H164" s="152">
        <v>0.76</v>
      </c>
      <c r="I164" s="160">
        <v>142.96</v>
      </c>
    </row>
    <row r="165" spans="2:9" s="29" customFormat="1" ht="24.95" customHeight="1">
      <c r="B165" s="148" t="s">
        <v>2592</v>
      </c>
      <c r="C165" s="1196">
        <v>1600404</v>
      </c>
      <c r="D165" s="163" t="s">
        <v>2574</v>
      </c>
      <c r="E165" s="162" t="s">
        <v>609</v>
      </c>
      <c r="F165" s="706">
        <v>15</v>
      </c>
      <c r="G165" s="161">
        <v>6.94</v>
      </c>
      <c r="H165" s="152">
        <v>8.5299999999999994</v>
      </c>
      <c r="I165" s="1194">
        <v>127.95</v>
      </c>
    </row>
    <row r="166" spans="2:9" s="29" customFormat="1" ht="24.95" customHeight="1">
      <c r="B166" s="147" t="s">
        <v>2644</v>
      </c>
      <c r="C166" s="1196">
        <v>5915323</v>
      </c>
      <c r="D166" s="163" t="s">
        <v>2642</v>
      </c>
      <c r="E166" s="162" t="s">
        <v>594</v>
      </c>
      <c r="F166" s="706">
        <v>87.513000000000005</v>
      </c>
      <c r="G166" s="1202">
        <v>1.05</v>
      </c>
      <c r="H166" s="152">
        <v>1.29</v>
      </c>
      <c r="I166" s="1194">
        <v>112.89</v>
      </c>
    </row>
    <row r="167" spans="2:9" s="29" customFormat="1" ht="24.95" customHeight="1">
      <c r="B167" s="148" t="s">
        <v>2637</v>
      </c>
      <c r="C167" s="1196">
        <v>5914464</v>
      </c>
      <c r="D167" s="163" t="s">
        <v>2621</v>
      </c>
      <c r="E167" s="162" t="s">
        <v>594</v>
      </c>
      <c r="F167" s="706">
        <v>133.12799999999999</v>
      </c>
      <c r="G167" s="164">
        <v>0.62</v>
      </c>
      <c r="H167" s="152">
        <v>0.76</v>
      </c>
      <c r="I167" s="160">
        <v>101.17</v>
      </c>
    </row>
    <row r="168" spans="2:9" s="29" customFormat="1" ht="24.95" customHeight="1">
      <c r="B168" s="148" t="s">
        <v>2639</v>
      </c>
      <c r="C168" s="1196">
        <v>5914464</v>
      </c>
      <c r="D168" s="163" t="s">
        <v>2623</v>
      </c>
      <c r="E168" s="162" t="s">
        <v>594</v>
      </c>
      <c r="F168" s="706">
        <v>132.24700000000001</v>
      </c>
      <c r="G168" s="164">
        <v>0.62</v>
      </c>
      <c r="H168" s="152">
        <v>0.76</v>
      </c>
      <c r="I168" s="160">
        <v>100.5</v>
      </c>
    </row>
    <row r="169" spans="2:9" s="29" customFormat="1" ht="24.95" customHeight="1">
      <c r="B169" s="147" t="s">
        <v>2722</v>
      </c>
      <c r="C169" s="1196">
        <v>5914479</v>
      </c>
      <c r="D169" s="163" t="s">
        <v>2679</v>
      </c>
      <c r="E169" s="162" t="s">
        <v>594</v>
      </c>
      <c r="F169" s="706">
        <v>154.571</v>
      </c>
      <c r="G169" s="152">
        <v>0.51</v>
      </c>
      <c r="H169" s="152">
        <v>0.62</v>
      </c>
      <c r="I169" s="153">
        <v>95.83</v>
      </c>
    </row>
    <row r="170" spans="2:9" s="29" customFormat="1" ht="24.95" customHeight="1">
      <c r="B170" s="148" t="s">
        <v>2629</v>
      </c>
      <c r="C170" s="1196">
        <v>5914464</v>
      </c>
      <c r="D170" s="163" t="s">
        <v>2507</v>
      </c>
      <c r="E170" s="162" t="s">
        <v>594</v>
      </c>
      <c r="F170" s="706">
        <v>99.856999999999999</v>
      </c>
      <c r="G170" s="164">
        <v>0.62</v>
      </c>
      <c r="H170" s="152">
        <v>0.76</v>
      </c>
      <c r="I170" s="160">
        <v>75.89</v>
      </c>
    </row>
    <row r="171" spans="2:9" s="29" customFormat="1" ht="24.95" customHeight="1">
      <c r="B171" s="147" t="s">
        <v>2717</v>
      </c>
      <c r="C171" s="1196">
        <v>5914479</v>
      </c>
      <c r="D171" s="163" t="s">
        <v>2674</v>
      </c>
      <c r="E171" s="162" t="s">
        <v>594</v>
      </c>
      <c r="F171" s="706">
        <v>104.371</v>
      </c>
      <c r="G171" s="152">
        <v>0.51</v>
      </c>
      <c r="H171" s="152">
        <v>0.62</v>
      </c>
      <c r="I171" s="153">
        <v>64.709999999999994</v>
      </c>
    </row>
    <row r="172" spans="2:9" s="29" customFormat="1" ht="24.95" customHeight="1">
      <c r="B172" s="147" t="s">
        <v>2718</v>
      </c>
      <c r="C172" s="1196">
        <v>5914479</v>
      </c>
      <c r="D172" s="163" t="s">
        <v>2675</v>
      </c>
      <c r="E172" s="162" t="s">
        <v>594</v>
      </c>
      <c r="F172" s="706">
        <v>74.415999999999997</v>
      </c>
      <c r="G172" s="152">
        <v>0.51</v>
      </c>
      <c r="H172" s="152">
        <v>0.62</v>
      </c>
      <c r="I172" s="153">
        <v>46.13</v>
      </c>
    </row>
    <row r="173" spans="2:9" s="29" customFormat="1" ht="24.95" customHeight="1">
      <c r="B173" s="147" t="s">
        <v>2720</v>
      </c>
      <c r="C173" s="1196">
        <v>5914479</v>
      </c>
      <c r="D173" s="163" t="s">
        <v>2677</v>
      </c>
      <c r="E173" s="162" t="s">
        <v>594</v>
      </c>
      <c r="F173" s="706">
        <v>59.526000000000003</v>
      </c>
      <c r="G173" s="152">
        <v>0.51</v>
      </c>
      <c r="H173" s="152">
        <v>0.62</v>
      </c>
      <c r="I173" s="153">
        <v>36.9</v>
      </c>
    </row>
    <row r="174" spans="2:9" s="29" customFormat="1" ht="24.95" customHeight="1">
      <c r="B174" s="147" t="s">
        <v>2726</v>
      </c>
      <c r="C174" s="1196">
        <v>5914479</v>
      </c>
      <c r="D174" s="163" t="s">
        <v>2683</v>
      </c>
      <c r="E174" s="162" t="s">
        <v>594</v>
      </c>
      <c r="F174" s="706">
        <v>49.802999999999997</v>
      </c>
      <c r="G174" s="152">
        <v>0.51</v>
      </c>
      <c r="H174" s="152">
        <v>0.62</v>
      </c>
      <c r="I174" s="153">
        <v>30.87</v>
      </c>
    </row>
    <row r="175" spans="2:9" s="29" customFormat="1" ht="24.95" customHeight="1">
      <c r="B175" s="147" t="s">
        <v>2759</v>
      </c>
      <c r="C175" s="1196">
        <v>5914464</v>
      </c>
      <c r="D175" s="163" t="s">
        <v>2744</v>
      </c>
      <c r="E175" s="162" t="s">
        <v>594</v>
      </c>
      <c r="F175" s="706">
        <v>36.909999999999997</v>
      </c>
      <c r="G175" s="161">
        <v>0.62</v>
      </c>
      <c r="H175" s="152">
        <v>0.76</v>
      </c>
      <c r="I175" s="153">
        <v>28.05</v>
      </c>
    </row>
    <row r="176" spans="2:9" s="29" customFormat="1" ht="24.95" customHeight="1">
      <c r="B176" s="147" t="s">
        <v>2723</v>
      </c>
      <c r="C176" s="1196">
        <v>5914479</v>
      </c>
      <c r="D176" s="163" t="s">
        <v>2680</v>
      </c>
      <c r="E176" s="162" t="s">
        <v>594</v>
      </c>
      <c r="F176" s="706">
        <v>31.126999999999999</v>
      </c>
      <c r="G176" s="152">
        <v>0.51</v>
      </c>
      <c r="H176" s="152">
        <v>0.62</v>
      </c>
      <c r="I176" s="153">
        <v>19.29</v>
      </c>
    </row>
    <row r="177" spans="2:9" s="29" customFormat="1" ht="24.95" customHeight="1">
      <c r="B177" s="148" t="s">
        <v>2636</v>
      </c>
      <c r="C177" s="1196">
        <v>5914464</v>
      </c>
      <c r="D177" s="163" t="s">
        <v>2620</v>
      </c>
      <c r="E177" s="162" t="s">
        <v>594</v>
      </c>
      <c r="F177" s="706">
        <v>15.73</v>
      </c>
      <c r="G177" s="164">
        <v>0.62</v>
      </c>
      <c r="H177" s="152">
        <v>0.76</v>
      </c>
      <c r="I177" s="160">
        <v>11.95</v>
      </c>
    </row>
    <row r="178" spans="2:9" s="29" customFormat="1" ht="24.95" customHeight="1">
      <c r="B178" s="148" t="s">
        <v>2630</v>
      </c>
      <c r="C178" s="1196">
        <v>5914464</v>
      </c>
      <c r="D178" s="163" t="s">
        <v>2615</v>
      </c>
      <c r="E178" s="162" t="s">
        <v>594</v>
      </c>
      <c r="F178" s="706">
        <v>12.391999999999999</v>
      </c>
      <c r="G178" s="164">
        <v>0.62</v>
      </c>
      <c r="H178" s="152">
        <v>0.76</v>
      </c>
      <c r="I178" s="160">
        <v>9.41</v>
      </c>
    </row>
    <row r="179" spans="2:9" s="29" customFormat="1" ht="24.95" customHeight="1">
      <c r="B179" s="147" t="s">
        <v>59</v>
      </c>
      <c r="C179" s="155">
        <v>5914464</v>
      </c>
      <c r="D179" s="156" t="s">
        <v>2509</v>
      </c>
      <c r="E179" s="706" t="s">
        <v>594</v>
      </c>
      <c r="F179" s="706">
        <v>5.9080000000000004</v>
      </c>
      <c r="G179" s="706">
        <v>0.62</v>
      </c>
      <c r="H179" s="152">
        <v>0.76</v>
      </c>
      <c r="I179" s="153">
        <v>4.49</v>
      </c>
    </row>
    <row r="180" spans="2:9" s="29" customFormat="1" ht="24.95" customHeight="1">
      <c r="B180" s="147" t="s">
        <v>2719</v>
      </c>
      <c r="C180" s="1196">
        <v>5914479</v>
      </c>
      <c r="D180" s="163" t="s">
        <v>2676</v>
      </c>
      <c r="E180" s="162" t="s">
        <v>594</v>
      </c>
      <c r="F180" s="706">
        <v>3.964</v>
      </c>
      <c r="G180" s="152">
        <v>0.51</v>
      </c>
      <c r="H180" s="152">
        <v>0.62</v>
      </c>
      <c r="I180" s="153">
        <v>2.4500000000000002</v>
      </c>
    </row>
    <row r="181" spans="2:9" s="29" customFormat="1" ht="24.95" customHeight="1">
      <c r="B181" s="147" t="s">
        <v>2725</v>
      </c>
      <c r="C181" s="1196">
        <v>5914479</v>
      </c>
      <c r="D181" s="163" t="s">
        <v>2682</v>
      </c>
      <c r="E181" s="162" t="s">
        <v>594</v>
      </c>
      <c r="F181" s="706">
        <v>2.6890000000000001</v>
      </c>
      <c r="G181" s="152">
        <v>0.51</v>
      </c>
      <c r="H181" s="152">
        <v>0.62</v>
      </c>
      <c r="I181" s="153">
        <v>1.66</v>
      </c>
    </row>
    <row r="182" spans="2:9" s="29" customFormat="1" ht="24.95" customHeight="1">
      <c r="B182" s="148" t="s">
        <v>2634</v>
      </c>
      <c r="C182" s="1196">
        <v>5914464</v>
      </c>
      <c r="D182" s="163" t="s">
        <v>2618</v>
      </c>
      <c r="E182" s="162" t="s">
        <v>594</v>
      </c>
      <c r="F182" s="706">
        <v>2.1179999999999999</v>
      </c>
      <c r="G182" s="164">
        <v>0.62</v>
      </c>
      <c r="H182" s="152">
        <v>0.76</v>
      </c>
      <c r="I182" s="160">
        <v>1.6</v>
      </c>
    </row>
    <row r="183" spans="2:9" s="29" customFormat="1" ht="24.95" customHeight="1">
      <c r="B183" s="147" t="s">
        <v>56</v>
      </c>
      <c r="C183" s="155">
        <v>5914389</v>
      </c>
      <c r="D183" s="156" t="s">
        <v>2506</v>
      </c>
      <c r="E183" s="706" t="s">
        <v>594</v>
      </c>
      <c r="F183" s="706">
        <v>2.008</v>
      </c>
      <c r="G183" s="706">
        <v>0.52</v>
      </c>
      <c r="H183" s="152">
        <v>0.63</v>
      </c>
      <c r="I183" s="153">
        <v>1.26</v>
      </c>
    </row>
    <row r="184" spans="2:9" s="29" customFormat="1" ht="24.95" customHeight="1">
      <c r="B184" s="147" t="s">
        <v>55</v>
      </c>
      <c r="C184" s="155">
        <v>5914389</v>
      </c>
      <c r="D184" s="156" t="s">
        <v>2505</v>
      </c>
      <c r="E184" s="706" t="s">
        <v>594</v>
      </c>
      <c r="F184" s="706">
        <v>1.9650000000000001</v>
      </c>
      <c r="G184" s="706">
        <v>0.52</v>
      </c>
      <c r="H184" s="152">
        <v>0.63</v>
      </c>
      <c r="I184" s="153">
        <v>1.23</v>
      </c>
    </row>
    <row r="185" spans="2:9" s="29" customFormat="1" ht="24.95" customHeight="1">
      <c r="B185" s="147" t="s">
        <v>60</v>
      </c>
      <c r="C185" s="155">
        <v>5914464</v>
      </c>
      <c r="D185" s="156" t="s">
        <v>2510</v>
      </c>
      <c r="E185" s="706" t="s">
        <v>594</v>
      </c>
      <c r="F185" s="706">
        <v>1.5409999999999999</v>
      </c>
      <c r="G185" s="706">
        <v>0.62</v>
      </c>
      <c r="H185" s="152">
        <v>0.76</v>
      </c>
      <c r="I185" s="153">
        <v>1.17</v>
      </c>
    </row>
    <row r="186" spans="2:9" s="29" customFormat="1" ht="24.95" customHeight="1">
      <c r="B186" s="147" t="s">
        <v>2756</v>
      </c>
      <c r="C186" s="1196">
        <v>5914464</v>
      </c>
      <c r="D186" s="163" t="s">
        <v>2741</v>
      </c>
      <c r="E186" s="162" t="s">
        <v>594</v>
      </c>
      <c r="F186" s="706">
        <v>1.4239999999999999</v>
      </c>
      <c r="G186" s="161">
        <v>0.62</v>
      </c>
      <c r="H186" s="152">
        <v>0.76</v>
      </c>
      <c r="I186" s="153">
        <v>1.08</v>
      </c>
    </row>
    <row r="187" spans="2:9" s="29" customFormat="1" ht="24.95" customHeight="1">
      <c r="B187" s="147" t="s">
        <v>53</v>
      </c>
      <c r="C187" s="155">
        <v>5914374</v>
      </c>
      <c r="D187" s="156" t="s">
        <v>2504</v>
      </c>
      <c r="E187" s="706" t="s">
        <v>594</v>
      </c>
      <c r="F187" s="706">
        <v>0.73499999999999999</v>
      </c>
      <c r="G187" s="706">
        <v>0.63</v>
      </c>
      <c r="H187" s="152">
        <v>0.77</v>
      </c>
      <c r="I187" s="153">
        <v>0.56000000000000005</v>
      </c>
    </row>
    <row r="188" spans="2:9" s="29" customFormat="1" ht="24.95" customHeight="1">
      <c r="B188" s="147" t="s">
        <v>51</v>
      </c>
      <c r="C188" s="155">
        <v>5914374</v>
      </c>
      <c r="D188" s="156" t="s">
        <v>2503</v>
      </c>
      <c r="E188" s="706" t="s">
        <v>594</v>
      </c>
      <c r="F188" s="706">
        <v>0.71899999999999997</v>
      </c>
      <c r="G188" s="706">
        <v>0.63</v>
      </c>
      <c r="H188" s="152">
        <v>0.77</v>
      </c>
      <c r="I188" s="153">
        <v>0.55000000000000004</v>
      </c>
    </row>
    <row r="189" spans="2:9" s="29" customFormat="1" ht="24.95" customHeight="1">
      <c r="B189" s="147" t="s">
        <v>2</v>
      </c>
      <c r="C189" s="155">
        <v>5914374</v>
      </c>
      <c r="D189" s="156" t="s">
        <v>2502</v>
      </c>
      <c r="E189" s="706" t="s">
        <v>594</v>
      </c>
      <c r="F189" s="706">
        <v>0.625</v>
      </c>
      <c r="G189" s="706">
        <v>0.63</v>
      </c>
      <c r="H189" s="152">
        <v>0.77</v>
      </c>
      <c r="I189" s="153">
        <v>0.48</v>
      </c>
    </row>
    <row r="190" spans="2:9" s="29" customFormat="1" ht="24.95" customHeight="1">
      <c r="B190" s="147" t="s">
        <v>2724</v>
      </c>
      <c r="C190" s="1196">
        <v>5914479</v>
      </c>
      <c r="D190" s="163" t="s">
        <v>2681</v>
      </c>
      <c r="E190" s="162" t="s">
        <v>594</v>
      </c>
      <c r="F190" s="706">
        <v>0.55600000000000005</v>
      </c>
      <c r="G190" s="152">
        <v>0.51</v>
      </c>
      <c r="H190" s="152">
        <v>0.62</v>
      </c>
      <c r="I190" s="153">
        <v>0.34</v>
      </c>
    </row>
    <row r="191" spans="2:9" s="29" customFormat="1" ht="24.95" customHeight="1">
      <c r="B191" s="147" t="s">
        <v>672</v>
      </c>
      <c r="C191" s="155">
        <v>5914464</v>
      </c>
      <c r="D191" s="156" t="s">
        <v>2513</v>
      </c>
      <c r="E191" s="706" t="s">
        <v>594</v>
      </c>
      <c r="F191" s="706">
        <v>0.311</v>
      </c>
      <c r="G191" s="706">
        <v>0.62</v>
      </c>
      <c r="H191" s="152">
        <v>0.76</v>
      </c>
      <c r="I191" s="153">
        <v>0.23</v>
      </c>
    </row>
    <row r="192" spans="2:9" s="29" customFormat="1" ht="24.95" customHeight="1">
      <c r="B192" s="147" t="s">
        <v>2716</v>
      </c>
      <c r="C192" s="1196">
        <v>5914479</v>
      </c>
      <c r="D192" s="163" t="s">
        <v>2673</v>
      </c>
      <c r="E192" s="162" t="s">
        <v>594</v>
      </c>
      <c r="F192" s="706">
        <v>0.314</v>
      </c>
      <c r="G192" s="152">
        <v>0.51</v>
      </c>
      <c r="H192" s="152">
        <v>0.62</v>
      </c>
      <c r="I192" s="153">
        <v>0.19</v>
      </c>
    </row>
    <row r="193" spans="2:9" s="29" customFormat="1" ht="24.95" customHeight="1">
      <c r="B193" s="147" t="s">
        <v>54</v>
      </c>
      <c r="C193" s="155">
        <v>5914374</v>
      </c>
      <c r="D193" s="156" t="s">
        <v>2504</v>
      </c>
      <c r="E193" s="706" t="s">
        <v>594</v>
      </c>
      <c r="F193" s="706">
        <v>0.23699999999999999</v>
      </c>
      <c r="G193" s="706">
        <v>0.63</v>
      </c>
      <c r="H193" s="152">
        <v>0.77</v>
      </c>
      <c r="I193" s="153">
        <v>0.18</v>
      </c>
    </row>
    <row r="194" spans="2:9" s="29" customFormat="1" ht="24.95" customHeight="1">
      <c r="B194" s="147" t="s">
        <v>52</v>
      </c>
      <c r="C194" s="155">
        <v>5914374</v>
      </c>
      <c r="D194" s="156" t="s">
        <v>2503</v>
      </c>
      <c r="E194" s="706" t="s">
        <v>594</v>
      </c>
      <c r="F194" s="706">
        <v>0.23200000000000001</v>
      </c>
      <c r="G194" s="706">
        <v>0.63</v>
      </c>
      <c r="H194" s="152">
        <v>0.77</v>
      </c>
      <c r="I194" s="153">
        <v>0.17</v>
      </c>
    </row>
    <row r="195" spans="2:9" s="29" customFormat="1" ht="24.95" customHeight="1">
      <c r="B195" s="147" t="s">
        <v>993</v>
      </c>
      <c r="C195" s="155">
        <v>5914374</v>
      </c>
      <c r="D195" s="156" t="s">
        <v>2502</v>
      </c>
      <c r="E195" s="706" t="s">
        <v>594</v>
      </c>
      <c r="F195" s="706">
        <v>0.2</v>
      </c>
      <c r="G195" s="706">
        <v>0.63</v>
      </c>
      <c r="H195" s="152">
        <v>0.77</v>
      </c>
      <c r="I195" s="153">
        <v>0.15</v>
      </c>
    </row>
    <row r="196" spans="2:9" s="29" customFormat="1" ht="24.95" customHeight="1">
      <c r="B196" s="147" t="s">
        <v>58</v>
      </c>
      <c r="C196" s="155">
        <v>5914464</v>
      </c>
      <c r="D196" s="156" t="s">
        <v>2509</v>
      </c>
      <c r="E196" s="706" t="s">
        <v>594</v>
      </c>
      <c r="F196" s="706">
        <v>5.6000000000000001E-2</v>
      </c>
      <c r="G196" s="706">
        <v>0.62</v>
      </c>
      <c r="H196" s="152">
        <v>0.76</v>
      </c>
      <c r="I196" s="153">
        <v>0.04</v>
      </c>
    </row>
    <row r="197" spans="2:9" s="29" customFormat="1" ht="24.95" customHeight="1">
      <c r="B197" s="147" t="s">
        <v>74</v>
      </c>
      <c r="C197" s="155">
        <v>5914464</v>
      </c>
      <c r="D197" s="156" t="s">
        <v>2512</v>
      </c>
      <c r="E197" s="706" t="s">
        <v>594</v>
      </c>
      <c r="F197" s="706">
        <v>5.5E-2</v>
      </c>
      <c r="G197" s="706">
        <v>0.62</v>
      </c>
      <c r="H197" s="152">
        <v>0.76</v>
      </c>
      <c r="I197" s="153">
        <v>0.04</v>
      </c>
    </row>
    <row r="198" spans="2:9" s="29" customFormat="1" ht="24.95" customHeight="1">
      <c r="B198" s="147" t="s">
        <v>62</v>
      </c>
      <c r="C198" s="155">
        <v>5914464</v>
      </c>
      <c r="D198" s="156" t="s">
        <v>2511</v>
      </c>
      <c r="E198" s="706" t="s">
        <v>594</v>
      </c>
      <c r="F198" s="706">
        <v>2.8000000000000001E-2</v>
      </c>
      <c r="G198" s="706">
        <v>0.62</v>
      </c>
      <c r="H198" s="152">
        <v>0.76</v>
      </c>
      <c r="I198" s="153">
        <v>0.02</v>
      </c>
    </row>
    <row r="199" spans="2:9" s="29" customFormat="1" ht="24.95" customHeight="1">
      <c r="B199" s="148" t="s">
        <v>2635</v>
      </c>
      <c r="C199" s="1196">
        <v>5914464</v>
      </c>
      <c r="D199" s="163" t="s">
        <v>2619</v>
      </c>
      <c r="E199" s="162" t="s">
        <v>594</v>
      </c>
      <c r="F199" s="706">
        <v>2.7E-2</v>
      </c>
      <c r="G199" s="164">
        <v>0.62</v>
      </c>
      <c r="H199" s="152">
        <v>0.76</v>
      </c>
      <c r="I199" s="160">
        <v>0.02</v>
      </c>
    </row>
    <row r="200" spans="2:9" s="29" customFormat="1" ht="24.95" customHeight="1">
      <c r="B200" s="147" t="s">
        <v>57</v>
      </c>
      <c r="C200" s="155">
        <v>5914464</v>
      </c>
      <c r="D200" s="156" t="s">
        <v>2508</v>
      </c>
      <c r="E200" s="706" t="s">
        <v>594</v>
      </c>
      <c r="F200" s="706">
        <v>6.0000000000000001E-3</v>
      </c>
      <c r="G200" s="706">
        <v>0.62</v>
      </c>
      <c r="H200" s="152">
        <v>0.76</v>
      </c>
      <c r="I200" s="153">
        <v>0</v>
      </c>
    </row>
    <row r="201" spans="2:9" hidden="1">
      <c r="B201" s="33"/>
      <c r="C201" s="33"/>
      <c r="D201" s="33"/>
      <c r="E201" s="33"/>
      <c r="F201" s="33"/>
      <c r="G201" s="33"/>
      <c r="H201" s="33"/>
      <c r="I201" s="33"/>
    </row>
    <row r="202" spans="2:9">
      <c r="I202" s="33"/>
    </row>
    <row r="203" spans="2:9">
      <c r="I203" s="33"/>
    </row>
    <row r="204" spans="2:9">
      <c r="I204" s="33"/>
    </row>
    <row r="205" spans="2:9">
      <c r="I205" s="33"/>
    </row>
    <row r="206" spans="2:9">
      <c r="I206" s="33">
        <v>1217713.1864406781</v>
      </c>
    </row>
    <row r="207" spans="2:9">
      <c r="F207" s="27"/>
      <c r="I207" s="33"/>
    </row>
    <row r="208" spans="2:9">
      <c r="I208" s="33"/>
    </row>
    <row r="209" spans="9:9">
      <c r="I209" s="33"/>
    </row>
    <row r="210" spans="9:9">
      <c r="I210" s="33"/>
    </row>
    <row r="211" spans="9:9">
      <c r="I211" s="33"/>
    </row>
    <row r="212" spans="9:9">
      <c r="I212" s="33"/>
    </row>
    <row r="213" spans="9:9">
      <c r="I213" s="33"/>
    </row>
    <row r="214" spans="9:9">
      <c r="I214" s="33"/>
    </row>
    <row r="215" spans="9:9">
      <c r="I215" s="33"/>
    </row>
    <row r="216" spans="9:9">
      <c r="I216" s="33"/>
    </row>
    <row r="217" spans="9:9">
      <c r="I217" s="33"/>
    </row>
    <row r="218" spans="9:9">
      <c r="I218" s="33"/>
    </row>
    <row r="219" spans="9:9">
      <c r="I219" s="33"/>
    </row>
    <row r="220" spans="9:9">
      <c r="I220" s="33"/>
    </row>
    <row r="221" spans="9:9">
      <c r="I221" s="33"/>
    </row>
    <row r="222" spans="9:9">
      <c r="I222" s="33"/>
    </row>
    <row r="223" spans="9:9">
      <c r="I223" s="33"/>
    </row>
    <row r="224" spans="9:9">
      <c r="I224" s="33"/>
    </row>
    <row r="225" spans="9:9">
      <c r="I225" s="33"/>
    </row>
    <row r="226" spans="9:9">
      <c r="I226" s="33"/>
    </row>
    <row r="227" spans="9:9">
      <c r="I227" s="33"/>
    </row>
    <row r="228" spans="9:9">
      <c r="I228" s="33"/>
    </row>
    <row r="229" spans="9:9">
      <c r="I229" s="33"/>
    </row>
    <row r="230" spans="9:9">
      <c r="I230" s="33"/>
    </row>
    <row r="231" spans="9:9">
      <c r="I231" s="33"/>
    </row>
    <row r="232" spans="9:9">
      <c r="I232" s="33"/>
    </row>
    <row r="233" spans="9:9">
      <c r="I233" s="33"/>
    </row>
    <row r="234" spans="9:9">
      <c r="I234" s="33"/>
    </row>
    <row r="235" spans="9:9">
      <c r="I235" s="33"/>
    </row>
    <row r="236" spans="9:9">
      <c r="I236" s="33"/>
    </row>
    <row r="237" spans="9:9">
      <c r="I237" s="33"/>
    </row>
    <row r="238" spans="9:9">
      <c r="I238" s="33"/>
    </row>
    <row r="239" spans="9:9">
      <c r="I239" s="33"/>
    </row>
    <row r="240" spans="9:9">
      <c r="I240" s="33"/>
    </row>
    <row r="241" spans="9:9">
      <c r="I241" s="33"/>
    </row>
    <row r="242" spans="9:9">
      <c r="I242" s="33"/>
    </row>
  </sheetData>
  <mergeCells count="21">
    <mergeCell ref="C7:D7"/>
    <mergeCell ref="B9:I10"/>
    <mergeCell ref="B11:B12"/>
    <mergeCell ref="C11:C12"/>
    <mergeCell ref="D11:D12"/>
    <mergeCell ref="E11:E12"/>
    <mergeCell ref="F11:F12"/>
    <mergeCell ref="G11:I11"/>
    <mergeCell ref="C5:D5"/>
    <mergeCell ref="E5:G5"/>
    <mergeCell ref="H5:I5"/>
    <mergeCell ref="C6:D6"/>
    <mergeCell ref="E6:G6"/>
    <mergeCell ref="H6:I6"/>
    <mergeCell ref="C2:D2"/>
    <mergeCell ref="E2:G3"/>
    <mergeCell ref="H2:I2"/>
    <mergeCell ref="H3:I3"/>
    <mergeCell ref="C4:D4"/>
    <mergeCell ref="E4:G4"/>
    <mergeCell ref="H4:I4"/>
  </mergeCells>
  <pageMargins left="0.51181102362204722" right="0.51181102362204722" top="0.78740157480314965" bottom="0.78740157480314965" header="0.31496062992125984" footer="0.31496062992125984"/>
  <pageSetup paperSize="9" scale="5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L168"/>
  <sheetViews>
    <sheetView showGridLines="0" topLeftCell="A120" zoomScale="71" zoomScaleNormal="71" workbookViewId="0">
      <pane xSplit="6" topLeftCell="G1" activePane="topRight" state="frozen"/>
      <selection activeCell="A138" sqref="A138"/>
      <selection pane="topRight" activeCell="C15" sqref="C15:I126"/>
    </sheetView>
  </sheetViews>
  <sheetFormatPr defaultRowHeight="12.75"/>
  <cols>
    <col min="1" max="1" width="2.5703125" style="24" customWidth="1"/>
    <col min="2" max="2" width="18.85546875" style="24" customWidth="1"/>
    <col min="3" max="3" width="19.140625" style="24" customWidth="1"/>
    <col min="4" max="4" width="134.28515625" style="24" customWidth="1"/>
    <col min="5" max="5" width="7" style="24" customWidth="1"/>
    <col min="6" max="6" width="18.140625" style="24" customWidth="1"/>
    <col min="7" max="7" width="16.42578125" style="24" customWidth="1"/>
    <col min="8" max="8" width="16.28515625" style="24" customWidth="1"/>
    <col min="9" max="9" width="20.85546875" style="24" customWidth="1"/>
    <col min="10" max="10" width="11.85546875" style="24" bestFit="1" customWidth="1"/>
    <col min="11" max="11" width="15.5703125" style="24" customWidth="1"/>
    <col min="12" max="12" width="18.28515625" style="24" customWidth="1"/>
    <col min="13" max="161" width="9.140625" style="24"/>
    <col min="162" max="162" width="8.85546875" style="24" customWidth="1"/>
    <col min="163" max="163" width="14.85546875" style="24" customWidth="1"/>
    <col min="164" max="164" width="86.85546875" style="24" customWidth="1"/>
    <col min="165" max="165" width="7" style="24" customWidth="1"/>
    <col min="166" max="166" width="14.7109375" style="24" customWidth="1"/>
    <col min="167" max="167" width="17.5703125" style="24" customWidth="1"/>
    <col min="168" max="168" width="15.42578125" style="24" bestFit="1" customWidth="1"/>
    <col min="169" max="16384" width="9.140625" style="24"/>
  </cols>
  <sheetData>
    <row r="2" spans="2:11" ht="15.75">
      <c r="B2" s="709" t="s">
        <v>2429</v>
      </c>
      <c r="C2" s="1769" t="s">
        <v>2430</v>
      </c>
      <c r="D2" s="1769"/>
      <c r="E2" s="1652" t="s">
        <v>557</v>
      </c>
      <c r="F2" s="1626"/>
      <c r="G2" s="1626"/>
      <c r="H2" s="1655" t="s">
        <v>2863</v>
      </c>
      <c r="I2" s="1656"/>
    </row>
    <row r="3" spans="2:11" ht="15.75" customHeight="1">
      <c r="B3" s="247" t="s">
        <v>898</v>
      </c>
      <c r="C3" s="1161" t="s">
        <v>2768</v>
      </c>
      <c r="D3" s="712"/>
      <c r="E3" s="1653"/>
      <c r="F3" s="1654"/>
      <c r="G3" s="1654"/>
      <c r="H3" s="1657" t="s">
        <v>2862</v>
      </c>
      <c r="I3" s="1658"/>
    </row>
    <row r="4" spans="2:11" ht="21.75" customHeight="1">
      <c r="B4" s="247" t="s">
        <v>900</v>
      </c>
      <c r="C4" s="1767" t="s">
        <v>2769</v>
      </c>
      <c r="D4" s="1651"/>
      <c r="E4" s="1659" t="s">
        <v>564</v>
      </c>
      <c r="F4" s="1660"/>
      <c r="G4" s="1661"/>
      <c r="H4" s="1662">
        <v>0.23619999999999999</v>
      </c>
      <c r="I4" s="1663"/>
    </row>
    <row r="5" spans="2:11" ht="21.75" customHeight="1">
      <c r="B5" s="247"/>
      <c r="C5" s="1767" t="s">
        <v>2770</v>
      </c>
      <c r="D5" s="1651"/>
      <c r="E5" s="1191"/>
      <c r="F5" s="1190"/>
      <c r="G5" s="588"/>
      <c r="H5" s="1365"/>
      <c r="I5" s="1366"/>
    </row>
    <row r="6" spans="2:11" ht="18.75" customHeight="1">
      <c r="B6" s="247" t="s">
        <v>964</v>
      </c>
      <c r="C6" s="1767" t="s">
        <v>2769</v>
      </c>
      <c r="D6" s="1651"/>
      <c r="E6" s="1650" t="s">
        <v>667</v>
      </c>
      <c r="F6" s="1664"/>
      <c r="G6" s="1622"/>
      <c r="H6" s="1648">
        <v>0.15</v>
      </c>
      <c r="I6" s="1649"/>
    </row>
    <row r="7" spans="2:11" ht="18.75" customHeight="1">
      <c r="B7" s="247"/>
      <c r="C7" s="1767" t="s">
        <v>2770</v>
      </c>
      <c r="D7" s="1651"/>
      <c r="E7" s="1191"/>
      <c r="F7" s="587"/>
      <c r="G7" s="588"/>
      <c r="H7" s="1192"/>
      <c r="I7" s="1193"/>
    </row>
    <row r="8" spans="2:11" ht="30" customHeight="1">
      <c r="B8" s="247" t="s">
        <v>901</v>
      </c>
      <c r="C8" s="1767" t="s">
        <v>2771</v>
      </c>
      <c r="D8" s="1651"/>
      <c r="E8" s="1650" t="s">
        <v>666</v>
      </c>
      <c r="F8" s="1621"/>
      <c r="G8" s="1622"/>
      <c r="H8" s="1648">
        <v>0.15</v>
      </c>
      <c r="I8" s="1649"/>
    </row>
    <row r="9" spans="2:11" ht="15.75">
      <c r="B9" s="247"/>
      <c r="C9" s="1767"/>
      <c r="D9" s="1651"/>
      <c r="E9" s="1191"/>
      <c r="F9" s="1190"/>
      <c r="G9" s="588"/>
      <c r="H9" s="1192"/>
      <c r="I9" s="1193"/>
    </row>
    <row r="10" spans="2:11" ht="15.75">
      <c r="B10" s="247"/>
      <c r="C10" s="585"/>
      <c r="D10" s="712"/>
      <c r="E10" s="1191"/>
      <c r="F10" s="1190"/>
      <c r="G10" s="588"/>
      <c r="H10" s="1192"/>
      <c r="I10" s="1193"/>
    </row>
    <row r="11" spans="2:11" ht="9.9499999999999993" customHeight="1">
      <c r="B11" s="1638" t="s">
        <v>567</v>
      </c>
      <c r="C11" s="1639"/>
      <c r="D11" s="1639"/>
      <c r="E11" s="1639"/>
      <c r="F11" s="1639"/>
      <c r="G11" s="1639"/>
      <c r="H11" s="1639"/>
      <c r="I11" s="1640"/>
    </row>
    <row r="12" spans="2:11" ht="9.9499999999999993" customHeight="1">
      <c r="B12" s="1764"/>
      <c r="C12" s="1765"/>
      <c r="D12" s="1765"/>
      <c r="E12" s="1765"/>
      <c r="F12" s="1765"/>
      <c r="G12" s="1765"/>
      <c r="H12" s="1765"/>
      <c r="I12" s="1766"/>
    </row>
    <row r="13" spans="2:11" ht="18" customHeight="1">
      <c r="B13" s="1641" t="s">
        <v>568</v>
      </c>
      <c r="C13" s="1641" t="s">
        <v>569</v>
      </c>
      <c r="D13" s="1641" t="s">
        <v>570</v>
      </c>
      <c r="E13" s="1643" t="s">
        <v>571</v>
      </c>
      <c r="F13" s="1641" t="s">
        <v>572</v>
      </c>
      <c r="G13" s="1641" t="s">
        <v>1012</v>
      </c>
      <c r="H13" s="1641"/>
      <c r="I13" s="1641"/>
    </row>
    <row r="14" spans="2:11" s="25" customFormat="1" ht="51" customHeight="1">
      <c r="B14" s="1642"/>
      <c r="C14" s="1642"/>
      <c r="D14" s="1642"/>
      <c r="E14" s="1644"/>
      <c r="F14" s="1642"/>
      <c r="G14" s="714" t="s">
        <v>573</v>
      </c>
      <c r="H14" s="714" t="s">
        <v>574</v>
      </c>
      <c r="I14" s="715" t="s">
        <v>575</v>
      </c>
    </row>
    <row r="15" spans="2:11" ht="24.95" customHeight="1">
      <c r="B15" s="147" t="s">
        <v>582</v>
      </c>
      <c r="C15" s="148" t="s">
        <v>579</v>
      </c>
      <c r="D15" s="149" t="s">
        <v>583</v>
      </c>
      <c r="E15" s="150" t="s">
        <v>581</v>
      </c>
      <c r="F15" s="1255">
        <v>1</v>
      </c>
      <c r="G15" s="151">
        <v>4705628.7</v>
      </c>
      <c r="H15" s="152">
        <v>5817098.1900000004</v>
      </c>
      <c r="I15" s="153">
        <v>5817098.1900000004</v>
      </c>
      <c r="K15" s="24">
        <v>0.94383911782975372</v>
      </c>
    </row>
    <row r="16" spans="2:11" ht="24.95" customHeight="1">
      <c r="B16" s="147" t="s">
        <v>604</v>
      </c>
      <c r="C16" s="155" t="s">
        <v>2789</v>
      </c>
      <c r="D16" s="156" t="s">
        <v>2787</v>
      </c>
      <c r="E16" s="162" t="s">
        <v>600</v>
      </c>
      <c r="F16" s="706">
        <v>802.327</v>
      </c>
      <c r="G16" s="164">
        <v>2750.2</v>
      </c>
      <c r="H16" s="152">
        <v>3162.73</v>
      </c>
      <c r="I16" s="153">
        <v>2537543.67</v>
      </c>
      <c r="K16" s="24">
        <v>0.16504344445520969</v>
      </c>
    </row>
    <row r="17" spans="2:11" ht="24.95" customHeight="1">
      <c r="B17" s="147" t="s">
        <v>182</v>
      </c>
      <c r="C17" s="155">
        <v>5914374</v>
      </c>
      <c r="D17" s="156" t="s">
        <v>2550</v>
      </c>
      <c r="E17" s="162" t="s">
        <v>594</v>
      </c>
      <c r="F17" s="706">
        <v>2208920.091</v>
      </c>
      <c r="G17" s="161">
        <v>0.7</v>
      </c>
      <c r="H17" s="152">
        <v>0.86</v>
      </c>
      <c r="I17" s="153">
        <v>1899671.27</v>
      </c>
      <c r="K17" s="24">
        <v>1.3132889814505169E-5</v>
      </c>
    </row>
    <row r="18" spans="2:11" ht="24.95" customHeight="1">
      <c r="B18" s="148" t="s">
        <v>264</v>
      </c>
      <c r="C18" s="155">
        <v>2003569</v>
      </c>
      <c r="D18" s="156" t="s">
        <v>922</v>
      </c>
      <c r="E18" s="162" t="s">
        <v>609</v>
      </c>
      <c r="F18" s="706">
        <v>10287.720000000001</v>
      </c>
      <c r="G18" s="161">
        <v>142.91999999999999</v>
      </c>
      <c r="H18" s="152">
        <v>176.67</v>
      </c>
      <c r="I18" s="1194">
        <v>1817531.49</v>
      </c>
      <c r="K18" s="24">
        <v>1.2182486002656891E-3</v>
      </c>
    </row>
    <row r="19" spans="2:11" ht="24.95" customHeight="1">
      <c r="B19" s="147" t="s">
        <v>170</v>
      </c>
      <c r="C19" s="155">
        <v>5914374</v>
      </c>
      <c r="D19" s="156" t="s">
        <v>2793</v>
      </c>
      <c r="E19" s="162" t="s">
        <v>594</v>
      </c>
      <c r="F19" s="706">
        <v>1894242.7069999999</v>
      </c>
      <c r="G19" s="161">
        <v>0.7</v>
      </c>
      <c r="H19" s="152">
        <v>0.86</v>
      </c>
      <c r="I19" s="153">
        <v>1629048.72</v>
      </c>
      <c r="K19" s="24">
        <v>3.3662109230080491E-4</v>
      </c>
    </row>
    <row r="20" spans="2:11" ht="24.95" customHeight="1">
      <c r="B20" s="147" t="s">
        <v>2165</v>
      </c>
      <c r="C20" s="155">
        <v>5502978</v>
      </c>
      <c r="D20" s="156" t="s">
        <v>992</v>
      </c>
      <c r="E20" s="1398" t="s">
        <v>592</v>
      </c>
      <c r="F20" s="706">
        <v>300916.239</v>
      </c>
      <c r="G20" s="1073">
        <v>3.72</v>
      </c>
      <c r="H20" s="152">
        <v>4.59</v>
      </c>
      <c r="I20" s="153">
        <v>1381205.53</v>
      </c>
    </row>
    <row r="21" spans="2:11" ht="24.95" customHeight="1">
      <c r="B21" s="147" t="s">
        <v>1009</v>
      </c>
      <c r="C21" s="155">
        <v>3713610</v>
      </c>
      <c r="D21" s="156" t="s">
        <v>2843</v>
      </c>
      <c r="E21" s="162" t="s">
        <v>609</v>
      </c>
      <c r="F21" s="706">
        <v>30306.395</v>
      </c>
      <c r="G21" s="164">
        <v>30.45</v>
      </c>
      <c r="H21" s="152">
        <v>37.64</v>
      </c>
      <c r="I21" s="1194">
        <v>1140732.7</v>
      </c>
      <c r="J21" s="27"/>
    </row>
    <row r="22" spans="2:11" ht="24.95" customHeight="1">
      <c r="B22" s="147" t="s">
        <v>2085</v>
      </c>
      <c r="C22" s="155">
        <v>4011372</v>
      </c>
      <c r="D22" s="156" t="s">
        <v>997</v>
      </c>
      <c r="E22" s="1397" t="s">
        <v>588</v>
      </c>
      <c r="F22" s="706">
        <v>229876.495</v>
      </c>
      <c r="G22" s="161">
        <v>3.44</v>
      </c>
      <c r="H22" s="152">
        <v>4.25</v>
      </c>
      <c r="I22" s="153">
        <v>976975.1</v>
      </c>
      <c r="J22" s="27"/>
    </row>
    <row r="23" spans="2:11" ht="24.95" customHeight="1">
      <c r="B23" s="147" t="s">
        <v>578</v>
      </c>
      <c r="C23" s="148" t="s">
        <v>579</v>
      </c>
      <c r="D23" s="149" t="s">
        <v>580</v>
      </c>
      <c r="E23" s="1400" t="s">
        <v>581</v>
      </c>
      <c r="F23" s="1255">
        <v>1</v>
      </c>
      <c r="G23" s="151">
        <v>766880.00185950007</v>
      </c>
      <c r="H23" s="152">
        <v>948017.05</v>
      </c>
      <c r="I23" s="153">
        <v>948017.05</v>
      </c>
      <c r="J23" s="27"/>
    </row>
    <row r="24" spans="2:11" ht="24.95" customHeight="1">
      <c r="B24" s="147" t="s">
        <v>2166</v>
      </c>
      <c r="C24" s="155">
        <v>5503041</v>
      </c>
      <c r="D24" s="156" t="s">
        <v>593</v>
      </c>
      <c r="E24" s="1372" t="s">
        <v>592</v>
      </c>
      <c r="F24" s="706">
        <v>116504.94499999999</v>
      </c>
      <c r="G24" s="161">
        <v>6.33</v>
      </c>
      <c r="H24" s="152">
        <v>7.82</v>
      </c>
      <c r="I24" s="153">
        <v>911068.66</v>
      </c>
      <c r="J24" s="27"/>
    </row>
    <row r="25" spans="2:11" ht="24.95" customHeight="1">
      <c r="B25" s="147" t="s">
        <v>2644</v>
      </c>
      <c r="C25" s="155">
        <v>4413905</v>
      </c>
      <c r="D25" s="156" t="s">
        <v>622</v>
      </c>
      <c r="E25" s="1395" t="s">
        <v>588</v>
      </c>
      <c r="F25" s="706">
        <v>220767.3</v>
      </c>
      <c r="G25" s="161">
        <v>3.29</v>
      </c>
      <c r="H25" s="152">
        <v>4.0599999999999996</v>
      </c>
      <c r="I25" s="153">
        <v>896315.23</v>
      </c>
      <c r="J25" s="27"/>
    </row>
    <row r="26" spans="2:11" ht="24.95" customHeight="1">
      <c r="B26" s="148" t="s">
        <v>218</v>
      </c>
      <c r="C26" s="155">
        <v>2003321</v>
      </c>
      <c r="D26" s="156" t="s">
        <v>509</v>
      </c>
      <c r="E26" s="1395" t="s">
        <v>609</v>
      </c>
      <c r="F26" s="706">
        <v>10911.933999999999</v>
      </c>
      <c r="G26" s="161">
        <v>66.11</v>
      </c>
      <c r="H26" s="152">
        <v>81.72</v>
      </c>
      <c r="I26" s="1194">
        <v>891723.24</v>
      </c>
      <c r="J26" s="27"/>
    </row>
    <row r="27" spans="2:11" ht="24.95" customHeight="1">
      <c r="B27" s="147" t="s">
        <v>603</v>
      </c>
      <c r="C27" s="155" t="s">
        <v>2397</v>
      </c>
      <c r="D27" s="156" t="s">
        <v>2786</v>
      </c>
      <c r="E27" s="1395" t="s">
        <v>600</v>
      </c>
      <c r="F27" s="706">
        <v>298.839</v>
      </c>
      <c r="G27" s="154">
        <v>2554.44</v>
      </c>
      <c r="H27" s="152">
        <v>2937.6</v>
      </c>
      <c r="I27" s="153">
        <v>877869.44</v>
      </c>
      <c r="J27" s="27"/>
    </row>
    <row r="28" spans="2:11" ht="24.95" customHeight="1">
      <c r="B28" s="148" t="s">
        <v>2245</v>
      </c>
      <c r="C28" s="155">
        <v>2003313</v>
      </c>
      <c r="D28" s="156" t="s">
        <v>2796</v>
      </c>
      <c r="E28" s="1395" t="s">
        <v>609</v>
      </c>
      <c r="F28" s="706">
        <v>5196.2700000000004</v>
      </c>
      <c r="G28" s="161">
        <v>115.12</v>
      </c>
      <c r="H28" s="152">
        <v>142.31</v>
      </c>
      <c r="I28" s="1194">
        <v>739481.18</v>
      </c>
      <c r="J28" s="27"/>
    </row>
    <row r="29" spans="2:11" ht="24.95" customHeight="1">
      <c r="B29" s="147" t="s">
        <v>1010</v>
      </c>
      <c r="C29" s="155">
        <v>3713604</v>
      </c>
      <c r="D29" s="156" t="s">
        <v>1422</v>
      </c>
      <c r="E29" s="1395" t="s">
        <v>609</v>
      </c>
      <c r="F29" s="706">
        <v>2300</v>
      </c>
      <c r="G29" s="164">
        <v>243</v>
      </c>
      <c r="H29" s="152">
        <v>300.39</v>
      </c>
      <c r="I29" s="1194">
        <v>690897</v>
      </c>
      <c r="J29" s="27"/>
    </row>
    <row r="30" spans="2:11" ht="24.95" customHeight="1">
      <c r="B30" s="148" t="s">
        <v>2174</v>
      </c>
      <c r="C30" s="155">
        <v>705273</v>
      </c>
      <c r="D30" s="156" t="s">
        <v>2824</v>
      </c>
      <c r="E30" s="1395" t="s">
        <v>609</v>
      </c>
      <c r="F30" s="1401">
        <v>95</v>
      </c>
      <c r="G30" s="1384">
        <v>4968.5</v>
      </c>
      <c r="H30" s="152">
        <v>6142.05</v>
      </c>
      <c r="I30" s="160">
        <v>583494.75</v>
      </c>
      <c r="J30" s="27"/>
    </row>
    <row r="31" spans="2:11" ht="24.95" customHeight="1">
      <c r="B31" s="147" t="s">
        <v>102</v>
      </c>
      <c r="C31" s="155">
        <v>4011219</v>
      </c>
      <c r="D31" s="156" t="s">
        <v>505</v>
      </c>
      <c r="E31" s="1369" t="s">
        <v>592</v>
      </c>
      <c r="F31" s="706">
        <v>52578.686000000002</v>
      </c>
      <c r="G31" s="161">
        <v>8.94</v>
      </c>
      <c r="H31" s="152">
        <v>11.05</v>
      </c>
      <c r="I31" s="153">
        <v>580994.48</v>
      </c>
      <c r="J31" s="27"/>
    </row>
    <row r="32" spans="2:11" ht="24.95" customHeight="1">
      <c r="B32" s="147" t="s">
        <v>55</v>
      </c>
      <c r="C32" s="155">
        <v>5502110</v>
      </c>
      <c r="D32" s="156" t="s">
        <v>492</v>
      </c>
      <c r="E32" s="1371" t="s">
        <v>592</v>
      </c>
      <c r="F32" s="706">
        <v>99320.065000000002</v>
      </c>
      <c r="G32" s="706">
        <v>4.6100000000000003</v>
      </c>
      <c r="H32" s="152">
        <v>5.69</v>
      </c>
      <c r="I32" s="153">
        <v>565131.16</v>
      </c>
      <c r="J32" s="27"/>
    </row>
    <row r="33" spans="2:12" ht="24.95" customHeight="1">
      <c r="B33" s="147" t="s">
        <v>100</v>
      </c>
      <c r="C33" s="155">
        <v>4011227</v>
      </c>
      <c r="D33" s="156" t="s">
        <v>504</v>
      </c>
      <c r="E33" s="1369" t="s">
        <v>592</v>
      </c>
      <c r="F33" s="706">
        <v>47156.906999999999</v>
      </c>
      <c r="G33" s="161">
        <v>8.43</v>
      </c>
      <c r="H33" s="152">
        <v>10.42</v>
      </c>
      <c r="I33" s="153">
        <v>491374.97</v>
      </c>
      <c r="J33" s="27"/>
    </row>
    <row r="34" spans="2:12" ht="24.95" customHeight="1">
      <c r="B34" s="147" t="s">
        <v>2785</v>
      </c>
      <c r="C34" s="155">
        <v>2003859</v>
      </c>
      <c r="D34" s="156" t="s">
        <v>2778</v>
      </c>
      <c r="E34" s="1371" t="s">
        <v>592</v>
      </c>
      <c r="F34" s="706">
        <v>2679.6</v>
      </c>
      <c r="G34" s="161">
        <v>147.29</v>
      </c>
      <c r="H34" s="152">
        <v>182.07</v>
      </c>
      <c r="I34" s="153">
        <v>487874.77</v>
      </c>
      <c r="J34" s="27"/>
    </row>
    <row r="35" spans="2:12" ht="24.95" customHeight="1">
      <c r="B35" s="147" t="s">
        <v>56</v>
      </c>
      <c r="C35" s="155">
        <v>5502111</v>
      </c>
      <c r="D35" s="156" t="s">
        <v>2774</v>
      </c>
      <c r="E35" s="1369" t="s">
        <v>592</v>
      </c>
      <c r="F35" s="706">
        <v>78380.33600000001</v>
      </c>
      <c r="G35" s="706">
        <v>4.8899999999999997</v>
      </c>
      <c r="H35" s="152">
        <v>6.04</v>
      </c>
      <c r="I35" s="153">
        <v>473417.22</v>
      </c>
      <c r="J35" s="27"/>
    </row>
    <row r="36" spans="2:12" s="26" customFormat="1" ht="24.95" customHeight="1">
      <c r="B36" s="148" t="s">
        <v>2246</v>
      </c>
      <c r="C36" s="155">
        <v>2003307</v>
      </c>
      <c r="D36" s="156" t="s">
        <v>2797</v>
      </c>
      <c r="E36" s="1395" t="s">
        <v>609</v>
      </c>
      <c r="F36" s="706">
        <v>3255.81</v>
      </c>
      <c r="G36" s="161">
        <v>116.42</v>
      </c>
      <c r="H36" s="152">
        <v>143.91</v>
      </c>
      <c r="I36" s="1194">
        <v>468543.61</v>
      </c>
      <c r="K36" s="1201">
        <v>0.38</v>
      </c>
    </row>
    <row r="37" spans="2:12" s="26" customFormat="1" ht="24.95" customHeight="1">
      <c r="B37" s="147" t="s">
        <v>57</v>
      </c>
      <c r="C37" s="155">
        <v>5502112</v>
      </c>
      <c r="D37" s="156" t="s">
        <v>494</v>
      </c>
      <c r="E37" s="1371" t="s">
        <v>592</v>
      </c>
      <c r="F37" s="706">
        <v>64924.464999999997</v>
      </c>
      <c r="G37" s="706">
        <v>5.39</v>
      </c>
      <c r="H37" s="152">
        <v>6.66</v>
      </c>
      <c r="I37" s="153">
        <v>432396.93</v>
      </c>
      <c r="J37" s="1071"/>
      <c r="K37" s="1201">
        <v>2.14</v>
      </c>
    </row>
    <row r="38" spans="2:12" s="26" customFormat="1" ht="24.95" customHeight="1">
      <c r="B38" s="147" t="s">
        <v>58</v>
      </c>
      <c r="C38" s="155">
        <v>5502113</v>
      </c>
      <c r="D38" s="156" t="s">
        <v>495</v>
      </c>
      <c r="E38" s="1371" t="s">
        <v>592</v>
      </c>
      <c r="F38" s="706">
        <v>57609.642</v>
      </c>
      <c r="G38" s="706">
        <v>5.6</v>
      </c>
      <c r="H38" s="152">
        <v>6.92</v>
      </c>
      <c r="I38" s="153">
        <v>398658.72</v>
      </c>
      <c r="J38" s="1071"/>
      <c r="K38" s="1201">
        <v>3.26</v>
      </c>
    </row>
    <row r="39" spans="2:12" s="26" customFormat="1" ht="24.95" customHeight="1">
      <c r="B39" s="147" t="s">
        <v>993</v>
      </c>
      <c r="C39" s="155">
        <v>5501701</v>
      </c>
      <c r="D39" s="156" t="s">
        <v>984</v>
      </c>
      <c r="E39" s="1399" t="s">
        <v>2783</v>
      </c>
      <c r="F39" s="706">
        <v>10910</v>
      </c>
      <c r="G39" s="706">
        <v>27.69</v>
      </c>
      <c r="H39" s="152">
        <v>34.229999999999997</v>
      </c>
      <c r="I39" s="153">
        <v>373449.3</v>
      </c>
      <c r="K39" s="1201">
        <v>3.75</v>
      </c>
    </row>
    <row r="40" spans="2:12" s="26" customFormat="1" ht="24.95" customHeight="1">
      <c r="B40" s="147" t="s">
        <v>59</v>
      </c>
      <c r="C40" s="155">
        <v>5502114</v>
      </c>
      <c r="D40" s="156" t="s">
        <v>2775</v>
      </c>
      <c r="E40" s="1371" t="s">
        <v>592</v>
      </c>
      <c r="F40" s="706">
        <v>49656.823000000004</v>
      </c>
      <c r="G40" s="706">
        <v>5.8</v>
      </c>
      <c r="H40" s="152">
        <v>7.16</v>
      </c>
      <c r="I40" s="153">
        <v>355542.85</v>
      </c>
      <c r="K40" s="1201">
        <v>3.94</v>
      </c>
    </row>
    <row r="41" spans="2:12" s="26" customFormat="1" ht="24.95" customHeight="1">
      <c r="B41" s="147" t="s">
        <v>2250</v>
      </c>
      <c r="C41" s="155">
        <v>5213395</v>
      </c>
      <c r="D41" s="156" t="s">
        <v>2845</v>
      </c>
      <c r="E41" s="1395" t="s">
        <v>610</v>
      </c>
      <c r="F41" s="706">
        <v>9972</v>
      </c>
      <c r="G41" s="1202">
        <v>27.42</v>
      </c>
      <c r="H41" s="152">
        <v>33.89</v>
      </c>
      <c r="I41" s="1194">
        <v>337951.08</v>
      </c>
      <c r="K41" s="1201">
        <v>4.37</v>
      </c>
    </row>
    <row r="42" spans="2:12" s="26" customFormat="1" ht="24.95" customHeight="1">
      <c r="B42" s="148" t="s">
        <v>2807</v>
      </c>
      <c r="C42" s="155">
        <v>2003407</v>
      </c>
      <c r="D42" s="156" t="s">
        <v>2583</v>
      </c>
      <c r="E42" s="162" t="s">
        <v>1537</v>
      </c>
      <c r="F42" s="706">
        <v>1120.53</v>
      </c>
      <c r="G42" s="161">
        <v>242.29</v>
      </c>
      <c r="H42" s="152">
        <v>299.51</v>
      </c>
      <c r="I42" s="1194">
        <v>335609.94</v>
      </c>
      <c r="K42" s="1382">
        <v>109170.477</v>
      </c>
    </row>
    <row r="43" spans="2:12" s="26" customFormat="1" ht="24.95" customHeight="1">
      <c r="B43" s="147" t="s">
        <v>2784</v>
      </c>
      <c r="C43" s="155">
        <v>5503041</v>
      </c>
      <c r="D43" s="156" t="s">
        <v>2777</v>
      </c>
      <c r="E43" s="1398" t="s">
        <v>592</v>
      </c>
      <c r="F43" s="706">
        <v>41657.520000000004</v>
      </c>
      <c r="G43" s="161">
        <v>6.33</v>
      </c>
      <c r="H43" s="152">
        <v>7.82</v>
      </c>
      <c r="I43" s="153">
        <v>325761.8</v>
      </c>
      <c r="K43" s="1382">
        <v>43.954000000000001</v>
      </c>
      <c r="L43" s="257"/>
    </row>
    <row r="44" spans="2:12" s="26" customFormat="1" ht="24.95" customHeight="1">
      <c r="B44" s="148" t="s">
        <v>2171</v>
      </c>
      <c r="C44" s="155">
        <v>804309</v>
      </c>
      <c r="D44" s="156" t="s">
        <v>2821</v>
      </c>
      <c r="E44" s="1395" t="s">
        <v>609</v>
      </c>
      <c r="F44" s="1401">
        <v>65</v>
      </c>
      <c r="G44" s="1384">
        <v>3868.85</v>
      </c>
      <c r="H44" s="152">
        <v>4782.67</v>
      </c>
      <c r="I44" s="160">
        <v>310873.55</v>
      </c>
      <c r="K44" s="1382">
        <v>5419.8063451186481</v>
      </c>
    </row>
    <row r="45" spans="2:12" s="26" customFormat="1" ht="24.95" customHeight="1">
      <c r="B45" s="147" t="s">
        <v>2645</v>
      </c>
      <c r="C45" s="155">
        <v>4413905</v>
      </c>
      <c r="D45" s="156" t="s">
        <v>2847</v>
      </c>
      <c r="E45" s="1395" t="s">
        <v>588</v>
      </c>
      <c r="F45" s="706">
        <v>68134.769</v>
      </c>
      <c r="G45" s="161">
        <v>3.29</v>
      </c>
      <c r="H45" s="152">
        <v>4.0599999999999996</v>
      </c>
      <c r="I45" s="153">
        <v>276627.15999999997</v>
      </c>
      <c r="K45" s="1381">
        <v>47156.906999999999</v>
      </c>
    </row>
    <row r="46" spans="2:12" s="26" customFormat="1" ht="24.95" customHeight="1">
      <c r="B46" s="148" t="s">
        <v>2176</v>
      </c>
      <c r="C46" s="155">
        <v>705287</v>
      </c>
      <c r="D46" s="156" t="s">
        <v>2826</v>
      </c>
      <c r="E46" s="1395" t="s">
        <v>609</v>
      </c>
      <c r="F46" s="1401">
        <v>30</v>
      </c>
      <c r="G46" s="1384">
        <v>6612.18</v>
      </c>
      <c r="H46" s="152">
        <v>8173.97</v>
      </c>
      <c r="I46" s="160">
        <v>245219.1</v>
      </c>
      <c r="K46" s="1381">
        <v>52578.686000000002</v>
      </c>
    </row>
    <row r="47" spans="2:12" s="26" customFormat="1" ht="24.95" customHeight="1">
      <c r="B47" s="148" t="s">
        <v>2177</v>
      </c>
      <c r="C47" s="155">
        <v>705390</v>
      </c>
      <c r="D47" s="156" t="s">
        <v>2827</v>
      </c>
      <c r="E47" s="1395" t="s">
        <v>609</v>
      </c>
      <c r="F47" s="1401">
        <v>16</v>
      </c>
      <c r="G47" s="1384">
        <v>12003.47</v>
      </c>
      <c r="H47" s="152">
        <v>14838.68</v>
      </c>
      <c r="I47" s="160">
        <v>237418.88</v>
      </c>
      <c r="K47" s="1381">
        <v>459752.99</v>
      </c>
    </row>
    <row r="48" spans="2:12" s="26" customFormat="1" ht="24.95" customHeight="1">
      <c r="B48" s="147" t="s">
        <v>51</v>
      </c>
      <c r="C48" s="155">
        <v>5501702</v>
      </c>
      <c r="D48" s="156" t="s">
        <v>985</v>
      </c>
      <c r="E48" s="1369" t="s">
        <v>2783</v>
      </c>
      <c r="F48" s="706">
        <v>2726</v>
      </c>
      <c r="G48" s="706">
        <v>69.23</v>
      </c>
      <c r="H48" s="152">
        <v>85.58</v>
      </c>
      <c r="I48" s="153">
        <v>233291.08</v>
      </c>
      <c r="K48" s="1381">
        <v>229876.495</v>
      </c>
    </row>
    <row r="49" spans="2:12" s="26" customFormat="1" ht="24.95" customHeight="1">
      <c r="B49" s="148" t="s">
        <v>2169</v>
      </c>
      <c r="C49" s="155">
        <v>804197</v>
      </c>
      <c r="D49" s="156" t="s">
        <v>2819</v>
      </c>
      <c r="E49" s="1395" t="s">
        <v>609</v>
      </c>
      <c r="F49" s="1401">
        <v>97</v>
      </c>
      <c r="G49" s="1384">
        <v>1786</v>
      </c>
      <c r="H49" s="152">
        <v>2207.85</v>
      </c>
      <c r="I49" s="160">
        <v>214161.45</v>
      </c>
      <c r="K49" s="1381">
        <v>229236.28399999999</v>
      </c>
    </row>
    <row r="50" spans="2:12" s="26" customFormat="1" ht="24.95" customHeight="1">
      <c r="B50" s="147" t="s">
        <v>2182</v>
      </c>
      <c r="C50" s="155">
        <v>3713605</v>
      </c>
      <c r="D50" s="156" t="s">
        <v>1421</v>
      </c>
      <c r="E50" s="1395" t="s">
        <v>609</v>
      </c>
      <c r="F50" s="706">
        <v>576</v>
      </c>
      <c r="G50" s="164">
        <v>285.60000000000002</v>
      </c>
      <c r="H50" s="152">
        <v>353.05</v>
      </c>
      <c r="I50" s="1194">
        <v>203356.79999999999</v>
      </c>
      <c r="K50" s="1381">
        <v>640.21100000000001</v>
      </c>
    </row>
    <row r="51" spans="2:12" s="26" customFormat="1" ht="24.95" customHeight="1">
      <c r="B51" s="148" t="s">
        <v>2590</v>
      </c>
      <c r="C51" s="155">
        <v>705322</v>
      </c>
      <c r="D51" s="156" t="s">
        <v>2834</v>
      </c>
      <c r="E51" s="1395" t="s">
        <v>1537</v>
      </c>
      <c r="F51" s="1401">
        <v>8</v>
      </c>
      <c r="G51" s="1384">
        <v>20524.84</v>
      </c>
      <c r="H51" s="152">
        <v>25372.799999999999</v>
      </c>
      <c r="I51" s="160">
        <v>202982.39999999999</v>
      </c>
      <c r="K51" s="1381">
        <v>46.094999999999999</v>
      </c>
    </row>
    <row r="52" spans="2:12" s="26" customFormat="1" ht="24.95" customHeight="1">
      <c r="B52" s="147" t="s">
        <v>54</v>
      </c>
      <c r="C52" s="155">
        <v>5502109</v>
      </c>
      <c r="D52" s="156" t="s">
        <v>491</v>
      </c>
      <c r="E52" s="1396" t="s">
        <v>592</v>
      </c>
      <c r="F52" s="706">
        <v>38097.869000000006</v>
      </c>
      <c r="G52" s="706">
        <v>4.3099999999999996</v>
      </c>
      <c r="H52" s="152">
        <v>5.32</v>
      </c>
      <c r="I52" s="153">
        <v>202680.66</v>
      </c>
      <c r="K52" s="26">
        <v>763366.29515999998</v>
      </c>
      <c r="L52" s="1298">
        <v>196.20477500000001</v>
      </c>
    </row>
    <row r="53" spans="2:12" s="28" customFormat="1" ht="24.95" customHeight="1">
      <c r="B53" s="148" t="s">
        <v>2173</v>
      </c>
      <c r="C53" s="155">
        <v>705346</v>
      </c>
      <c r="D53" s="156" t="s">
        <v>2823</v>
      </c>
      <c r="E53" s="162" t="s">
        <v>609</v>
      </c>
      <c r="F53" s="1401">
        <v>30</v>
      </c>
      <c r="G53" s="1384">
        <v>5395.32</v>
      </c>
      <c r="H53" s="152">
        <v>6669.69</v>
      </c>
      <c r="I53" s="160">
        <v>200090.7</v>
      </c>
      <c r="K53" s="26">
        <v>2206559.7153999996</v>
      </c>
    </row>
    <row r="54" spans="2:12" s="28" customFormat="1" ht="24.95" customHeight="1">
      <c r="B54" s="148" t="s">
        <v>2170</v>
      </c>
      <c r="C54" s="155">
        <v>804205</v>
      </c>
      <c r="D54" s="156" t="s">
        <v>2820</v>
      </c>
      <c r="E54" s="162" t="s">
        <v>609</v>
      </c>
      <c r="F54" s="1403">
        <v>61</v>
      </c>
      <c r="G54" s="1384">
        <v>2591.64</v>
      </c>
      <c r="H54" s="152">
        <v>3203.78</v>
      </c>
      <c r="I54" s="160">
        <v>195430.58</v>
      </c>
      <c r="K54" s="26"/>
    </row>
    <row r="55" spans="2:12" s="28" customFormat="1" ht="24.95" customHeight="1">
      <c r="B55" s="147" t="s">
        <v>2248</v>
      </c>
      <c r="C55" s="155">
        <v>5213403</v>
      </c>
      <c r="D55" s="156" t="s">
        <v>2407</v>
      </c>
      <c r="E55" s="162" t="s">
        <v>609</v>
      </c>
      <c r="F55" s="1367">
        <v>8936.52</v>
      </c>
      <c r="G55" s="1202">
        <v>14.98</v>
      </c>
      <c r="H55" s="152">
        <v>18.510000000000002</v>
      </c>
      <c r="I55" s="1194">
        <v>165414.98000000001</v>
      </c>
      <c r="K55" s="26"/>
    </row>
    <row r="56" spans="2:12" s="26" customFormat="1" ht="24.95" customHeight="1">
      <c r="B56" s="148" t="s">
        <v>2811</v>
      </c>
      <c r="C56" s="155">
        <v>804021</v>
      </c>
      <c r="D56" s="156" t="s">
        <v>2800</v>
      </c>
      <c r="E56" s="162" t="s">
        <v>609</v>
      </c>
      <c r="F56" s="706">
        <v>385.5</v>
      </c>
      <c r="G56" s="161">
        <v>341.88</v>
      </c>
      <c r="H56" s="152">
        <v>422.63</v>
      </c>
      <c r="I56" s="1194">
        <v>162923.85999999999</v>
      </c>
    </row>
    <row r="57" spans="2:12" s="28" customFormat="1" ht="24.95" customHeight="1">
      <c r="B57" s="147" t="s">
        <v>60</v>
      </c>
      <c r="C57" s="155">
        <v>5502115</v>
      </c>
      <c r="D57" s="156" t="s">
        <v>497</v>
      </c>
      <c r="E57" s="1394" t="s">
        <v>592</v>
      </c>
      <c r="F57" s="706">
        <v>20675.489999999998</v>
      </c>
      <c r="G57" s="706">
        <v>6.3</v>
      </c>
      <c r="H57" s="152">
        <v>7.78</v>
      </c>
      <c r="I57" s="153">
        <v>160855.31</v>
      </c>
    </row>
    <row r="58" spans="2:12" s="28" customFormat="1" ht="24.95" customHeight="1">
      <c r="B58" s="148" t="s">
        <v>2243</v>
      </c>
      <c r="C58" s="1196">
        <v>2003373</v>
      </c>
      <c r="D58" s="163" t="s">
        <v>2579</v>
      </c>
      <c r="E58" s="162" t="s">
        <v>609</v>
      </c>
      <c r="F58" s="1367">
        <v>4752.6499999999996</v>
      </c>
      <c r="G58" s="161">
        <v>26.82</v>
      </c>
      <c r="H58" s="152">
        <v>33.15</v>
      </c>
      <c r="I58" s="1194">
        <v>157550.34</v>
      </c>
    </row>
    <row r="59" spans="2:12" s="28" customFormat="1" ht="24.95" customHeight="1">
      <c r="B59" s="147" t="s">
        <v>2</v>
      </c>
      <c r="C59" s="155">
        <v>5501700</v>
      </c>
      <c r="D59" s="156" t="s">
        <v>490</v>
      </c>
      <c r="E59" s="1368" t="s">
        <v>588</v>
      </c>
      <c r="F59" s="706">
        <v>340993.28000000003</v>
      </c>
      <c r="G59" s="706">
        <v>0.37</v>
      </c>
      <c r="H59" s="152">
        <v>0.45</v>
      </c>
      <c r="I59" s="153">
        <v>153446.97</v>
      </c>
      <c r="J59" s="26"/>
    </row>
    <row r="60" spans="2:12" s="28" customFormat="1" ht="24.95" customHeight="1">
      <c r="B60" s="148" t="s">
        <v>2592</v>
      </c>
      <c r="C60" s="155">
        <v>705330</v>
      </c>
      <c r="D60" s="156" t="s">
        <v>2836</v>
      </c>
      <c r="E60" s="162" t="s">
        <v>1537</v>
      </c>
      <c r="F60" s="1403">
        <v>4</v>
      </c>
      <c r="G60" s="1384">
        <v>28840.49</v>
      </c>
      <c r="H60" s="152">
        <v>35652.61</v>
      </c>
      <c r="I60" s="160">
        <v>142610.44</v>
      </c>
    </row>
    <row r="61" spans="2:12" s="28" customFormat="1" ht="24.95" customHeight="1">
      <c r="B61" s="148" t="s">
        <v>2593</v>
      </c>
      <c r="C61" s="155">
        <v>705427</v>
      </c>
      <c r="D61" s="156" t="s">
        <v>2559</v>
      </c>
      <c r="E61" s="162" t="s">
        <v>1537</v>
      </c>
      <c r="F61" s="1407">
        <v>2</v>
      </c>
      <c r="G61" s="1384">
        <v>51419.42</v>
      </c>
      <c r="H61" s="152">
        <v>63564.68</v>
      </c>
      <c r="I61" s="160">
        <v>127129.36</v>
      </c>
    </row>
    <row r="62" spans="2:12" ht="24.95" customHeight="1">
      <c r="B62" s="147" t="s">
        <v>53</v>
      </c>
      <c r="C62" s="155">
        <v>5501710</v>
      </c>
      <c r="D62" s="156" t="s">
        <v>2773</v>
      </c>
      <c r="E62" s="1397" t="s">
        <v>592</v>
      </c>
      <c r="F62" s="706">
        <v>45823.272000000012</v>
      </c>
      <c r="G62" s="706">
        <v>2</v>
      </c>
      <c r="H62" s="152">
        <v>2.4700000000000002</v>
      </c>
      <c r="I62" s="153">
        <v>113183.48</v>
      </c>
      <c r="J62" s="28"/>
    </row>
    <row r="63" spans="2:12" s="29" customFormat="1" ht="24.95" customHeight="1">
      <c r="B63" s="147" t="s">
        <v>85</v>
      </c>
      <c r="C63" s="155">
        <v>4011209</v>
      </c>
      <c r="D63" s="156" t="s">
        <v>994</v>
      </c>
      <c r="E63" s="1368" t="s">
        <v>588</v>
      </c>
      <c r="F63" s="1367">
        <v>109170.477</v>
      </c>
      <c r="G63" s="161">
        <v>0.84</v>
      </c>
      <c r="H63" s="152">
        <v>1.03</v>
      </c>
      <c r="I63" s="153">
        <v>112445.59</v>
      </c>
      <c r="J63" s="28"/>
    </row>
    <row r="64" spans="2:12" s="29" customFormat="1" ht="24.95" customHeight="1">
      <c r="B64" s="147" t="s">
        <v>74</v>
      </c>
      <c r="C64" s="155">
        <v>5502117</v>
      </c>
      <c r="D64" s="156" t="s">
        <v>499</v>
      </c>
      <c r="E64" s="1394" t="s">
        <v>592</v>
      </c>
      <c r="F64" s="1367">
        <v>13148.12</v>
      </c>
      <c r="G64" s="706">
        <v>6.67</v>
      </c>
      <c r="H64" s="152">
        <v>8.24</v>
      </c>
      <c r="I64" s="153">
        <v>108340.5</v>
      </c>
    </row>
    <row r="65" spans="2:9" s="29" customFormat="1" ht="24.95" customHeight="1">
      <c r="B65" s="147" t="s">
        <v>672</v>
      </c>
      <c r="C65" s="155">
        <v>5502118</v>
      </c>
      <c r="D65" s="156" t="s">
        <v>2776</v>
      </c>
      <c r="E65" s="1394" t="s">
        <v>592</v>
      </c>
      <c r="F65" s="706">
        <v>11864.589</v>
      </c>
      <c r="G65" s="706">
        <v>6.87</v>
      </c>
      <c r="H65" s="152">
        <v>8.49</v>
      </c>
      <c r="I65" s="153">
        <v>100730.36</v>
      </c>
    </row>
    <row r="66" spans="2:9" s="29" customFormat="1" ht="24.95" customHeight="1">
      <c r="B66" s="147" t="s">
        <v>186</v>
      </c>
      <c r="C66" s="155">
        <v>5914389</v>
      </c>
      <c r="D66" s="156" t="s">
        <v>2795</v>
      </c>
      <c r="E66" s="162" t="s">
        <v>594</v>
      </c>
      <c r="F66" s="1367">
        <v>137404.228</v>
      </c>
      <c r="G66" s="161">
        <v>0.56000000000000005</v>
      </c>
      <c r="H66" s="152">
        <v>0.69</v>
      </c>
      <c r="I66" s="153">
        <v>94808.91</v>
      </c>
    </row>
    <row r="67" spans="2:9" s="29" customFormat="1" ht="24.95" customHeight="1">
      <c r="B67" s="147" t="s">
        <v>2251</v>
      </c>
      <c r="C67" s="155">
        <v>5213572</v>
      </c>
      <c r="D67" s="156" t="s">
        <v>2846</v>
      </c>
      <c r="E67" s="162" t="s">
        <v>610</v>
      </c>
      <c r="F67" s="706">
        <v>158.69</v>
      </c>
      <c r="G67" s="1202">
        <v>478.07</v>
      </c>
      <c r="H67" s="152">
        <v>590.99</v>
      </c>
      <c r="I67" s="1194">
        <v>93784.2</v>
      </c>
    </row>
    <row r="68" spans="2:9" s="29" customFormat="1" ht="24.95" customHeight="1">
      <c r="B68" s="147" t="s">
        <v>122</v>
      </c>
      <c r="C68" s="155">
        <v>4011351</v>
      </c>
      <c r="D68" s="156" t="s">
        <v>996</v>
      </c>
      <c r="E68" s="1394" t="s">
        <v>588</v>
      </c>
      <c r="F68" s="1367">
        <v>229876.495</v>
      </c>
      <c r="G68" s="161">
        <v>0.32</v>
      </c>
      <c r="H68" s="152">
        <v>0.39</v>
      </c>
      <c r="I68" s="153">
        <v>89651.83</v>
      </c>
    </row>
    <row r="69" spans="2:9" s="29" customFormat="1" ht="24.95" customHeight="1">
      <c r="B69" s="148" t="s">
        <v>2175</v>
      </c>
      <c r="C69" s="155">
        <v>705199</v>
      </c>
      <c r="D69" s="156" t="s">
        <v>2825</v>
      </c>
      <c r="E69" s="162" t="s">
        <v>609</v>
      </c>
      <c r="F69" s="1401">
        <v>17</v>
      </c>
      <c r="G69" s="1384">
        <v>4221.18</v>
      </c>
      <c r="H69" s="152">
        <v>5218.22</v>
      </c>
      <c r="I69" s="160">
        <v>88709.74</v>
      </c>
    </row>
    <row r="70" spans="2:9" s="29" customFormat="1" ht="24.95" customHeight="1">
      <c r="B70" s="148" t="s">
        <v>2589</v>
      </c>
      <c r="C70" s="155">
        <v>705405</v>
      </c>
      <c r="D70" s="156" t="s">
        <v>2833</v>
      </c>
      <c r="E70" s="162" t="s">
        <v>1537</v>
      </c>
      <c r="F70" s="1403">
        <v>4</v>
      </c>
      <c r="G70" s="1384">
        <v>17896.54</v>
      </c>
      <c r="H70" s="152">
        <v>22123.7</v>
      </c>
      <c r="I70" s="160">
        <v>88494.8</v>
      </c>
    </row>
    <row r="71" spans="2:9" s="29" customFormat="1" ht="24.95" customHeight="1">
      <c r="B71" s="148" t="s">
        <v>2181</v>
      </c>
      <c r="C71" s="155">
        <v>804457</v>
      </c>
      <c r="D71" s="156" t="s">
        <v>2831</v>
      </c>
      <c r="E71" s="162" t="s">
        <v>1537</v>
      </c>
      <c r="F71" s="1401">
        <v>6</v>
      </c>
      <c r="G71" s="1384">
        <v>11305.27</v>
      </c>
      <c r="H71" s="152">
        <v>13975.57</v>
      </c>
      <c r="I71" s="160">
        <v>83853.42</v>
      </c>
    </row>
    <row r="72" spans="2:9" s="29" customFormat="1" ht="24.95" customHeight="1">
      <c r="B72" s="147" t="s">
        <v>185</v>
      </c>
      <c r="C72" s="155">
        <v>5914374</v>
      </c>
      <c r="D72" s="156" t="s">
        <v>2794</v>
      </c>
      <c r="E72" s="162" t="s">
        <v>594</v>
      </c>
      <c r="F72" s="1367">
        <v>96013.324999999997</v>
      </c>
      <c r="G72" s="161">
        <v>0.7</v>
      </c>
      <c r="H72" s="152">
        <v>0.86</v>
      </c>
      <c r="I72" s="153">
        <v>82571.45</v>
      </c>
    </row>
    <row r="73" spans="2:9" s="29" customFormat="1" ht="24.95" customHeight="1">
      <c r="B73" s="147" t="s">
        <v>75</v>
      </c>
      <c r="C73" s="155">
        <v>5502119</v>
      </c>
      <c r="D73" s="156" t="s">
        <v>500</v>
      </c>
      <c r="E73" s="1394" t="s">
        <v>592</v>
      </c>
      <c r="F73" s="706">
        <v>8458.4419999999991</v>
      </c>
      <c r="G73" s="161">
        <v>7.5</v>
      </c>
      <c r="H73" s="152">
        <v>9.27</v>
      </c>
      <c r="I73" s="153">
        <v>78409.75</v>
      </c>
    </row>
    <row r="74" spans="2:9" s="29" customFormat="1" ht="24.95" customHeight="1">
      <c r="B74" s="147" t="s">
        <v>62</v>
      </c>
      <c r="C74" s="155">
        <v>5502116</v>
      </c>
      <c r="D74" s="156" t="s">
        <v>498</v>
      </c>
      <c r="E74" s="1394" t="s">
        <v>592</v>
      </c>
      <c r="F74" s="1367">
        <v>9402.9439999999995</v>
      </c>
      <c r="G74" s="706">
        <v>6.46</v>
      </c>
      <c r="H74" s="152">
        <v>7.98</v>
      </c>
      <c r="I74" s="153">
        <v>75035.490000000005</v>
      </c>
    </row>
    <row r="75" spans="2:9" s="29" customFormat="1" ht="24.95" customHeight="1">
      <c r="B75" s="147" t="s">
        <v>2849</v>
      </c>
      <c r="C75" s="155">
        <v>4413990</v>
      </c>
      <c r="D75" s="156" t="s">
        <v>2860</v>
      </c>
      <c r="E75" s="1392" t="s">
        <v>1537</v>
      </c>
      <c r="F75" s="706">
        <v>2727</v>
      </c>
      <c r="G75" s="161">
        <v>21.85</v>
      </c>
      <c r="H75" s="152">
        <v>27.01</v>
      </c>
      <c r="I75" s="153">
        <v>73656.27</v>
      </c>
    </row>
    <row r="76" spans="2:9" s="29" customFormat="1" ht="24.95" customHeight="1">
      <c r="B76" s="148" t="s">
        <v>2172</v>
      </c>
      <c r="C76" s="155">
        <v>705261</v>
      </c>
      <c r="D76" s="156" t="s">
        <v>2822</v>
      </c>
      <c r="E76" s="162" t="s">
        <v>609</v>
      </c>
      <c r="F76" s="1403">
        <v>16</v>
      </c>
      <c r="G76" s="1384">
        <v>3622.75</v>
      </c>
      <c r="H76" s="152">
        <v>4478.4399999999996</v>
      </c>
      <c r="I76" s="160">
        <v>71655.039999999994</v>
      </c>
    </row>
    <row r="77" spans="2:9" s="29" customFormat="1" ht="24.95" customHeight="1">
      <c r="B77" s="148" t="s">
        <v>2805</v>
      </c>
      <c r="C77" s="155">
        <v>2003451</v>
      </c>
      <c r="D77" s="156" t="s">
        <v>2586</v>
      </c>
      <c r="E77" s="162" t="s">
        <v>1537</v>
      </c>
      <c r="F77" s="706">
        <v>146</v>
      </c>
      <c r="G77" s="161">
        <v>394.65</v>
      </c>
      <c r="H77" s="152">
        <v>487.86</v>
      </c>
      <c r="I77" s="1194">
        <v>71227.56</v>
      </c>
    </row>
    <row r="78" spans="2:9" s="29" customFormat="1" ht="24.95" customHeight="1">
      <c r="B78" s="148" t="s">
        <v>2180</v>
      </c>
      <c r="C78" s="155">
        <v>804433</v>
      </c>
      <c r="D78" s="156" t="s">
        <v>2830</v>
      </c>
      <c r="E78" s="162" t="s">
        <v>1537</v>
      </c>
      <c r="F78" s="1403">
        <v>6</v>
      </c>
      <c r="G78" s="1384">
        <v>8867.48</v>
      </c>
      <c r="H78" s="152">
        <v>10961.97</v>
      </c>
      <c r="I78" s="160">
        <v>65771.820000000007</v>
      </c>
    </row>
    <row r="79" spans="2:9" s="29" customFormat="1" ht="24.95" customHeight="1">
      <c r="B79" s="147" t="s">
        <v>608</v>
      </c>
      <c r="C79" s="155" t="s">
        <v>2789</v>
      </c>
      <c r="D79" s="156" t="s">
        <v>2787</v>
      </c>
      <c r="E79" s="162" t="s">
        <v>600</v>
      </c>
      <c r="F79" s="706">
        <v>802.327</v>
      </c>
      <c r="G79" s="164">
        <v>67.28</v>
      </c>
      <c r="H79" s="152">
        <v>77.37</v>
      </c>
      <c r="I79" s="153">
        <v>62076.03</v>
      </c>
    </row>
    <row r="80" spans="2:9" s="29" customFormat="1" ht="24.95" customHeight="1">
      <c r="B80" s="148" t="s">
        <v>2179</v>
      </c>
      <c r="C80" s="155">
        <v>804425</v>
      </c>
      <c r="D80" s="156" t="s">
        <v>2829</v>
      </c>
      <c r="E80" s="162" t="s">
        <v>1537</v>
      </c>
      <c r="F80" s="1403">
        <v>10</v>
      </c>
      <c r="G80" s="1384">
        <v>4946.25</v>
      </c>
      <c r="H80" s="152">
        <v>6114.55</v>
      </c>
      <c r="I80" s="160">
        <v>61145.5</v>
      </c>
    </row>
    <row r="81" spans="2:12" s="29" customFormat="1" ht="24.95" customHeight="1">
      <c r="B81" s="148" t="s">
        <v>2591</v>
      </c>
      <c r="C81" s="155">
        <v>705241</v>
      </c>
      <c r="D81" s="156" t="s">
        <v>2835</v>
      </c>
      <c r="E81" s="162" t="s">
        <v>1537</v>
      </c>
      <c r="F81" s="1401">
        <v>2</v>
      </c>
      <c r="G81" s="1384">
        <v>23812.06</v>
      </c>
      <c r="H81" s="152">
        <v>29436.46</v>
      </c>
      <c r="I81" s="160">
        <v>58872.92</v>
      </c>
    </row>
    <row r="82" spans="2:12" s="29" customFormat="1" ht="24.95" customHeight="1">
      <c r="B82" s="148" t="s">
        <v>2812</v>
      </c>
      <c r="C82" s="155">
        <v>804029</v>
      </c>
      <c r="D82" s="156" t="s">
        <v>2561</v>
      </c>
      <c r="E82" s="162" t="s">
        <v>609</v>
      </c>
      <c r="F82" s="1367">
        <v>82.65</v>
      </c>
      <c r="G82" s="161">
        <v>497.23</v>
      </c>
      <c r="H82" s="152">
        <v>614.66999999999996</v>
      </c>
      <c r="I82" s="1194">
        <v>50802.47</v>
      </c>
    </row>
    <row r="83" spans="2:12" s="29" customFormat="1" ht="24.95" customHeight="1">
      <c r="B83" s="147" t="s">
        <v>2164</v>
      </c>
      <c r="C83" s="155">
        <v>5502120</v>
      </c>
      <c r="D83" s="156" t="s">
        <v>501</v>
      </c>
      <c r="E83" s="1394" t="s">
        <v>592</v>
      </c>
      <c r="F83" s="706">
        <v>4497.6239999999998</v>
      </c>
      <c r="G83" s="1073">
        <v>8.31</v>
      </c>
      <c r="H83" s="152">
        <v>10.27</v>
      </c>
      <c r="I83" s="153">
        <v>46190.59</v>
      </c>
    </row>
    <row r="84" spans="2:12" s="29" customFormat="1" ht="24.95" customHeight="1">
      <c r="B84" s="147" t="s">
        <v>587</v>
      </c>
      <c r="C84" s="148" t="s">
        <v>579</v>
      </c>
      <c r="D84" s="149" t="s">
        <v>692</v>
      </c>
      <c r="E84" s="150" t="s">
        <v>581</v>
      </c>
      <c r="F84" s="1406">
        <v>1</v>
      </c>
      <c r="G84" s="151">
        <v>34734.04</v>
      </c>
      <c r="H84" s="152">
        <v>42938.22</v>
      </c>
      <c r="I84" s="153">
        <v>42938.22</v>
      </c>
    </row>
    <row r="85" spans="2:12" s="29" customFormat="1" ht="24.95" customHeight="1">
      <c r="B85" s="147" t="s">
        <v>187</v>
      </c>
      <c r="C85" s="155">
        <v>5914374</v>
      </c>
      <c r="D85" s="156" t="s">
        <v>2794</v>
      </c>
      <c r="E85" s="162" t="s">
        <v>594</v>
      </c>
      <c r="F85" s="1402">
        <v>47599.254000000001</v>
      </c>
      <c r="G85" s="161">
        <v>0.7</v>
      </c>
      <c r="H85" s="152">
        <v>0.86</v>
      </c>
      <c r="I85" s="153">
        <v>40935.35</v>
      </c>
      <c r="K85" s="1348" t="s">
        <v>2001</v>
      </c>
      <c r="L85" s="1349">
        <v>358903.37099999998</v>
      </c>
    </row>
    <row r="86" spans="2:12" s="29" customFormat="1" ht="24.95" customHeight="1">
      <c r="B86" s="147" t="s">
        <v>2546</v>
      </c>
      <c r="C86" s="155" t="s">
        <v>2791</v>
      </c>
      <c r="D86" s="156" t="s">
        <v>2790</v>
      </c>
      <c r="E86" s="162" t="s">
        <v>600</v>
      </c>
      <c r="F86" s="1402">
        <v>46.094999999999999</v>
      </c>
      <c r="G86" s="164">
        <v>677</v>
      </c>
      <c r="H86" s="152">
        <v>778.55</v>
      </c>
      <c r="I86" s="153">
        <v>35887.26</v>
      </c>
      <c r="K86" s="1348" t="s">
        <v>2001</v>
      </c>
      <c r="L86" s="1349">
        <v>114899.48299999999</v>
      </c>
    </row>
    <row r="87" spans="2:12" s="29" customFormat="1" ht="24.95" customHeight="1">
      <c r="B87" s="147" t="s">
        <v>2850</v>
      </c>
      <c r="C87" s="155">
        <v>4413013</v>
      </c>
      <c r="D87" s="156" t="s">
        <v>2079</v>
      </c>
      <c r="E87" s="162" t="s">
        <v>609</v>
      </c>
      <c r="F87" s="1402">
        <v>400</v>
      </c>
      <c r="G87" s="161">
        <v>72.48</v>
      </c>
      <c r="H87" s="152">
        <v>89.59</v>
      </c>
      <c r="I87" s="153">
        <v>35836</v>
      </c>
      <c r="K87" s="1348" t="s">
        <v>2001</v>
      </c>
      <c r="L87" s="1349">
        <v>934028.69700000004</v>
      </c>
    </row>
    <row r="88" spans="2:12" s="29" customFormat="1" ht="24.95" customHeight="1">
      <c r="B88" s="148" t="s">
        <v>2588</v>
      </c>
      <c r="C88" s="155">
        <v>705314</v>
      </c>
      <c r="D88" s="156" t="s">
        <v>2832</v>
      </c>
      <c r="E88" s="162" t="s">
        <v>1537</v>
      </c>
      <c r="F88" s="1379">
        <v>2</v>
      </c>
      <c r="G88" s="1384">
        <v>13108.17</v>
      </c>
      <c r="H88" s="152">
        <v>16204.31</v>
      </c>
      <c r="I88" s="160">
        <v>32408.62</v>
      </c>
      <c r="K88" s="1348" t="s">
        <v>2001</v>
      </c>
      <c r="L88" s="1349">
        <v>301571.152</v>
      </c>
    </row>
    <row r="89" spans="2:12" s="29" customFormat="1" ht="24.95" customHeight="1">
      <c r="B89" s="147" t="s">
        <v>2861</v>
      </c>
      <c r="C89" s="155">
        <v>4915613</v>
      </c>
      <c r="D89" s="156" t="s">
        <v>2848</v>
      </c>
      <c r="E89" s="162" t="s">
        <v>588</v>
      </c>
      <c r="F89" s="1402">
        <v>190880</v>
      </c>
      <c r="G89" s="161">
        <v>0.13</v>
      </c>
      <c r="H89" s="152">
        <v>0.16</v>
      </c>
      <c r="I89" s="153">
        <v>30540.799999999999</v>
      </c>
      <c r="K89" s="1348" t="s">
        <v>2001</v>
      </c>
      <c r="L89" s="1349">
        <v>6137.442</v>
      </c>
    </row>
    <row r="90" spans="2:12" s="29" customFormat="1" ht="24.95" customHeight="1">
      <c r="B90" s="147" t="s">
        <v>111</v>
      </c>
      <c r="C90" s="155">
        <v>4011212</v>
      </c>
      <c r="D90" s="156" t="s">
        <v>2780</v>
      </c>
      <c r="E90" s="1396" t="s">
        <v>588</v>
      </c>
      <c r="F90" s="1402">
        <v>459752.99</v>
      </c>
      <c r="G90" s="161">
        <v>0.05</v>
      </c>
      <c r="H90" s="152">
        <v>0.06</v>
      </c>
      <c r="I90" s="153">
        <v>27585.17</v>
      </c>
      <c r="K90" s="1348" t="s">
        <v>2000</v>
      </c>
      <c r="L90" s="1349">
        <v>2551177.6889999998</v>
      </c>
    </row>
    <row r="91" spans="2:12" s="29" customFormat="1" ht="24.95" customHeight="1">
      <c r="B91" s="147" t="s">
        <v>2252</v>
      </c>
      <c r="C91" s="155">
        <v>5216111</v>
      </c>
      <c r="D91" s="156" t="s">
        <v>526</v>
      </c>
      <c r="E91" s="162" t="s">
        <v>588</v>
      </c>
      <c r="F91" s="1402">
        <v>237</v>
      </c>
      <c r="G91" s="1202">
        <v>91.82</v>
      </c>
      <c r="H91" s="152">
        <v>113.5</v>
      </c>
      <c r="I91" s="1194">
        <v>26899.5</v>
      </c>
      <c r="K91" s="1348" t="s">
        <v>2000</v>
      </c>
      <c r="L91" s="1349">
        <v>51920.438000000002</v>
      </c>
    </row>
    <row r="92" spans="2:12" s="29" customFormat="1" ht="24.95" customHeight="1">
      <c r="B92" s="147" t="s">
        <v>607</v>
      </c>
      <c r="C92" s="155" t="s">
        <v>2397</v>
      </c>
      <c r="D92" s="156" t="s">
        <v>2786</v>
      </c>
      <c r="E92" s="162" t="s">
        <v>600</v>
      </c>
      <c r="F92" s="1402">
        <v>298.839</v>
      </c>
      <c r="G92" s="164">
        <v>67.28</v>
      </c>
      <c r="H92" s="152">
        <v>77.37</v>
      </c>
      <c r="I92" s="153">
        <v>23121.17</v>
      </c>
      <c r="K92" s="1348" t="s">
        <v>2762</v>
      </c>
      <c r="L92" s="1349">
        <v>17010.837</v>
      </c>
    </row>
    <row r="93" spans="2:12" s="29" customFormat="1" ht="24.95" customHeight="1">
      <c r="B93" s="148" t="s">
        <v>344</v>
      </c>
      <c r="C93" s="155">
        <v>804045</v>
      </c>
      <c r="D93" s="156" t="s">
        <v>2818</v>
      </c>
      <c r="E93" s="162" t="s">
        <v>609</v>
      </c>
      <c r="F93" s="1380">
        <v>19</v>
      </c>
      <c r="G93" s="1384">
        <v>909.9</v>
      </c>
      <c r="H93" s="152">
        <v>1124.81</v>
      </c>
      <c r="I93" s="160">
        <v>21371.39</v>
      </c>
      <c r="K93" s="1348" t="s">
        <v>2762</v>
      </c>
      <c r="L93" s="1349">
        <v>11187.593999999999</v>
      </c>
    </row>
    <row r="94" spans="2:12" s="29" customFormat="1" ht="24.95" customHeight="1">
      <c r="B94" s="147" t="s">
        <v>92</v>
      </c>
      <c r="C94" s="155">
        <v>1107871</v>
      </c>
      <c r="D94" s="156" t="s">
        <v>2779</v>
      </c>
      <c r="E94" s="1368" t="s">
        <v>592</v>
      </c>
      <c r="F94" s="1402">
        <v>43.954000000000001</v>
      </c>
      <c r="G94" s="161">
        <v>320.47000000000003</v>
      </c>
      <c r="H94" s="152">
        <v>396.16</v>
      </c>
      <c r="I94" s="153">
        <v>17412.810000000001</v>
      </c>
      <c r="K94" s="1348" t="s">
        <v>2762</v>
      </c>
      <c r="L94" s="1349">
        <v>681.57399999999996</v>
      </c>
    </row>
    <row r="95" spans="2:12" s="29" customFormat="1" ht="24.95" customHeight="1">
      <c r="B95" s="148" t="s">
        <v>317</v>
      </c>
      <c r="C95" s="155">
        <v>4805757</v>
      </c>
      <c r="D95" s="156" t="s">
        <v>2324</v>
      </c>
      <c r="E95" s="162" t="s">
        <v>592</v>
      </c>
      <c r="F95" s="1380">
        <v>2476.4369999999999</v>
      </c>
      <c r="G95" s="1383">
        <v>5</v>
      </c>
      <c r="H95" s="152">
        <v>6.18</v>
      </c>
      <c r="I95" s="1194">
        <v>15304.38</v>
      </c>
      <c r="K95" s="1348" t="s">
        <v>2762</v>
      </c>
      <c r="L95" s="1349">
        <v>99.668999999999997</v>
      </c>
    </row>
    <row r="96" spans="2:12" s="29" customFormat="1" ht="24.95" customHeight="1">
      <c r="B96" s="147" t="s">
        <v>95</v>
      </c>
      <c r="C96" s="155">
        <v>5502986</v>
      </c>
      <c r="D96" s="156" t="s">
        <v>2185</v>
      </c>
      <c r="E96" s="1397" t="s">
        <v>592</v>
      </c>
      <c r="F96" s="1402">
        <v>5419.8059999999996</v>
      </c>
      <c r="G96" s="161">
        <v>2.06</v>
      </c>
      <c r="H96" s="152">
        <v>2.54</v>
      </c>
      <c r="I96" s="153">
        <v>13766.3</v>
      </c>
      <c r="K96" s="1348" t="s">
        <v>2762</v>
      </c>
      <c r="L96" s="1349">
        <v>12.391999999999999</v>
      </c>
    </row>
    <row r="97" spans="2:12" s="29" customFormat="1" ht="24.95" customHeight="1">
      <c r="B97" s="148" t="s">
        <v>2244</v>
      </c>
      <c r="C97" s="1196">
        <v>2003377</v>
      </c>
      <c r="D97" s="163" t="s">
        <v>2580</v>
      </c>
      <c r="E97" s="162" t="s">
        <v>609</v>
      </c>
      <c r="F97" s="1402">
        <v>467.88</v>
      </c>
      <c r="G97" s="161">
        <v>22.86</v>
      </c>
      <c r="H97" s="152">
        <v>28.25</v>
      </c>
      <c r="I97" s="1194">
        <v>13217.61</v>
      </c>
      <c r="K97" s="1348" t="s">
        <v>2762</v>
      </c>
      <c r="L97" s="1349">
        <v>192.29599999999999</v>
      </c>
    </row>
    <row r="98" spans="2:12" s="29" customFormat="1" ht="24.95" customHeight="1">
      <c r="B98" s="148" t="s">
        <v>2596</v>
      </c>
      <c r="C98" s="155">
        <v>2003435</v>
      </c>
      <c r="D98" s="156" t="s">
        <v>2839</v>
      </c>
      <c r="E98" s="162" t="s">
        <v>1537</v>
      </c>
      <c r="F98" s="1380">
        <v>4.5999999999999996</v>
      </c>
      <c r="G98" s="1384">
        <v>2300.84</v>
      </c>
      <c r="H98" s="152">
        <v>2844.29</v>
      </c>
      <c r="I98" s="160">
        <v>13083.73</v>
      </c>
      <c r="K98" s="1348" t="s">
        <v>2762</v>
      </c>
      <c r="L98" s="1349">
        <v>3338.6950000000002</v>
      </c>
    </row>
    <row r="99" spans="2:12" s="29" customFormat="1" ht="24.95" customHeight="1">
      <c r="B99" s="147" t="s">
        <v>1423</v>
      </c>
      <c r="C99" s="1252">
        <v>5213570</v>
      </c>
      <c r="D99" s="1253" t="s">
        <v>2234</v>
      </c>
      <c r="E99" s="1254" t="s">
        <v>2070</v>
      </c>
      <c r="F99" s="1404">
        <v>25</v>
      </c>
      <c r="G99" s="151">
        <v>383.91</v>
      </c>
      <c r="H99" s="152">
        <v>474.58</v>
      </c>
      <c r="I99" s="153">
        <v>11864.5</v>
      </c>
      <c r="K99" s="1348" t="s">
        <v>2762</v>
      </c>
      <c r="L99" s="1349">
        <v>1.847</v>
      </c>
    </row>
    <row r="100" spans="2:12" s="29" customFormat="1" ht="24.95" customHeight="1">
      <c r="B100" s="148" t="s">
        <v>2809</v>
      </c>
      <c r="C100" s="155">
        <v>2003385</v>
      </c>
      <c r="D100" s="156" t="s">
        <v>611</v>
      </c>
      <c r="E100" s="162" t="s">
        <v>1537</v>
      </c>
      <c r="F100" s="1402">
        <v>154</v>
      </c>
      <c r="G100" s="161">
        <v>52.86</v>
      </c>
      <c r="H100" s="152">
        <v>65.34</v>
      </c>
      <c r="I100" s="1194">
        <v>10062.36</v>
      </c>
      <c r="K100" s="1348" t="s">
        <v>2762</v>
      </c>
      <c r="L100" s="1349">
        <v>2.7E-2</v>
      </c>
    </row>
    <row r="101" spans="2:12" s="29" customFormat="1" ht="24.95" customHeight="1">
      <c r="B101" s="148" t="s">
        <v>2816</v>
      </c>
      <c r="C101" s="155">
        <v>2003644</v>
      </c>
      <c r="D101" s="156" t="s">
        <v>2803</v>
      </c>
      <c r="E101" s="162" t="s">
        <v>1537</v>
      </c>
      <c r="F101" s="1402">
        <v>6</v>
      </c>
      <c r="G101" s="161">
        <v>1308</v>
      </c>
      <c r="H101" s="152">
        <v>1616.94</v>
      </c>
      <c r="I101" s="1194">
        <v>9701.64</v>
      </c>
      <c r="K101" s="1348" t="s">
        <v>2762</v>
      </c>
      <c r="L101" s="1349">
        <v>15.321999999999999</v>
      </c>
    </row>
    <row r="102" spans="2:12" s="29" customFormat="1" ht="24.95" customHeight="1">
      <c r="B102" s="148" t="s">
        <v>2597</v>
      </c>
      <c r="C102" s="155">
        <v>2003439</v>
      </c>
      <c r="D102" s="156" t="s">
        <v>2840</v>
      </c>
      <c r="E102" s="162" t="s">
        <v>1537</v>
      </c>
      <c r="F102" s="1380">
        <v>2.4</v>
      </c>
      <c r="G102" s="1384">
        <v>3082.28</v>
      </c>
      <c r="H102" s="152">
        <v>3810.31</v>
      </c>
      <c r="I102" s="160">
        <v>9144.74</v>
      </c>
      <c r="K102" s="1348" t="s">
        <v>2762</v>
      </c>
      <c r="L102" s="1349">
        <v>133.12799999999999</v>
      </c>
    </row>
    <row r="103" spans="2:12" s="29" customFormat="1" ht="24.95" customHeight="1">
      <c r="B103" s="148" t="s">
        <v>2178</v>
      </c>
      <c r="C103" s="155">
        <v>804401</v>
      </c>
      <c r="D103" s="156" t="s">
        <v>2828</v>
      </c>
      <c r="E103" s="162" t="s">
        <v>1537</v>
      </c>
      <c r="F103" s="1379">
        <v>2</v>
      </c>
      <c r="G103" s="1384">
        <v>3524.16</v>
      </c>
      <c r="H103" s="152">
        <v>4356.5600000000004</v>
      </c>
      <c r="I103" s="160">
        <v>8713.1200000000008</v>
      </c>
      <c r="K103" s="1348" t="s">
        <v>2762</v>
      </c>
      <c r="L103" s="1349">
        <v>188.11199999999999</v>
      </c>
    </row>
    <row r="104" spans="2:12" s="29" customFormat="1" ht="24.95" customHeight="1">
      <c r="B104" s="148" t="s">
        <v>2815</v>
      </c>
      <c r="C104" s="155">
        <v>2003477</v>
      </c>
      <c r="D104" s="156" t="s">
        <v>2802</v>
      </c>
      <c r="E104" s="162" t="s">
        <v>1537</v>
      </c>
      <c r="F104" s="1402">
        <v>2</v>
      </c>
      <c r="G104" s="161">
        <v>3148.71</v>
      </c>
      <c r="H104" s="152">
        <v>3892.43</v>
      </c>
      <c r="I104" s="1194">
        <v>7784.86</v>
      </c>
      <c r="K104" s="1348" t="s">
        <v>2762</v>
      </c>
      <c r="L104" s="1349">
        <v>132.24700000000001</v>
      </c>
    </row>
    <row r="105" spans="2:12" s="29" customFormat="1" ht="24.95" customHeight="1">
      <c r="B105" s="148" t="s">
        <v>2242</v>
      </c>
      <c r="C105" s="155">
        <v>2003601</v>
      </c>
      <c r="D105" s="156" t="s">
        <v>998</v>
      </c>
      <c r="E105" s="162" t="s">
        <v>1537</v>
      </c>
      <c r="F105" s="1402">
        <v>30</v>
      </c>
      <c r="G105" s="161">
        <v>208.9</v>
      </c>
      <c r="H105" s="152">
        <v>258.24</v>
      </c>
      <c r="I105" s="1194">
        <v>7747.2</v>
      </c>
      <c r="K105" s="1348" t="s">
        <v>2763</v>
      </c>
      <c r="L105" s="1349">
        <v>15013.683000000001</v>
      </c>
    </row>
    <row r="106" spans="2:12" s="29" customFormat="1" ht="24.95" customHeight="1">
      <c r="B106" s="147" t="s">
        <v>52</v>
      </c>
      <c r="C106" s="155">
        <v>5501710</v>
      </c>
      <c r="D106" s="156" t="s">
        <v>2304</v>
      </c>
      <c r="E106" s="1397" t="s">
        <v>592</v>
      </c>
      <c r="F106" s="1402">
        <v>3126.8930000000005</v>
      </c>
      <c r="G106" s="706">
        <v>2</v>
      </c>
      <c r="H106" s="152">
        <v>2.4700000000000002</v>
      </c>
      <c r="I106" s="153">
        <v>7723.42</v>
      </c>
      <c r="K106" s="1348"/>
      <c r="L106" s="1349"/>
    </row>
    <row r="107" spans="2:12" s="29" customFormat="1" ht="24.95" customHeight="1">
      <c r="B107" s="148" t="s">
        <v>2814</v>
      </c>
      <c r="C107" s="155">
        <v>804385</v>
      </c>
      <c r="D107" s="156" t="s">
        <v>2567</v>
      </c>
      <c r="E107" s="162" t="s">
        <v>1537</v>
      </c>
      <c r="F107" s="1402">
        <v>4</v>
      </c>
      <c r="G107" s="161">
        <v>1546.26</v>
      </c>
      <c r="H107" s="152">
        <v>1911.48</v>
      </c>
      <c r="I107" s="1194">
        <v>7645.92</v>
      </c>
      <c r="K107" s="1348"/>
      <c r="L107" s="1349"/>
    </row>
    <row r="108" spans="2:12" s="29" customFormat="1" ht="24.95" customHeight="1">
      <c r="B108" s="148" t="s">
        <v>2817</v>
      </c>
      <c r="C108" s="155">
        <v>2003730</v>
      </c>
      <c r="D108" s="156" t="s">
        <v>2804</v>
      </c>
      <c r="E108" s="162" t="s">
        <v>1537</v>
      </c>
      <c r="F108" s="1402">
        <v>2</v>
      </c>
      <c r="G108" s="161">
        <v>2853.75</v>
      </c>
      <c r="H108" s="152">
        <v>3527.8</v>
      </c>
      <c r="I108" s="1194">
        <v>7055.6</v>
      </c>
      <c r="K108" s="1348"/>
      <c r="L108" s="1349"/>
    </row>
    <row r="109" spans="2:12" s="29" customFormat="1" ht="24.95" customHeight="1">
      <c r="B109" s="148" t="s">
        <v>2595</v>
      </c>
      <c r="C109" s="155">
        <v>2003467</v>
      </c>
      <c r="D109" s="156" t="s">
        <v>2838</v>
      </c>
      <c r="E109" s="162" t="s">
        <v>1537</v>
      </c>
      <c r="F109" s="1380">
        <v>1</v>
      </c>
      <c r="G109" s="1384">
        <v>5613.21</v>
      </c>
      <c r="H109" s="152">
        <v>6939.05</v>
      </c>
      <c r="I109" s="160">
        <v>6939.05</v>
      </c>
      <c r="K109" s="1348"/>
      <c r="L109" s="1349"/>
    </row>
    <row r="110" spans="2:12" s="29" customFormat="1" ht="24.95" customHeight="1">
      <c r="B110" s="148" t="s">
        <v>2594</v>
      </c>
      <c r="C110" s="155">
        <v>2003465</v>
      </c>
      <c r="D110" s="156" t="s">
        <v>2837</v>
      </c>
      <c r="E110" s="162" t="s">
        <v>1537</v>
      </c>
      <c r="F110" s="1380">
        <v>1</v>
      </c>
      <c r="G110" s="1384">
        <v>3959.56</v>
      </c>
      <c r="H110" s="152">
        <v>4894.8</v>
      </c>
      <c r="I110" s="160">
        <v>4894.8</v>
      </c>
      <c r="K110" s="1348"/>
      <c r="L110" s="1349"/>
    </row>
    <row r="111" spans="2:12" s="29" customFormat="1" ht="24.95" customHeight="1">
      <c r="B111" s="148" t="s">
        <v>2806</v>
      </c>
      <c r="C111" s="155">
        <v>2003455</v>
      </c>
      <c r="D111" s="156" t="s">
        <v>2798</v>
      </c>
      <c r="E111" s="162" t="s">
        <v>1537</v>
      </c>
      <c r="F111" s="1402">
        <v>2</v>
      </c>
      <c r="G111" s="161">
        <v>1722.69</v>
      </c>
      <c r="H111" s="152">
        <v>2129.58</v>
      </c>
      <c r="I111" s="1194">
        <v>4259.16</v>
      </c>
      <c r="K111" s="1348"/>
      <c r="L111" s="1349"/>
    </row>
    <row r="112" spans="2:12" s="29" customFormat="1" ht="24.95" customHeight="1">
      <c r="B112" s="148" t="s">
        <v>2247</v>
      </c>
      <c r="C112" s="155">
        <v>2003443</v>
      </c>
      <c r="D112" s="156" t="s">
        <v>2347</v>
      </c>
      <c r="E112" s="162" t="s">
        <v>1537</v>
      </c>
      <c r="F112" s="1402">
        <v>15</v>
      </c>
      <c r="G112" s="161">
        <v>228.12</v>
      </c>
      <c r="H112" s="152">
        <v>282</v>
      </c>
      <c r="I112" s="1194">
        <v>4230</v>
      </c>
      <c r="K112" s="1348"/>
      <c r="L112" s="1349"/>
    </row>
    <row r="113" spans="2:12" s="29" customFormat="1" ht="24.95" customHeight="1">
      <c r="B113" s="147" t="s">
        <v>2249</v>
      </c>
      <c r="C113" s="155">
        <v>5213407</v>
      </c>
      <c r="D113" s="156" t="s">
        <v>2844</v>
      </c>
      <c r="E113" s="162" t="s">
        <v>609</v>
      </c>
      <c r="F113" s="1402">
        <v>132.1</v>
      </c>
      <c r="G113" s="1202">
        <v>25.9</v>
      </c>
      <c r="H113" s="152">
        <v>32.01</v>
      </c>
      <c r="I113" s="1194">
        <v>4228.5200000000004</v>
      </c>
      <c r="K113" s="1348"/>
      <c r="L113" s="1349"/>
    </row>
    <row r="114" spans="2:12" s="29" customFormat="1" ht="24.95" customHeight="1">
      <c r="B114" s="148" t="s">
        <v>2808</v>
      </c>
      <c r="C114" s="155">
        <v>2003391</v>
      </c>
      <c r="D114" s="156" t="s">
        <v>2799</v>
      </c>
      <c r="E114" s="162" t="s">
        <v>1537</v>
      </c>
      <c r="F114" s="1367">
        <v>16.760000000000002</v>
      </c>
      <c r="G114" s="161">
        <v>131.86000000000001</v>
      </c>
      <c r="H114" s="152">
        <v>163</v>
      </c>
      <c r="I114" s="1194">
        <v>2731.88</v>
      </c>
      <c r="K114" s="1348" t="s">
        <v>2765</v>
      </c>
      <c r="L114" s="1349">
        <v>87.513000000000005</v>
      </c>
    </row>
    <row r="115" spans="2:12" s="29" customFormat="1" ht="24.95" customHeight="1">
      <c r="B115" s="148" t="s">
        <v>343</v>
      </c>
      <c r="C115" s="155">
        <v>4915671</v>
      </c>
      <c r="D115" s="156" t="s">
        <v>2325</v>
      </c>
      <c r="E115" s="162" t="s">
        <v>592</v>
      </c>
      <c r="F115" s="1405">
        <v>159.30000000000001</v>
      </c>
      <c r="G115" s="1384">
        <v>13.78</v>
      </c>
      <c r="H115" s="152">
        <v>17.03</v>
      </c>
      <c r="I115" s="160">
        <v>2712.87</v>
      </c>
      <c r="K115" s="1348"/>
      <c r="L115" s="1349"/>
    </row>
    <row r="116" spans="2:12" s="29" customFormat="1" ht="24.95" customHeight="1">
      <c r="B116" s="148" t="s">
        <v>2600</v>
      </c>
      <c r="C116" s="155">
        <v>1619003</v>
      </c>
      <c r="D116" s="156" t="s">
        <v>2842</v>
      </c>
      <c r="E116" s="162" t="s">
        <v>592</v>
      </c>
      <c r="F116" s="1403">
        <v>32.274000000000001</v>
      </c>
      <c r="G116" s="1384">
        <v>53.28</v>
      </c>
      <c r="H116" s="152">
        <v>65.86</v>
      </c>
      <c r="I116" s="160">
        <v>2125.56</v>
      </c>
      <c r="K116" s="1348"/>
      <c r="L116" s="1349"/>
    </row>
    <row r="117" spans="2:12" s="29" customFormat="1" ht="24.95" customHeight="1">
      <c r="B117" s="148" t="s">
        <v>2813</v>
      </c>
      <c r="C117" s="155">
        <v>804383</v>
      </c>
      <c r="D117" s="156" t="s">
        <v>2801</v>
      </c>
      <c r="E117" s="162" t="s">
        <v>1537</v>
      </c>
      <c r="F117" s="1367">
        <v>1</v>
      </c>
      <c r="G117" s="161">
        <v>1339.23</v>
      </c>
      <c r="H117" s="152">
        <v>1655.55</v>
      </c>
      <c r="I117" s="1194">
        <v>1655.55</v>
      </c>
    </row>
    <row r="118" spans="2:12" s="29" customFormat="1" ht="24.95" customHeight="1">
      <c r="B118" s="148" t="s">
        <v>2810</v>
      </c>
      <c r="C118" s="155">
        <v>2003387</v>
      </c>
      <c r="D118" s="156" t="s">
        <v>612</v>
      </c>
      <c r="E118" s="162" t="s">
        <v>1537</v>
      </c>
      <c r="F118" s="706">
        <v>16</v>
      </c>
      <c r="G118" s="161">
        <v>65.739999999999995</v>
      </c>
      <c r="H118" s="152">
        <v>81.260000000000005</v>
      </c>
      <c r="I118" s="1194">
        <v>1300.1600000000001</v>
      </c>
    </row>
    <row r="119" spans="2:12" s="29" customFormat="1" ht="24.95" customHeight="1">
      <c r="B119" s="147" t="s">
        <v>584</v>
      </c>
      <c r="C119" s="148" t="s">
        <v>585</v>
      </c>
      <c r="D119" s="149" t="s">
        <v>586</v>
      </c>
      <c r="E119" s="150" t="s">
        <v>581</v>
      </c>
      <c r="F119" s="1406">
        <v>1</v>
      </c>
      <c r="G119" s="151">
        <v>748.88</v>
      </c>
      <c r="H119" s="152">
        <v>925.76</v>
      </c>
      <c r="I119" s="153">
        <v>925.76</v>
      </c>
    </row>
    <row r="120" spans="2:12" s="29" customFormat="1" ht="24.95" customHeight="1">
      <c r="B120" s="147" t="s">
        <v>2545</v>
      </c>
      <c r="C120" s="155" t="s">
        <v>963</v>
      </c>
      <c r="D120" s="156" t="s">
        <v>2788</v>
      </c>
      <c r="E120" s="162" t="s">
        <v>600</v>
      </c>
      <c r="F120" s="1367">
        <v>0.28799999999999998</v>
      </c>
      <c r="G120" s="164">
        <v>2780.33</v>
      </c>
      <c r="H120" s="152">
        <v>3197.37</v>
      </c>
      <c r="I120" s="153">
        <v>920.84</v>
      </c>
    </row>
    <row r="121" spans="2:12" s="29" customFormat="1" ht="24.95" customHeight="1">
      <c r="B121" s="147" t="s">
        <v>129</v>
      </c>
      <c r="C121" s="155">
        <v>4011464</v>
      </c>
      <c r="D121" s="156" t="s">
        <v>2782</v>
      </c>
      <c r="E121" s="1394" t="s">
        <v>600</v>
      </c>
      <c r="F121" s="706">
        <v>46.094999999999999</v>
      </c>
      <c r="G121" s="161">
        <v>12.3</v>
      </c>
      <c r="H121" s="152">
        <v>15.2</v>
      </c>
      <c r="I121" s="153">
        <v>700.64</v>
      </c>
    </row>
    <row r="122" spans="2:12" s="29" customFormat="1" ht="24.95" customHeight="1">
      <c r="B122" s="147" t="s">
        <v>2387</v>
      </c>
      <c r="C122" s="1252">
        <v>5216111</v>
      </c>
      <c r="D122" s="1253" t="s">
        <v>526</v>
      </c>
      <c r="E122" s="1254" t="s">
        <v>610</v>
      </c>
      <c r="F122" s="1406">
        <v>6</v>
      </c>
      <c r="G122" s="151">
        <v>91.82</v>
      </c>
      <c r="H122" s="152">
        <v>113.5</v>
      </c>
      <c r="I122" s="153">
        <v>681</v>
      </c>
    </row>
    <row r="123" spans="2:12" s="29" customFormat="1" ht="24.95" customHeight="1">
      <c r="B123" s="148" t="s">
        <v>2599</v>
      </c>
      <c r="C123" s="155">
        <v>1600405</v>
      </c>
      <c r="D123" s="156" t="s">
        <v>2841</v>
      </c>
      <c r="E123" s="162" t="s">
        <v>609</v>
      </c>
      <c r="F123" s="1405">
        <v>40.119999999999997</v>
      </c>
      <c r="G123" s="1384">
        <v>8.23</v>
      </c>
      <c r="H123" s="152">
        <v>10.17</v>
      </c>
      <c r="I123" s="160">
        <v>408.02</v>
      </c>
    </row>
    <row r="124" spans="2:12" s="29" customFormat="1" ht="24.95" customHeight="1">
      <c r="B124" s="148" t="s">
        <v>2598</v>
      </c>
      <c r="C124" s="155">
        <v>1600404</v>
      </c>
      <c r="D124" s="156" t="s">
        <v>2574</v>
      </c>
      <c r="E124" s="1393" t="s">
        <v>609</v>
      </c>
      <c r="F124" s="1405">
        <v>35.81</v>
      </c>
      <c r="G124" s="1384">
        <v>7.36</v>
      </c>
      <c r="H124" s="152">
        <v>9.09</v>
      </c>
      <c r="I124" s="160">
        <v>325.51</v>
      </c>
    </row>
    <row r="125" spans="2:12" s="29" customFormat="1" ht="24.95" customHeight="1">
      <c r="B125" s="147" t="s">
        <v>673</v>
      </c>
      <c r="C125" s="155">
        <v>4011353</v>
      </c>
      <c r="D125" s="156" t="s">
        <v>2781</v>
      </c>
      <c r="E125" s="1394" t="s">
        <v>588</v>
      </c>
      <c r="F125" s="1367">
        <v>640.21100000000001</v>
      </c>
      <c r="G125" s="161">
        <v>0.24</v>
      </c>
      <c r="H125" s="152">
        <v>0.28999999999999998</v>
      </c>
      <c r="I125" s="153">
        <v>185.66</v>
      </c>
    </row>
    <row r="126" spans="2:12" s="29" customFormat="1" ht="24.95" customHeight="1">
      <c r="B126" s="147" t="s">
        <v>2792</v>
      </c>
      <c r="C126" s="155" t="s">
        <v>963</v>
      </c>
      <c r="D126" s="156" t="s">
        <v>2788</v>
      </c>
      <c r="E126" s="162" t="s">
        <v>600</v>
      </c>
      <c r="F126" s="1367">
        <v>0.28799999999999998</v>
      </c>
      <c r="G126" s="164">
        <v>67.28</v>
      </c>
      <c r="H126" s="152">
        <v>77.37</v>
      </c>
      <c r="I126" s="153">
        <v>22.28</v>
      </c>
    </row>
    <row r="127" spans="2:12" hidden="1">
      <c r="B127" s="33"/>
      <c r="C127" s="33"/>
      <c r="D127" s="33"/>
      <c r="E127" s="33"/>
      <c r="F127" s="33"/>
      <c r="G127" s="33"/>
      <c r="H127" s="33"/>
      <c r="I127" s="33"/>
    </row>
    <row r="128" spans="2:12">
      <c r="I128" s="33"/>
    </row>
    <row r="129" spans="6:9">
      <c r="I129" s="33"/>
    </row>
    <row r="130" spans="6:9">
      <c r="I130" s="33"/>
    </row>
    <row r="131" spans="6:9">
      <c r="I131" s="33"/>
    </row>
    <row r="132" spans="6:9">
      <c r="I132" s="33">
        <v>878510.97507477587</v>
      </c>
    </row>
    <row r="133" spans="6:9">
      <c r="F133" s="27"/>
      <c r="I133" s="33"/>
    </row>
    <row r="134" spans="6:9">
      <c r="I134" s="33"/>
    </row>
    <row r="135" spans="6:9">
      <c r="I135" s="33"/>
    </row>
    <row r="136" spans="6:9">
      <c r="I136" s="33"/>
    </row>
    <row r="137" spans="6:9">
      <c r="I137" s="33"/>
    </row>
    <row r="138" spans="6:9">
      <c r="I138" s="33"/>
    </row>
    <row r="139" spans="6:9">
      <c r="I139" s="33"/>
    </row>
    <row r="140" spans="6:9">
      <c r="I140" s="33"/>
    </row>
    <row r="141" spans="6:9">
      <c r="I141" s="33"/>
    </row>
    <row r="142" spans="6:9">
      <c r="I142" s="33"/>
    </row>
    <row r="143" spans="6:9">
      <c r="I143" s="33"/>
    </row>
    <row r="144" spans="6:9">
      <c r="I144" s="33"/>
    </row>
    <row r="145" spans="9:9">
      <c r="I145" s="33"/>
    </row>
    <row r="146" spans="9:9">
      <c r="I146" s="33"/>
    </row>
    <row r="147" spans="9:9">
      <c r="I147" s="33"/>
    </row>
    <row r="148" spans="9:9">
      <c r="I148" s="33"/>
    </row>
    <row r="149" spans="9:9">
      <c r="I149" s="33"/>
    </row>
    <row r="150" spans="9:9">
      <c r="I150" s="33"/>
    </row>
    <row r="151" spans="9:9">
      <c r="I151" s="33"/>
    </row>
    <row r="152" spans="9:9">
      <c r="I152" s="33"/>
    </row>
    <row r="153" spans="9:9">
      <c r="I153" s="33"/>
    </row>
    <row r="154" spans="9:9">
      <c r="I154" s="33"/>
    </row>
    <row r="155" spans="9:9">
      <c r="I155" s="33"/>
    </row>
    <row r="156" spans="9:9">
      <c r="I156" s="33"/>
    </row>
    <row r="157" spans="9:9">
      <c r="I157" s="33"/>
    </row>
    <row r="158" spans="9:9">
      <c r="I158" s="33"/>
    </row>
    <row r="159" spans="9:9">
      <c r="I159" s="33"/>
    </row>
    <row r="160" spans="9:9">
      <c r="I160" s="33"/>
    </row>
    <row r="161" spans="9:9">
      <c r="I161" s="33"/>
    </row>
    <row r="162" spans="9:9">
      <c r="I162" s="33"/>
    </row>
    <row r="163" spans="9:9">
      <c r="I163" s="33"/>
    </row>
    <row r="164" spans="9:9">
      <c r="I164" s="33"/>
    </row>
    <row r="165" spans="9:9">
      <c r="I165" s="33"/>
    </row>
    <row r="166" spans="9:9">
      <c r="I166" s="33"/>
    </row>
    <row r="167" spans="9:9">
      <c r="I167" s="33"/>
    </row>
    <row r="168" spans="9:9">
      <c r="I168" s="33"/>
    </row>
  </sheetData>
  <mergeCells count="23">
    <mergeCell ref="C2:D2"/>
    <mergeCell ref="E2:G3"/>
    <mergeCell ref="H2:I2"/>
    <mergeCell ref="H3:I3"/>
    <mergeCell ref="C4:D4"/>
    <mergeCell ref="E4:G4"/>
    <mergeCell ref="H4:I4"/>
    <mergeCell ref="C5:D5"/>
    <mergeCell ref="C6:D6"/>
    <mergeCell ref="E6:G6"/>
    <mergeCell ref="H6:I6"/>
    <mergeCell ref="C7:D7"/>
    <mergeCell ref="C8:D8"/>
    <mergeCell ref="E8:G8"/>
    <mergeCell ref="H8:I8"/>
    <mergeCell ref="C9:D9"/>
    <mergeCell ref="B11:I12"/>
    <mergeCell ref="B13:B14"/>
    <mergeCell ref="C13:C14"/>
    <mergeCell ref="D13:D14"/>
    <mergeCell ref="E13:E14"/>
    <mergeCell ref="F13:F14"/>
    <mergeCell ref="G13:I13"/>
  </mergeCells>
  <pageMargins left="0.51181102362204722" right="0.51181102362204722" top="0.78740157480314965" bottom="0.78740157480314965" header="0.31496062992125984" footer="0.31496062992125984"/>
  <pageSetup paperSize="9" scale="5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M119"/>
  <sheetViews>
    <sheetView showGridLines="0" topLeftCell="B64" zoomScale="73" zoomScaleNormal="73" workbookViewId="0">
      <selection activeCell="C13" sqref="C13:I81"/>
    </sheetView>
  </sheetViews>
  <sheetFormatPr defaultRowHeight="12.75"/>
  <cols>
    <col min="1" max="1" width="2.5703125" style="24" customWidth="1"/>
    <col min="2" max="2" width="18.85546875" style="24" customWidth="1"/>
    <col min="3" max="3" width="19.140625" style="24" customWidth="1"/>
    <col min="4" max="4" width="134.28515625" style="24" customWidth="1"/>
    <col min="5" max="5" width="7" style="24" customWidth="1"/>
    <col min="6" max="6" width="18.140625" style="24" customWidth="1"/>
    <col min="7" max="7" width="16.42578125" style="24" customWidth="1"/>
    <col min="8" max="8" width="16.28515625" style="24" customWidth="1"/>
    <col min="9" max="9" width="20.85546875" style="24" customWidth="1"/>
    <col min="10" max="10" width="11.85546875" style="24" bestFit="1" customWidth="1"/>
    <col min="11" max="11" width="15.5703125" style="24" customWidth="1"/>
    <col min="12" max="12" width="13.42578125" style="24" customWidth="1"/>
    <col min="13" max="161" width="9.140625" style="24"/>
    <col min="162" max="162" width="8.85546875" style="24" customWidth="1"/>
    <col min="163" max="163" width="14.85546875" style="24" customWidth="1"/>
    <col min="164" max="164" width="86.85546875" style="24" customWidth="1"/>
    <col min="165" max="165" width="7" style="24" customWidth="1"/>
    <col min="166" max="166" width="14.7109375" style="24" customWidth="1"/>
    <col min="167" max="167" width="17.5703125" style="24" customWidth="1"/>
    <col min="168" max="168" width="15.42578125" style="24" bestFit="1" customWidth="1"/>
    <col min="169" max="16384" width="9.140625" style="24"/>
  </cols>
  <sheetData>
    <row r="2" spans="2:11" ht="15.75">
      <c r="B2" s="709" t="s">
        <v>2429</v>
      </c>
      <c r="C2" s="1769" t="s">
        <v>2430</v>
      </c>
      <c r="D2" s="1769"/>
      <c r="E2" s="1652" t="s">
        <v>557</v>
      </c>
      <c r="F2" s="1626"/>
      <c r="G2" s="1626"/>
      <c r="H2" s="1655" t="s">
        <v>2431</v>
      </c>
      <c r="I2" s="1656"/>
    </row>
    <row r="3" spans="2:11" ht="15.75" customHeight="1">
      <c r="B3" s="247" t="s">
        <v>898</v>
      </c>
      <c r="C3" s="1161" t="s">
        <v>2311</v>
      </c>
      <c r="D3" s="712"/>
      <c r="E3" s="1653"/>
      <c r="F3" s="1654"/>
      <c r="G3" s="1654"/>
      <c r="H3" s="1657" t="s">
        <v>2432</v>
      </c>
      <c r="I3" s="1658"/>
    </row>
    <row r="4" spans="2:11" ht="21.75" customHeight="1">
      <c r="B4" s="247" t="s">
        <v>900</v>
      </c>
      <c r="C4" s="1767" t="s">
        <v>2314</v>
      </c>
      <c r="D4" s="1651"/>
      <c r="E4" s="1659" t="s">
        <v>564</v>
      </c>
      <c r="F4" s="1660"/>
      <c r="G4" s="1661"/>
      <c r="H4" s="1662">
        <v>0.22850000000000001</v>
      </c>
      <c r="I4" s="1663"/>
    </row>
    <row r="5" spans="2:11" ht="18.75" customHeight="1">
      <c r="B5" s="247" t="s">
        <v>964</v>
      </c>
      <c r="C5" s="1767" t="s">
        <v>2315</v>
      </c>
      <c r="D5" s="1651"/>
      <c r="E5" s="1650" t="s">
        <v>667</v>
      </c>
      <c r="F5" s="1664"/>
      <c r="G5" s="1622"/>
      <c r="H5" s="1648">
        <v>0.15</v>
      </c>
      <c r="I5" s="1649"/>
    </row>
    <row r="6" spans="2:11" ht="15.75">
      <c r="B6" s="247" t="s">
        <v>901</v>
      </c>
      <c r="C6" s="585" t="s">
        <v>2316</v>
      </c>
      <c r="D6" s="1241"/>
      <c r="E6" s="1650" t="s">
        <v>666</v>
      </c>
      <c r="F6" s="1621"/>
      <c r="G6" s="1622"/>
      <c r="H6" s="1648">
        <v>0.15</v>
      </c>
      <c r="I6" s="1649"/>
    </row>
    <row r="7" spans="2:11" ht="15.75">
      <c r="B7" s="247"/>
      <c r="C7" s="1767"/>
      <c r="D7" s="1651"/>
      <c r="E7" s="1191"/>
      <c r="F7" s="1190"/>
      <c r="G7" s="588"/>
      <c r="H7" s="1192"/>
      <c r="I7" s="1193"/>
    </row>
    <row r="8" spans="2:11" ht="15.75">
      <c r="B8" s="247"/>
      <c r="C8" s="585"/>
      <c r="D8" s="712"/>
      <c r="E8" s="1191"/>
      <c r="F8" s="1190"/>
      <c r="G8" s="588"/>
      <c r="H8" s="1192"/>
      <c r="I8" s="1193"/>
    </row>
    <row r="9" spans="2:11" ht="9.9499999999999993" customHeight="1">
      <c r="B9" s="1638" t="s">
        <v>567</v>
      </c>
      <c r="C9" s="1639"/>
      <c r="D9" s="1639"/>
      <c r="E9" s="1639"/>
      <c r="F9" s="1639"/>
      <c r="G9" s="1639"/>
      <c r="H9" s="1639"/>
      <c r="I9" s="1640"/>
    </row>
    <row r="10" spans="2:11" ht="9.9499999999999993" customHeight="1">
      <c r="B10" s="1764"/>
      <c r="C10" s="1765"/>
      <c r="D10" s="1765"/>
      <c r="E10" s="1765"/>
      <c r="F10" s="1765"/>
      <c r="G10" s="1765"/>
      <c r="H10" s="1765"/>
      <c r="I10" s="1766"/>
    </row>
    <row r="11" spans="2:11" ht="18" customHeight="1">
      <c r="B11" s="1641" t="s">
        <v>568</v>
      </c>
      <c r="C11" s="1641" t="s">
        <v>569</v>
      </c>
      <c r="D11" s="1641" t="s">
        <v>570</v>
      </c>
      <c r="E11" s="1643" t="s">
        <v>571</v>
      </c>
      <c r="F11" s="1641" t="s">
        <v>572</v>
      </c>
      <c r="G11" s="1641" t="s">
        <v>1012</v>
      </c>
      <c r="H11" s="1641"/>
      <c r="I11" s="1641"/>
    </row>
    <row r="12" spans="2:11" s="25" customFormat="1" ht="51" customHeight="1">
      <c r="B12" s="1642"/>
      <c r="C12" s="1642"/>
      <c r="D12" s="1642"/>
      <c r="E12" s="1644"/>
      <c r="F12" s="1642"/>
      <c r="G12" s="714" t="s">
        <v>573</v>
      </c>
      <c r="H12" s="714" t="s">
        <v>574</v>
      </c>
      <c r="I12" s="715" t="s">
        <v>575</v>
      </c>
    </row>
    <row r="13" spans="2:11" ht="24.95" customHeight="1">
      <c r="B13" s="147" t="s">
        <v>582</v>
      </c>
      <c r="C13" s="148" t="s">
        <v>579</v>
      </c>
      <c r="D13" s="149" t="s">
        <v>583</v>
      </c>
      <c r="E13" s="150" t="s">
        <v>581</v>
      </c>
      <c r="F13" s="1255">
        <v>1</v>
      </c>
      <c r="G13" s="151">
        <v>1815313.25</v>
      </c>
      <c r="H13" s="152">
        <v>2230112.3199999998</v>
      </c>
      <c r="I13" s="153">
        <v>2230112.3199999998</v>
      </c>
      <c r="K13" s="24">
        <v>0.8339612595305419</v>
      </c>
    </row>
    <row r="14" spans="2:11" ht="24.95" customHeight="1">
      <c r="B14" s="147" t="s">
        <v>604</v>
      </c>
      <c r="C14" s="162" t="s">
        <v>963</v>
      </c>
      <c r="D14" s="163" t="s">
        <v>961</v>
      </c>
      <c r="E14" s="162" t="s">
        <v>600</v>
      </c>
      <c r="F14" s="706">
        <v>528.24</v>
      </c>
      <c r="G14" s="164">
        <v>2380.9499999999998</v>
      </c>
      <c r="H14" s="152">
        <v>2738.09</v>
      </c>
      <c r="I14" s="153">
        <v>1446368.66</v>
      </c>
      <c r="K14" s="24">
        <v>0.15061319655285829</v>
      </c>
    </row>
    <row r="15" spans="2:11" ht="24.95" customHeight="1">
      <c r="B15" s="148" t="s">
        <v>2169</v>
      </c>
      <c r="C15" s="1196" t="s">
        <v>2367</v>
      </c>
      <c r="D15" s="163" t="s">
        <v>1422</v>
      </c>
      <c r="E15" s="162" t="s">
        <v>609</v>
      </c>
      <c r="F15" s="706">
        <v>3213.846</v>
      </c>
      <c r="G15" s="164">
        <v>241.25</v>
      </c>
      <c r="H15" s="152">
        <v>296.37</v>
      </c>
      <c r="I15" s="160">
        <v>952487.53</v>
      </c>
      <c r="K15" s="24">
        <v>9.6612148664681452E-5</v>
      </c>
    </row>
    <row r="16" spans="2:11" ht="24.95" customHeight="1">
      <c r="B16" s="147" t="s">
        <v>578</v>
      </c>
      <c r="C16" s="148" t="s">
        <v>579</v>
      </c>
      <c r="D16" s="149" t="s">
        <v>580</v>
      </c>
      <c r="E16" s="150" t="s">
        <v>581</v>
      </c>
      <c r="F16" s="1255">
        <v>1</v>
      </c>
      <c r="G16" s="151">
        <v>697397.17534575018</v>
      </c>
      <c r="H16" s="152">
        <v>856752.42</v>
      </c>
      <c r="I16" s="153">
        <v>856752.42</v>
      </c>
      <c r="K16" s="24">
        <v>1.0534295853657477E-2</v>
      </c>
    </row>
    <row r="17" spans="2:13" ht="24.95" customHeight="1">
      <c r="B17" s="147" t="s">
        <v>1009</v>
      </c>
      <c r="C17" s="1196" t="s">
        <v>2365</v>
      </c>
      <c r="D17" s="163" t="s">
        <v>2368</v>
      </c>
      <c r="E17" s="162" t="s">
        <v>588</v>
      </c>
      <c r="F17" s="157">
        <v>204720</v>
      </c>
      <c r="G17" s="1202">
        <v>3.19</v>
      </c>
      <c r="H17" s="152">
        <v>3.91</v>
      </c>
      <c r="I17" s="1194">
        <v>800455.2</v>
      </c>
      <c r="K17" s="24">
        <v>7.4762516259277087E-4</v>
      </c>
    </row>
    <row r="18" spans="2:13" ht="24.95" customHeight="1">
      <c r="B18" s="147" t="s">
        <v>60</v>
      </c>
      <c r="C18" s="155" t="s">
        <v>2310</v>
      </c>
      <c r="D18" s="156" t="s">
        <v>593</v>
      </c>
      <c r="E18" s="706" t="s">
        <v>592</v>
      </c>
      <c r="F18" s="706">
        <v>102489.22100000001</v>
      </c>
      <c r="G18" s="161">
        <v>5.96</v>
      </c>
      <c r="H18" s="152">
        <v>7.32</v>
      </c>
      <c r="I18" s="153">
        <v>750221.09</v>
      </c>
    </row>
    <row r="19" spans="2:13" s="26" customFormat="1" ht="24.95" customHeight="1">
      <c r="B19" s="147" t="s">
        <v>102</v>
      </c>
      <c r="C19" s="1297">
        <v>4011372</v>
      </c>
      <c r="D19" s="156" t="s">
        <v>997</v>
      </c>
      <c r="E19" s="158" t="s">
        <v>588</v>
      </c>
      <c r="F19" s="706">
        <v>150926.745</v>
      </c>
      <c r="G19" s="161">
        <v>3.8</v>
      </c>
      <c r="H19" s="152">
        <v>4.66</v>
      </c>
      <c r="I19" s="153">
        <v>703318.63</v>
      </c>
      <c r="K19" s="1201">
        <v>0.38</v>
      </c>
    </row>
    <row r="20" spans="2:13" s="26" customFormat="1" ht="24.95" customHeight="1">
      <c r="B20" s="147" t="s">
        <v>603</v>
      </c>
      <c r="C20" s="162" t="s">
        <v>2397</v>
      </c>
      <c r="D20" s="163" t="s">
        <v>2396</v>
      </c>
      <c r="E20" s="162" t="s">
        <v>600</v>
      </c>
      <c r="F20" s="706">
        <v>196.2</v>
      </c>
      <c r="G20" s="154">
        <v>2313.5100000000002</v>
      </c>
      <c r="H20" s="152">
        <v>2660.53</v>
      </c>
      <c r="I20" s="153">
        <v>521995.98</v>
      </c>
      <c r="J20" s="1071"/>
      <c r="K20" s="1201">
        <v>2.14</v>
      </c>
    </row>
    <row r="21" spans="2:13" s="26" customFormat="1" ht="24.95" customHeight="1">
      <c r="B21" s="147" t="s">
        <v>122</v>
      </c>
      <c r="C21" s="158" t="s">
        <v>2317</v>
      </c>
      <c r="D21" s="156" t="s">
        <v>2318</v>
      </c>
      <c r="E21" s="158" t="s">
        <v>2319</v>
      </c>
      <c r="F21" s="706">
        <v>636370.89399999997</v>
      </c>
      <c r="G21" s="161">
        <v>0.64</v>
      </c>
      <c r="H21" s="152">
        <v>0.78</v>
      </c>
      <c r="I21" s="153">
        <v>496369.29</v>
      </c>
      <c r="J21" s="1071"/>
      <c r="K21" s="1201">
        <v>3.26</v>
      </c>
    </row>
    <row r="22" spans="2:13" s="26" customFormat="1" ht="24.95" customHeight="1">
      <c r="B22" s="147" t="s">
        <v>59</v>
      </c>
      <c r="C22" s="155" t="s">
        <v>2309</v>
      </c>
      <c r="D22" s="156" t="s">
        <v>992</v>
      </c>
      <c r="E22" s="706" t="s">
        <v>592</v>
      </c>
      <c r="F22" s="706">
        <v>82549.144</v>
      </c>
      <c r="G22" s="161">
        <v>3.48</v>
      </c>
      <c r="H22" s="152">
        <v>4.2699999999999996</v>
      </c>
      <c r="I22" s="153">
        <v>352484.84</v>
      </c>
      <c r="K22" s="1201">
        <v>3.75</v>
      </c>
    </row>
    <row r="23" spans="2:13" s="26" customFormat="1" ht="24.95" customHeight="1">
      <c r="B23" s="147" t="s">
        <v>95</v>
      </c>
      <c r="C23" s="158">
        <v>4011219</v>
      </c>
      <c r="D23" s="156" t="s">
        <v>505</v>
      </c>
      <c r="E23" s="158" t="s">
        <v>592</v>
      </c>
      <c r="F23" s="706">
        <v>33491.262000000002</v>
      </c>
      <c r="G23" s="161">
        <v>8.2799999999999994</v>
      </c>
      <c r="H23" s="152">
        <v>10.17</v>
      </c>
      <c r="I23" s="153">
        <v>340606.13</v>
      </c>
      <c r="K23" s="1201">
        <v>3.94</v>
      </c>
    </row>
    <row r="24" spans="2:13" s="26" customFormat="1" ht="24.95" customHeight="1">
      <c r="B24" s="147" t="s">
        <v>92</v>
      </c>
      <c r="C24" s="158">
        <v>4011227</v>
      </c>
      <c r="D24" s="156" t="s">
        <v>504</v>
      </c>
      <c r="E24" s="158" t="s">
        <v>592</v>
      </c>
      <c r="F24" s="706">
        <v>35294.487000000001</v>
      </c>
      <c r="G24" s="161">
        <v>7.79</v>
      </c>
      <c r="H24" s="152">
        <v>9.57</v>
      </c>
      <c r="I24" s="153">
        <v>337768.24</v>
      </c>
      <c r="K24" s="1201">
        <v>4.37</v>
      </c>
    </row>
    <row r="25" spans="2:13" s="26" customFormat="1" ht="24.95" customHeight="1">
      <c r="B25" s="147" t="s">
        <v>52</v>
      </c>
      <c r="C25" s="155">
        <v>5502110</v>
      </c>
      <c r="D25" s="156" t="s">
        <v>492</v>
      </c>
      <c r="E25" s="706" t="s">
        <v>592</v>
      </c>
      <c r="F25" s="706">
        <v>60001.438999999998</v>
      </c>
      <c r="G25" s="161">
        <v>4.22</v>
      </c>
      <c r="H25" s="152">
        <v>5.18</v>
      </c>
      <c r="I25" s="153">
        <v>310807.45</v>
      </c>
      <c r="K25" s="1201">
        <v>4.53</v>
      </c>
    </row>
    <row r="26" spans="2:13" ht="24.95" customHeight="1">
      <c r="B26" s="147" t="s">
        <v>188</v>
      </c>
      <c r="C26" s="1196" t="s">
        <v>2332</v>
      </c>
      <c r="D26" s="163" t="s">
        <v>2333</v>
      </c>
      <c r="E26" s="162" t="s">
        <v>609</v>
      </c>
      <c r="F26" s="706">
        <v>37.24</v>
      </c>
      <c r="G26" s="161">
        <v>6001.48</v>
      </c>
      <c r="H26" s="152">
        <v>7372.81</v>
      </c>
      <c r="I26" s="153">
        <v>274563.44</v>
      </c>
      <c r="K26" s="1201">
        <v>4.66</v>
      </c>
    </row>
    <row r="27" spans="2:13" ht="24.95" customHeight="1">
      <c r="B27" s="148" t="s">
        <v>317</v>
      </c>
      <c r="C27" s="1196" t="s">
        <v>2365</v>
      </c>
      <c r="D27" s="163" t="s">
        <v>622</v>
      </c>
      <c r="E27" s="162" t="s">
        <v>588</v>
      </c>
      <c r="F27" s="706">
        <v>69882.191000000006</v>
      </c>
      <c r="G27" s="1202">
        <v>3.19</v>
      </c>
      <c r="H27" s="152">
        <v>3.91</v>
      </c>
      <c r="I27" s="1194">
        <v>273239.36</v>
      </c>
      <c r="K27" s="1201">
        <v>4.82</v>
      </c>
    </row>
    <row r="28" spans="2:13" ht="24.95" customHeight="1">
      <c r="B28" s="147" t="s">
        <v>2405</v>
      </c>
      <c r="C28" s="1196">
        <v>2003569</v>
      </c>
      <c r="D28" s="163" t="s">
        <v>2350</v>
      </c>
      <c r="E28" s="162" t="s">
        <v>610</v>
      </c>
      <c r="F28" s="706">
        <v>1510</v>
      </c>
      <c r="G28" s="161">
        <v>143.88999999999999</v>
      </c>
      <c r="H28" s="152">
        <v>176.76</v>
      </c>
      <c r="I28" s="1194">
        <v>266907.59999999998</v>
      </c>
      <c r="K28" s="1201">
        <v>5.2</v>
      </c>
    </row>
    <row r="29" spans="2:13" ht="24.95" customHeight="1">
      <c r="B29" s="148" t="s">
        <v>343</v>
      </c>
      <c r="C29" s="1196">
        <v>3713608</v>
      </c>
      <c r="D29" s="163" t="s">
        <v>2366</v>
      </c>
      <c r="E29" s="162" t="s">
        <v>609</v>
      </c>
      <c r="F29" s="706">
        <v>11460</v>
      </c>
      <c r="G29" s="164">
        <v>16.350000000000001</v>
      </c>
      <c r="H29" s="152">
        <v>20.079999999999998</v>
      </c>
      <c r="I29" s="160">
        <v>230116.8</v>
      </c>
      <c r="K29" s="1201">
        <v>5.33</v>
      </c>
      <c r="M29" s="1246">
        <v>7.7779892812105915</v>
      </c>
    </row>
    <row r="30" spans="2:13" ht="24.95" customHeight="1">
      <c r="B30" s="147" t="s">
        <v>53</v>
      </c>
      <c r="C30" s="155">
        <v>5502111</v>
      </c>
      <c r="D30" s="156" t="s">
        <v>493</v>
      </c>
      <c r="E30" s="706" t="s">
        <v>592</v>
      </c>
      <c r="F30" s="706">
        <v>41913.184000000001</v>
      </c>
      <c r="G30" s="161">
        <v>4.47</v>
      </c>
      <c r="H30" s="152">
        <v>5.49</v>
      </c>
      <c r="I30" s="153">
        <v>230103.38</v>
      </c>
      <c r="K30" s="1201">
        <v>5.49</v>
      </c>
    </row>
    <row r="31" spans="2:13" s="26" customFormat="1" ht="24.95" customHeight="1">
      <c r="B31" s="147" t="s">
        <v>189</v>
      </c>
      <c r="C31" s="1196" t="s">
        <v>2398</v>
      </c>
      <c r="D31" s="163" t="s">
        <v>2399</v>
      </c>
      <c r="E31" s="162" t="s">
        <v>609</v>
      </c>
      <c r="F31" s="706">
        <v>15.33</v>
      </c>
      <c r="G31" s="161">
        <v>10835.48</v>
      </c>
      <c r="H31" s="152">
        <v>13311.38</v>
      </c>
      <c r="I31" s="153">
        <v>204063.45</v>
      </c>
      <c r="K31" s="257">
        <v>573893.09999999986</v>
      </c>
    </row>
    <row r="32" spans="2:13" s="26" customFormat="1" ht="24.95" customHeight="1">
      <c r="B32" s="147" t="s">
        <v>51</v>
      </c>
      <c r="C32" s="155">
        <v>5502109</v>
      </c>
      <c r="D32" s="156" t="s">
        <v>491</v>
      </c>
      <c r="E32" s="706" t="s">
        <v>592</v>
      </c>
      <c r="F32" s="706">
        <v>40469.703000000001</v>
      </c>
      <c r="G32" s="1073">
        <v>3.94</v>
      </c>
      <c r="H32" s="152">
        <v>4.84</v>
      </c>
      <c r="I32" s="153">
        <v>195873.36</v>
      </c>
      <c r="K32" s="257">
        <v>147269.6</v>
      </c>
      <c r="L32" s="257"/>
    </row>
    <row r="33" spans="2:12" s="26" customFormat="1" ht="24.95" customHeight="1">
      <c r="B33" s="147" t="s">
        <v>58</v>
      </c>
      <c r="C33" s="155" t="s">
        <v>2393</v>
      </c>
      <c r="D33" s="156" t="s">
        <v>2389</v>
      </c>
      <c r="E33" s="706" t="s">
        <v>592</v>
      </c>
      <c r="F33" s="706">
        <v>22764.663</v>
      </c>
      <c r="G33" s="161">
        <v>6.29</v>
      </c>
      <c r="H33" s="152">
        <v>7.72</v>
      </c>
      <c r="I33" s="153">
        <v>175743.19</v>
      </c>
      <c r="K33" s="257">
        <v>105992.15999999999</v>
      </c>
    </row>
    <row r="34" spans="2:12" s="26" customFormat="1" ht="24.95" customHeight="1">
      <c r="B34" s="147" t="s">
        <v>587</v>
      </c>
      <c r="C34" s="148" t="s">
        <v>579</v>
      </c>
      <c r="D34" s="149" t="s">
        <v>692</v>
      </c>
      <c r="E34" s="150" t="s">
        <v>581</v>
      </c>
      <c r="F34" s="1255">
        <v>1</v>
      </c>
      <c r="G34" s="151">
        <v>126967.94</v>
      </c>
      <c r="H34" s="152">
        <v>155980.10999999999</v>
      </c>
      <c r="I34" s="153">
        <v>155980.10999999999</v>
      </c>
      <c r="K34" s="257">
        <v>597584.80000000005</v>
      </c>
      <c r="L34" s="1233">
        <v>196.20476849999997</v>
      </c>
    </row>
    <row r="35" spans="2:12" s="26" customFormat="1" ht="24.95" customHeight="1">
      <c r="B35" s="147" t="s">
        <v>185</v>
      </c>
      <c r="C35" s="1196" t="s">
        <v>2326</v>
      </c>
      <c r="D35" s="163" t="s">
        <v>2327</v>
      </c>
      <c r="E35" s="162" t="s">
        <v>609</v>
      </c>
      <c r="F35" s="706">
        <v>162.11600000000001</v>
      </c>
      <c r="G35" s="161">
        <v>764.61</v>
      </c>
      <c r="H35" s="152">
        <v>939.32</v>
      </c>
      <c r="I35" s="153">
        <v>152278.79999999999</v>
      </c>
      <c r="K35" s="257"/>
    </row>
    <row r="36" spans="2:12" s="26" customFormat="1" ht="24.95" customHeight="1">
      <c r="B36" s="147" t="s">
        <v>2361</v>
      </c>
      <c r="C36" s="1196">
        <v>2003405</v>
      </c>
      <c r="D36" s="163" t="s">
        <v>2345</v>
      </c>
      <c r="E36" s="162" t="s">
        <v>609</v>
      </c>
      <c r="F36" s="706">
        <v>725.77</v>
      </c>
      <c r="G36" s="161">
        <v>170.67</v>
      </c>
      <c r="H36" s="152">
        <v>209.66</v>
      </c>
      <c r="I36" s="1194">
        <v>152164.93</v>
      </c>
      <c r="K36" s="257"/>
    </row>
    <row r="37" spans="2:12" s="26" customFormat="1" ht="24.95" customHeight="1">
      <c r="B37" s="147" t="s">
        <v>674</v>
      </c>
      <c r="C37" s="1196" t="s">
        <v>2339</v>
      </c>
      <c r="D37" s="163" t="s">
        <v>2340</v>
      </c>
      <c r="E37" s="162" t="s">
        <v>610</v>
      </c>
      <c r="F37" s="706">
        <v>4</v>
      </c>
      <c r="G37" s="161">
        <v>30004.9</v>
      </c>
      <c r="H37" s="152">
        <v>36861.01</v>
      </c>
      <c r="I37" s="153">
        <v>147444.04</v>
      </c>
      <c r="K37" s="257"/>
    </row>
    <row r="38" spans="2:12" s="26" customFormat="1" ht="24.95" customHeight="1">
      <c r="B38" s="148" t="s">
        <v>218</v>
      </c>
      <c r="C38" s="155">
        <v>5213403</v>
      </c>
      <c r="D38" s="1256" t="s">
        <v>2407</v>
      </c>
      <c r="E38" s="162" t="s">
        <v>588</v>
      </c>
      <c r="F38" s="706">
        <v>7643.8874999999998</v>
      </c>
      <c r="G38" s="161">
        <v>15.36</v>
      </c>
      <c r="H38" s="152">
        <v>18.86</v>
      </c>
      <c r="I38" s="1194">
        <v>144163.71</v>
      </c>
      <c r="K38" s="257"/>
    </row>
    <row r="39" spans="2:12" s="26" customFormat="1" ht="24.95" customHeight="1">
      <c r="B39" s="147" t="s">
        <v>673</v>
      </c>
      <c r="C39" s="158" t="s">
        <v>2321</v>
      </c>
      <c r="D39" s="156" t="s">
        <v>2322</v>
      </c>
      <c r="E39" s="158" t="s">
        <v>2319</v>
      </c>
      <c r="F39" s="706">
        <v>219887.397</v>
      </c>
      <c r="G39" s="161">
        <v>0.52</v>
      </c>
      <c r="H39" s="152">
        <v>0.63</v>
      </c>
      <c r="I39" s="153">
        <v>138529.06</v>
      </c>
      <c r="K39" s="257"/>
    </row>
    <row r="40" spans="2:12" s="26" customFormat="1" ht="24.95" customHeight="1">
      <c r="B40" s="147" t="s">
        <v>1001</v>
      </c>
      <c r="C40" s="1196" t="s">
        <v>2400</v>
      </c>
      <c r="D40" s="163" t="s">
        <v>2401</v>
      </c>
      <c r="E40" s="162" t="s">
        <v>610</v>
      </c>
      <c r="F40" s="706">
        <v>2</v>
      </c>
      <c r="G40" s="161">
        <v>56064.9</v>
      </c>
      <c r="H40" s="152">
        <v>68875.72</v>
      </c>
      <c r="I40" s="153">
        <v>137751.44</v>
      </c>
      <c r="K40" s="26">
        <v>453910.66200000001</v>
      </c>
      <c r="L40" s="1298">
        <v>196.20477500000001</v>
      </c>
    </row>
    <row r="41" spans="2:12" s="28" customFormat="1" ht="24.95" customHeight="1">
      <c r="B41" s="147" t="s">
        <v>2358</v>
      </c>
      <c r="C41" s="1196">
        <v>2003321</v>
      </c>
      <c r="D41" s="163" t="s">
        <v>509</v>
      </c>
      <c r="E41" s="162" t="s">
        <v>609</v>
      </c>
      <c r="F41" s="706">
        <v>1555</v>
      </c>
      <c r="G41" s="161">
        <v>62.78</v>
      </c>
      <c r="H41" s="152">
        <v>77.12</v>
      </c>
      <c r="I41" s="1194">
        <v>119921.60000000001</v>
      </c>
      <c r="K41" s="26">
        <v>1257713.0279999999</v>
      </c>
    </row>
    <row r="42" spans="2:12" s="26" customFormat="1" ht="24.95" customHeight="1">
      <c r="B42" s="147" t="s">
        <v>1005</v>
      </c>
      <c r="C42" s="1196">
        <v>2003373</v>
      </c>
      <c r="D42" s="163" t="s">
        <v>2186</v>
      </c>
      <c r="E42" s="162" t="s">
        <v>609</v>
      </c>
      <c r="F42" s="706">
        <v>3688.485999999999</v>
      </c>
      <c r="G42" s="161">
        <v>25.44</v>
      </c>
      <c r="H42" s="152">
        <v>31.25</v>
      </c>
      <c r="I42" s="1194">
        <v>115265.18</v>
      </c>
    </row>
    <row r="43" spans="2:12" s="28" customFormat="1" ht="24.95" customHeight="1">
      <c r="B43" s="147" t="s">
        <v>1003</v>
      </c>
      <c r="C43" s="1196">
        <v>2003315</v>
      </c>
      <c r="D43" s="163" t="s">
        <v>2342</v>
      </c>
      <c r="E43" s="162" t="s">
        <v>609</v>
      </c>
      <c r="F43" s="706">
        <v>1070</v>
      </c>
      <c r="G43" s="161">
        <v>86.78</v>
      </c>
      <c r="H43" s="152">
        <v>106.6</v>
      </c>
      <c r="I43" s="160">
        <v>114062</v>
      </c>
    </row>
    <row r="44" spans="2:12" s="28" customFormat="1" ht="24.95" customHeight="1">
      <c r="B44" s="148" t="s">
        <v>2243</v>
      </c>
      <c r="C44" s="1196" t="s">
        <v>2355</v>
      </c>
      <c r="D44" s="163" t="s">
        <v>2482</v>
      </c>
      <c r="E44" s="162" t="s">
        <v>610</v>
      </c>
      <c r="F44" s="706">
        <v>5072</v>
      </c>
      <c r="G44" s="161">
        <v>16.78</v>
      </c>
      <c r="H44" s="152">
        <v>20.61</v>
      </c>
      <c r="I44" s="1194">
        <v>104533.92</v>
      </c>
      <c r="J44" s="26"/>
    </row>
    <row r="45" spans="2:12" s="28" customFormat="1" ht="24.95" customHeight="1">
      <c r="B45" s="147" t="s">
        <v>56</v>
      </c>
      <c r="C45" s="155" t="s">
        <v>2391</v>
      </c>
      <c r="D45" s="156" t="s">
        <v>2388</v>
      </c>
      <c r="E45" s="706" t="s">
        <v>592</v>
      </c>
      <c r="F45" s="706">
        <v>15758.538</v>
      </c>
      <c r="G45" s="161">
        <v>5.31</v>
      </c>
      <c r="H45" s="152">
        <v>6.52</v>
      </c>
      <c r="I45" s="153">
        <v>102745.66</v>
      </c>
    </row>
    <row r="46" spans="2:12" s="28" customFormat="1" ht="24.95" customHeight="1">
      <c r="B46" s="147" t="s">
        <v>608</v>
      </c>
      <c r="C46" s="162" t="s">
        <v>963</v>
      </c>
      <c r="D46" s="163" t="s">
        <v>961</v>
      </c>
      <c r="E46" s="162" t="s">
        <v>600</v>
      </c>
      <c r="F46" s="706">
        <v>528.24</v>
      </c>
      <c r="G46" s="164">
        <v>167.95</v>
      </c>
      <c r="H46" s="152">
        <v>193.14</v>
      </c>
      <c r="I46" s="153">
        <v>102024.27</v>
      </c>
    </row>
    <row r="47" spans="2:12" ht="24.95" customHeight="1">
      <c r="B47" s="147" t="s">
        <v>187</v>
      </c>
      <c r="C47" s="1196" t="s">
        <v>2330</v>
      </c>
      <c r="D47" s="163" t="s">
        <v>2331</v>
      </c>
      <c r="E47" s="162" t="s">
        <v>609</v>
      </c>
      <c r="F47" s="706">
        <v>18.89</v>
      </c>
      <c r="G47" s="154">
        <v>4365.43</v>
      </c>
      <c r="H47" s="152">
        <v>5362.93</v>
      </c>
      <c r="I47" s="153">
        <v>101305.74</v>
      </c>
      <c r="J47" s="28"/>
    </row>
    <row r="48" spans="2:12" s="26" customFormat="1" ht="24.95" customHeight="1">
      <c r="B48" s="147" t="s">
        <v>54</v>
      </c>
      <c r="C48" s="155">
        <v>5502112</v>
      </c>
      <c r="D48" s="156" t="s">
        <v>494</v>
      </c>
      <c r="E48" s="706" t="s">
        <v>592</v>
      </c>
      <c r="F48" s="706">
        <v>15957.343999999999</v>
      </c>
      <c r="G48" s="161">
        <v>4.93</v>
      </c>
      <c r="H48" s="152">
        <v>6.05</v>
      </c>
      <c r="I48" s="153">
        <v>96541.93</v>
      </c>
    </row>
    <row r="49" spans="2:11" s="29" customFormat="1" ht="24.95" customHeight="1">
      <c r="B49" s="147" t="s">
        <v>2</v>
      </c>
      <c r="C49" s="155">
        <v>5501700</v>
      </c>
      <c r="D49" s="156" t="s">
        <v>490</v>
      </c>
      <c r="E49" s="706" t="s">
        <v>588</v>
      </c>
      <c r="F49" s="706">
        <v>233230</v>
      </c>
      <c r="G49" s="161">
        <v>0.32</v>
      </c>
      <c r="H49" s="152">
        <v>0.39</v>
      </c>
      <c r="I49" s="153">
        <v>90959.7</v>
      </c>
      <c r="J49" s="28"/>
    </row>
    <row r="50" spans="2:11" s="29" customFormat="1" ht="24.95" customHeight="1">
      <c r="B50" s="147" t="s">
        <v>57</v>
      </c>
      <c r="C50" s="155" t="s">
        <v>2392</v>
      </c>
      <c r="D50" s="156" t="s">
        <v>2307</v>
      </c>
      <c r="E50" s="706" t="s">
        <v>592</v>
      </c>
      <c r="F50" s="706">
        <v>11691.188</v>
      </c>
      <c r="G50" s="161">
        <v>6.1</v>
      </c>
      <c r="H50" s="152">
        <v>7.49</v>
      </c>
      <c r="I50" s="153">
        <v>87566.99</v>
      </c>
      <c r="J50" s="28"/>
    </row>
    <row r="51" spans="2:11" s="29" customFormat="1" ht="24.95" customHeight="1">
      <c r="B51" s="147" t="s">
        <v>2364</v>
      </c>
      <c r="C51" s="1196">
        <v>2003451</v>
      </c>
      <c r="D51" s="163" t="s">
        <v>2348</v>
      </c>
      <c r="E51" s="162" t="s">
        <v>610</v>
      </c>
      <c r="F51" s="706">
        <v>176</v>
      </c>
      <c r="G51" s="161">
        <v>378.62</v>
      </c>
      <c r="H51" s="152">
        <v>465.13</v>
      </c>
      <c r="I51" s="1194">
        <v>81862.880000000005</v>
      </c>
      <c r="J51" s="28"/>
    </row>
    <row r="52" spans="2:11" s="29" customFormat="1" ht="24.95" customHeight="1">
      <c r="B52" s="148" t="s">
        <v>344</v>
      </c>
      <c r="C52" s="1196">
        <v>3713605</v>
      </c>
      <c r="D52" s="163" t="s">
        <v>1421</v>
      </c>
      <c r="E52" s="162" t="s">
        <v>609</v>
      </c>
      <c r="F52" s="706">
        <v>224</v>
      </c>
      <c r="G52" s="164">
        <v>281.38</v>
      </c>
      <c r="H52" s="152">
        <v>345.67</v>
      </c>
      <c r="I52" s="160">
        <v>77430.080000000002</v>
      </c>
      <c r="J52" s="1238">
        <v>437.27</v>
      </c>
      <c r="K52" s="30"/>
    </row>
    <row r="53" spans="2:11" s="29" customFormat="1" ht="24.95" customHeight="1">
      <c r="B53" s="147" t="s">
        <v>2362</v>
      </c>
      <c r="C53" s="1196">
        <v>2003389</v>
      </c>
      <c r="D53" s="163" t="s">
        <v>2346</v>
      </c>
      <c r="E53" s="162" t="s">
        <v>609</v>
      </c>
      <c r="F53" s="706">
        <v>279.20000000000005</v>
      </c>
      <c r="G53" s="161">
        <v>210.19</v>
      </c>
      <c r="H53" s="152">
        <v>258.20999999999998</v>
      </c>
      <c r="I53" s="1194">
        <v>72092.23</v>
      </c>
      <c r="J53" s="28"/>
      <c r="K53" s="31"/>
    </row>
    <row r="54" spans="2:11" s="29" customFormat="1" ht="24.95" customHeight="1">
      <c r="B54" s="148" t="s">
        <v>2245</v>
      </c>
      <c r="C54" s="1196">
        <v>5213571</v>
      </c>
      <c r="D54" s="163" t="s">
        <v>962</v>
      </c>
      <c r="E54" s="162" t="s">
        <v>588</v>
      </c>
      <c r="F54" s="706">
        <v>129.1165</v>
      </c>
      <c r="G54" s="161">
        <v>387.34</v>
      </c>
      <c r="H54" s="152">
        <v>475.84</v>
      </c>
      <c r="I54" s="1194">
        <v>61438.79</v>
      </c>
      <c r="J54" s="28"/>
      <c r="K54" s="30"/>
    </row>
    <row r="55" spans="2:11" s="29" customFormat="1" ht="24.95" customHeight="1">
      <c r="B55" s="147" t="s">
        <v>100</v>
      </c>
      <c r="C55" s="1297">
        <v>4011352</v>
      </c>
      <c r="D55" s="156" t="s">
        <v>2395</v>
      </c>
      <c r="E55" s="158" t="s">
        <v>588</v>
      </c>
      <c r="F55" s="706">
        <v>150926.745</v>
      </c>
      <c r="G55" s="161">
        <v>0.31</v>
      </c>
      <c r="H55" s="152">
        <v>0.38</v>
      </c>
      <c r="I55" s="153">
        <v>57352.160000000003</v>
      </c>
      <c r="J55" s="28"/>
      <c r="K55" s="30"/>
    </row>
    <row r="56" spans="2:11" s="29" customFormat="1" ht="24.95" customHeight="1">
      <c r="B56" s="147" t="s">
        <v>203</v>
      </c>
      <c r="C56" s="1196" t="s">
        <v>2337</v>
      </c>
      <c r="D56" s="163" t="s">
        <v>2338</v>
      </c>
      <c r="E56" s="162" t="s">
        <v>610</v>
      </c>
      <c r="F56" s="706">
        <v>2</v>
      </c>
      <c r="G56" s="161">
        <v>21006.63</v>
      </c>
      <c r="H56" s="152">
        <v>25806.639999999999</v>
      </c>
      <c r="I56" s="153">
        <v>51613.279999999999</v>
      </c>
      <c r="J56" s="1239">
        <v>853.45</v>
      </c>
    </row>
    <row r="57" spans="2:11" s="29" customFormat="1" ht="24.95" customHeight="1">
      <c r="B57" s="147" t="s">
        <v>993</v>
      </c>
      <c r="C57" s="155">
        <v>5501710</v>
      </c>
      <c r="D57" s="156" t="s">
        <v>2304</v>
      </c>
      <c r="E57" s="706" t="s">
        <v>592</v>
      </c>
      <c r="F57" s="706">
        <v>20486.023000000001</v>
      </c>
      <c r="G57" s="1073">
        <v>1.7</v>
      </c>
      <c r="H57" s="152">
        <v>2.08</v>
      </c>
      <c r="I57" s="153">
        <v>42610.92</v>
      </c>
      <c r="J57" s="26"/>
    </row>
    <row r="58" spans="2:11" s="29" customFormat="1" ht="24.95" customHeight="1">
      <c r="B58" s="147" t="s">
        <v>192</v>
      </c>
      <c r="C58" s="1196">
        <v>804121</v>
      </c>
      <c r="D58" s="163" t="s">
        <v>2334</v>
      </c>
      <c r="E58" s="162" t="s">
        <v>610</v>
      </c>
      <c r="F58" s="706">
        <v>20</v>
      </c>
      <c r="G58" s="161">
        <v>1548.86</v>
      </c>
      <c r="H58" s="152">
        <v>1902.77</v>
      </c>
      <c r="I58" s="153">
        <v>38055.4</v>
      </c>
      <c r="J58" s="1240">
        <v>1251.03</v>
      </c>
    </row>
    <row r="59" spans="2:11" s="29" customFormat="1" ht="24.95" customHeight="1">
      <c r="B59" s="147" t="s">
        <v>607</v>
      </c>
      <c r="C59" s="162" t="s">
        <v>2397</v>
      </c>
      <c r="D59" s="163" t="s">
        <v>2396</v>
      </c>
      <c r="E59" s="162" t="s">
        <v>600</v>
      </c>
      <c r="F59" s="706">
        <v>196.2</v>
      </c>
      <c r="G59" s="164">
        <v>167.95</v>
      </c>
      <c r="H59" s="152">
        <v>193.14</v>
      </c>
      <c r="I59" s="153">
        <v>37894.06</v>
      </c>
    </row>
    <row r="60" spans="2:11" s="29" customFormat="1" ht="24.95" customHeight="1">
      <c r="B60" s="148" t="s">
        <v>2246</v>
      </c>
      <c r="C60" s="1196">
        <v>5216111</v>
      </c>
      <c r="D60" s="163" t="s">
        <v>2357</v>
      </c>
      <c r="E60" s="162" t="s">
        <v>610</v>
      </c>
      <c r="F60" s="706">
        <v>327</v>
      </c>
      <c r="G60" s="161">
        <v>90.25</v>
      </c>
      <c r="H60" s="152">
        <v>110.87</v>
      </c>
      <c r="I60" s="1194">
        <v>36254.49</v>
      </c>
      <c r="J60" s="1240">
        <v>2465.4499999999998</v>
      </c>
    </row>
    <row r="61" spans="2:11" s="29" customFormat="1" ht="24.95" customHeight="1">
      <c r="B61" s="147" t="s">
        <v>2085</v>
      </c>
      <c r="C61" s="158" t="s">
        <v>2317</v>
      </c>
      <c r="D61" s="156" t="s">
        <v>2320</v>
      </c>
      <c r="E61" s="158" t="s">
        <v>2319</v>
      </c>
      <c r="F61" s="706">
        <v>38333.22</v>
      </c>
      <c r="G61" s="161">
        <v>0.64</v>
      </c>
      <c r="H61" s="152">
        <v>0.78</v>
      </c>
      <c r="I61" s="153">
        <v>29899.91</v>
      </c>
    </row>
    <row r="62" spans="2:11" s="29" customFormat="1" ht="24.95" customHeight="1">
      <c r="B62" s="147" t="s">
        <v>1010</v>
      </c>
      <c r="C62" s="1196">
        <v>4413013</v>
      </c>
      <c r="D62" s="1167" t="s">
        <v>2079</v>
      </c>
      <c r="E62" s="162" t="s">
        <v>588</v>
      </c>
      <c r="F62" s="157">
        <v>350</v>
      </c>
      <c r="G62" s="1202">
        <v>67.78</v>
      </c>
      <c r="H62" s="152">
        <v>83.26</v>
      </c>
      <c r="I62" s="1194">
        <v>29141</v>
      </c>
    </row>
    <row r="63" spans="2:11" s="29" customFormat="1" ht="24.95" customHeight="1">
      <c r="B63" s="147" t="s">
        <v>186</v>
      </c>
      <c r="C63" s="1196" t="s">
        <v>2328</v>
      </c>
      <c r="D63" s="163" t="s">
        <v>2329</v>
      </c>
      <c r="E63" s="162" t="s">
        <v>609</v>
      </c>
      <c r="F63" s="706">
        <v>14.08</v>
      </c>
      <c r="G63" s="161">
        <v>1491.22</v>
      </c>
      <c r="H63" s="152">
        <v>1831.96</v>
      </c>
      <c r="I63" s="153">
        <v>25793.99</v>
      </c>
    </row>
    <row r="64" spans="2:11" s="29" customFormat="1" ht="24.95" customHeight="1">
      <c r="B64" s="147" t="s">
        <v>1004</v>
      </c>
      <c r="C64" s="1196" t="s">
        <v>2343</v>
      </c>
      <c r="D64" s="163" t="s">
        <v>2344</v>
      </c>
      <c r="E64" s="162" t="s">
        <v>609</v>
      </c>
      <c r="F64" s="706">
        <v>200</v>
      </c>
      <c r="G64" s="161">
        <v>87.65</v>
      </c>
      <c r="H64" s="152">
        <v>107.67</v>
      </c>
      <c r="I64" s="1194">
        <v>21534</v>
      </c>
    </row>
    <row r="65" spans="2:9" s="29" customFormat="1" ht="24.95" customHeight="1">
      <c r="B65" s="147" t="s">
        <v>170</v>
      </c>
      <c r="C65" s="1196">
        <v>4805757</v>
      </c>
      <c r="D65" s="163" t="s">
        <v>2324</v>
      </c>
      <c r="E65" s="162" t="s">
        <v>592</v>
      </c>
      <c r="F65" s="706">
        <v>2939.9330637480011</v>
      </c>
      <c r="G65" s="161">
        <v>4.6900000000000004</v>
      </c>
      <c r="H65" s="152">
        <v>5.76</v>
      </c>
      <c r="I65" s="153">
        <v>16934.009999999998</v>
      </c>
    </row>
    <row r="66" spans="2:9" s="29" customFormat="1" ht="24.95" customHeight="1">
      <c r="B66" s="147" t="s">
        <v>182</v>
      </c>
      <c r="C66" s="1196">
        <v>4915671</v>
      </c>
      <c r="D66" s="163" t="s">
        <v>2325</v>
      </c>
      <c r="E66" s="162" t="s">
        <v>592</v>
      </c>
      <c r="F66" s="706">
        <v>856.82319860000052</v>
      </c>
      <c r="G66" s="161">
        <v>13.48</v>
      </c>
      <c r="H66" s="152">
        <v>16.559999999999999</v>
      </c>
      <c r="I66" s="153">
        <v>14188.99</v>
      </c>
    </row>
    <row r="67" spans="2:9" s="29" customFormat="1" ht="24.95" customHeight="1">
      <c r="B67" s="147" t="s">
        <v>55</v>
      </c>
      <c r="C67" s="155" t="s">
        <v>2390</v>
      </c>
      <c r="D67" s="156" t="s">
        <v>2305</v>
      </c>
      <c r="E67" s="706" t="s">
        <v>592</v>
      </c>
      <c r="F67" s="706">
        <v>2255.8780000000002</v>
      </c>
      <c r="G67" s="161">
        <v>5.12</v>
      </c>
      <c r="H67" s="152">
        <v>6.28</v>
      </c>
      <c r="I67" s="153">
        <v>14166.91</v>
      </c>
    </row>
    <row r="68" spans="2:9" s="29" customFormat="1" ht="24.95" customHeight="1">
      <c r="B68" s="147" t="s">
        <v>111</v>
      </c>
      <c r="C68" s="1297">
        <v>4011212</v>
      </c>
      <c r="D68" s="156" t="s">
        <v>2394</v>
      </c>
      <c r="E68" s="155" t="s">
        <v>588</v>
      </c>
      <c r="F68" s="706">
        <v>301853.5</v>
      </c>
      <c r="G68" s="161">
        <v>0.04</v>
      </c>
      <c r="H68" s="152">
        <v>0.04</v>
      </c>
      <c r="I68" s="153">
        <v>12074.14</v>
      </c>
    </row>
    <row r="69" spans="2:9" s="29" customFormat="1" ht="24.95" customHeight="1">
      <c r="B69" s="147" t="s">
        <v>85</v>
      </c>
      <c r="C69" s="158">
        <v>4011209</v>
      </c>
      <c r="D69" s="156" t="s">
        <v>994</v>
      </c>
      <c r="E69" s="158" t="s">
        <v>588</v>
      </c>
      <c r="F69" s="706">
        <v>12360</v>
      </c>
      <c r="G69" s="161">
        <v>0.79</v>
      </c>
      <c r="H69" s="152">
        <v>0.97</v>
      </c>
      <c r="I69" s="153">
        <v>11989.2</v>
      </c>
    </row>
    <row r="70" spans="2:9" s="29" customFormat="1" ht="24.95" customHeight="1">
      <c r="B70" s="147" t="s">
        <v>1423</v>
      </c>
      <c r="C70" s="1252">
        <v>5213570</v>
      </c>
      <c r="D70" s="1253" t="s">
        <v>2234</v>
      </c>
      <c r="E70" s="1254" t="s">
        <v>2070</v>
      </c>
      <c r="F70" s="1255">
        <v>25</v>
      </c>
      <c r="G70" s="151">
        <v>360.44</v>
      </c>
      <c r="H70" s="152">
        <v>442.8</v>
      </c>
      <c r="I70" s="153">
        <v>11070</v>
      </c>
    </row>
    <row r="71" spans="2:9" s="29" customFormat="1" ht="24.95" customHeight="1">
      <c r="B71" s="148" t="s">
        <v>264</v>
      </c>
      <c r="C71" s="1196">
        <v>5213407</v>
      </c>
      <c r="D71" s="163" t="s">
        <v>2408</v>
      </c>
      <c r="E71" s="162" t="s">
        <v>588</v>
      </c>
      <c r="F71" s="706">
        <v>288.34000000000003</v>
      </c>
      <c r="G71" s="161">
        <v>25.83</v>
      </c>
      <c r="H71" s="152">
        <v>31.73</v>
      </c>
      <c r="I71" s="1194">
        <v>9149.02</v>
      </c>
    </row>
    <row r="72" spans="2:9" s="29" customFormat="1" ht="24.95" customHeight="1">
      <c r="B72" s="147" t="s">
        <v>2359</v>
      </c>
      <c r="C72" s="1196">
        <v>2003385</v>
      </c>
      <c r="D72" s="163" t="s">
        <v>611</v>
      </c>
      <c r="E72" s="162" t="s">
        <v>2222</v>
      </c>
      <c r="F72" s="706">
        <v>137</v>
      </c>
      <c r="G72" s="161">
        <v>49.67</v>
      </c>
      <c r="H72" s="152">
        <v>61.01</v>
      </c>
      <c r="I72" s="1194">
        <v>8358.3700000000008</v>
      </c>
    </row>
    <row r="73" spans="2:9" s="29" customFormat="1" ht="24.95" customHeight="1">
      <c r="B73" s="147" t="s">
        <v>2404</v>
      </c>
      <c r="C73" s="1196">
        <v>4805757</v>
      </c>
      <c r="D73" s="163" t="s">
        <v>2349</v>
      </c>
      <c r="E73" s="162" t="s">
        <v>592</v>
      </c>
      <c r="F73" s="706">
        <v>1132.5</v>
      </c>
      <c r="G73" s="161">
        <v>4.6900000000000004</v>
      </c>
      <c r="H73" s="152">
        <v>5.76</v>
      </c>
      <c r="I73" s="1194">
        <v>6523.2</v>
      </c>
    </row>
    <row r="74" spans="2:9" s="29" customFormat="1" ht="24.95" customHeight="1">
      <c r="B74" s="148" t="s">
        <v>2244</v>
      </c>
      <c r="C74" s="1196" t="s">
        <v>2356</v>
      </c>
      <c r="D74" s="163" t="s">
        <v>2481</v>
      </c>
      <c r="E74" s="162" t="s">
        <v>610</v>
      </c>
      <c r="F74" s="706">
        <v>60</v>
      </c>
      <c r="G74" s="161">
        <v>66.569999999999993</v>
      </c>
      <c r="H74" s="152">
        <v>81.78</v>
      </c>
      <c r="I74" s="1194">
        <v>4906.8</v>
      </c>
    </row>
    <row r="75" spans="2:9" s="29" customFormat="1" ht="24.95" customHeight="1">
      <c r="B75" s="147" t="s">
        <v>193</v>
      </c>
      <c r="C75" s="1196" t="s">
        <v>2335</v>
      </c>
      <c r="D75" s="163" t="s">
        <v>2336</v>
      </c>
      <c r="E75" s="162" t="s">
        <v>610</v>
      </c>
      <c r="F75" s="706">
        <v>2</v>
      </c>
      <c r="G75" s="161">
        <v>1870.88</v>
      </c>
      <c r="H75" s="152">
        <v>2298.37</v>
      </c>
      <c r="I75" s="153">
        <v>4596.74</v>
      </c>
    </row>
    <row r="76" spans="2:9" s="29" customFormat="1" ht="24.95" customHeight="1">
      <c r="B76" s="147" t="s">
        <v>2363</v>
      </c>
      <c r="C76" s="1196">
        <v>2003443</v>
      </c>
      <c r="D76" s="163" t="s">
        <v>2347</v>
      </c>
      <c r="E76" s="162" t="s">
        <v>610</v>
      </c>
      <c r="F76" s="706">
        <v>17</v>
      </c>
      <c r="G76" s="161">
        <v>208.89</v>
      </c>
      <c r="H76" s="152">
        <v>256.62</v>
      </c>
      <c r="I76" s="1194">
        <v>4362.54</v>
      </c>
    </row>
    <row r="77" spans="2:9" s="29" customFormat="1" ht="24.95" customHeight="1">
      <c r="B77" s="148" t="s">
        <v>2242</v>
      </c>
      <c r="C77" s="1196" t="s">
        <v>2409</v>
      </c>
      <c r="D77" s="163" t="s">
        <v>2483</v>
      </c>
      <c r="E77" s="162" t="s">
        <v>610</v>
      </c>
      <c r="F77" s="706">
        <v>197</v>
      </c>
      <c r="G77" s="161">
        <v>15.43</v>
      </c>
      <c r="H77" s="152">
        <v>18.95</v>
      </c>
      <c r="I77" s="1194">
        <v>3733.15</v>
      </c>
    </row>
    <row r="78" spans="2:9" s="29" customFormat="1" ht="24.95" customHeight="1">
      <c r="B78" s="147" t="s">
        <v>2360</v>
      </c>
      <c r="C78" s="1196">
        <v>2003387</v>
      </c>
      <c r="D78" s="163" t="s">
        <v>612</v>
      </c>
      <c r="E78" s="162" t="s">
        <v>2222</v>
      </c>
      <c r="F78" s="706">
        <v>39</v>
      </c>
      <c r="G78" s="161">
        <v>61.7</v>
      </c>
      <c r="H78" s="152">
        <v>75.790000000000006</v>
      </c>
      <c r="I78" s="1194">
        <v>2955.81</v>
      </c>
    </row>
    <row r="79" spans="2:9" s="29" customFormat="1" ht="24.95" customHeight="1">
      <c r="B79" s="1074" t="s">
        <v>584</v>
      </c>
      <c r="C79" s="148" t="s">
        <v>585</v>
      </c>
      <c r="D79" s="149" t="s">
        <v>586</v>
      </c>
      <c r="E79" s="150" t="s">
        <v>581</v>
      </c>
      <c r="F79" s="1255">
        <v>1</v>
      </c>
      <c r="G79" s="151">
        <v>2328.9</v>
      </c>
      <c r="H79" s="152">
        <v>2861.05</v>
      </c>
      <c r="I79" s="153">
        <v>2861.05</v>
      </c>
    </row>
    <row r="80" spans="2:9" s="29" customFormat="1" ht="24.95" customHeight="1">
      <c r="B80" s="147" t="s">
        <v>2406</v>
      </c>
      <c r="C80" s="1196" t="s">
        <v>2402</v>
      </c>
      <c r="D80" s="163" t="s">
        <v>2403</v>
      </c>
      <c r="E80" s="162" t="s">
        <v>610</v>
      </c>
      <c r="F80" s="706">
        <v>9</v>
      </c>
      <c r="G80" s="161">
        <v>160.94999999999999</v>
      </c>
      <c r="H80" s="152">
        <v>197.72</v>
      </c>
      <c r="I80" s="1194">
        <v>1779.48</v>
      </c>
    </row>
    <row r="81" spans="2:9" s="29" customFormat="1" ht="24.95" customHeight="1">
      <c r="B81" s="147" t="s">
        <v>2387</v>
      </c>
      <c r="C81" s="1252">
        <v>5216111</v>
      </c>
      <c r="D81" s="1253" t="s">
        <v>526</v>
      </c>
      <c r="E81" s="1254" t="s">
        <v>610</v>
      </c>
      <c r="F81" s="1255">
        <v>6</v>
      </c>
      <c r="G81" s="151">
        <v>90.25</v>
      </c>
      <c r="H81" s="152">
        <v>110.87</v>
      </c>
      <c r="I81" s="153">
        <v>665.22</v>
      </c>
    </row>
    <row r="82" spans="2:9">
      <c r="I82" s="33"/>
    </row>
    <row r="83" spans="2:9">
      <c r="I83" s="33"/>
    </row>
    <row r="84" spans="2:9">
      <c r="F84" s="27"/>
      <c r="I84" s="33"/>
    </row>
    <row r="85" spans="2:9">
      <c r="I85" s="33"/>
    </row>
    <row r="86" spans="2:9">
      <c r="I86" s="33"/>
    </row>
    <row r="87" spans="2:9">
      <c r="I87" s="33"/>
    </row>
    <row r="88" spans="2:9">
      <c r="I88" s="33"/>
    </row>
    <row r="89" spans="2:9">
      <c r="I89" s="33"/>
    </row>
    <row r="90" spans="2:9">
      <c r="I90" s="33"/>
    </row>
    <row r="91" spans="2:9">
      <c r="I91" s="33"/>
    </row>
    <row r="92" spans="2:9">
      <c r="I92" s="33"/>
    </row>
    <row r="93" spans="2:9">
      <c r="I93" s="33"/>
    </row>
    <row r="94" spans="2:9">
      <c r="I94" s="33"/>
    </row>
    <row r="95" spans="2:9">
      <c r="I95" s="33"/>
    </row>
    <row r="96" spans="2:9">
      <c r="I96" s="33"/>
    </row>
    <row r="97" spans="9:9">
      <c r="I97" s="33"/>
    </row>
    <row r="98" spans="9:9">
      <c r="I98" s="33"/>
    </row>
    <row r="99" spans="9:9">
      <c r="I99" s="33"/>
    </row>
    <row r="100" spans="9:9">
      <c r="I100" s="33"/>
    </row>
    <row r="101" spans="9:9">
      <c r="I101" s="33"/>
    </row>
    <row r="102" spans="9:9">
      <c r="I102" s="33"/>
    </row>
    <row r="103" spans="9:9">
      <c r="I103" s="33"/>
    </row>
    <row r="104" spans="9:9">
      <c r="I104" s="33"/>
    </row>
    <row r="105" spans="9:9">
      <c r="I105" s="33"/>
    </row>
    <row r="106" spans="9:9">
      <c r="I106" s="33"/>
    </row>
    <row r="107" spans="9:9">
      <c r="I107" s="33"/>
    </row>
    <row r="108" spans="9:9">
      <c r="I108" s="33"/>
    </row>
    <row r="109" spans="9:9">
      <c r="I109" s="33"/>
    </row>
    <row r="110" spans="9:9">
      <c r="I110" s="33"/>
    </row>
    <row r="111" spans="9:9">
      <c r="I111" s="33"/>
    </row>
    <row r="112" spans="9:9">
      <c r="I112" s="33"/>
    </row>
    <row r="113" spans="9:9">
      <c r="I113" s="33"/>
    </row>
    <row r="114" spans="9:9">
      <c r="I114" s="33"/>
    </row>
    <row r="115" spans="9:9">
      <c r="I115" s="33"/>
    </row>
    <row r="116" spans="9:9">
      <c r="I116" s="33"/>
    </row>
    <row r="117" spans="9:9">
      <c r="I117" s="33"/>
    </row>
    <row r="118" spans="9:9">
      <c r="I118" s="33"/>
    </row>
    <row r="119" spans="9:9">
      <c r="I119" s="33"/>
    </row>
  </sheetData>
  <mergeCells count="20">
    <mergeCell ref="C2:D2"/>
    <mergeCell ref="E2:G3"/>
    <mergeCell ref="H2:I2"/>
    <mergeCell ref="H3:I3"/>
    <mergeCell ref="C4:D4"/>
    <mergeCell ref="E4:G4"/>
    <mergeCell ref="H4:I4"/>
    <mergeCell ref="C5:D5"/>
    <mergeCell ref="E5:G5"/>
    <mergeCell ref="H5:I5"/>
    <mergeCell ref="E6:G6"/>
    <mergeCell ref="H6:I6"/>
    <mergeCell ref="C7:D7"/>
    <mergeCell ref="B9:I10"/>
    <mergeCell ref="B11:B12"/>
    <mergeCell ref="C11:C12"/>
    <mergeCell ref="D11:D12"/>
    <mergeCell ref="E11:E12"/>
    <mergeCell ref="F11:F12"/>
    <mergeCell ref="G11:I11"/>
  </mergeCells>
  <pageMargins left="0.51181102362204722" right="0.51181102362204722" top="0.78740157480314965" bottom="0.78740157480314965" header="0.31496062992125984" footer="0.31496062992125984"/>
  <pageSetup paperSize="9"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IV33"/>
  <sheetViews>
    <sheetView showGridLines="0" view="pageBreakPreview" zoomScaleNormal="100" zoomScaleSheetLayoutView="100" workbookViewId="0">
      <selection activeCell="I13" sqref="I13"/>
    </sheetView>
  </sheetViews>
  <sheetFormatPr defaultColWidth="5.85546875" defaultRowHeight="12.75"/>
  <cols>
    <col min="1" max="1" width="11" style="597" customWidth="1"/>
    <col min="2" max="2" width="13.85546875" style="597" customWidth="1"/>
    <col min="3" max="3" width="40.28515625" style="597" customWidth="1"/>
    <col min="4" max="4" width="14.7109375" style="597" customWidth="1"/>
    <col min="5" max="5" width="20.140625" style="597" customWidth="1"/>
    <col min="6" max="7" width="14.7109375" style="597" customWidth="1"/>
    <col min="8" max="8" width="11.140625" style="597" customWidth="1"/>
    <col min="9" max="9" width="17.85546875" style="597" customWidth="1"/>
    <col min="10" max="255" width="9.140625" style="597" customWidth="1"/>
    <col min="256" max="16384" width="5.85546875" style="597"/>
  </cols>
  <sheetData>
    <row r="2" spans="2:256" ht="15.75">
      <c r="B2" s="1865" t="s">
        <v>1781</v>
      </c>
      <c r="C2" s="1866"/>
      <c r="D2" s="1866"/>
      <c r="E2" s="1866"/>
      <c r="F2" s="1866"/>
      <c r="G2" s="1866"/>
      <c r="H2" s="1866"/>
      <c r="I2" s="1867"/>
      <c r="J2" s="599"/>
      <c r="K2" s="599"/>
      <c r="L2" s="599"/>
      <c r="M2" s="599"/>
      <c r="N2" s="599"/>
      <c r="O2" s="599"/>
      <c r="P2" s="599"/>
      <c r="Q2" s="599"/>
      <c r="R2" s="599"/>
      <c r="S2" s="599"/>
      <c r="T2" s="599"/>
      <c r="U2" s="599"/>
      <c r="V2" s="599"/>
      <c r="W2" s="599"/>
      <c r="X2" s="599"/>
      <c r="Y2" s="599"/>
      <c r="Z2" s="599"/>
      <c r="AA2" s="599"/>
      <c r="AB2" s="599"/>
      <c r="AC2" s="599"/>
      <c r="AD2" s="599"/>
      <c r="AE2" s="599"/>
      <c r="AF2" s="599"/>
      <c r="AG2" s="599"/>
      <c r="AH2" s="599"/>
      <c r="AI2" s="599"/>
      <c r="AJ2" s="599"/>
      <c r="AK2" s="599"/>
      <c r="AL2" s="599"/>
      <c r="AM2" s="599"/>
      <c r="AN2" s="599"/>
      <c r="AO2" s="599"/>
      <c r="AP2" s="599"/>
      <c r="AQ2" s="599"/>
      <c r="AR2" s="599"/>
      <c r="AS2" s="599"/>
      <c r="AT2" s="599"/>
      <c r="AU2" s="599"/>
      <c r="AV2" s="599"/>
      <c r="AW2" s="599"/>
      <c r="AX2" s="599"/>
      <c r="AY2" s="599"/>
      <c r="AZ2" s="599"/>
      <c r="BA2" s="599"/>
      <c r="BB2" s="599"/>
      <c r="BC2" s="599"/>
      <c r="BD2" s="599"/>
      <c r="BE2" s="599"/>
      <c r="BF2" s="599"/>
      <c r="BG2" s="599"/>
      <c r="BH2" s="599"/>
      <c r="BI2" s="599"/>
      <c r="BJ2" s="599"/>
      <c r="BK2" s="599"/>
      <c r="BL2" s="599"/>
      <c r="BM2" s="599"/>
      <c r="BN2" s="599"/>
      <c r="BO2" s="599"/>
      <c r="BP2" s="599"/>
      <c r="BQ2" s="599"/>
      <c r="BR2" s="599"/>
      <c r="BS2" s="599"/>
      <c r="BT2" s="599"/>
      <c r="BU2" s="599"/>
      <c r="BV2" s="599"/>
      <c r="BW2" s="599"/>
      <c r="BX2" s="599"/>
      <c r="BY2" s="599"/>
      <c r="BZ2" s="599"/>
      <c r="CA2" s="599"/>
      <c r="CB2" s="599"/>
      <c r="CC2" s="599"/>
      <c r="CD2" s="599"/>
      <c r="CE2" s="599"/>
      <c r="CF2" s="599"/>
      <c r="CG2" s="599"/>
      <c r="CH2" s="599"/>
      <c r="CI2" s="599"/>
      <c r="CJ2" s="599"/>
      <c r="CK2" s="599"/>
      <c r="CL2" s="599"/>
      <c r="CM2" s="599"/>
      <c r="CN2" s="599"/>
      <c r="CO2" s="599"/>
      <c r="CP2" s="599"/>
      <c r="CQ2" s="599"/>
      <c r="CR2" s="599"/>
      <c r="CS2" s="599"/>
      <c r="CT2" s="599"/>
      <c r="CU2" s="599"/>
      <c r="CV2" s="599"/>
      <c r="CW2" s="599"/>
      <c r="CX2" s="599"/>
      <c r="CY2" s="599"/>
      <c r="CZ2" s="599"/>
      <c r="DA2" s="599"/>
      <c r="DB2" s="599"/>
      <c r="DC2" s="599"/>
      <c r="DD2" s="599"/>
      <c r="DE2" s="599"/>
      <c r="DF2" s="599"/>
      <c r="DG2" s="599"/>
      <c r="DH2" s="599"/>
      <c r="DI2" s="599"/>
      <c r="DJ2" s="599"/>
      <c r="DK2" s="599"/>
      <c r="DL2" s="599"/>
      <c r="DM2" s="599"/>
      <c r="DN2" s="599"/>
      <c r="DO2" s="599"/>
      <c r="DP2" s="599"/>
      <c r="DQ2" s="599"/>
      <c r="DR2" s="599"/>
      <c r="DS2" s="599"/>
      <c r="DT2" s="599"/>
      <c r="DU2" s="599"/>
      <c r="DV2" s="599"/>
      <c r="DW2" s="599"/>
      <c r="DX2" s="599"/>
      <c r="DY2" s="599"/>
      <c r="DZ2" s="599"/>
      <c r="EA2" s="599"/>
      <c r="EB2" s="599"/>
      <c r="EC2" s="599"/>
      <c r="ED2" s="599"/>
      <c r="EE2" s="599"/>
      <c r="EF2" s="599"/>
      <c r="EG2" s="599"/>
      <c r="EH2" s="599"/>
      <c r="EI2" s="599"/>
      <c r="EJ2" s="599"/>
      <c r="EK2" s="599"/>
      <c r="EL2" s="599"/>
      <c r="EM2" s="599"/>
      <c r="EN2" s="599"/>
      <c r="EO2" s="599"/>
      <c r="EP2" s="599"/>
      <c r="EQ2" s="599"/>
      <c r="ER2" s="599"/>
      <c r="ES2" s="599"/>
      <c r="ET2" s="599"/>
      <c r="EU2" s="599"/>
      <c r="EV2" s="599"/>
      <c r="EW2" s="599"/>
      <c r="EX2" s="599"/>
      <c r="EY2" s="599"/>
      <c r="EZ2" s="599"/>
      <c r="FA2" s="599"/>
      <c r="FB2" s="599"/>
      <c r="FC2" s="599"/>
      <c r="FD2" s="599"/>
      <c r="FE2" s="599"/>
      <c r="FF2" s="599"/>
      <c r="FG2" s="599"/>
      <c r="FH2" s="599"/>
      <c r="FI2" s="599"/>
      <c r="FJ2" s="599"/>
      <c r="FK2" s="599"/>
      <c r="FL2" s="599"/>
      <c r="FM2" s="599"/>
      <c r="FN2" s="599"/>
      <c r="FO2" s="599"/>
      <c r="FP2" s="599"/>
      <c r="FQ2" s="599"/>
      <c r="FR2" s="599"/>
      <c r="FS2" s="599"/>
      <c r="FT2" s="599"/>
      <c r="FU2" s="599"/>
      <c r="FV2" s="599"/>
      <c r="FW2" s="599"/>
      <c r="FX2" s="599"/>
      <c r="FY2" s="599"/>
      <c r="FZ2" s="599"/>
      <c r="GA2" s="599"/>
      <c r="GB2" s="599"/>
      <c r="GC2" s="599"/>
      <c r="GD2" s="599"/>
      <c r="GE2" s="599"/>
      <c r="GF2" s="599"/>
      <c r="GG2" s="599"/>
      <c r="GH2" s="599"/>
      <c r="GI2" s="599"/>
      <c r="GJ2" s="599"/>
      <c r="GK2" s="599"/>
      <c r="GL2" s="599"/>
      <c r="GM2" s="599"/>
      <c r="GN2" s="599"/>
      <c r="GO2" s="599"/>
      <c r="GP2" s="599"/>
      <c r="GQ2" s="599"/>
      <c r="GR2" s="599"/>
      <c r="GS2" s="599"/>
      <c r="GT2" s="599"/>
      <c r="GU2" s="599"/>
      <c r="GV2" s="599"/>
      <c r="GW2" s="599"/>
      <c r="GX2" s="599"/>
      <c r="GY2" s="599"/>
      <c r="GZ2" s="599"/>
      <c r="HA2" s="599"/>
      <c r="HB2" s="599"/>
      <c r="HC2" s="599"/>
      <c r="HD2" s="599"/>
      <c r="HE2" s="599"/>
      <c r="HF2" s="599"/>
      <c r="HG2" s="599"/>
      <c r="HH2" s="599"/>
      <c r="HI2" s="599"/>
      <c r="HJ2" s="599"/>
      <c r="HK2" s="599"/>
      <c r="HL2" s="599"/>
      <c r="HM2" s="599"/>
      <c r="HN2" s="599"/>
      <c r="HO2" s="599"/>
      <c r="HP2" s="599"/>
      <c r="HQ2" s="599"/>
      <c r="HR2" s="599"/>
      <c r="HS2" s="599"/>
      <c r="HT2" s="599"/>
      <c r="HU2" s="599"/>
      <c r="HV2" s="599"/>
      <c r="HW2" s="599"/>
      <c r="HX2" s="599"/>
      <c r="HY2" s="599"/>
      <c r="HZ2" s="599"/>
      <c r="IA2" s="599"/>
      <c r="IB2" s="599"/>
      <c r="IC2" s="599"/>
      <c r="ID2" s="599"/>
      <c r="IE2" s="599"/>
      <c r="IF2" s="599"/>
      <c r="IG2" s="599"/>
      <c r="IH2" s="599"/>
      <c r="II2" s="599"/>
      <c r="IJ2" s="599"/>
      <c r="IK2" s="599"/>
      <c r="IL2" s="599"/>
      <c r="IM2" s="599"/>
      <c r="IN2" s="599"/>
      <c r="IO2" s="599"/>
      <c r="IP2" s="599"/>
      <c r="IQ2" s="599"/>
      <c r="IR2" s="599"/>
      <c r="IS2" s="599"/>
      <c r="IT2" s="599"/>
      <c r="IU2" s="599"/>
      <c r="IV2" s="599"/>
    </row>
    <row r="3" spans="2:256" ht="25.5">
      <c r="B3" s="744" t="s">
        <v>1619</v>
      </c>
      <c r="C3" s="744" t="s">
        <v>1620</v>
      </c>
      <c r="D3" s="744" t="s">
        <v>1621</v>
      </c>
      <c r="E3" s="744" t="s">
        <v>1622</v>
      </c>
      <c r="F3" s="744" t="s">
        <v>1623</v>
      </c>
      <c r="G3" s="1872" t="s">
        <v>1779</v>
      </c>
      <c r="H3" s="1873"/>
      <c r="I3" s="744" t="s">
        <v>1624</v>
      </c>
      <c r="J3" s="600"/>
    </row>
    <row r="4" spans="2:256">
      <c r="B4" s="829" t="s">
        <v>576</v>
      </c>
      <c r="C4" s="830" t="s">
        <v>2167</v>
      </c>
      <c r="D4" s="831"/>
      <c r="E4" s="831"/>
      <c r="F4" s="832"/>
      <c r="G4" s="831"/>
      <c r="H4" s="832"/>
      <c r="I4" s="833"/>
    </row>
    <row r="5" spans="2:256">
      <c r="B5" s="834"/>
      <c r="C5" s="835"/>
      <c r="D5" s="836"/>
      <c r="E5" s="836"/>
      <c r="F5" s="837"/>
      <c r="G5" s="836"/>
      <c r="H5" s="837"/>
      <c r="I5" s="838"/>
    </row>
    <row r="6" spans="2:256">
      <c r="B6" s="1313" t="s">
        <v>578</v>
      </c>
      <c r="C6" s="1314" t="s">
        <v>2484</v>
      </c>
      <c r="D6" s="1313" t="s">
        <v>2288</v>
      </c>
      <c r="E6" s="1313" t="s">
        <v>2301</v>
      </c>
      <c r="F6" s="1315">
        <f>TRUNC(60*0.35,0)</f>
        <v>21</v>
      </c>
      <c r="G6" s="1874">
        <f>D26</f>
        <v>55.45</v>
      </c>
      <c r="H6" s="1874"/>
      <c r="I6" s="1316">
        <f>TRUNC(G6*F6,2)</f>
        <v>1164.45</v>
      </c>
    </row>
    <row r="7" spans="2:256">
      <c r="B7" s="1309"/>
      <c r="C7" s="1310"/>
      <c r="D7" s="1311"/>
      <c r="E7" s="1311"/>
      <c r="F7" s="1312"/>
      <c r="G7" s="1875"/>
      <c r="H7" s="1876"/>
      <c r="I7" s="1312"/>
    </row>
    <row r="8" spans="2:256">
      <c r="B8" s="601"/>
      <c r="C8" s="602"/>
      <c r="D8" s="150"/>
      <c r="E8" s="150"/>
      <c r="F8" s="603"/>
      <c r="G8" s="1877"/>
      <c r="H8" s="1878"/>
      <c r="I8" s="603"/>
    </row>
    <row r="9" spans="2:256">
      <c r="B9" s="601"/>
      <c r="C9" s="602"/>
      <c r="D9" s="150"/>
      <c r="E9" s="150"/>
      <c r="F9" s="603"/>
      <c r="G9" s="1877"/>
      <c r="H9" s="1878"/>
      <c r="I9" s="603"/>
    </row>
    <row r="10" spans="2:256">
      <c r="B10" s="1868" t="s">
        <v>1780</v>
      </c>
      <c r="C10" s="1868"/>
      <c r="D10" s="1868"/>
      <c r="E10" s="1868"/>
      <c r="F10" s="1868"/>
      <c r="G10" s="1868"/>
      <c r="H10" s="1868"/>
      <c r="I10" s="839">
        <f>SUM(I6:I9)</f>
        <v>1164.45</v>
      </c>
    </row>
    <row r="11" spans="2:256">
      <c r="B11" s="604"/>
      <c r="C11" s="605"/>
      <c r="D11" s="605"/>
      <c r="E11" s="605"/>
      <c r="F11" s="605"/>
      <c r="G11" s="596"/>
      <c r="H11" s="606" t="s">
        <v>1625</v>
      </c>
      <c r="I11" s="845">
        <f>I10</f>
        <v>1164.45</v>
      </c>
    </row>
    <row r="12" spans="2:256">
      <c r="B12" s="607"/>
      <c r="C12" s="608"/>
      <c r="D12" s="608"/>
      <c r="E12" s="608"/>
      <c r="F12" s="608"/>
      <c r="H12" s="609" t="s">
        <v>1626</v>
      </c>
      <c r="I12" s="846">
        <f>I11</f>
        <v>1164.45</v>
      </c>
    </row>
    <row r="13" spans="2:256">
      <c r="B13" s="607"/>
      <c r="C13" s="608"/>
      <c r="D13" s="608"/>
      <c r="E13" s="608"/>
      <c r="F13" s="608"/>
      <c r="H13" s="609" t="s">
        <v>626</v>
      </c>
      <c r="I13" s="846">
        <f>TRUNC(SUM(I11:I12),2)</f>
        <v>2328.9</v>
      </c>
    </row>
    <row r="14" spans="2:256">
      <c r="B14" s="610"/>
      <c r="C14" s="609"/>
      <c r="D14" s="609"/>
      <c r="E14" s="609"/>
      <c r="G14" s="310" t="s">
        <v>1627</v>
      </c>
      <c r="H14" s="611">
        <v>0.22850000000000001</v>
      </c>
      <c r="I14" s="847">
        <f>I13*H14</f>
        <v>532.15365000000008</v>
      </c>
    </row>
    <row r="15" spans="2:256">
      <c r="B15" s="840"/>
      <c r="C15" s="841"/>
      <c r="D15" s="841"/>
      <c r="E15" s="841"/>
      <c r="F15" s="842"/>
      <c r="G15" s="843"/>
      <c r="H15" s="844" t="s">
        <v>1628</v>
      </c>
      <c r="I15" s="848">
        <f>TRUNC(I13+I14,2)</f>
        <v>2861.05</v>
      </c>
    </row>
    <row r="16" spans="2:256">
      <c r="B16" s="1869"/>
      <c r="C16" s="1870"/>
      <c r="D16" s="1870"/>
      <c r="E16" s="1870"/>
      <c r="F16" s="1870"/>
      <c r="G16" s="1870"/>
      <c r="I16" s="612"/>
    </row>
    <row r="17" spans="2:13">
      <c r="B17" s="1317" t="s">
        <v>1629</v>
      </c>
      <c r="C17" s="1318"/>
      <c r="D17" s="1318"/>
      <c r="E17" s="1318"/>
      <c r="F17" s="1318"/>
      <c r="G17" s="1318"/>
      <c r="H17" s="613"/>
      <c r="I17" s="613"/>
    </row>
    <row r="18" spans="2:13">
      <c r="B18" s="1319"/>
      <c r="C18" s="1320"/>
      <c r="D18" s="1321"/>
      <c r="E18" s="1320"/>
      <c r="F18" s="1320"/>
      <c r="G18" s="1320"/>
      <c r="H18" s="1336"/>
      <c r="I18" s="614"/>
    </row>
    <row r="19" spans="2:13">
      <c r="B19" s="1322" t="s">
        <v>1630</v>
      </c>
      <c r="C19" s="1323"/>
      <c r="D19" s="1324"/>
      <c r="E19" s="1323"/>
      <c r="F19" s="1323" t="s">
        <v>2489</v>
      </c>
      <c r="G19" s="1323"/>
      <c r="H19" s="1337"/>
      <c r="I19" s="612"/>
    </row>
    <row r="20" spans="2:13">
      <c r="B20" s="1322" t="s">
        <v>1631</v>
      </c>
      <c r="C20" s="1323"/>
      <c r="D20" s="1325" t="s">
        <v>2485</v>
      </c>
      <c r="E20" s="653">
        <v>125.92400000000001</v>
      </c>
      <c r="F20" s="1339" t="s">
        <v>2490</v>
      </c>
      <c r="G20" s="1326"/>
      <c r="H20" s="1337"/>
      <c r="I20" s="612"/>
    </row>
    <row r="21" spans="2:13">
      <c r="B21" s="1322" t="s">
        <v>1633</v>
      </c>
      <c r="C21" s="1323"/>
      <c r="D21" s="1325" t="s">
        <v>2486</v>
      </c>
      <c r="E21" s="653">
        <v>132.04400000000001</v>
      </c>
      <c r="F21" s="1327"/>
      <c r="G21" s="1328"/>
      <c r="H21" s="1337"/>
      <c r="I21" s="612"/>
    </row>
    <row r="22" spans="2:13">
      <c r="B22" s="1322" t="s">
        <v>1634</v>
      </c>
      <c r="C22" s="1323"/>
      <c r="D22" s="1325" t="s">
        <v>1635</v>
      </c>
      <c r="E22" s="1329">
        <f>(E20-E21)/E21</f>
        <v>-4.6348186967980404E-2</v>
      </c>
      <c r="F22" s="1327"/>
      <c r="G22" s="1328"/>
      <c r="H22" s="1337"/>
      <c r="I22" s="612"/>
      <c r="M22" s="621"/>
    </row>
    <row r="23" spans="2:13">
      <c r="B23" s="1322"/>
      <c r="C23" s="1323"/>
      <c r="D23" s="1325"/>
      <c r="E23" s="1329"/>
      <c r="F23" s="1327"/>
      <c r="G23" s="1328"/>
      <c r="H23" s="1337"/>
      <c r="I23" s="612"/>
    </row>
    <row r="24" spans="2:13">
      <c r="B24" s="1322" t="s">
        <v>2487</v>
      </c>
      <c r="C24" s="1327"/>
      <c r="D24" s="1330">
        <v>58.15</v>
      </c>
      <c r="E24" s="1329"/>
      <c r="F24" s="1863" t="s">
        <v>2491</v>
      </c>
      <c r="G24" s="1863"/>
      <c r="H24" s="1863"/>
      <c r="I24" s="1864"/>
    </row>
    <row r="25" spans="2:13">
      <c r="B25" s="1331" t="s">
        <v>1636</v>
      </c>
      <c r="C25" s="1327"/>
      <c r="D25" s="1332">
        <f>E22</f>
        <v>-4.6348186967980404E-2</v>
      </c>
      <c r="E25" s="1329"/>
      <c r="F25" s="1863"/>
      <c r="G25" s="1863"/>
      <c r="H25" s="1863"/>
      <c r="I25" s="1864"/>
    </row>
    <row r="26" spans="2:13">
      <c r="B26" s="625" t="s">
        <v>2488</v>
      </c>
      <c r="C26" s="1327"/>
      <c r="D26" s="1330">
        <f>TRUNC(D24+(D25*D24),2)</f>
        <v>55.45</v>
      </c>
      <c r="E26" s="1329"/>
      <c r="F26" s="1327"/>
      <c r="G26" s="1328"/>
      <c r="H26" s="1337"/>
      <c r="I26" s="612"/>
    </row>
    <row r="27" spans="2:13">
      <c r="B27" s="1333"/>
      <c r="C27" s="1334"/>
      <c r="D27" s="1335"/>
      <c r="E27" s="1334"/>
      <c r="F27" s="1334"/>
      <c r="G27" s="1334"/>
      <c r="H27" s="1338"/>
      <c r="I27" s="626"/>
      <c r="M27" s="597">
        <f>69+29+16</f>
        <v>114</v>
      </c>
    </row>
    <row r="29" spans="2:13">
      <c r="B29" s="1870"/>
      <c r="C29" s="1870"/>
      <c r="D29" s="1870"/>
      <c r="E29" s="1870"/>
      <c r="F29" s="1870"/>
      <c r="G29" s="1870"/>
      <c r="H29" s="1870"/>
      <c r="I29" s="1870"/>
    </row>
    <row r="30" spans="2:13">
      <c r="B30" s="1870"/>
      <c r="C30" s="1870"/>
      <c r="D30" s="1870"/>
      <c r="E30" s="1870"/>
      <c r="F30" s="1870"/>
      <c r="G30" s="1870"/>
      <c r="H30" s="1870"/>
      <c r="I30" s="1870"/>
    </row>
    <row r="31" spans="2:13">
      <c r="B31" s="1870"/>
      <c r="C31" s="1870"/>
      <c r="D31" s="1870"/>
      <c r="E31" s="1870"/>
      <c r="F31" s="1870"/>
      <c r="G31" s="1870"/>
      <c r="H31" s="1870"/>
      <c r="I31" s="1870"/>
    </row>
    <row r="32" spans="2:13" ht="18.75" customHeight="1">
      <c r="B32" s="1870"/>
      <c r="C32" s="1870"/>
      <c r="D32" s="1870"/>
      <c r="E32" s="1870"/>
      <c r="F32" s="1870"/>
      <c r="G32" s="1870"/>
      <c r="H32" s="1870"/>
      <c r="I32" s="1870"/>
    </row>
    <row r="33" spans="2:9" ht="12.75" customHeight="1">
      <c r="B33" s="1871"/>
      <c r="C33" s="1871"/>
      <c r="D33" s="1871"/>
      <c r="E33" s="1871"/>
      <c r="F33" s="1871"/>
      <c r="G33" s="1871"/>
      <c r="H33" s="1871"/>
      <c r="I33" s="1871"/>
    </row>
  </sheetData>
  <mergeCells count="11">
    <mergeCell ref="G9:H9"/>
    <mergeCell ref="F24:I25"/>
    <mergeCell ref="B2:I2"/>
    <mergeCell ref="B10:H10"/>
    <mergeCell ref="B16:G16"/>
    <mergeCell ref="B29:I32"/>
    <mergeCell ref="B33:I33"/>
    <mergeCell ref="G3:H3"/>
    <mergeCell ref="G6:H6"/>
    <mergeCell ref="G7:H7"/>
    <mergeCell ref="G8:H8"/>
  </mergeCells>
  <pageMargins left="0.511811024" right="0.511811024" top="0.78740157499999996" bottom="0.78740157499999996" header="0.31496062000000002" footer="0.31496062000000002"/>
  <pageSetup paperSize="9" scale="56" orientation="portrait" horizontalDpi="300" verticalDpi="300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CZ39"/>
  <sheetViews>
    <sheetView showGridLines="0" view="pageBreakPreview" topLeftCell="A15" zoomScale="90" zoomScaleNormal="90" zoomScaleSheetLayoutView="90" workbookViewId="0">
      <pane xSplit="6" topLeftCell="Q1" activePane="topRight" state="frozen"/>
      <selection activeCell="A10" sqref="A10"/>
      <selection pane="topRight" activeCell="V35" sqref="V35"/>
    </sheetView>
  </sheetViews>
  <sheetFormatPr defaultRowHeight="15"/>
  <cols>
    <col min="1" max="1" width="9.140625" style="722"/>
    <col min="2" max="2" width="4" style="628" customWidth="1"/>
    <col min="3" max="3" width="5.85546875" style="628" customWidth="1"/>
    <col min="4" max="4" width="71.85546875" style="628" customWidth="1"/>
    <col min="5" max="5" width="24.28515625" style="628" customWidth="1"/>
    <col min="6" max="6" width="21.7109375" style="628" customWidth="1"/>
    <col min="7" max="8" width="11.85546875" style="628" customWidth="1"/>
    <col min="9" max="9" width="13.28515625" style="628" customWidth="1"/>
    <col min="10" max="10" width="11.5703125" style="628" customWidth="1"/>
    <col min="11" max="13" width="10.28515625" style="628" customWidth="1"/>
    <col min="14" max="14" width="12" style="628" customWidth="1"/>
    <col min="15" max="15" width="10.28515625" style="628" customWidth="1"/>
    <col min="16" max="16" width="8.42578125" style="628" customWidth="1"/>
    <col min="17" max="17" width="8.28515625" style="628" customWidth="1"/>
    <col min="18" max="18" width="9.140625" style="628" customWidth="1"/>
    <col min="19" max="19" width="10.140625" style="628" customWidth="1"/>
    <col min="20" max="20" width="13.140625" style="628" bestFit="1" customWidth="1"/>
    <col min="21" max="21" width="12.85546875" style="722" customWidth="1"/>
    <col min="22" max="22" width="13.28515625" style="628" customWidth="1"/>
    <col min="23" max="16384" width="9.140625" style="628"/>
  </cols>
  <sheetData>
    <row r="2" spans="1:22" s="627" customFormat="1" ht="30" customHeight="1">
      <c r="A2" s="723"/>
      <c r="B2" s="1899" t="s">
        <v>1638</v>
      </c>
      <c r="C2" s="1900"/>
      <c r="D2" s="1900"/>
      <c r="E2" s="1900"/>
      <c r="F2" s="1900"/>
      <c r="G2" s="1900"/>
      <c r="H2" s="1900"/>
      <c r="I2" s="1900"/>
      <c r="J2" s="1900"/>
      <c r="K2" s="1900"/>
      <c r="L2" s="1900"/>
      <c r="M2" s="1900"/>
      <c r="N2" s="1900"/>
      <c r="O2" s="1900"/>
      <c r="P2" s="1900"/>
      <c r="Q2" s="1900"/>
      <c r="R2" s="1900"/>
      <c r="S2" s="1900"/>
      <c r="T2" s="1900"/>
      <c r="U2" s="1900"/>
      <c r="V2" s="1900"/>
    </row>
    <row r="3" spans="1:22" s="627" customFormat="1" ht="30.75" customHeight="1">
      <c r="A3" s="723"/>
      <c r="B3" s="1898" t="s">
        <v>569</v>
      </c>
      <c r="C3" s="1898"/>
      <c r="D3" s="1898" t="s">
        <v>1639</v>
      </c>
      <c r="E3" s="1898" t="s">
        <v>1621</v>
      </c>
      <c r="F3" s="1898" t="s">
        <v>1622</v>
      </c>
      <c r="G3" s="1898" t="s">
        <v>1640</v>
      </c>
      <c r="H3" s="1898" t="s">
        <v>1641</v>
      </c>
      <c r="I3" s="1898" t="s">
        <v>1642</v>
      </c>
      <c r="J3" s="1898" t="s">
        <v>1643</v>
      </c>
      <c r="K3" s="724" t="s">
        <v>1644</v>
      </c>
      <c r="L3" s="724" t="s">
        <v>1645</v>
      </c>
      <c r="M3" s="724" t="s">
        <v>1646</v>
      </c>
      <c r="N3" s="724" t="s">
        <v>1647</v>
      </c>
      <c r="O3" s="724" t="s">
        <v>1648</v>
      </c>
      <c r="P3" s="1898" t="s">
        <v>1023</v>
      </c>
      <c r="Q3" s="1898" t="s">
        <v>1649</v>
      </c>
      <c r="R3" s="1905" t="s">
        <v>1650</v>
      </c>
      <c r="S3" s="1898" t="s">
        <v>2297</v>
      </c>
      <c r="T3" s="1898"/>
      <c r="U3" s="1898" t="s">
        <v>2298</v>
      </c>
      <c r="V3" s="1898"/>
    </row>
    <row r="4" spans="1:22" s="627" customFormat="1" ht="24" customHeight="1">
      <c r="A4" s="723"/>
      <c r="B4" s="1898"/>
      <c r="C4" s="1898"/>
      <c r="D4" s="1898"/>
      <c r="E4" s="1898"/>
      <c r="F4" s="1898"/>
      <c r="G4" s="1898"/>
      <c r="H4" s="1898"/>
      <c r="I4" s="1898"/>
      <c r="J4" s="1898"/>
      <c r="K4" s="724" t="s">
        <v>1651</v>
      </c>
      <c r="L4" s="724" t="s">
        <v>1651</v>
      </c>
      <c r="M4" s="724" t="s">
        <v>1651</v>
      </c>
      <c r="N4" s="724"/>
      <c r="O4" s="724" t="s">
        <v>1652</v>
      </c>
      <c r="P4" s="1898"/>
      <c r="Q4" s="1898"/>
      <c r="R4" s="1906"/>
      <c r="S4" s="725" t="s">
        <v>1653</v>
      </c>
      <c r="T4" s="725" t="s">
        <v>1654</v>
      </c>
      <c r="U4" s="725" t="s">
        <v>1653</v>
      </c>
      <c r="V4" s="725" t="s">
        <v>1654</v>
      </c>
    </row>
    <row r="5" spans="1:22" ht="20.25" customHeight="1">
      <c r="B5" s="1907" t="s">
        <v>1655</v>
      </c>
      <c r="C5" s="1908"/>
      <c r="D5" s="1908"/>
      <c r="E5" s="1908"/>
      <c r="F5" s="1909"/>
      <c r="G5" s="1901" t="s">
        <v>1656</v>
      </c>
      <c r="H5" s="1902"/>
      <c r="I5" s="1902"/>
      <c r="J5" s="1902"/>
      <c r="K5" s="1902"/>
      <c r="L5" s="1902"/>
      <c r="M5" s="1902"/>
      <c r="N5" s="1902"/>
      <c r="O5" s="1902"/>
      <c r="P5" s="1902"/>
      <c r="Q5" s="1902"/>
      <c r="R5" s="1902"/>
      <c r="S5" s="1902"/>
      <c r="T5" s="1902"/>
      <c r="U5" s="1902"/>
      <c r="V5" s="1902"/>
    </row>
    <row r="6" spans="1:22">
      <c r="B6" s="1892" t="s">
        <v>1657</v>
      </c>
      <c r="C6" s="1893"/>
      <c r="D6" s="1156" t="s">
        <v>1658</v>
      </c>
      <c r="E6" s="727" t="s">
        <v>2288</v>
      </c>
      <c r="F6" s="634" t="s">
        <v>2301</v>
      </c>
      <c r="G6" s="728">
        <v>60</v>
      </c>
      <c r="H6" s="728">
        <v>50</v>
      </c>
      <c r="I6" s="726">
        <v>343</v>
      </c>
      <c r="J6" s="726">
        <v>0</v>
      </c>
      <c r="K6" s="726">
        <f>TRUNC((I6/G6)+(J6/H6),2)</f>
        <v>5.71</v>
      </c>
      <c r="L6" s="726">
        <v>0.5</v>
      </c>
      <c r="M6" s="726">
        <f>K6+L6</f>
        <v>6.21</v>
      </c>
      <c r="N6" s="726">
        <v>0</v>
      </c>
      <c r="O6" s="726">
        <v>0</v>
      </c>
      <c r="P6" s="726">
        <v>2</v>
      </c>
      <c r="Q6" s="726">
        <v>2</v>
      </c>
      <c r="R6" s="726">
        <v>1</v>
      </c>
      <c r="S6" s="1903">
        <v>263.87130000000002</v>
      </c>
      <c r="T6" s="634">
        <f>TRUNC(((I6*Q6*R6/$G$6)*$S$6*P6)+((J6*Q6*R6/H6)*$S$6*P6)+(P6*Q6*O6)+(N6*P6*Q6),2)</f>
        <v>6033.85</v>
      </c>
      <c r="U6" s="1903">
        <v>260.8485</v>
      </c>
      <c r="V6" s="634">
        <f>TRUNC(((I6*Q6*R6/$G$6)*$U$6*P6)+((J6*Q6*R6/H6)*$U$6*P6)+(P6*Q6*O6)+(N6*P6*Q6),2)</f>
        <v>5964.73</v>
      </c>
    </row>
    <row r="7" spans="1:22">
      <c r="B7" s="1892" t="s">
        <v>1659</v>
      </c>
      <c r="C7" s="1893"/>
      <c r="D7" s="1156" t="s">
        <v>1660</v>
      </c>
      <c r="E7" s="727" t="s">
        <v>2288</v>
      </c>
      <c r="F7" s="634" t="s">
        <v>2301</v>
      </c>
      <c r="G7" s="728">
        <v>60</v>
      </c>
      <c r="H7" s="728">
        <v>50</v>
      </c>
      <c r="I7" s="726">
        <v>343</v>
      </c>
      <c r="J7" s="726">
        <v>0</v>
      </c>
      <c r="K7" s="726">
        <f t="shared" ref="K7:K14" si="0">TRUNC((I7/G7)+(J7/H7),2)</f>
        <v>5.71</v>
      </c>
      <c r="L7" s="726">
        <v>0.5</v>
      </c>
      <c r="M7" s="726">
        <f t="shared" ref="M7:M14" si="1">K7+L7</f>
        <v>6.21</v>
      </c>
      <c r="N7" s="726">
        <v>0</v>
      </c>
      <c r="O7" s="726">
        <f>O6</f>
        <v>0</v>
      </c>
      <c r="P7" s="726">
        <v>1</v>
      </c>
      <c r="Q7" s="726">
        <v>2</v>
      </c>
      <c r="R7" s="726">
        <v>0.5</v>
      </c>
      <c r="S7" s="1904"/>
      <c r="T7" s="634">
        <f>TRUNC(((I7*Q7*R7/$G$6)*$S$6*P7)+((J7*Q7*R7/H7)*$S$6*P7)+(P7*Q7*O7)+(N7*P7*Q7),2)</f>
        <v>1508.46</v>
      </c>
      <c r="U7" s="1904"/>
      <c r="V7" s="634">
        <f t="shared" ref="V7:V14" si="2">TRUNC(((I7*Q7*R7/$G$6)*$U$6*P7)+((J7*Q7*R7/H7)*$U$6*P7)+(P7*Q7*O7)+(N7*P7*Q7),2)</f>
        <v>1491.18</v>
      </c>
    </row>
    <row r="8" spans="1:22">
      <c r="B8" s="1892" t="s">
        <v>1661</v>
      </c>
      <c r="C8" s="1893"/>
      <c r="D8" s="1157" t="s">
        <v>1662</v>
      </c>
      <c r="E8" s="727" t="s">
        <v>2288</v>
      </c>
      <c r="F8" s="634" t="s">
        <v>2301</v>
      </c>
      <c r="G8" s="728">
        <v>60</v>
      </c>
      <c r="H8" s="728">
        <v>50</v>
      </c>
      <c r="I8" s="726">
        <v>343</v>
      </c>
      <c r="J8" s="726">
        <v>0</v>
      </c>
      <c r="K8" s="726">
        <f t="shared" si="0"/>
        <v>5.71</v>
      </c>
      <c r="L8" s="726">
        <v>0.5</v>
      </c>
      <c r="M8" s="726">
        <f t="shared" si="1"/>
        <v>6.21</v>
      </c>
      <c r="N8" s="726">
        <v>0</v>
      </c>
      <c r="O8" s="726">
        <f t="shared" ref="O8:O13" si="3">O7</f>
        <v>0</v>
      </c>
      <c r="P8" s="726">
        <v>2</v>
      </c>
      <c r="Q8" s="726">
        <v>2</v>
      </c>
      <c r="R8" s="726">
        <v>0.5</v>
      </c>
      <c r="S8" s="1904"/>
      <c r="T8" s="634">
        <f t="shared" ref="T8:T14" si="4">TRUNC(((I8*Q8*R8/$G$6)*$S$6*P8)+((J8*Q8*R8/H8)*$S$6*P8)+(P8*Q8*O8)+(N8*P8*Q8),2)</f>
        <v>3016.92</v>
      </c>
      <c r="U8" s="1904"/>
      <c r="V8" s="634">
        <f t="shared" si="2"/>
        <v>2982.36</v>
      </c>
    </row>
    <row r="9" spans="1:22">
      <c r="B9" s="1892" t="s">
        <v>1663</v>
      </c>
      <c r="C9" s="1893"/>
      <c r="D9" s="1156" t="s">
        <v>1664</v>
      </c>
      <c r="E9" s="727" t="s">
        <v>2288</v>
      </c>
      <c r="F9" s="634" t="s">
        <v>2301</v>
      </c>
      <c r="G9" s="728">
        <v>60</v>
      </c>
      <c r="H9" s="728">
        <v>50</v>
      </c>
      <c r="I9" s="726">
        <v>343</v>
      </c>
      <c r="J9" s="726">
        <v>0</v>
      </c>
      <c r="K9" s="726">
        <f t="shared" si="0"/>
        <v>5.71</v>
      </c>
      <c r="L9" s="726">
        <v>0.5</v>
      </c>
      <c r="M9" s="726">
        <f t="shared" si="1"/>
        <v>6.21</v>
      </c>
      <c r="N9" s="726">
        <v>0</v>
      </c>
      <c r="O9" s="726">
        <f t="shared" si="3"/>
        <v>0</v>
      </c>
      <c r="P9" s="726">
        <v>1</v>
      </c>
      <c r="Q9" s="726">
        <v>2</v>
      </c>
      <c r="R9" s="726">
        <v>1</v>
      </c>
      <c r="S9" s="1904"/>
      <c r="T9" s="634">
        <f t="shared" si="4"/>
        <v>3016.92</v>
      </c>
      <c r="U9" s="1904"/>
      <c r="V9" s="634">
        <f t="shared" si="2"/>
        <v>2982.36</v>
      </c>
    </row>
    <row r="10" spans="1:22">
      <c r="B10" s="1892" t="s">
        <v>1665</v>
      </c>
      <c r="C10" s="1893"/>
      <c r="D10" s="1156" t="s">
        <v>1666</v>
      </c>
      <c r="E10" s="727" t="s">
        <v>2288</v>
      </c>
      <c r="F10" s="634" t="s">
        <v>2301</v>
      </c>
      <c r="G10" s="728">
        <v>60</v>
      </c>
      <c r="H10" s="728">
        <v>50</v>
      </c>
      <c r="I10" s="726">
        <v>343</v>
      </c>
      <c r="J10" s="726">
        <v>0</v>
      </c>
      <c r="K10" s="726">
        <f t="shared" si="0"/>
        <v>5.71</v>
      </c>
      <c r="L10" s="726">
        <v>0.5</v>
      </c>
      <c r="M10" s="726">
        <f t="shared" si="1"/>
        <v>6.21</v>
      </c>
      <c r="N10" s="726">
        <v>0</v>
      </c>
      <c r="O10" s="726">
        <f t="shared" si="3"/>
        <v>0</v>
      </c>
      <c r="P10" s="726">
        <v>2</v>
      </c>
      <c r="Q10" s="726">
        <v>2</v>
      </c>
      <c r="R10" s="726">
        <v>0.5</v>
      </c>
      <c r="S10" s="1904"/>
      <c r="T10" s="634">
        <f t="shared" si="4"/>
        <v>3016.92</v>
      </c>
      <c r="U10" s="1904"/>
      <c r="V10" s="634">
        <f t="shared" si="2"/>
        <v>2982.36</v>
      </c>
    </row>
    <row r="11" spans="1:22" ht="25.5">
      <c r="B11" s="1892" t="s">
        <v>1667</v>
      </c>
      <c r="C11" s="1893"/>
      <c r="D11" s="1157" t="s">
        <v>1668</v>
      </c>
      <c r="E11" s="727" t="s">
        <v>2288</v>
      </c>
      <c r="F11" s="634" t="s">
        <v>2301</v>
      </c>
      <c r="G11" s="728">
        <v>60</v>
      </c>
      <c r="H11" s="728">
        <v>50</v>
      </c>
      <c r="I11" s="726">
        <v>343</v>
      </c>
      <c r="J11" s="726">
        <v>0</v>
      </c>
      <c r="K11" s="726">
        <f t="shared" si="0"/>
        <v>5.71</v>
      </c>
      <c r="L11" s="726">
        <v>0.5</v>
      </c>
      <c r="M11" s="726">
        <f t="shared" si="1"/>
        <v>6.21</v>
      </c>
      <c r="N11" s="726">
        <v>0</v>
      </c>
      <c r="O11" s="726">
        <f t="shared" si="3"/>
        <v>0</v>
      </c>
      <c r="P11" s="726">
        <v>2</v>
      </c>
      <c r="Q11" s="726">
        <v>2</v>
      </c>
      <c r="R11" s="726">
        <v>1</v>
      </c>
      <c r="S11" s="1904"/>
      <c r="T11" s="634">
        <f t="shared" si="4"/>
        <v>6033.85</v>
      </c>
      <c r="U11" s="1904"/>
      <c r="V11" s="634">
        <f t="shared" si="2"/>
        <v>5964.73</v>
      </c>
    </row>
    <row r="12" spans="1:22">
      <c r="B12" s="1892" t="s">
        <v>1669</v>
      </c>
      <c r="C12" s="1893"/>
      <c r="D12" s="1156" t="s">
        <v>1670</v>
      </c>
      <c r="E12" s="727" t="s">
        <v>2288</v>
      </c>
      <c r="F12" s="634" t="s">
        <v>2301</v>
      </c>
      <c r="G12" s="728">
        <v>60</v>
      </c>
      <c r="H12" s="728">
        <v>50</v>
      </c>
      <c r="I12" s="726">
        <v>343</v>
      </c>
      <c r="J12" s="726">
        <v>0</v>
      </c>
      <c r="K12" s="726">
        <f t="shared" si="0"/>
        <v>5.71</v>
      </c>
      <c r="L12" s="726">
        <v>0.5</v>
      </c>
      <c r="M12" s="726">
        <f t="shared" si="1"/>
        <v>6.21</v>
      </c>
      <c r="N12" s="726">
        <v>0</v>
      </c>
      <c r="O12" s="726">
        <f t="shared" si="3"/>
        <v>0</v>
      </c>
      <c r="P12" s="726">
        <v>2</v>
      </c>
      <c r="Q12" s="726">
        <v>2</v>
      </c>
      <c r="R12" s="726">
        <v>1</v>
      </c>
      <c r="S12" s="1904"/>
      <c r="T12" s="634">
        <f t="shared" si="4"/>
        <v>6033.85</v>
      </c>
      <c r="U12" s="1904"/>
      <c r="V12" s="634">
        <f t="shared" si="2"/>
        <v>5964.73</v>
      </c>
    </row>
    <row r="13" spans="1:22">
      <c r="B13" s="1892" t="s">
        <v>1671</v>
      </c>
      <c r="C13" s="1893"/>
      <c r="D13" s="1156" t="s">
        <v>1672</v>
      </c>
      <c r="E13" s="727" t="s">
        <v>2288</v>
      </c>
      <c r="F13" s="634" t="s">
        <v>2301</v>
      </c>
      <c r="G13" s="728">
        <v>60</v>
      </c>
      <c r="H13" s="728">
        <v>50</v>
      </c>
      <c r="I13" s="726">
        <v>343</v>
      </c>
      <c r="J13" s="726">
        <v>0</v>
      </c>
      <c r="K13" s="726">
        <f t="shared" si="0"/>
        <v>5.71</v>
      </c>
      <c r="L13" s="726">
        <v>0.5</v>
      </c>
      <c r="M13" s="726">
        <f t="shared" si="1"/>
        <v>6.21</v>
      </c>
      <c r="N13" s="726">
        <v>0</v>
      </c>
      <c r="O13" s="726">
        <f t="shared" si="3"/>
        <v>0</v>
      </c>
      <c r="P13" s="726">
        <v>1</v>
      </c>
      <c r="Q13" s="726">
        <v>2</v>
      </c>
      <c r="R13" s="726">
        <v>0.5</v>
      </c>
      <c r="S13" s="1904"/>
      <c r="T13" s="634">
        <f t="shared" si="4"/>
        <v>1508.46</v>
      </c>
      <c r="U13" s="1904"/>
      <c r="V13" s="634">
        <f t="shared" si="2"/>
        <v>1491.18</v>
      </c>
    </row>
    <row r="14" spans="1:22">
      <c r="B14" s="1894" t="s">
        <v>2373</v>
      </c>
      <c r="C14" s="1895"/>
      <c r="D14" s="1156" t="s">
        <v>1673</v>
      </c>
      <c r="E14" s="727" t="s">
        <v>2288</v>
      </c>
      <c r="F14" s="634" t="s">
        <v>2301</v>
      </c>
      <c r="G14" s="728">
        <v>60</v>
      </c>
      <c r="H14" s="728">
        <v>50</v>
      </c>
      <c r="I14" s="726">
        <v>343</v>
      </c>
      <c r="J14" s="726">
        <v>0</v>
      </c>
      <c r="K14" s="726">
        <f t="shared" si="0"/>
        <v>5.71</v>
      </c>
      <c r="L14" s="726">
        <v>0.5</v>
      </c>
      <c r="M14" s="726">
        <f t="shared" si="1"/>
        <v>6.21</v>
      </c>
      <c r="N14" s="726">
        <v>0</v>
      </c>
      <c r="O14" s="726">
        <v>0</v>
      </c>
      <c r="P14" s="726">
        <v>1</v>
      </c>
      <c r="Q14" s="726">
        <v>2</v>
      </c>
      <c r="R14" s="726">
        <v>1</v>
      </c>
      <c r="S14" s="1904"/>
      <c r="T14" s="634">
        <f t="shared" si="4"/>
        <v>3016.92</v>
      </c>
      <c r="U14" s="1904"/>
      <c r="V14" s="634">
        <f t="shared" si="2"/>
        <v>2982.36</v>
      </c>
    </row>
    <row r="15" spans="1:22">
      <c r="B15" s="1885" t="s">
        <v>1764</v>
      </c>
      <c r="C15" s="1886"/>
      <c r="D15" s="1886"/>
      <c r="E15" s="1886"/>
      <c r="F15" s="1886"/>
      <c r="G15" s="1886"/>
      <c r="H15" s="1886"/>
      <c r="I15" s="1886"/>
      <c r="J15" s="1886"/>
      <c r="K15" s="1886"/>
      <c r="L15" s="1886"/>
      <c r="M15" s="1886"/>
      <c r="N15" s="1886"/>
      <c r="O15" s="1886"/>
      <c r="P15" s="1886"/>
      <c r="Q15" s="1886"/>
      <c r="R15" s="1886"/>
      <c r="S15" s="1887"/>
      <c r="T15" s="729">
        <f>SUM(T6:T14)</f>
        <v>33186.149999999994</v>
      </c>
      <c r="U15" s="1245"/>
      <c r="V15" s="729">
        <f>SUM(V6:V14)</f>
        <v>32805.99</v>
      </c>
    </row>
    <row r="16" spans="1:22">
      <c r="B16" s="1896"/>
      <c r="C16" s="1897"/>
      <c r="D16" s="1897"/>
      <c r="E16" s="1897"/>
      <c r="F16" s="1897"/>
      <c r="G16" s="1897"/>
      <c r="H16" s="1897"/>
      <c r="I16" s="1897"/>
      <c r="J16" s="1897"/>
      <c r="K16" s="1897"/>
      <c r="L16" s="1897"/>
      <c r="M16" s="1897"/>
      <c r="N16" s="1897"/>
      <c r="O16" s="1897"/>
      <c r="P16" s="1897"/>
      <c r="Q16" s="1897"/>
      <c r="R16" s="1897"/>
      <c r="S16" s="1897"/>
      <c r="T16" s="1897"/>
      <c r="U16" s="1897"/>
      <c r="V16" s="1897"/>
    </row>
    <row r="17" spans="2:22">
      <c r="B17" s="1890" t="s">
        <v>1763</v>
      </c>
      <c r="C17" s="1891"/>
      <c r="D17" s="1891"/>
      <c r="E17" s="1891"/>
      <c r="F17" s="1891"/>
      <c r="G17" s="1891"/>
      <c r="H17" s="1891"/>
      <c r="I17" s="1891"/>
      <c r="J17" s="1891"/>
      <c r="K17" s="1891"/>
      <c r="L17" s="1891"/>
      <c r="M17" s="1891"/>
      <c r="N17" s="1891"/>
      <c r="O17" s="1891"/>
      <c r="P17" s="1891"/>
      <c r="Q17" s="1891"/>
      <c r="R17" s="1891"/>
      <c r="S17" s="1891"/>
      <c r="T17" s="1891"/>
      <c r="U17" s="1891"/>
      <c r="V17" s="1891"/>
    </row>
    <row r="18" spans="2:22">
      <c r="B18" s="1879" t="s">
        <v>1676</v>
      </c>
      <c r="C18" s="1879"/>
      <c r="D18" s="1154" t="s">
        <v>2376</v>
      </c>
      <c r="E18" s="727" t="s">
        <v>2288</v>
      </c>
      <c r="F18" s="634" t="s">
        <v>2301</v>
      </c>
      <c r="G18" s="630">
        <v>60</v>
      </c>
      <c r="H18" s="630">
        <v>50</v>
      </c>
      <c r="I18" s="726">
        <v>343</v>
      </c>
      <c r="J18" s="726">
        <v>0</v>
      </c>
      <c r="K18" s="631">
        <f t="shared" ref="K18:K31" si="5">TRUNC((I18/G18)+(J18/H18),2)</f>
        <v>5.71</v>
      </c>
      <c r="L18" s="631">
        <v>0.5</v>
      </c>
      <c r="M18" s="631">
        <f t="shared" ref="M18:M31" si="6">K18+L18</f>
        <v>6.21</v>
      </c>
      <c r="N18" s="631">
        <v>0</v>
      </c>
      <c r="O18" s="631">
        <v>0</v>
      </c>
      <c r="P18" s="632">
        <v>1</v>
      </c>
      <c r="Q18" s="633">
        <v>1</v>
      </c>
      <c r="R18" s="633">
        <v>1</v>
      </c>
      <c r="S18" s="633">
        <v>198.21170000000001</v>
      </c>
      <c r="T18" s="632">
        <f>TRUNC(((I18*Q18*R18/G18)*S18*P18)+((J18*Q18*R18/H18)*S18*P18)+(P18*Q18*O18)+(N18*P18*Q18),2)</f>
        <v>1133.1099999999999</v>
      </c>
      <c r="U18" s="633">
        <v>195.18889999999999</v>
      </c>
      <c r="V18" s="632">
        <f>TRUNC(((I18*Q18*R18/G18)*U18*P18)+((J18*Q18*R18/H18)*U18*P18)+(P18*Q18*O18)+(N18*P18*Q18),2)</f>
        <v>1115.82</v>
      </c>
    </row>
    <row r="19" spans="2:22">
      <c r="B19" s="1879" t="s">
        <v>1675</v>
      </c>
      <c r="C19" s="1879"/>
      <c r="D19" s="1154" t="s">
        <v>2377</v>
      </c>
      <c r="E19" s="727" t="s">
        <v>2288</v>
      </c>
      <c r="F19" s="634" t="s">
        <v>2301</v>
      </c>
      <c r="G19" s="635">
        <v>60</v>
      </c>
      <c r="H19" s="635">
        <v>50</v>
      </c>
      <c r="I19" s="726">
        <v>343</v>
      </c>
      <c r="J19" s="726">
        <v>0</v>
      </c>
      <c r="K19" s="631">
        <f t="shared" si="5"/>
        <v>5.71</v>
      </c>
      <c r="L19" s="631">
        <v>0.5</v>
      </c>
      <c r="M19" s="631">
        <f t="shared" si="6"/>
        <v>6.21</v>
      </c>
      <c r="N19" s="631">
        <v>0</v>
      </c>
      <c r="O19" s="631">
        <f>O18</f>
        <v>0</v>
      </c>
      <c r="P19" s="634">
        <v>8</v>
      </c>
      <c r="Q19" s="629">
        <v>1</v>
      </c>
      <c r="R19" s="633">
        <v>1</v>
      </c>
      <c r="S19" s="633">
        <v>192.3897</v>
      </c>
      <c r="T19" s="632">
        <f t="shared" ref="T19:T31" si="7">TRUNC(((I19*Q19*R19/G19)*S19*P19)+((J19*Q19*R19/H19)*S19*P19)+(P19*Q19*O19)+(N19*P19*Q19),2)</f>
        <v>8798.6200000000008</v>
      </c>
      <c r="U19" s="633">
        <v>189.96270000000001</v>
      </c>
      <c r="V19" s="632">
        <f t="shared" ref="V19:V31" si="8">TRUNC(((I19*Q19*R19/G19)*U19*P19)+((J19*Q19*R19/H19)*U19*P19)+(P19*Q19*O19)+(N19*P19*Q19),2)</f>
        <v>8687.6200000000008</v>
      </c>
    </row>
    <row r="20" spans="2:22">
      <c r="B20" s="1879" t="s">
        <v>1677</v>
      </c>
      <c r="C20" s="1879"/>
      <c r="D20" s="1154" t="s">
        <v>2378</v>
      </c>
      <c r="E20" s="727" t="s">
        <v>2288</v>
      </c>
      <c r="F20" s="634" t="s">
        <v>2301</v>
      </c>
      <c r="G20" s="630">
        <v>60</v>
      </c>
      <c r="H20" s="630">
        <v>50</v>
      </c>
      <c r="I20" s="726">
        <v>343</v>
      </c>
      <c r="J20" s="726">
        <v>0</v>
      </c>
      <c r="K20" s="631">
        <f t="shared" si="5"/>
        <v>5.71</v>
      </c>
      <c r="L20" s="631">
        <v>0.5</v>
      </c>
      <c r="M20" s="631">
        <f>K20+L20</f>
        <v>6.21</v>
      </c>
      <c r="N20" s="631">
        <v>0</v>
      </c>
      <c r="O20" s="631">
        <f>O18</f>
        <v>0</v>
      </c>
      <c r="P20" s="634">
        <v>1</v>
      </c>
      <c r="Q20" s="629">
        <v>1</v>
      </c>
      <c r="R20" s="633">
        <v>1</v>
      </c>
      <c r="S20" s="633">
        <v>236.1353</v>
      </c>
      <c r="T20" s="632">
        <f t="shared" si="7"/>
        <v>1349.9</v>
      </c>
      <c r="U20" s="633">
        <v>233.70830000000001</v>
      </c>
      <c r="V20" s="632">
        <f t="shared" si="8"/>
        <v>1336.03</v>
      </c>
    </row>
    <row r="21" spans="2:22">
      <c r="B21" s="1879" t="s">
        <v>1683</v>
      </c>
      <c r="C21" s="1879"/>
      <c r="D21" s="1154" t="s">
        <v>2379</v>
      </c>
      <c r="E21" s="727" t="s">
        <v>2288</v>
      </c>
      <c r="F21" s="634" t="s">
        <v>2301</v>
      </c>
      <c r="G21" s="630">
        <v>60</v>
      </c>
      <c r="H21" s="630">
        <v>50</v>
      </c>
      <c r="I21" s="726">
        <v>343</v>
      </c>
      <c r="J21" s="726">
        <v>0</v>
      </c>
      <c r="K21" s="631">
        <f t="shared" si="5"/>
        <v>5.71</v>
      </c>
      <c r="L21" s="631">
        <v>0.5</v>
      </c>
      <c r="M21" s="631">
        <f t="shared" si="6"/>
        <v>6.21</v>
      </c>
      <c r="N21" s="631">
        <v>0</v>
      </c>
      <c r="O21" s="631">
        <f>O18</f>
        <v>0</v>
      </c>
      <c r="P21" s="634">
        <v>4</v>
      </c>
      <c r="Q21" s="629">
        <v>1</v>
      </c>
      <c r="R21" s="633">
        <v>1</v>
      </c>
      <c r="S21" s="633">
        <v>232.00299999999999</v>
      </c>
      <c r="T21" s="632">
        <f t="shared" si="7"/>
        <v>5305.13</v>
      </c>
      <c r="U21" s="633">
        <v>227.5187</v>
      </c>
      <c r="V21" s="632">
        <f t="shared" si="8"/>
        <v>5202.59</v>
      </c>
    </row>
    <row r="22" spans="2:22">
      <c r="B22" s="1879" t="s">
        <v>1674</v>
      </c>
      <c r="C22" s="1879"/>
      <c r="D22" s="1154" t="s">
        <v>2380</v>
      </c>
      <c r="E22" s="727" t="s">
        <v>2288</v>
      </c>
      <c r="F22" s="634" t="s">
        <v>2301</v>
      </c>
      <c r="G22" s="630">
        <v>60</v>
      </c>
      <c r="H22" s="630">
        <v>50</v>
      </c>
      <c r="I22" s="726">
        <v>343</v>
      </c>
      <c r="J22" s="726">
        <v>0</v>
      </c>
      <c r="K22" s="631">
        <f t="shared" si="5"/>
        <v>5.71</v>
      </c>
      <c r="L22" s="631">
        <v>0.5</v>
      </c>
      <c r="M22" s="631">
        <f t="shared" si="6"/>
        <v>6.21</v>
      </c>
      <c r="N22" s="631">
        <v>0</v>
      </c>
      <c r="O22" s="631">
        <f>O21</f>
        <v>0</v>
      </c>
      <c r="P22" s="634">
        <v>3</v>
      </c>
      <c r="Q22" s="629">
        <v>1</v>
      </c>
      <c r="R22" s="633">
        <v>1</v>
      </c>
      <c r="S22" s="633">
        <v>190.67240000000001</v>
      </c>
      <c r="T22" s="632">
        <f t="shared" si="7"/>
        <v>3270.03</v>
      </c>
      <c r="U22" s="633">
        <v>188.24539999999999</v>
      </c>
      <c r="V22" s="632">
        <f t="shared" si="8"/>
        <v>3228.4</v>
      </c>
    </row>
    <row r="23" spans="2:22">
      <c r="B23" s="1879" t="s">
        <v>1678</v>
      </c>
      <c r="C23" s="1879"/>
      <c r="D23" s="1154" t="s">
        <v>2381</v>
      </c>
      <c r="E23" s="727" t="s">
        <v>2288</v>
      </c>
      <c r="F23" s="634" t="s">
        <v>2301</v>
      </c>
      <c r="G23" s="630">
        <v>60</v>
      </c>
      <c r="H23" s="630">
        <v>50</v>
      </c>
      <c r="I23" s="726">
        <v>343</v>
      </c>
      <c r="J23" s="726">
        <v>0</v>
      </c>
      <c r="K23" s="631">
        <f t="shared" si="5"/>
        <v>5.71</v>
      </c>
      <c r="L23" s="631">
        <v>0.5</v>
      </c>
      <c r="M23" s="631">
        <f t="shared" si="6"/>
        <v>6.21</v>
      </c>
      <c r="N23" s="631">
        <v>0</v>
      </c>
      <c r="O23" s="631">
        <f>O22</f>
        <v>0</v>
      </c>
      <c r="P23" s="634">
        <v>1</v>
      </c>
      <c r="Q23" s="629">
        <v>1</v>
      </c>
      <c r="R23" s="633">
        <v>1</v>
      </c>
      <c r="S23" s="633">
        <v>131.00839999999999</v>
      </c>
      <c r="T23" s="632">
        <f t="shared" si="7"/>
        <v>748.93</v>
      </c>
      <c r="U23" s="633">
        <v>128.5814</v>
      </c>
      <c r="V23" s="632">
        <f t="shared" si="8"/>
        <v>735.05</v>
      </c>
    </row>
    <row r="24" spans="2:22">
      <c r="B24" s="1879" t="s">
        <v>2374</v>
      </c>
      <c r="C24" s="1879"/>
      <c r="D24" s="1154" t="s">
        <v>2382</v>
      </c>
      <c r="E24" s="727" t="s">
        <v>2288</v>
      </c>
      <c r="F24" s="634" t="s">
        <v>2301</v>
      </c>
      <c r="G24" s="630">
        <v>60</v>
      </c>
      <c r="H24" s="630">
        <v>50</v>
      </c>
      <c r="I24" s="726">
        <v>343</v>
      </c>
      <c r="J24" s="726">
        <v>0</v>
      </c>
      <c r="K24" s="631">
        <f t="shared" si="5"/>
        <v>5.71</v>
      </c>
      <c r="L24" s="631">
        <v>0.5</v>
      </c>
      <c r="M24" s="631">
        <f t="shared" si="6"/>
        <v>6.21</v>
      </c>
      <c r="N24" s="631">
        <v>0</v>
      </c>
      <c r="O24" s="631">
        <f>O23</f>
        <v>0</v>
      </c>
      <c r="P24" s="634">
        <v>1</v>
      </c>
      <c r="Q24" s="629">
        <v>1</v>
      </c>
      <c r="R24" s="633">
        <v>1</v>
      </c>
      <c r="S24" s="633">
        <v>301.7466</v>
      </c>
      <c r="T24" s="632">
        <f t="shared" si="7"/>
        <v>1724.98</v>
      </c>
      <c r="U24" s="633">
        <v>296.66649999999998</v>
      </c>
      <c r="V24" s="632">
        <f t="shared" si="8"/>
        <v>1695.94</v>
      </c>
    </row>
    <row r="25" spans="2:22">
      <c r="B25" s="1879" t="s">
        <v>1682</v>
      </c>
      <c r="C25" s="1879"/>
      <c r="D25" s="1154" t="s">
        <v>2383</v>
      </c>
      <c r="E25" s="727" t="s">
        <v>2288</v>
      </c>
      <c r="F25" s="634" t="s">
        <v>2301</v>
      </c>
      <c r="G25" s="630">
        <v>60</v>
      </c>
      <c r="H25" s="630">
        <v>50</v>
      </c>
      <c r="I25" s="726">
        <v>343</v>
      </c>
      <c r="J25" s="726">
        <v>0</v>
      </c>
      <c r="K25" s="631">
        <f t="shared" si="5"/>
        <v>5.71</v>
      </c>
      <c r="L25" s="631">
        <v>0.5</v>
      </c>
      <c r="M25" s="631">
        <f t="shared" si="6"/>
        <v>6.21</v>
      </c>
      <c r="N25" s="631">
        <v>0</v>
      </c>
      <c r="O25" s="631">
        <f>O29</f>
        <v>0</v>
      </c>
      <c r="P25" s="634">
        <v>1</v>
      </c>
      <c r="Q25" s="629">
        <v>1</v>
      </c>
      <c r="R25" s="633">
        <v>1</v>
      </c>
      <c r="S25" s="633">
        <v>107.1836</v>
      </c>
      <c r="T25" s="632">
        <f t="shared" si="7"/>
        <v>612.73</v>
      </c>
      <c r="U25" s="633">
        <v>104.75660000000001</v>
      </c>
      <c r="V25" s="632">
        <f t="shared" si="8"/>
        <v>598.85</v>
      </c>
    </row>
    <row r="26" spans="2:22">
      <c r="B26" s="1879" t="s">
        <v>1679</v>
      </c>
      <c r="C26" s="1879"/>
      <c r="D26" s="1154" t="s">
        <v>2384</v>
      </c>
      <c r="E26" s="727" t="s">
        <v>2288</v>
      </c>
      <c r="F26" s="634" t="s">
        <v>2301</v>
      </c>
      <c r="G26" s="630">
        <v>60</v>
      </c>
      <c r="H26" s="630">
        <v>50</v>
      </c>
      <c r="I26" s="726">
        <v>343</v>
      </c>
      <c r="J26" s="726">
        <v>0</v>
      </c>
      <c r="K26" s="631">
        <f t="shared" si="5"/>
        <v>5.71</v>
      </c>
      <c r="L26" s="631">
        <v>0.5</v>
      </c>
      <c r="M26" s="631">
        <f t="shared" si="6"/>
        <v>6.21</v>
      </c>
      <c r="N26" s="631">
        <v>0</v>
      </c>
      <c r="O26" s="631">
        <f>O25</f>
        <v>0</v>
      </c>
      <c r="P26" s="634">
        <v>1</v>
      </c>
      <c r="Q26" s="629">
        <v>1</v>
      </c>
      <c r="R26" s="633">
        <v>1</v>
      </c>
      <c r="S26" s="633">
        <v>219.8939</v>
      </c>
      <c r="T26" s="632">
        <f t="shared" si="7"/>
        <v>1257.06</v>
      </c>
      <c r="U26" s="633">
        <v>214.81379999999999</v>
      </c>
      <c r="V26" s="632">
        <f t="shared" si="8"/>
        <v>1228.01</v>
      </c>
    </row>
    <row r="27" spans="2:22">
      <c r="B27" s="1879" t="s">
        <v>2375</v>
      </c>
      <c r="C27" s="1879"/>
      <c r="D27" s="1154" t="s">
        <v>2385</v>
      </c>
      <c r="E27" s="727" t="s">
        <v>2288</v>
      </c>
      <c r="F27" s="634" t="s">
        <v>2301</v>
      </c>
      <c r="G27" s="630">
        <v>60</v>
      </c>
      <c r="H27" s="630">
        <v>50</v>
      </c>
      <c r="I27" s="726">
        <v>343</v>
      </c>
      <c r="J27" s="726">
        <v>0</v>
      </c>
      <c r="K27" s="631">
        <f>TRUNC((I27/G27)+(J27/H27),2)</f>
        <v>5.71</v>
      </c>
      <c r="L27" s="631">
        <v>0.5</v>
      </c>
      <c r="M27" s="631">
        <f>K27+L27</f>
        <v>6.21</v>
      </c>
      <c r="N27" s="631">
        <v>0</v>
      </c>
      <c r="O27" s="631">
        <f>O26</f>
        <v>0</v>
      </c>
      <c r="P27" s="631">
        <v>1</v>
      </c>
      <c r="Q27" s="631">
        <v>2</v>
      </c>
      <c r="R27" s="631">
        <v>1</v>
      </c>
      <c r="S27" s="633">
        <v>181.86660000000001</v>
      </c>
      <c r="T27" s="632">
        <f t="shared" si="7"/>
        <v>2079.34</v>
      </c>
      <c r="U27" s="633">
        <v>179.43960000000001</v>
      </c>
      <c r="V27" s="632">
        <f t="shared" si="8"/>
        <v>2051.59</v>
      </c>
    </row>
    <row r="28" spans="2:22">
      <c r="B28" s="1879" t="s">
        <v>1680</v>
      </c>
      <c r="C28" s="1879"/>
      <c r="D28" s="1154" t="s">
        <v>1681</v>
      </c>
      <c r="E28" s="727" t="s">
        <v>2288</v>
      </c>
      <c r="F28" s="634" t="s">
        <v>2301</v>
      </c>
      <c r="G28" s="630">
        <v>60</v>
      </c>
      <c r="H28" s="630">
        <v>50</v>
      </c>
      <c r="I28" s="726">
        <v>343</v>
      </c>
      <c r="J28" s="726">
        <v>0</v>
      </c>
      <c r="K28" s="631">
        <f>TRUNC((I28/G28)+(J28/H28),2)</f>
        <v>5.71</v>
      </c>
      <c r="L28" s="631">
        <v>0.5</v>
      </c>
      <c r="M28" s="631">
        <f>K28+L28</f>
        <v>6.21</v>
      </c>
      <c r="N28" s="631">
        <v>0</v>
      </c>
      <c r="O28" s="631">
        <f>O24</f>
        <v>0</v>
      </c>
      <c r="P28" s="634">
        <v>1</v>
      </c>
      <c r="Q28" s="629">
        <v>1</v>
      </c>
      <c r="R28" s="633">
        <v>1</v>
      </c>
      <c r="S28" s="633">
        <v>189.53919999999999</v>
      </c>
      <c r="T28" s="632">
        <f>TRUNC(((I28*Q28*R28/G28)*S28*P28)+((J28*Q28*R28/H28)*S28*P28)+(P28*Q28*O28)+(N28*P28*Q28),2)</f>
        <v>1083.53</v>
      </c>
      <c r="U28" s="633">
        <v>187.1122</v>
      </c>
      <c r="V28" s="632">
        <f>TRUNC(((I28*Q28*R28/G28)*U28*P28)+((J28*Q28*R28/H28)*U28*P28)+(P28*Q28*O28)+(N28*P28*Q28),2)</f>
        <v>1069.6500000000001</v>
      </c>
    </row>
    <row r="29" spans="2:22">
      <c r="B29" s="1888" t="s">
        <v>2493</v>
      </c>
      <c r="C29" s="1889"/>
      <c r="D29" s="1154" t="s">
        <v>2492</v>
      </c>
      <c r="E29" s="727" t="s">
        <v>2288</v>
      </c>
      <c r="F29" s="634" t="s">
        <v>2301</v>
      </c>
      <c r="G29" s="630">
        <v>80</v>
      </c>
      <c r="H29" s="630">
        <v>50</v>
      </c>
      <c r="I29" s="726">
        <v>343</v>
      </c>
      <c r="J29" s="726">
        <v>0</v>
      </c>
      <c r="K29" s="631">
        <f>TRUNC((I29/G29)+(J29/H29),2)</f>
        <v>4.28</v>
      </c>
      <c r="L29" s="631">
        <v>0.5</v>
      </c>
      <c r="M29" s="631">
        <f>K29+L29</f>
        <v>4.78</v>
      </c>
      <c r="N29" s="631">
        <v>0</v>
      </c>
      <c r="O29" s="631">
        <f>O28</f>
        <v>0</v>
      </c>
      <c r="P29" s="634">
        <v>5</v>
      </c>
      <c r="Q29" s="629">
        <v>1</v>
      </c>
      <c r="R29" s="633">
        <v>1</v>
      </c>
      <c r="S29" s="633">
        <v>52.4649</v>
      </c>
      <c r="T29" s="632">
        <f>TRUNC(((I29*Q29*R29/G29)*S29*P29)+((J29*Q29*R29/H29)*S29*P29)+(P29*Q29*O29)+(N29*P29*Q29),2)</f>
        <v>1124.71</v>
      </c>
      <c r="U29" s="633">
        <v>50.079599999999999</v>
      </c>
      <c r="V29" s="632">
        <f>TRUNC(((I29*Q29*R29/G29)*U29*P29)+((J29*Q29*R29/H29)*U29*P29)+(P29*Q29*O29)+(N29*P29*Q29),2)</f>
        <v>1073.58</v>
      </c>
    </row>
    <row r="30" spans="2:22">
      <c r="B30" s="1879" t="s">
        <v>1684</v>
      </c>
      <c r="C30" s="1879"/>
      <c r="D30" s="1155" t="s">
        <v>1685</v>
      </c>
      <c r="E30" s="727" t="s">
        <v>2288</v>
      </c>
      <c r="F30" s="634" t="s">
        <v>2301</v>
      </c>
      <c r="G30" s="635">
        <v>60</v>
      </c>
      <c r="H30" s="635">
        <v>50</v>
      </c>
      <c r="I30" s="726">
        <v>343</v>
      </c>
      <c r="J30" s="726">
        <v>0</v>
      </c>
      <c r="K30" s="631">
        <f>TRUNC((I30/G30)+(J30/H30),2)</f>
        <v>5.71</v>
      </c>
      <c r="L30" s="631">
        <v>0.5</v>
      </c>
      <c r="M30" s="631">
        <f>K30+L30</f>
        <v>6.21</v>
      </c>
      <c r="N30" s="631">
        <v>0</v>
      </c>
      <c r="O30" s="631">
        <f>O27</f>
        <v>0</v>
      </c>
      <c r="P30" s="634">
        <v>1</v>
      </c>
      <c r="Q30" s="629">
        <v>1</v>
      </c>
      <c r="R30" s="633">
        <v>1</v>
      </c>
      <c r="S30" s="633">
        <v>227.9769</v>
      </c>
      <c r="T30" s="632">
        <f t="shared" si="7"/>
        <v>1303.26</v>
      </c>
      <c r="U30" s="633">
        <v>225.54990000000001</v>
      </c>
      <c r="V30" s="632">
        <f t="shared" si="8"/>
        <v>1289.3900000000001</v>
      </c>
    </row>
    <row r="31" spans="2:22">
      <c r="B31" s="1879" t="s">
        <v>1686</v>
      </c>
      <c r="C31" s="1879"/>
      <c r="D31" s="1155" t="s">
        <v>1687</v>
      </c>
      <c r="E31" s="727" t="s">
        <v>2288</v>
      </c>
      <c r="F31" s="634" t="s">
        <v>2301</v>
      </c>
      <c r="G31" s="630">
        <v>80</v>
      </c>
      <c r="H31" s="630">
        <v>50</v>
      </c>
      <c r="I31" s="726">
        <v>343</v>
      </c>
      <c r="J31" s="726">
        <v>0</v>
      </c>
      <c r="K31" s="631">
        <f t="shared" si="5"/>
        <v>4.28</v>
      </c>
      <c r="L31" s="631">
        <v>0.5</v>
      </c>
      <c r="M31" s="631">
        <f t="shared" si="6"/>
        <v>4.78</v>
      </c>
      <c r="N31" s="631">
        <v>0</v>
      </c>
      <c r="O31" s="631">
        <f>O29</f>
        <v>0</v>
      </c>
      <c r="P31" s="634">
        <v>2</v>
      </c>
      <c r="Q31" s="629">
        <v>1</v>
      </c>
      <c r="R31" s="633">
        <v>1</v>
      </c>
      <c r="S31" s="633">
        <v>59.065899999999999</v>
      </c>
      <c r="T31" s="632">
        <f t="shared" si="7"/>
        <v>506.49</v>
      </c>
      <c r="U31" s="633">
        <v>56.680599999999998</v>
      </c>
      <c r="V31" s="632">
        <f t="shared" si="8"/>
        <v>486.03</v>
      </c>
    </row>
    <row r="32" spans="2:22">
      <c r="B32" s="1885" t="s">
        <v>1765</v>
      </c>
      <c r="C32" s="1886"/>
      <c r="D32" s="1886"/>
      <c r="E32" s="1886"/>
      <c r="F32" s="1886"/>
      <c r="G32" s="1886"/>
      <c r="H32" s="1886"/>
      <c r="I32" s="1886"/>
      <c r="J32" s="1886"/>
      <c r="K32" s="1886"/>
      <c r="L32" s="1886"/>
      <c r="M32" s="1886"/>
      <c r="N32" s="1886"/>
      <c r="O32" s="1886"/>
      <c r="P32" s="1886"/>
      <c r="Q32" s="1886"/>
      <c r="R32" s="1886"/>
      <c r="S32" s="1887"/>
      <c r="T32" s="730">
        <f>SUM(T18:T31)</f>
        <v>30297.82</v>
      </c>
      <c r="U32" s="1234"/>
      <c r="V32" s="730">
        <f>SUM(V18:V31)</f>
        <v>29798.549999999996</v>
      </c>
    </row>
    <row r="33" spans="2:104" ht="3" customHeight="1">
      <c r="B33" s="1881"/>
      <c r="C33" s="1882"/>
      <c r="D33" s="1882"/>
      <c r="E33" s="1882"/>
      <c r="F33" s="1882"/>
      <c r="G33" s="1882"/>
      <c r="H33" s="1882"/>
      <c r="I33" s="1882"/>
      <c r="J33" s="1882"/>
      <c r="K33" s="1882"/>
      <c r="L33" s="1882"/>
      <c r="M33" s="1882"/>
      <c r="N33" s="1882"/>
      <c r="O33" s="1882"/>
      <c r="P33" s="1882"/>
      <c r="Q33" s="1882"/>
      <c r="R33" s="1882"/>
      <c r="S33" s="1882"/>
      <c r="T33" s="1883"/>
    </row>
    <row r="34" spans="2:104">
      <c r="B34" s="1884" t="s">
        <v>1688</v>
      </c>
      <c r="C34" s="1884"/>
      <c r="D34" s="1884"/>
      <c r="E34" s="1884"/>
      <c r="F34" s="1884"/>
      <c r="G34" s="1884"/>
      <c r="H34" s="1884"/>
      <c r="I34" s="1884"/>
      <c r="J34" s="1884"/>
      <c r="K34" s="1884"/>
      <c r="L34" s="1884"/>
      <c r="M34" s="1884"/>
      <c r="N34" s="1884"/>
      <c r="O34" s="1884"/>
      <c r="P34" s="1884"/>
      <c r="Q34" s="1884"/>
      <c r="R34" s="1884"/>
      <c r="S34" s="1884"/>
      <c r="T34" s="730">
        <f>TRUNC(T32+T15,2)</f>
        <v>63483.97</v>
      </c>
      <c r="U34" s="1234"/>
      <c r="V34" s="730">
        <f>TRUNC(V32+V15,2)</f>
        <v>62604.54</v>
      </c>
    </row>
    <row r="35" spans="2:104">
      <c r="B35" s="1884" t="s">
        <v>1689</v>
      </c>
      <c r="C35" s="1884"/>
      <c r="D35" s="1884"/>
      <c r="E35" s="1884"/>
      <c r="F35" s="1884"/>
      <c r="G35" s="1884"/>
      <c r="H35" s="1884"/>
      <c r="I35" s="1884"/>
      <c r="J35" s="1884"/>
      <c r="K35" s="1884"/>
      <c r="L35" s="1884"/>
      <c r="M35" s="1884"/>
      <c r="N35" s="1884"/>
      <c r="O35" s="1884"/>
      <c r="P35" s="1884"/>
      <c r="Q35" s="1884"/>
      <c r="R35" s="1884"/>
      <c r="S35" s="1884"/>
      <c r="T35" s="730">
        <f>T34*2</f>
        <v>126967.94</v>
      </c>
      <c r="U35" s="1234"/>
      <c r="V35" s="730">
        <f>V34*2</f>
        <v>125209.08</v>
      </c>
    </row>
    <row r="36" spans="2:104">
      <c r="B36" s="1884" t="s">
        <v>2494</v>
      </c>
      <c r="C36" s="1884"/>
      <c r="D36" s="1884"/>
      <c r="E36" s="1884"/>
      <c r="F36" s="1884"/>
      <c r="G36" s="1884"/>
      <c r="H36" s="1884"/>
      <c r="I36" s="1884"/>
      <c r="J36" s="1884"/>
      <c r="K36" s="1884"/>
      <c r="L36" s="1884"/>
      <c r="M36" s="1884"/>
      <c r="N36" s="1884"/>
      <c r="O36" s="1884"/>
      <c r="P36" s="1884"/>
      <c r="Q36" s="1884"/>
      <c r="R36" s="1884"/>
      <c r="S36" s="1884"/>
      <c r="T36" s="730">
        <f>TRUNC(0.2285*T35,2)</f>
        <v>29012.17</v>
      </c>
      <c r="U36" s="1236" t="s">
        <v>2495</v>
      </c>
      <c r="V36" s="730">
        <f>TRUNC(0.2909*V35,2)</f>
        <v>36423.32</v>
      </c>
    </row>
    <row r="37" spans="2:104" ht="17.25">
      <c r="B37" s="1880" t="s">
        <v>1690</v>
      </c>
      <c r="C37" s="1880"/>
      <c r="D37" s="1880"/>
      <c r="E37" s="1880"/>
      <c r="F37" s="1880"/>
      <c r="G37" s="1880"/>
      <c r="H37" s="1880"/>
      <c r="I37" s="1880"/>
      <c r="J37" s="1880"/>
      <c r="K37" s="1880"/>
      <c r="L37" s="1880"/>
      <c r="M37" s="1880"/>
      <c r="N37" s="1880"/>
      <c r="O37" s="1880"/>
      <c r="P37" s="1880"/>
      <c r="Q37" s="1880"/>
      <c r="R37" s="1880"/>
      <c r="S37" s="1880"/>
      <c r="T37" s="731">
        <f>T35+T36</f>
        <v>155980.10999999999</v>
      </c>
      <c r="U37" s="1235"/>
      <c r="V37" s="731">
        <f>SUM(V35:V36)</f>
        <v>161632.4</v>
      </c>
      <c r="BD37" s="636"/>
      <c r="BE37" s="636"/>
      <c r="BF37" s="636"/>
      <c r="BG37" s="636"/>
      <c r="BH37" s="636"/>
      <c r="BI37" s="636"/>
      <c r="BJ37" s="636"/>
      <c r="BK37" s="636"/>
      <c r="BL37" s="636"/>
      <c r="BM37" s="636"/>
      <c r="BN37" s="636"/>
      <c r="BO37" s="636"/>
      <c r="BP37" s="636"/>
      <c r="BQ37" s="636"/>
      <c r="BR37" s="636"/>
      <c r="BS37" s="636"/>
      <c r="BT37" s="636"/>
      <c r="BU37" s="636"/>
      <c r="BV37" s="636"/>
      <c r="BW37" s="636"/>
      <c r="BX37" s="636"/>
      <c r="BY37" s="636"/>
      <c r="BZ37" s="636"/>
      <c r="CA37" s="636"/>
      <c r="CB37" s="636"/>
      <c r="CC37" s="636"/>
      <c r="CD37" s="636"/>
      <c r="CE37" s="636"/>
      <c r="CF37" s="636"/>
      <c r="CG37" s="636"/>
      <c r="CH37" s="636"/>
      <c r="CI37" s="636"/>
      <c r="CJ37" s="636"/>
      <c r="CK37" s="636"/>
      <c r="CL37" s="636"/>
      <c r="CM37" s="636"/>
      <c r="CN37" s="636"/>
      <c r="CO37" s="636"/>
      <c r="CP37" s="636"/>
      <c r="CQ37" s="636"/>
      <c r="CR37" s="636"/>
      <c r="CS37" s="636"/>
      <c r="CT37" s="636"/>
      <c r="CU37" s="636"/>
      <c r="CV37" s="636"/>
      <c r="CW37" s="636"/>
      <c r="CX37" s="636"/>
      <c r="CY37" s="636"/>
      <c r="CZ37" s="636"/>
    </row>
    <row r="38" spans="2:104" ht="16.5">
      <c r="D38" s="637"/>
      <c r="E38" s="637"/>
      <c r="F38" s="637"/>
    </row>
    <row r="39" spans="2:104" ht="16.5">
      <c r="D39" s="637"/>
      <c r="E39" s="637"/>
      <c r="F39" s="637"/>
    </row>
  </sheetData>
  <mergeCells count="50">
    <mergeCell ref="H3:H4"/>
    <mergeCell ref="B5:F5"/>
    <mergeCell ref="P3:P4"/>
    <mergeCell ref="Q3:Q4"/>
    <mergeCell ref="G3:G4"/>
    <mergeCell ref="F3:F4"/>
    <mergeCell ref="I3:I4"/>
    <mergeCell ref="J3:J4"/>
    <mergeCell ref="U3:V3"/>
    <mergeCell ref="B2:V2"/>
    <mergeCell ref="G5:V5"/>
    <mergeCell ref="S6:S14"/>
    <mergeCell ref="U6:U14"/>
    <mergeCell ref="R3:R4"/>
    <mergeCell ref="B3:C4"/>
    <mergeCell ref="D3:D4"/>
    <mergeCell ref="E3:E4"/>
    <mergeCell ref="S3:T3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S15"/>
    <mergeCell ref="B16:V16"/>
    <mergeCell ref="B18:C18"/>
    <mergeCell ref="B19:C19"/>
    <mergeCell ref="B20:C20"/>
    <mergeCell ref="B21:C21"/>
    <mergeCell ref="B22:C22"/>
    <mergeCell ref="B17:V17"/>
    <mergeCell ref="B23:C23"/>
    <mergeCell ref="B24:C24"/>
    <mergeCell ref="B28:C28"/>
    <mergeCell ref="B29:C29"/>
    <mergeCell ref="B25:C25"/>
    <mergeCell ref="B26:C26"/>
    <mergeCell ref="B27:C27"/>
    <mergeCell ref="B30:C30"/>
    <mergeCell ref="B31:C31"/>
    <mergeCell ref="B37:S37"/>
    <mergeCell ref="B33:T33"/>
    <mergeCell ref="B34:S34"/>
    <mergeCell ref="B35:S35"/>
    <mergeCell ref="B36:S36"/>
    <mergeCell ref="B32:S32"/>
  </mergeCells>
  <pageMargins left="0.511811024" right="0.511811024" top="0.78740157499999996" bottom="0.78740157499999996" header="0.31496062000000002" footer="0.31496062000000002"/>
  <pageSetup paperSize="9" scale="30" orientation="portrait" horizontalDpi="300" verticalDpi="30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19"/>
  <sheetViews>
    <sheetView topLeftCell="A4" workbookViewId="0">
      <selection activeCell="F5" sqref="F5:G5"/>
    </sheetView>
  </sheetViews>
  <sheetFormatPr defaultRowHeight="12.75"/>
  <cols>
    <col min="2" max="2" width="32.85546875" customWidth="1"/>
    <col min="3" max="3" width="15" customWidth="1"/>
    <col min="4" max="5" width="10.140625" customWidth="1"/>
    <col min="6" max="6" width="13" customWidth="1"/>
    <col min="7" max="7" width="10" customWidth="1"/>
    <col min="8" max="8" width="11.28515625" customWidth="1"/>
    <col min="9" max="9" width="9" customWidth="1"/>
    <col min="10" max="10" width="8" customWidth="1"/>
    <col min="11" max="11" width="11.28515625" customWidth="1"/>
    <col min="12" max="12" width="10.7109375" customWidth="1"/>
  </cols>
  <sheetData>
    <row r="1" spans="1:14" ht="13.5" thickBot="1"/>
    <row r="2" spans="1:14" s="1205" customFormat="1" ht="15" customHeight="1">
      <c r="A2" s="1204"/>
      <c r="B2" s="1910" t="s">
        <v>2289</v>
      </c>
      <c r="C2" s="1911"/>
      <c r="D2" s="1911"/>
      <c r="E2" s="1911"/>
      <c r="F2" s="1911"/>
      <c r="G2" s="1911"/>
      <c r="H2" s="1911"/>
      <c r="I2" s="1911"/>
      <c r="J2" s="1911"/>
      <c r="K2" s="1911"/>
      <c r="L2" s="1911"/>
      <c r="M2" s="1912"/>
      <c r="N2" s="1204"/>
    </row>
    <row r="3" spans="1:14" ht="12.75" customHeight="1">
      <c r="B3" s="1913" t="s">
        <v>2290</v>
      </c>
      <c r="C3" s="1914" t="s">
        <v>1695</v>
      </c>
      <c r="D3" s="1915" t="s">
        <v>2291</v>
      </c>
      <c r="E3" s="1916"/>
      <c r="F3" s="1917" t="s">
        <v>2292</v>
      </c>
      <c r="G3" s="1918"/>
      <c r="H3" s="1915" t="s">
        <v>2291</v>
      </c>
      <c r="I3" s="1916"/>
      <c r="J3" s="1917" t="s">
        <v>2293</v>
      </c>
      <c r="K3" s="1918"/>
      <c r="L3" s="1917"/>
      <c r="M3" s="1919"/>
    </row>
    <row r="4" spans="1:14" ht="22.5" customHeight="1" thickBot="1">
      <c r="B4" s="1913"/>
      <c r="C4" s="1914"/>
      <c r="D4" s="1915"/>
      <c r="E4" s="1916"/>
      <c r="F4" s="1915" t="s">
        <v>2294</v>
      </c>
      <c r="G4" s="1916"/>
      <c r="H4" s="1915"/>
      <c r="I4" s="1916"/>
      <c r="J4" s="1915" t="s">
        <v>2294</v>
      </c>
      <c r="K4" s="1916"/>
      <c r="L4" s="1915"/>
      <c r="M4" s="1922"/>
    </row>
    <row r="5" spans="1:14" ht="22.5" customHeight="1" thickBot="1">
      <c r="B5" s="1206" t="s">
        <v>2296</v>
      </c>
      <c r="C5" s="1207">
        <v>4.0999999999999996</v>
      </c>
      <c r="D5" s="1923">
        <v>3</v>
      </c>
      <c r="E5" s="1924"/>
      <c r="F5" s="1925">
        <f>C5*D5</f>
        <v>12.299999999999999</v>
      </c>
      <c r="G5" s="1926"/>
      <c r="H5" s="1923">
        <v>5</v>
      </c>
      <c r="I5" s="1924"/>
      <c r="J5" s="1925">
        <f>H5*C5</f>
        <v>20.5</v>
      </c>
      <c r="K5" s="1926"/>
      <c r="L5" s="1925"/>
      <c r="M5" s="1927"/>
    </row>
    <row r="6" spans="1:14">
      <c r="B6" s="1208" t="s">
        <v>1704</v>
      </c>
      <c r="C6" s="1209" t="s">
        <v>1705</v>
      </c>
      <c r="D6" s="617"/>
      <c r="E6" s="616"/>
      <c r="F6" s="616"/>
      <c r="G6" s="616"/>
      <c r="H6" s="616"/>
      <c r="I6" s="616"/>
      <c r="J6" s="616"/>
      <c r="K6" s="616"/>
      <c r="L6" s="616"/>
      <c r="M6" s="1210"/>
    </row>
    <row r="7" spans="1:14" ht="13.5" thickBot="1">
      <c r="B7" s="1211"/>
      <c r="C7" s="1212"/>
      <c r="D7" s="1213"/>
      <c r="E7" s="1213"/>
      <c r="F7" s="1213"/>
      <c r="G7" s="1213"/>
      <c r="H7" s="1213"/>
      <c r="I7" s="1213"/>
      <c r="J7" s="1213"/>
      <c r="K7" s="1213"/>
      <c r="L7" s="1213"/>
      <c r="M7" s="1214"/>
    </row>
    <row r="8" spans="1:14">
      <c r="C8" s="1215"/>
    </row>
    <row r="9" spans="1:14" ht="48.75" customHeight="1">
      <c r="B9" s="1920" t="s">
        <v>2295</v>
      </c>
      <c r="C9" s="1921"/>
      <c r="D9" s="1921"/>
      <c r="E9" s="1921"/>
      <c r="F9" s="1921"/>
      <c r="G9" s="1921"/>
      <c r="H9" s="1921"/>
      <c r="I9" s="1921"/>
      <c r="J9" s="1921"/>
      <c r="K9" s="1921"/>
      <c r="L9" s="1921"/>
      <c r="M9" s="1921"/>
    </row>
    <row r="10" spans="1:14" ht="36" customHeight="1">
      <c r="B10" s="615" t="s">
        <v>1630</v>
      </c>
      <c r="C10" s="616"/>
      <c r="D10" s="617"/>
      <c r="E10" s="616"/>
      <c r="F10" s="1216"/>
      <c r="G10" s="1216"/>
      <c r="H10" s="1216"/>
      <c r="I10" s="1216"/>
      <c r="J10" s="1217"/>
      <c r="K10" s="1217"/>
      <c r="L10" s="1217"/>
    </row>
    <row r="11" spans="1:14">
      <c r="B11" s="615" t="s">
        <v>1631</v>
      </c>
      <c r="C11" s="616"/>
      <c r="D11" s="618" t="s">
        <v>1632</v>
      </c>
      <c r="E11" s="619">
        <v>120.402</v>
      </c>
    </row>
    <row r="12" spans="1:14" ht="15.75">
      <c r="B12" s="615" t="s">
        <v>1633</v>
      </c>
      <c r="C12" s="616"/>
      <c r="D12" s="618" t="s">
        <v>2287</v>
      </c>
      <c r="E12" s="619">
        <v>106.776</v>
      </c>
      <c r="F12" s="1218"/>
      <c r="G12" s="1219"/>
      <c r="H12" s="1218"/>
      <c r="I12" s="1218"/>
      <c r="J12" s="1220"/>
    </row>
    <row r="13" spans="1:14" ht="15.75">
      <c r="B13" s="615" t="s">
        <v>1634</v>
      </c>
      <c r="C13" s="616"/>
      <c r="D13" s="618" t="s">
        <v>1635</v>
      </c>
      <c r="E13" s="620">
        <f>(E12-E11)/E11</f>
        <v>-0.11317087756017345</v>
      </c>
      <c r="F13" s="1218"/>
      <c r="G13" s="1219"/>
      <c r="H13" s="1218"/>
      <c r="I13" s="1218"/>
      <c r="J13" s="1220"/>
    </row>
    <row r="14" spans="1:14" ht="15.75">
      <c r="B14" s="615"/>
      <c r="C14" s="616"/>
      <c r="D14" s="618"/>
      <c r="E14" s="620"/>
      <c r="F14" s="1218"/>
      <c r="G14" s="1218"/>
      <c r="H14" s="1218"/>
      <c r="I14" s="1218"/>
      <c r="J14" s="1220"/>
    </row>
    <row r="15" spans="1:14" ht="15.75">
      <c r="B15" s="615" t="s">
        <v>2286</v>
      </c>
      <c r="C15" s="597"/>
      <c r="D15" s="622">
        <v>100</v>
      </c>
      <c r="E15" s="620"/>
      <c r="F15" s="1221"/>
      <c r="G15" s="1222"/>
      <c r="H15" s="1222"/>
      <c r="I15" s="1222"/>
      <c r="J15" s="1220"/>
    </row>
    <row r="16" spans="1:14" ht="15.75">
      <c r="B16" s="623" t="s">
        <v>1636</v>
      </c>
      <c r="C16" s="597"/>
      <c r="D16" s="624">
        <f>E13</f>
        <v>-0.11317087756017345</v>
      </c>
      <c r="E16" s="620"/>
      <c r="F16" s="1221"/>
      <c r="G16" s="1223"/>
      <c r="H16" s="1224"/>
      <c r="I16" s="1224"/>
      <c r="J16" s="1220"/>
    </row>
    <row r="17" spans="2:10" ht="15.75">
      <c r="B17" s="625" t="s">
        <v>1637</v>
      </c>
      <c r="C17" s="597"/>
      <c r="D17" s="622">
        <f>D15-(D16*D15)</f>
        <v>111.31708775601734</v>
      </c>
      <c r="E17" s="620"/>
      <c r="F17" s="1225"/>
      <c r="G17" s="1223"/>
      <c r="H17" s="1224"/>
      <c r="I17" s="1224"/>
      <c r="J17" s="1220"/>
    </row>
    <row r="18" spans="2:10" ht="15.75">
      <c r="B18" s="1226"/>
      <c r="C18" s="1220"/>
      <c r="D18" s="1227"/>
      <c r="E18" s="1227"/>
      <c r="F18" s="682"/>
      <c r="G18" s="1228"/>
      <c r="H18" s="1228"/>
      <c r="I18" s="1228"/>
      <c r="J18" s="1220"/>
    </row>
    <row r="19" spans="2:10" ht="15.75">
      <c r="B19" s="1229"/>
      <c r="D19" s="1230"/>
      <c r="E19" s="1231"/>
      <c r="F19" s="1232"/>
      <c r="G19" s="1229"/>
      <c r="H19" s="698"/>
      <c r="I19" s="698"/>
      <c r="J19" s="1220"/>
    </row>
  </sheetData>
  <mergeCells count="17">
    <mergeCell ref="B9:M9"/>
    <mergeCell ref="L4:M4"/>
    <mergeCell ref="D5:E5"/>
    <mergeCell ref="F5:G5"/>
    <mergeCell ref="H5:I5"/>
    <mergeCell ref="J5:K5"/>
    <mergeCell ref="L5:M5"/>
    <mergeCell ref="B2:M2"/>
    <mergeCell ref="B3:B4"/>
    <mergeCell ref="C3:C4"/>
    <mergeCell ref="D3:E4"/>
    <mergeCell ref="F3:G3"/>
    <mergeCell ref="H3:I4"/>
    <mergeCell ref="J3:K3"/>
    <mergeCell ref="L3:M3"/>
    <mergeCell ref="F4:G4"/>
    <mergeCell ref="J4:K4"/>
  </mergeCells>
  <hyperlinks>
    <hyperlink ref="C6" r:id="rId1"/>
  </hyperlinks>
  <pageMargins left="0.511811024" right="0.511811024" top="0.78740157499999996" bottom="0.78740157499999996" header="0.31496062000000002" footer="0.31496062000000002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S45"/>
  <sheetViews>
    <sheetView showGridLines="0" zoomScale="80" zoomScaleNormal="80" zoomScaleSheetLayoutView="100" workbookViewId="0">
      <selection activeCell="L31" sqref="L31"/>
    </sheetView>
  </sheetViews>
  <sheetFormatPr defaultRowHeight="12.75"/>
  <cols>
    <col min="2" max="2" width="7.42578125" customWidth="1"/>
    <col min="4" max="4" width="32.28515625" customWidth="1"/>
    <col min="5" max="5" width="12.28515625" customWidth="1"/>
    <col min="6" max="6" width="23.140625" customWidth="1"/>
    <col min="7" max="7" width="14" customWidth="1"/>
    <col min="8" max="8" width="15.5703125" customWidth="1"/>
    <col min="9" max="9" width="18.5703125" customWidth="1"/>
    <col min="10" max="10" width="11.140625" customWidth="1"/>
    <col min="11" max="11" width="11.5703125" customWidth="1"/>
    <col min="12" max="12" width="13.42578125" customWidth="1"/>
    <col min="13" max="13" width="17" customWidth="1"/>
    <col min="14" max="14" width="13.5703125" customWidth="1"/>
    <col min="15" max="15" width="12.42578125" customWidth="1"/>
    <col min="16" max="16" width="12" customWidth="1"/>
  </cols>
  <sheetData>
    <row r="2" spans="2:19" ht="21.75" customHeight="1">
      <c r="B2" s="1928" t="s">
        <v>693</v>
      </c>
      <c r="C2" s="1929"/>
      <c r="D2" s="1929"/>
      <c r="E2" s="1929"/>
      <c r="F2" s="1929"/>
      <c r="G2" s="1929"/>
      <c r="H2" s="1929"/>
      <c r="I2" s="1929"/>
      <c r="J2" s="1929"/>
      <c r="K2" s="1929"/>
      <c r="L2" s="1929"/>
      <c r="M2" s="1929"/>
      <c r="N2" s="1929"/>
      <c r="O2" s="1929"/>
      <c r="P2" s="1929"/>
    </row>
    <row r="3" spans="2:19" ht="28.5" customHeight="1">
      <c r="B3" s="1930" t="s">
        <v>568</v>
      </c>
      <c r="C3" s="1930" t="s">
        <v>569</v>
      </c>
      <c r="D3" s="1930" t="s">
        <v>647</v>
      </c>
      <c r="E3" s="1930" t="s">
        <v>676</v>
      </c>
      <c r="F3" s="1930" t="s">
        <v>694</v>
      </c>
      <c r="G3" s="1931" t="s">
        <v>695</v>
      </c>
      <c r="H3" s="1931" t="s">
        <v>696</v>
      </c>
      <c r="I3" s="1931" t="s">
        <v>2859</v>
      </c>
      <c r="J3" s="1931"/>
      <c r="K3" s="1931"/>
      <c r="L3" s="1931"/>
      <c r="M3" s="1931"/>
      <c r="N3" s="1931" t="s">
        <v>697</v>
      </c>
      <c r="O3" s="1931" t="s">
        <v>698</v>
      </c>
      <c r="P3" s="1930" t="s">
        <v>676</v>
      </c>
    </row>
    <row r="4" spans="2:19" ht="35.25" customHeight="1">
      <c r="B4" s="1930"/>
      <c r="C4" s="1930"/>
      <c r="D4" s="1930"/>
      <c r="E4" s="1930"/>
      <c r="F4" s="1930"/>
      <c r="G4" s="1931"/>
      <c r="H4" s="1931"/>
      <c r="I4" s="780" t="s">
        <v>699</v>
      </c>
      <c r="J4" s="781" t="s">
        <v>700</v>
      </c>
      <c r="K4" s="781" t="s">
        <v>701</v>
      </c>
      <c r="L4" s="781" t="s">
        <v>702</v>
      </c>
      <c r="M4" s="780" t="s">
        <v>703</v>
      </c>
      <c r="N4" s="1931"/>
      <c r="O4" s="1931"/>
      <c r="P4" s="1930"/>
    </row>
    <row r="5" spans="2:19" ht="17.25" customHeight="1">
      <c r="B5" s="811">
        <v>1</v>
      </c>
      <c r="C5" s="811" t="s">
        <v>704</v>
      </c>
      <c r="D5" s="811" t="s">
        <v>450</v>
      </c>
      <c r="E5" s="811" t="s">
        <v>592</v>
      </c>
      <c r="F5" s="1147" t="s">
        <v>2974</v>
      </c>
      <c r="G5" s="1526">
        <f>120*1.5</f>
        <v>180</v>
      </c>
      <c r="H5" s="1303">
        <v>44378</v>
      </c>
      <c r="I5" s="811" t="s">
        <v>1601</v>
      </c>
      <c r="J5" s="811">
        <v>374.96199999999999</v>
      </c>
      <c r="K5" s="1527">
        <v>396.18</v>
      </c>
      <c r="L5" s="1251">
        <f>TRUNC((J5-K5)/K5,4)</f>
        <v>-5.3499999999999999E-2</v>
      </c>
      <c r="M5" s="1528">
        <f>TRUNC(G5+(G5*L5),2)</f>
        <v>170.37</v>
      </c>
      <c r="N5" s="786">
        <v>1.5</v>
      </c>
      <c r="O5" s="786">
        <f t="shared" ref="O5:O10" si="0">TRUNC(M5/N5,2)</f>
        <v>113.58</v>
      </c>
      <c r="P5" s="811" t="s">
        <v>706</v>
      </c>
    </row>
    <row r="6" spans="2:19">
      <c r="B6" s="570">
        <v>2</v>
      </c>
      <c r="C6" s="570" t="s">
        <v>707</v>
      </c>
      <c r="D6" s="783" t="s">
        <v>115</v>
      </c>
      <c r="E6" s="1932" t="s">
        <v>592</v>
      </c>
      <c r="F6" s="784" t="s">
        <v>2932</v>
      </c>
      <c r="G6" s="1200">
        <v>82.5</v>
      </c>
      <c r="H6" s="1304">
        <v>44440</v>
      </c>
      <c r="I6" s="570" t="s">
        <v>705</v>
      </c>
      <c r="J6" s="244">
        <v>418.12400000000002</v>
      </c>
      <c r="K6" s="570">
        <v>428.47500000000002</v>
      </c>
      <c r="L6" s="570">
        <f>TRUNC((J6-K6)/K6,4)</f>
        <v>-2.41E-2</v>
      </c>
      <c r="M6" s="788">
        <f t="shared" ref="M6:M11" si="1">TRUNC(G6+(G6*L6),2)</f>
        <v>80.510000000000005</v>
      </c>
      <c r="N6" s="788">
        <v>1.5</v>
      </c>
      <c r="O6" s="790">
        <f t="shared" si="0"/>
        <v>53.67</v>
      </c>
      <c r="P6" s="1932" t="s">
        <v>706</v>
      </c>
    </row>
    <row r="7" spans="2:19">
      <c r="B7" s="570">
        <v>3</v>
      </c>
      <c r="C7" s="570" t="s">
        <v>708</v>
      </c>
      <c r="D7" s="570" t="s">
        <v>124</v>
      </c>
      <c r="E7" s="1933"/>
      <c r="F7" s="784" t="str">
        <f>F6</f>
        <v>Pedreira Fogliato</v>
      </c>
      <c r="G7" s="1200">
        <v>67.5</v>
      </c>
      <c r="H7" s="1304">
        <f>H6</f>
        <v>44440</v>
      </c>
      <c r="I7" s="570" t="s">
        <v>705</v>
      </c>
      <c r="J7" s="570">
        <f>J6</f>
        <v>418.12400000000002</v>
      </c>
      <c r="K7" s="570">
        <f>K6</f>
        <v>428.47500000000002</v>
      </c>
      <c r="L7" s="570">
        <f>TRUNC((J7-K7)/K7,4)</f>
        <v>-2.41E-2</v>
      </c>
      <c r="M7" s="783">
        <f t="shared" si="1"/>
        <v>65.87</v>
      </c>
      <c r="N7" s="788">
        <v>1.5</v>
      </c>
      <c r="O7" s="790">
        <f t="shared" si="0"/>
        <v>43.91</v>
      </c>
      <c r="P7" s="1933"/>
    </row>
    <row r="8" spans="2:19">
      <c r="B8" s="570">
        <v>4</v>
      </c>
      <c r="C8" s="570" t="s">
        <v>709</v>
      </c>
      <c r="D8" s="570" t="s">
        <v>452</v>
      </c>
      <c r="E8" s="1933"/>
      <c r="F8" s="784" t="str">
        <f>F7</f>
        <v>Pedreira Fogliato</v>
      </c>
      <c r="G8" s="1200">
        <v>60</v>
      </c>
      <c r="H8" s="1304">
        <f>H7</f>
        <v>44440</v>
      </c>
      <c r="I8" s="570" t="s">
        <v>705</v>
      </c>
      <c r="J8" s="570">
        <f>J7</f>
        <v>418.12400000000002</v>
      </c>
      <c r="K8" s="570">
        <f>K7</f>
        <v>428.47500000000002</v>
      </c>
      <c r="L8" s="570">
        <f>TRUNC((J8-K8)/K8,4)</f>
        <v>-2.41E-2</v>
      </c>
      <c r="M8" s="783">
        <f t="shared" si="1"/>
        <v>58.55</v>
      </c>
      <c r="N8" s="788">
        <v>1.5</v>
      </c>
      <c r="O8" s="790">
        <f t="shared" si="0"/>
        <v>39.03</v>
      </c>
      <c r="P8" s="1933"/>
    </row>
    <row r="9" spans="2:19" ht="45" hidden="1" customHeight="1">
      <c r="B9" s="570">
        <v>5</v>
      </c>
      <c r="C9" s="570" t="s">
        <v>710</v>
      </c>
      <c r="D9" s="570" t="s">
        <v>711</v>
      </c>
      <c r="E9" s="1933"/>
      <c r="F9" s="784" t="s">
        <v>2300</v>
      </c>
      <c r="G9" s="1200">
        <v>42</v>
      </c>
      <c r="H9" s="1304">
        <v>43891</v>
      </c>
      <c r="I9" s="570" t="s">
        <v>705</v>
      </c>
      <c r="J9" s="244">
        <f>J8</f>
        <v>418.12400000000002</v>
      </c>
      <c r="K9" s="1464">
        <v>383.70499999999998</v>
      </c>
      <c r="L9" s="244">
        <f>TRUNC((K9-J9)/J9,4)</f>
        <v>-8.2299999999999998E-2</v>
      </c>
      <c r="M9" s="244">
        <f t="shared" si="1"/>
        <v>38.54</v>
      </c>
      <c r="N9" s="788">
        <v>1.5</v>
      </c>
      <c r="O9" s="790">
        <f t="shared" si="0"/>
        <v>25.69</v>
      </c>
      <c r="P9" s="1933"/>
    </row>
    <row r="10" spans="2:19">
      <c r="B10" s="570">
        <v>5</v>
      </c>
      <c r="C10" s="570" t="s">
        <v>712</v>
      </c>
      <c r="D10" s="570" t="s">
        <v>78</v>
      </c>
      <c r="E10" s="1934"/>
      <c r="F10" s="784" t="str">
        <f>F8</f>
        <v>Pedreira Fogliato</v>
      </c>
      <c r="G10" s="1200">
        <v>49.5</v>
      </c>
      <c r="H10" s="1304">
        <f>H8</f>
        <v>44440</v>
      </c>
      <c r="I10" s="570" t="s">
        <v>1601</v>
      </c>
      <c r="J10" s="570">
        <v>374.96199999999999</v>
      </c>
      <c r="K10" s="570">
        <v>383.70499999999998</v>
      </c>
      <c r="L10" s="570">
        <f>TRUNC((J10-K10)/K10,4)</f>
        <v>-2.2700000000000001E-2</v>
      </c>
      <c r="M10" s="790">
        <f>TRUNC(G10+(G10*L10),2)</f>
        <v>48.37</v>
      </c>
      <c r="N10" s="788">
        <v>1.5</v>
      </c>
      <c r="O10" s="790">
        <f t="shared" si="0"/>
        <v>32.24</v>
      </c>
      <c r="P10" s="1934"/>
    </row>
    <row r="11" spans="2:19" ht="25.5" hidden="1">
      <c r="B11" s="570">
        <v>6</v>
      </c>
      <c r="C11" s="570" t="s">
        <v>713</v>
      </c>
      <c r="D11" s="570" t="s">
        <v>714</v>
      </c>
      <c r="E11" s="570" t="s">
        <v>609</v>
      </c>
      <c r="F11" s="254" t="s">
        <v>2500</v>
      </c>
      <c r="G11" s="1200">
        <v>235</v>
      </c>
      <c r="H11" s="1304">
        <v>44378</v>
      </c>
      <c r="I11" s="254" t="s">
        <v>1778</v>
      </c>
      <c r="J11" s="783">
        <v>134.91300000000001</v>
      </c>
      <c r="K11" s="783">
        <v>134.91300000000001</v>
      </c>
      <c r="L11" s="570">
        <f>TRUNC((J11-K11)/K11,4)</f>
        <v>0</v>
      </c>
      <c r="M11" s="788">
        <f t="shared" si="1"/>
        <v>235</v>
      </c>
      <c r="N11" s="570"/>
      <c r="O11" s="790">
        <f>M11</f>
        <v>235</v>
      </c>
      <c r="P11" s="244" t="s">
        <v>609</v>
      </c>
      <c r="S11">
        <f>O11*4</f>
        <v>940</v>
      </c>
    </row>
    <row r="12" spans="2:19" hidden="1">
      <c r="B12" s="570">
        <v>7</v>
      </c>
      <c r="C12" s="570" t="s">
        <v>897</v>
      </c>
      <c r="D12" s="570" t="s">
        <v>895</v>
      </c>
      <c r="E12" s="570" t="s">
        <v>896</v>
      </c>
      <c r="F12" s="784" t="s">
        <v>2501</v>
      </c>
      <c r="G12" s="1200">
        <f>TRUNC(29.27/50,2)</f>
        <v>0.57999999999999996</v>
      </c>
      <c r="H12" s="1304">
        <v>44378</v>
      </c>
      <c r="I12" s="254" t="s">
        <v>1601</v>
      </c>
      <c r="J12" s="570">
        <v>374.96199999999999</v>
      </c>
      <c r="K12" s="570">
        <f>J12</f>
        <v>374.96199999999999</v>
      </c>
      <c r="L12" s="570">
        <f>TRUNC((J12-K12)/K12,4)</f>
        <v>0</v>
      </c>
      <c r="M12" s="790">
        <f>TRUNC(G12+(G12*L12),2)</f>
        <v>0.57999999999999996</v>
      </c>
      <c r="N12" s="570"/>
      <c r="O12" s="790"/>
      <c r="P12" s="570"/>
    </row>
    <row r="13" spans="2:19">
      <c r="B13" s="1308">
        <v>6</v>
      </c>
      <c r="C13" s="1308" t="s">
        <v>2854</v>
      </c>
      <c r="D13" s="1308" t="s">
        <v>2853</v>
      </c>
      <c r="E13" s="1308" t="s">
        <v>896</v>
      </c>
      <c r="F13" s="1487" t="s">
        <v>2857</v>
      </c>
      <c r="G13" s="1377">
        <v>9.34</v>
      </c>
      <c r="H13" s="1307">
        <v>44409</v>
      </c>
      <c r="I13" s="1376" t="s">
        <v>1601</v>
      </c>
      <c r="J13" s="1308">
        <v>374.96199999999999</v>
      </c>
      <c r="K13" s="1308">
        <v>379.995</v>
      </c>
      <c r="L13" s="1308">
        <f>TRUNC((J13-K13)/K13,4)</f>
        <v>-1.32E-2</v>
      </c>
      <c r="M13" s="1378">
        <f>TRUNC(G13+(G13*L13),2)</f>
        <v>9.2100000000000009</v>
      </c>
      <c r="N13" s="1464"/>
      <c r="O13" s="1490"/>
      <c r="P13" s="1464"/>
    </row>
    <row r="14" spans="2:19" hidden="1">
      <c r="B14" s="1464">
        <v>9</v>
      </c>
      <c r="C14" s="1464" t="s">
        <v>897</v>
      </c>
      <c r="D14" s="1464" t="s">
        <v>2855</v>
      </c>
      <c r="E14" s="1464" t="s">
        <v>706</v>
      </c>
      <c r="F14" s="1487" t="s">
        <v>2856</v>
      </c>
      <c r="G14" s="1488">
        <v>677</v>
      </c>
      <c r="H14" s="1489">
        <v>44409</v>
      </c>
      <c r="I14" s="1487" t="s">
        <v>705</v>
      </c>
      <c r="J14" s="1464">
        <v>424.08800000000002</v>
      </c>
      <c r="K14" s="1464">
        <v>418.12400000000002</v>
      </c>
      <c r="L14" s="783">
        <f>TRUNC((J14-K14)/K14,4)</f>
        <v>1.4200000000000001E-2</v>
      </c>
      <c r="M14" s="1490">
        <f>TRUNC(G14+(G14*L14),2)</f>
        <v>686.61</v>
      </c>
      <c r="N14" s="1464"/>
      <c r="O14" s="1490"/>
      <c r="P14" s="1464"/>
    </row>
    <row r="16" spans="2:19">
      <c r="B16" s="246" t="s">
        <v>2858</v>
      </c>
    </row>
    <row r="29" spans="9:9">
      <c r="I29" s="246"/>
    </row>
    <row r="45" spans="7:7">
      <c r="G45" s="246"/>
    </row>
  </sheetData>
  <mergeCells count="14">
    <mergeCell ref="O3:O4"/>
    <mergeCell ref="P3:P4"/>
    <mergeCell ref="E6:E10"/>
    <mergeCell ref="P6:P10"/>
    <mergeCell ref="B2:P2"/>
    <mergeCell ref="B3:B4"/>
    <mergeCell ref="C3:C4"/>
    <mergeCell ref="D3:D4"/>
    <mergeCell ref="E3:E4"/>
    <mergeCell ref="F3:F4"/>
    <mergeCell ref="G3:G4"/>
    <mergeCell ref="H3:H4"/>
    <mergeCell ref="I3:M3"/>
    <mergeCell ref="N3:N4"/>
  </mergeCells>
  <phoneticPr fontId="34" type="noConversion"/>
  <pageMargins left="0.511811024" right="0.511811024" top="0.78740157499999996" bottom="0.78740157499999996" header="0.31496062000000002" footer="0.31496062000000002"/>
  <pageSetup paperSize="9" scale="53" orientation="landscape" horizontalDpi="300" verticalDpi="30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P55"/>
  <sheetViews>
    <sheetView showGridLines="0" view="pageBreakPreview" topLeftCell="A11" zoomScaleNormal="100" zoomScaleSheetLayoutView="100" workbookViewId="0">
      <selection activeCell="G22" sqref="G22"/>
    </sheetView>
  </sheetViews>
  <sheetFormatPr defaultRowHeight="12.75"/>
  <cols>
    <col min="2" max="2" width="38.42578125" customWidth="1"/>
    <col min="3" max="3" width="15.140625" customWidth="1"/>
    <col min="4" max="4" width="16.28515625" customWidth="1"/>
    <col min="5" max="5" width="12.5703125" customWidth="1"/>
  </cols>
  <sheetData>
    <row r="2" spans="2:16" ht="15.75">
      <c r="B2" s="1935" t="s">
        <v>1706</v>
      </c>
      <c r="C2" s="1935"/>
      <c r="D2" s="1935"/>
      <c r="J2" s="648"/>
      <c r="L2" t="s">
        <v>1707</v>
      </c>
      <c r="M2" t="s">
        <v>1708</v>
      </c>
      <c r="P2">
        <f>1/12</f>
        <v>8.3333333333333329E-2</v>
      </c>
    </row>
    <row r="3" spans="2:16" ht="15.75">
      <c r="B3" s="1614" t="s">
        <v>1709</v>
      </c>
      <c r="C3" s="1614"/>
      <c r="D3" s="1614"/>
      <c r="J3" s="648"/>
    </row>
    <row r="4" spans="2:16" ht="15">
      <c r="B4" s="649" t="s">
        <v>1710</v>
      </c>
      <c r="C4" s="650" t="s">
        <v>1711</v>
      </c>
      <c r="D4" s="651" t="s">
        <v>1712</v>
      </c>
      <c r="J4" s="648"/>
      <c r="M4" s="652" t="s">
        <v>1713</v>
      </c>
      <c r="N4" s="653">
        <v>0.49</v>
      </c>
    </row>
    <row r="5" spans="2:16" ht="14.25">
      <c r="B5" s="654" t="s">
        <v>1714</v>
      </c>
      <c r="C5" s="655">
        <f>D5/(1+D$22)</f>
        <v>4.8838427947598254E-2</v>
      </c>
      <c r="D5" s="656">
        <v>0.06</v>
      </c>
      <c r="J5" s="648"/>
    </row>
    <row r="6" spans="2:16" ht="14.25">
      <c r="B6" s="657" t="s">
        <v>1715</v>
      </c>
      <c r="C6" s="658">
        <v>4.0000000000000001E-3</v>
      </c>
      <c r="D6" s="659">
        <f>C6*(1+D$22)</f>
        <v>4.9141630901287552E-3</v>
      </c>
      <c r="J6" s="648"/>
    </row>
    <row r="7" spans="2:16" ht="14.25">
      <c r="B7" s="657" t="s">
        <v>1716</v>
      </c>
      <c r="C7" s="658">
        <v>2.5000000000000001E-3</v>
      </c>
      <c r="D7" s="659">
        <f>C7*(1+D$22)</f>
        <v>3.0713519313304723E-3</v>
      </c>
      <c r="J7" s="648"/>
    </row>
    <row r="8" spans="2:16" ht="14.25">
      <c r="B8" s="657" t="s">
        <v>1717</v>
      </c>
      <c r="C8" s="658">
        <v>5.0000000000000001E-3</v>
      </c>
      <c r="D8" s="659">
        <f>C8*(1+D$22)</f>
        <v>6.1427038626609446E-3</v>
      </c>
      <c r="J8" s="648"/>
    </row>
    <row r="9" spans="2:16" ht="15">
      <c r="B9" s="660" t="s">
        <v>1718</v>
      </c>
      <c r="C9" s="661">
        <f>SUM(C5:C8)</f>
        <v>6.0338427947598257E-2</v>
      </c>
      <c r="D9" s="661">
        <f>SUM(D5:D8)</f>
        <v>7.4128218884120162E-2</v>
      </c>
      <c r="J9" s="648"/>
    </row>
    <row r="10" spans="2:16" ht="14.25">
      <c r="B10" s="662"/>
      <c r="C10" s="655"/>
      <c r="D10" s="663"/>
      <c r="J10" s="648"/>
    </row>
    <row r="11" spans="2:16" ht="15">
      <c r="B11" s="649" t="s">
        <v>1719</v>
      </c>
      <c r="C11" s="650" t="s">
        <v>1711</v>
      </c>
      <c r="D11" s="651" t="s">
        <v>1712</v>
      </c>
      <c r="J11" s="648"/>
    </row>
    <row r="12" spans="2:16" ht="14.25">
      <c r="B12" s="664" t="s">
        <v>1720</v>
      </c>
      <c r="C12" s="651">
        <f>D12/(1+D$22)</f>
        <v>6.9187772925764196E-2</v>
      </c>
      <c r="D12" s="665">
        <v>8.5000000000000006E-2</v>
      </c>
      <c r="J12" s="648"/>
    </row>
    <row r="13" spans="2:16" ht="15">
      <c r="B13" s="660" t="s">
        <v>1721</v>
      </c>
      <c r="C13" s="661">
        <f>C12</f>
        <v>6.9187772925764196E-2</v>
      </c>
      <c r="D13" s="661">
        <f>D12</f>
        <v>8.5000000000000006E-2</v>
      </c>
      <c r="J13" s="648"/>
    </row>
    <row r="14" spans="2:16" ht="14.25">
      <c r="B14" s="662"/>
      <c r="C14" s="655"/>
      <c r="D14" s="663"/>
      <c r="J14" s="648"/>
    </row>
    <row r="15" spans="2:16" ht="15">
      <c r="B15" s="649" t="s">
        <v>1722</v>
      </c>
      <c r="C15" s="650" t="s">
        <v>1711</v>
      </c>
      <c r="D15" s="651" t="s">
        <v>1712</v>
      </c>
      <c r="J15" s="648"/>
    </row>
    <row r="16" spans="2:16" ht="14.25">
      <c r="B16" s="654" t="s">
        <v>1723</v>
      </c>
      <c r="C16" s="658">
        <v>6.4999999999999997E-3</v>
      </c>
      <c r="D16" s="666">
        <f>C16*(1+D$22)</f>
        <v>7.9855150214592271E-3</v>
      </c>
      <c r="J16" s="648"/>
    </row>
    <row r="17" spans="1:11" ht="14.25">
      <c r="B17" s="657" t="s">
        <v>1724</v>
      </c>
      <c r="C17" s="658">
        <v>0.03</v>
      </c>
      <c r="D17" s="659">
        <f>C17*(1+D$22)</f>
        <v>3.6856223175965666E-2</v>
      </c>
      <c r="J17" s="648"/>
    </row>
    <row r="18" spans="1:11" ht="15.75">
      <c r="B18" s="657" t="s">
        <v>1725</v>
      </c>
      <c r="C18" s="658">
        <v>0.02</v>
      </c>
      <c r="D18" s="659">
        <f>C18*(1+D$22)</f>
        <v>2.4570815450643779E-2</v>
      </c>
      <c r="K18" s="667"/>
    </row>
    <row r="19" spans="1:11" ht="14.25">
      <c r="B19" s="657" t="s">
        <v>1726</v>
      </c>
      <c r="C19" s="658"/>
      <c r="D19" s="659">
        <f>C19*(1+D$2)</f>
        <v>0</v>
      </c>
    </row>
    <row r="20" spans="1:11" ht="15">
      <c r="B20" s="660" t="s">
        <v>1727</v>
      </c>
      <c r="C20" s="661">
        <f>SUM(C16:C19)</f>
        <v>5.6499999999999995E-2</v>
      </c>
      <c r="D20" s="661">
        <f>SUM(D16:D19)</f>
        <v>6.941255364806867E-2</v>
      </c>
    </row>
    <row r="21" spans="1:11" ht="15">
      <c r="B21" s="668"/>
      <c r="C21" s="669"/>
      <c r="D21" s="669"/>
    </row>
    <row r="22" spans="1:11" ht="15.75">
      <c r="B22" s="670" t="s">
        <v>1728</v>
      </c>
      <c r="C22" s="671">
        <f>C9+C13+C20</f>
        <v>0.18602620087336244</v>
      </c>
      <c r="D22" s="671">
        <f>(D5+D12+SUM(C6:C8,C16:C19))/(1-SUM(C6:C8,C16:C19))</f>
        <v>0.22854077253218888</v>
      </c>
    </row>
    <row r="23" spans="1:11" ht="15">
      <c r="B23" s="668"/>
      <c r="C23" s="669"/>
      <c r="D23" s="669"/>
    </row>
    <row r="24" spans="1:11" ht="15">
      <c r="B24" s="672" t="s">
        <v>1729</v>
      </c>
      <c r="C24" s="658">
        <v>5.2499999999999998E-2</v>
      </c>
      <c r="D24" s="655"/>
      <c r="E24" s="673"/>
    </row>
    <row r="25" spans="1:11" ht="15">
      <c r="B25" s="672" t="s">
        <v>2410</v>
      </c>
      <c r="C25" s="673"/>
      <c r="D25" s="673"/>
      <c r="E25" s="673"/>
    </row>
    <row r="27" spans="1:11" ht="18.75">
      <c r="A27" s="683"/>
      <c r="B27" s="1936" t="s">
        <v>1731</v>
      </c>
      <c r="C27" s="1936"/>
      <c r="D27" s="1936"/>
      <c r="E27" s="683"/>
      <c r="F27" s="683"/>
    </row>
    <row r="28" spans="1:11" ht="15">
      <c r="A28" s="684"/>
      <c r="B28" s="684"/>
      <c r="C28" s="684"/>
      <c r="D28" s="684"/>
      <c r="E28" s="684"/>
      <c r="F28" s="684"/>
    </row>
    <row r="29" spans="1:11" ht="26.25" customHeight="1">
      <c r="A29" s="685"/>
      <c r="B29" s="304" t="s">
        <v>1732</v>
      </c>
      <c r="C29" s="304" t="s">
        <v>1736</v>
      </c>
      <c r="D29" s="304" t="s">
        <v>1733</v>
      </c>
      <c r="E29" s="304" t="s">
        <v>1734</v>
      </c>
      <c r="F29" s="304" t="s">
        <v>1735</v>
      </c>
    </row>
    <row r="30" spans="1:11" ht="15">
      <c r="A30" s="685"/>
      <c r="B30" s="591" t="s">
        <v>2301</v>
      </c>
      <c r="C30" s="1244">
        <v>15</v>
      </c>
      <c r="D30" s="594">
        <v>5</v>
      </c>
      <c r="E30" s="690" t="s">
        <v>1737</v>
      </c>
      <c r="F30" s="594">
        <v>2</v>
      </c>
      <c r="I30" s="674"/>
    </row>
    <row r="31" spans="1:11" ht="15" hidden="1">
      <c r="B31" s="689" t="s">
        <v>2284</v>
      </c>
      <c r="C31" s="691">
        <f>51.3-C30</f>
        <v>36.299999999999997</v>
      </c>
      <c r="D31" s="252">
        <v>5</v>
      </c>
      <c r="E31" s="690" t="s">
        <v>1737</v>
      </c>
      <c r="F31" s="594">
        <v>2</v>
      </c>
      <c r="H31" s="648"/>
      <c r="I31" s="566"/>
    </row>
    <row r="32" spans="1:11" ht="15">
      <c r="B32" s="686"/>
      <c r="C32" s="687"/>
      <c r="D32" s="173"/>
      <c r="E32" s="688"/>
      <c r="F32" s="174"/>
      <c r="H32" s="648"/>
      <c r="I32" s="566"/>
    </row>
    <row r="33" spans="2:9" ht="8.25" customHeight="1">
      <c r="B33" s="675"/>
      <c r="C33" s="676"/>
      <c r="D33" s="566"/>
      <c r="E33" s="678"/>
      <c r="H33" s="648"/>
      <c r="I33" s="566"/>
    </row>
    <row r="34" spans="2:9" ht="9.75" customHeight="1">
      <c r="B34" s="1937" t="s">
        <v>2303</v>
      </c>
      <c r="C34" s="1937"/>
      <c r="D34" s="1937"/>
      <c r="E34" s="1937"/>
      <c r="F34" s="1937"/>
      <c r="H34" s="648"/>
      <c r="I34" s="566"/>
    </row>
    <row r="35" spans="2:9" ht="15" customHeight="1">
      <c r="B35" s="1937"/>
      <c r="C35" s="1937"/>
      <c r="D35" s="1937"/>
      <c r="E35" s="1937"/>
      <c r="F35" s="1937"/>
      <c r="H35" s="648"/>
      <c r="I35" s="566"/>
    </row>
    <row r="36" spans="2:9" ht="15" customHeight="1">
      <c r="B36" s="1937"/>
      <c r="C36" s="1937"/>
      <c r="D36" s="1937"/>
      <c r="E36" s="1937"/>
      <c r="F36" s="1937"/>
      <c r="H36" s="648"/>
      <c r="I36" s="566"/>
    </row>
    <row r="37" spans="2:9" ht="15">
      <c r="B37" s="675"/>
      <c r="C37" s="676"/>
      <c r="D37" s="566"/>
      <c r="E37" s="678"/>
      <c r="H37" s="648"/>
      <c r="I37" s="566"/>
    </row>
    <row r="38" spans="2:9" ht="15">
      <c r="B38" s="675"/>
      <c r="C38" s="676"/>
      <c r="D38" s="566"/>
      <c r="E38" s="678"/>
      <c r="H38" s="648"/>
      <c r="I38" s="566"/>
    </row>
    <row r="39" spans="2:9" ht="15">
      <c r="B39" s="675"/>
      <c r="C39" s="676"/>
      <c r="D39" s="566"/>
      <c r="E39" s="678"/>
      <c r="H39" s="648"/>
      <c r="I39" s="566"/>
    </row>
    <row r="40" spans="2:9" ht="15">
      <c r="B40" s="675"/>
      <c r="C40" s="676"/>
      <c r="D40" s="566"/>
      <c r="E40" s="678"/>
      <c r="H40" s="648"/>
      <c r="I40" s="566"/>
    </row>
    <row r="41" spans="2:9" ht="15">
      <c r="B41" s="675"/>
      <c r="C41" s="676"/>
      <c r="D41" s="566"/>
      <c r="E41" s="678"/>
      <c r="H41" s="648"/>
      <c r="I41" s="566"/>
    </row>
    <row r="43" spans="2:9">
      <c r="I43" s="677"/>
    </row>
    <row r="44" spans="2:9" ht="15">
      <c r="B44" s="679"/>
      <c r="E44" s="680"/>
    </row>
    <row r="45" spans="2:9" ht="15">
      <c r="I45" s="680"/>
    </row>
    <row r="46" spans="2:9" ht="15">
      <c r="B46" s="681"/>
    </row>
    <row r="51" spans="2:3">
      <c r="C51" s="566"/>
    </row>
    <row r="52" spans="2:3">
      <c r="C52" s="566"/>
    </row>
    <row r="53" spans="2:3">
      <c r="C53" s="566"/>
    </row>
    <row r="54" spans="2:3">
      <c r="C54" s="566"/>
    </row>
    <row r="55" spans="2:3">
      <c r="B55" s="682" t="s">
        <v>1730</v>
      </c>
      <c r="C55" s="566"/>
    </row>
  </sheetData>
  <mergeCells count="4">
    <mergeCell ref="B2:D2"/>
    <mergeCell ref="B3:D3"/>
    <mergeCell ref="B27:D27"/>
    <mergeCell ref="B34:F36"/>
  </mergeCells>
  <hyperlinks>
    <hyperlink ref="B55" r:id="rId1"/>
  </hyperlinks>
  <pageMargins left="0.511811024" right="0.511811024" top="0.78740157499999996" bottom="0.78740157499999996" header="0.31496062000000002" footer="0.31496062000000002"/>
  <pageSetup paperSize="9" scale="85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P54"/>
  <sheetViews>
    <sheetView showGridLines="0" view="pageBreakPreview" zoomScaleNormal="100" zoomScaleSheetLayoutView="100" workbookViewId="0">
      <selection activeCell="I11" sqref="I11"/>
    </sheetView>
  </sheetViews>
  <sheetFormatPr defaultRowHeight="12.75"/>
  <cols>
    <col min="2" max="2" width="38.42578125" customWidth="1"/>
    <col min="3" max="3" width="15.140625" customWidth="1"/>
    <col min="4" max="4" width="16.28515625" customWidth="1"/>
    <col min="5" max="5" width="12.5703125" customWidth="1"/>
  </cols>
  <sheetData>
    <row r="2" spans="2:16" ht="15.75">
      <c r="B2" s="1935" t="s">
        <v>1706</v>
      </c>
      <c r="C2" s="1935"/>
      <c r="D2" s="1935"/>
      <c r="J2" s="648"/>
      <c r="L2" t="s">
        <v>1707</v>
      </c>
      <c r="M2" t="s">
        <v>1708</v>
      </c>
      <c r="P2">
        <f>1/12</f>
        <v>8.3333333333333329E-2</v>
      </c>
    </row>
    <row r="3" spans="2:16" ht="15.75">
      <c r="B3" s="1614" t="s">
        <v>1709</v>
      </c>
      <c r="C3" s="1614"/>
      <c r="D3" s="1614"/>
      <c r="J3" s="648"/>
    </row>
    <row r="4" spans="2:16" ht="15">
      <c r="B4" s="649" t="s">
        <v>1710</v>
      </c>
      <c r="C4" s="650" t="s">
        <v>1711</v>
      </c>
      <c r="D4" s="651" t="s">
        <v>1712</v>
      </c>
      <c r="J4" s="648"/>
      <c r="M4" s="652" t="s">
        <v>1713</v>
      </c>
      <c r="N4" s="653">
        <v>0.49</v>
      </c>
    </row>
    <row r="5" spans="2:16" ht="14.25">
      <c r="B5" s="654" t="s">
        <v>1714</v>
      </c>
      <c r="C5" s="655">
        <f>D5/(1+D$22)</f>
        <v>4.6480349344978168E-2</v>
      </c>
      <c r="D5" s="656">
        <v>0.06</v>
      </c>
      <c r="J5" s="648"/>
    </row>
    <row r="6" spans="2:16" ht="14.25">
      <c r="B6" s="657" t="s">
        <v>1715</v>
      </c>
      <c r="C6" s="658">
        <v>4.0000000000000001E-3</v>
      </c>
      <c r="D6" s="659">
        <f>C6*(1+D$22)</f>
        <v>5.1634723788049602E-3</v>
      </c>
      <c r="J6" s="648"/>
    </row>
    <row r="7" spans="2:16" ht="14.25">
      <c r="B7" s="657" t="s">
        <v>1716</v>
      </c>
      <c r="C7" s="658">
        <v>2.5000000000000001E-3</v>
      </c>
      <c r="D7" s="659">
        <f>C7*(1+D$22)</f>
        <v>3.2271702367531003E-3</v>
      </c>
      <c r="J7" s="648"/>
    </row>
    <row r="8" spans="2:16" ht="14.25">
      <c r="B8" s="657" t="s">
        <v>1717</v>
      </c>
      <c r="C8" s="658">
        <v>5.0000000000000001E-3</v>
      </c>
      <c r="D8" s="659">
        <f>C8*(1+D$22)</f>
        <v>6.4543404735062006E-3</v>
      </c>
      <c r="J8" s="648"/>
    </row>
    <row r="9" spans="2:16" ht="15">
      <c r="B9" s="660" t="s">
        <v>1718</v>
      </c>
      <c r="C9" s="661">
        <f>SUM(C5:C8)</f>
        <v>5.7980349344978165E-2</v>
      </c>
      <c r="D9" s="661">
        <f>SUM(D5:D8)</f>
        <v>7.484498308906426E-2</v>
      </c>
      <c r="J9" s="648"/>
    </row>
    <row r="10" spans="2:16" ht="14.25">
      <c r="B10" s="662"/>
      <c r="C10" s="655"/>
      <c r="D10" s="663"/>
      <c r="J10" s="648"/>
    </row>
    <row r="11" spans="2:16" ht="15">
      <c r="B11" s="649" t="s">
        <v>1719</v>
      </c>
      <c r="C11" s="650" t="s">
        <v>1711</v>
      </c>
      <c r="D11" s="651" t="s">
        <v>1712</v>
      </c>
      <c r="J11" s="648"/>
    </row>
    <row r="12" spans="2:16" ht="14.25">
      <c r="B12" s="664" t="s">
        <v>1720</v>
      </c>
      <c r="C12" s="651">
        <f>D12/(1+D$22)</f>
        <v>6.5847161572052407E-2</v>
      </c>
      <c r="D12" s="665">
        <v>8.5000000000000006E-2</v>
      </c>
      <c r="J12" s="648"/>
    </row>
    <row r="13" spans="2:16" ht="15">
      <c r="B13" s="660" t="s">
        <v>1721</v>
      </c>
      <c r="C13" s="661">
        <f>C12</f>
        <v>6.5847161572052407E-2</v>
      </c>
      <c r="D13" s="661">
        <f>D12</f>
        <v>8.5000000000000006E-2</v>
      </c>
      <c r="J13" s="648"/>
    </row>
    <row r="14" spans="2:16" ht="14.25">
      <c r="B14" s="662"/>
      <c r="C14" s="655"/>
      <c r="D14" s="663"/>
      <c r="J14" s="648"/>
    </row>
    <row r="15" spans="2:16" ht="15">
      <c r="B15" s="649" t="s">
        <v>1722</v>
      </c>
      <c r="C15" s="650" t="s">
        <v>1711</v>
      </c>
      <c r="D15" s="651" t="s">
        <v>1712</v>
      </c>
      <c r="J15" s="648"/>
    </row>
    <row r="16" spans="2:16" ht="14.25">
      <c r="B16" s="654" t="s">
        <v>1723</v>
      </c>
      <c r="C16" s="658">
        <v>6.4999999999999997E-3</v>
      </c>
      <c r="D16" s="666">
        <f>C16*(1+D$22)</f>
        <v>8.3906426155580596E-3</v>
      </c>
      <c r="J16" s="648"/>
    </row>
    <row r="17" spans="1:11" ht="14.25">
      <c r="B17" s="657" t="s">
        <v>1724</v>
      </c>
      <c r="C17" s="658">
        <v>0.03</v>
      </c>
      <c r="D17" s="659">
        <f>C17*(1+D$22)</f>
        <v>3.87260428410372E-2</v>
      </c>
      <c r="J17" s="648"/>
    </row>
    <row r="18" spans="1:11" ht="15.75">
      <c r="B18" s="657" t="s">
        <v>1725</v>
      </c>
      <c r="C18" s="658">
        <v>0.02</v>
      </c>
      <c r="D18" s="659">
        <f>C18*(1+D$22)</f>
        <v>2.5817361894024803E-2</v>
      </c>
      <c r="K18" s="667"/>
    </row>
    <row r="19" spans="1:11" ht="14.25">
      <c r="B19" s="657" t="s">
        <v>1726</v>
      </c>
      <c r="C19" s="658">
        <v>4.4999999999999998E-2</v>
      </c>
      <c r="D19" s="659">
        <f>C19*(1+D$22)</f>
        <v>5.8089064261555801E-2</v>
      </c>
    </row>
    <row r="20" spans="1:11" ht="15">
      <c r="B20" s="660" t="s">
        <v>1727</v>
      </c>
      <c r="C20" s="661">
        <f>SUM(C16:C19)</f>
        <v>0.10149999999999999</v>
      </c>
      <c r="D20" s="661">
        <f>SUM(D16:D19)</f>
        <v>0.13102311161217586</v>
      </c>
    </row>
    <row r="21" spans="1:11" ht="15">
      <c r="B21" s="668"/>
      <c r="C21" s="669"/>
      <c r="D21" s="669"/>
    </row>
    <row r="22" spans="1:11" ht="15.75">
      <c r="B22" s="670" t="s">
        <v>1728</v>
      </c>
      <c r="C22" s="671">
        <f>C9+C13+C20</f>
        <v>0.22532751091703057</v>
      </c>
      <c r="D22" s="671">
        <f>(D5+D12+SUM(C6:C8,C16:C19))/(1-SUM(C6:C8,C16:C19))</f>
        <v>0.29086809470124014</v>
      </c>
    </row>
    <row r="23" spans="1:11" ht="15">
      <c r="B23" s="668"/>
      <c r="C23" s="669"/>
      <c r="D23" s="669"/>
    </row>
    <row r="24" spans="1:11" ht="15">
      <c r="B24" s="672" t="s">
        <v>1729</v>
      </c>
      <c r="C24" s="658">
        <v>5.2499999999999998E-2</v>
      </c>
      <c r="D24" s="655"/>
      <c r="E24" s="673"/>
    </row>
    <row r="25" spans="1:11" ht="15">
      <c r="B25" s="672" t="s">
        <v>2302</v>
      </c>
      <c r="C25" s="673"/>
      <c r="D25" s="673"/>
      <c r="E25" s="673"/>
    </row>
    <row r="27" spans="1:11" ht="18.75">
      <c r="A27" s="683"/>
      <c r="B27" s="1936" t="s">
        <v>1731</v>
      </c>
      <c r="C27" s="1936"/>
      <c r="D27" s="1936"/>
      <c r="E27" s="683"/>
      <c r="F27" s="683"/>
    </row>
    <row r="28" spans="1:11" ht="15">
      <c r="A28" s="684"/>
      <c r="B28" s="684"/>
      <c r="C28" s="684"/>
      <c r="D28" s="684"/>
      <c r="E28" s="684"/>
      <c r="F28" s="684"/>
    </row>
    <row r="29" spans="1:11" ht="26.25" customHeight="1">
      <c r="A29" s="685"/>
      <c r="B29" s="304" t="s">
        <v>1732</v>
      </c>
      <c r="C29" s="304" t="s">
        <v>1736</v>
      </c>
      <c r="D29" s="304" t="s">
        <v>1733</v>
      </c>
      <c r="E29" s="304" t="s">
        <v>1734</v>
      </c>
      <c r="F29" s="304" t="s">
        <v>1735</v>
      </c>
    </row>
    <row r="30" spans="1:11" ht="15">
      <c r="A30" s="685"/>
      <c r="B30" s="591" t="s">
        <v>2301</v>
      </c>
      <c r="C30" s="1244">
        <v>15</v>
      </c>
      <c r="D30" s="594">
        <v>5</v>
      </c>
      <c r="E30" s="690" t="s">
        <v>1737</v>
      </c>
      <c r="F30" s="594">
        <v>2</v>
      </c>
      <c r="I30" s="674"/>
    </row>
    <row r="31" spans="1:11" ht="15">
      <c r="B31" s="686"/>
      <c r="C31" s="687"/>
      <c r="D31" s="173"/>
      <c r="E31" s="688"/>
      <c r="F31" s="174"/>
      <c r="H31" s="648"/>
      <c r="I31" s="566"/>
    </row>
    <row r="32" spans="1:11" ht="8.25" customHeight="1">
      <c r="B32" s="675"/>
      <c r="C32" s="676"/>
      <c r="D32" s="566"/>
      <c r="E32" s="678"/>
      <c r="H32" s="648"/>
      <c r="I32" s="566"/>
    </row>
    <row r="33" spans="2:9" ht="9.75" customHeight="1">
      <c r="B33" s="1937" t="s">
        <v>2303</v>
      </c>
      <c r="C33" s="1937"/>
      <c r="D33" s="1937"/>
      <c r="E33" s="1937"/>
      <c r="F33" s="1937"/>
      <c r="H33" s="648"/>
      <c r="I33" s="566"/>
    </row>
    <row r="34" spans="2:9" ht="15" customHeight="1">
      <c r="B34" s="1937"/>
      <c r="C34" s="1937"/>
      <c r="D34" s="1937"/>
      <c r="E34" s="1937"/>
      <c r="F34" s="1937"/>
      <c r="H34" s="648"/>
      <c r="I34" s="566"/>
    </row>
    <row r="35" spans="2:9" ht="15" customHeight="1">
      <c r="B35" s="1937"/>
      <c r="C35" s="1937"/>
      <c r="D35" s="1937"/>
      <c r="E35" s="1937"/>
      <c r="F35" s="1937"/>
      <c r="H35" s="648"/>
      <c r="I35" s="566"/>
    </row>
    <row r="36" spans="2:9" ht="15">
      <c r="B36" s="675"/>
      <c r="C36" s="676"/>
      <c r="D36" s="566"/>
      <c r="E36" s="678"/>
      <c r="H36" s="648"/>
      <c r="I36" s="566"/>
    </row>
    <row r="37" spans="2:9" ht="15">
      <c r="B37" s="675"/>
      <c r="C37" s="676"/>
      <c r="D37" s="566"/>
      <c r="E37" s="678"/>
      <c r="H37" s="648"/>
      <c r="I37" s="566"/>
    </row>
    <row r="38" spans="2:9" ht="15">
      <c r="B38" s="675"/>
      <c r="C38" s="676"/>
      <c r="D38" s="566"/>
      <c r="E38" s="678"/>
      <c r="H38" s="648"/>
      <c r="I38" s="566"/>
    </row>
    <row r="39" spans="2:9" ht="15">
      <c r="B39" s="675"/>
      <c r="C39" s="676"/>
      <c r="D39" s="566"/>
      <c r="E39" s="678"/>
      <c r="H39" s="648"/>
      <c r="I39" s="566"/>
    </row>
    <row r="40" spans="2:9" ht="15">
      <c r="B40" s="675"/>
      <c r="C40" s="676"/>
      <c r="D40" s="566"/>
      <c r="E40" s="678"/>
      <c r="H40" s="648"/>
      <c r="I40" s="566"/>
    </row>
    <row r="42" spans="2:9">
      <c r="I42" s="677"/>
    </row>
    <row r="43" spans="2:9" ht="15">
      <c r="B43" s="679"/>
      <c r="E43" s="680"/>
    </row>
    <row r="44" spans="2:9" ht="15">
      <c r="I44" s="680"/>
    </row>
    <row r="45" spans="2:9" ht="15">
      <c r="B45" s="681"/>
    </row>
    <row r="50" spans="2:3">
      <c r="C50" s="566"/>
    </row>
    <row r="51" spans="2:3">
      <c r="C51" s="566"/>
    </row>
    <row r="52" spans="2:3">
      <c r="C52" s="566"/>
    </row>
    <row r="53" spans="2:3">
      <c r="C53" s="566"/>
    </row>
    <row r="54" spans="2:3">
      <c r="B54" s="682" t="s">
        <v>1730</v>
      </c>
      <c r="C54" s="566"/>
    </row>
  </sheetData>
  <mergeCells count="4">
    <mergeCell ref="B2:D2"/>
    <mergeCell ref="B3:D3"/>
    <mergeCell ref="B27:D27"/>
    <mergeCell ref="B33:F35"/>
  </mergeCells>
  <hyperlinks>
    <hyperlink ref="B54" r:id="rId1"/>
  </hyperlinks>
  <pageMargins left="0.511811024" right="0.511811024" top="0.78740157499999996" bottom="0.78740157499999996" header="0.31496062000000002" footer="0.31496062000000002"/>
  <pageSetup paperSize="9" scale="85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AE42"/>
  <sheetViews>
    <sheetView showGridLines="0" topLeftCell="A26" workbookViewId="0">
      <selection activeCell="K33" sqref="K33:M36"/>
    </sheetView>
  </sheetViews>
  <sheetFormatPr defaultRowHeight="12.75"/>
  <cols>
    <col min="2" max="2" width="2.85546875" customWidth="1"/>
    <col min="6" max="6" width="4.85546875" customWidth="1"/>
    <col min="7" max="7" width="1" customWidth="1"/>
    <col min="8" max="8" width="7.140625" customWidth="1"/>
    <col min="9" max="9" width="3.140625" customWidth="1"/>
    <col min="10" max="10" width="5.28515625" customWidth="1"/>
    <col min="13" max="13" width="3.42578125" customWidth="1"/>
    <col min="14" max="14" width="0.85546875" customWidth="1"/>
    <col min="15" max="15" width="5.42578125" customWidth="1"/>
    <col min="16" max="16" width="2.42578125" customWidth="1"/>
    <col min="17" max="17" width="4.42578125" customWidth="1"/>
    <col min="18" max="18" width="1.42578125" customWidth="1"/>
    <col min="19" max="19" width="3.42578125" customWidth="1"/>
    <col min="20" max="20" width="4.28515625" customWidth="1"/>
    <col min="21" max="21" width="1.7109375" customWidth="1"/>
    <col min="22" max="22" width="4.5703125" customWidth="1"/>
    <col min="23" max="23" width="1" customWidth="1"/>
    <col min="24" max="24" width="3.7109375" customWidth="1"/>
    <col min="25" max="25" width="3.140625" hidden="1" customWidth="1"/>
    <col min="26" max="26" width="3.5703125" customWidth="1"/>
    <col min="27" max="27" width="3.42578125" customWidth="1"/>
    <col min="28" max="28" width="3.28515625" customWidth="1"/>
    <col min="29" max="29" width="1.140625" customWidth="1"/>
    <col min="30" max="30" width="3.140625" customWidth="1"/>
    <col min="31" max="31" width="5.85546875" customWidth="1"/>
  </cols>
  <sheetData>
    <row r="1" spans="2:31" ht="13.5" thickBot="1"/>
    <row r="2" spans="2:31" ht="12.75" customHeight="1">
      <c r="B2" s="1985" t="s">
        <v>0</v>
      </c>
      <c r="C2" s="1986"/>
      <c r="D2" s="1986"/>
      <c r="E2" s="1986"/>
      <c r="F2" s="1986"/>
      <c r="G2" s="1986"/>
      <c r="H2" s="1986"/>
      <c r="I2" s="1986"/>
      <c r="J2" s="1986"/>
      <c r="K2" s="1986"/>
      <c r="L2" s="1986"/>
      <c r="M2" s="1986"/>
      <c r="N2" s="1986"/>
      <c r="O2" s="1986"/>
      <c r="P2" s="1986"/>
      <c r="Q2" s="1986"/>
      <c r="R2" s="1986"/>
      <c r="S2" s="1986"/>
      <c r="T2" s="1986"/>
      <c r="U2" s="1986"/>
      <c r="V2" s="1986"/>
      <c r="W2" s="1986"/>
      <c r="X2" s="1986"/>
      <c r="Y2" s="1986"/>
      <c r="Z2" s="1986"/>
      <c r="AA2" s="1986"/>
      <c r="AB2" s="1986"/>
      <c r="AC2" s="1986"/>
      <c r="AD2" s="1986"/>
      <c r="AE2" s="1986"/>
    </row>
    <row r="3" spans="2:31" ht="13.5" customHeight="1" thickBot="1">
      <c r="B3" s="1987"/>
      <c r="C3" s="1988"/>
      <c r="D3" s="1988"/>
      <c r="E3" s="1988"/>
      <c r="F3" s="1988"/>
      <c r="G3" s="1988"/>
      <c r="H3" s="1988"/>
      <c r="I3" s="1988"/>
      <c r="J3" s="1988"/>
      <c r="K3" s="1988"/>
      <c r="L3" s="1988"/>
      <c r="M3" s="1988"/>
      <c r="N3" s="1988"/>
      <c r="O3" s="1988"/>
      <c r="P3" s="1988"/>
      <c r="Q3" s="1988"/>
      <c r="R3" s="1988"/>
      <c r="S3" s="1988"/>
      <c r="T3" s="1988"/>
      <c r="U3" s="1988"/>
      <c r="V3" s="1988"/>
      <c r="W3" s="1988"/>
      <c r="X3" s="1988"/>
      <c r="Y3" s="1988"/>
      <c r="Z3" s="1988"/>
      <c r="AA3" s="1988"/>
      <c r="AB3" s="1988"/>
      <c r="AC3" s="1988"/>
      <c r="AD3" s="1988"/>
      <c r="AE3" s="1988"/>
    </row>
    <row r="4" spans="2:31" ht="13.5" thickBot="1">
      <c r="B4" s="766"/>
      <c r="C4" s="1989" t="s">
        <v>1</v>
      </c>
      <c r="D4" s="1989"/>
      <c r="E4" s="1991" t="s">
        <v>1519</v>
      </c>
      <c r="F4" s="1991"/>
      <c r="G4" s="1991"/>
      <c r="H4" s="1991"/>
      <c r="I4" s="1991"/>
      <c r="J4" s="1991"/>
      <c r="K4" s="1991"/>
      <c r="L4" s="1991"/>
      <c r="M4" s="1991"/>
      <c r="N4" s="1991"/>
      <c r="O4" s="767"/>
      <c r="P4" s="1993"/>
      <c r="Q4" s="1993"/>
      <c r="R4" s="1993"/>
      <c r="S4" s="767"/>
      <c r="T4" s="1994"/>
      <c r="U4" s="1994"/>
      <c r="V4" s="1994"/>
      <c r="W4" s="1994"/>
      <c r="X4" s="767"/>
      <c r="Y4" s="767"/>
      <c r="Z4" s="767"/>
      <c r="AA4" s="767"/>
      <c r="AB4" s="767"/>
      <c r="AC4" s="768"/>
      <c r="AD4" s="766"/>
      <c r="AE4" s="1989"/>
    </row>
    <row r="5" spans="2:31" ht="13.5" thickBot="1">
      <c r="B5" s="769"/>
      <c r="C5" s="1990"/>
      <c r="D5" s="1990"/>
      <c r="E5" s="1992"/>
      <c r="F5" s="1992"/>
      <c r="G5" s="1992"/>
      <c r="H5" s="1992"/>
      <c r="I5" s="1992"/>
      <c r="J5" s="1992"/>
      <c r="K5" s="1992"/>
      <c r="L5" s="1992"/>
      <c r="M5" s="1992"/>
      <c r="N5" s="1992"/>
      <c r="O5" s="770"/>
      <c r="P5" s="1995"/>
      <c r="Q5" s="1995" t="s">
        <v>3</v>
      </c>
      <c r="R5" s="1995"/>
      <c r="S5" s="770"/>
      <c r="T5" s="1996"/>
      <c r="U5" s="1996">
        <v>1</v>
      </c>
      <c r="V5" s="1996"/>
      <c r="W5" s="1996"/>
      <c r="X5" s="770"/>
      <c r="Y5" s="1995"/>
      <c r="Z5" s="1995"/>
      <c r="AA5" s="770" t="s">
        <v>4</v>
      </c>
      <c r="AB5" s="576"/>
      <c r="AC5" s="771"/>
      <c r="AD5" s="769" t="s">
        <v>588</v>
      </c>
      <c r="AE5" s="1990"/>
    </row>
    <row r="6" spans="2:31" ht="13.5" thickBot="1">
      <c r="B6" s="1822" t="s">
        <v>6</v>
      </c>
      <c r="C6" s="1822"/>
      <c r="D6" s="1822"/>
      <c r="E6" s="1822"/>
      <c r="F6" s="1822"/>
      <c r="G6" s="1822"/>
      <c r="H6" s="1822"/>
      <c r="I6" s="1822"/>
      <c r="J6" s="1822"/>
      <c r="K6" s="1823" t="s">
        <v>7</v>
      </c>
      <c r="L6" s="1823" t="s">
        <v>8</v>
      </c>
      <c r="M6" s="1823"/>
      <c r="N6" s="1823"/>
      <c r="O6" s="1823"/>
      <c r="P6" s="1823"/>
      <c r="Q6" s="1823"/>
      <c r="R6" s="1823" t="s">
        <v>9</v>
      </c>
      <c r="S6" s="1823"/>
      <c r="T6" s="1823"/>
      <c r="U6" s="1823"/>
      <c r="V6" s="1823"/>
      <c r="W6" s="1823"/>
      <c r="X6" s="1823"/>
      <c r="Y6" s="1823"/>
      <c r="Z6" s="1823"/>
      <c r="AA6" s="1823"/>
      <c r="AB6" s="1824" t="s">
        <v>10</v>
      </c>
      <c r="AC6" s="1824"/>
      <c r="AD6" s="1824"/>
      <c r="AE6" s="1824"/>
    </row>
    <row r="7" spans="2:31" ht="13.5" thickBot="1">
      <c r="B7" s="1822"/>
      <c r="C7" s="1822"/>
      <c r="D7" s="1822"/>
      <c r="E7" s="1822"/>
      <c r="F7" s="1822"/>
      <c r="G7" s="1822"/>
      <c r="H7" s="1822"/>
      <c r="I7" s="1822"/>
      <c r="J7" s="1822"/>
      <c r="K7" s="1823"/>
      <c r="L7" s="1823" t="s">
        <v>11</v>
      </c>
      <c r="M7" s="1823"/>
      <c r="N7" s="1823" t="s">
        <v>12</v>
      </c>
      <c r="O7" s="1823"/>
      <c r="P7" s="1823"/>
      <c r="Q7" s="1823"/>
      <c r="R7" s="1823" t="s">
        <v>11</v>
      </c>
      <c r="S7" s="1823"/>
      <c r="T7" s="1823"/>
      <c r="U7" s="1823"/>
      <c r="V7" s="1823"/>
      <c r="W7" s="1823" t="s">
        <v>12</v>
      </c>
      <c r="X7" s="1823"/>
      <c r="Y7" s="1823"/>
      <c r="Z7" s="1823"/>
      <c r="AA7" s="1823"/>
      <c r="AB7" s="1824"/>
      <c r="AC7" s="1824"/>
      <c r="AD7" s="1824"/>
      <c r="AE7" s="1824"/>
    </row>
    <row r="8" spans="2:31" ht="13.5" thickBot="1">
      <c r="B8" s="1982"/>
      <c r="C8" s="1983"/>
      <c r="D8" s="1983"/>
      <c r="E8" s="1983"/>
      <c r="F8" s="1983"/>
      <c r="G8" s="1983"/>
      <c r="H8" s="1983"/>
      <c r="I8" s="1983"/>
      <c r="J8" s="1983"/>
      <c r="K8" s="1983"/>
      <c r="L8" s="1983"/>
      <c r="M8" s="1983"/>
      <c r="N8" s="1983"/>
      <c r="O8" s="1983"/>
      <c r="P8" s="1983"/>
      <c r="Q8" s="1983"/>
      <c r="R8" s="1983"/>
      <c r="S8" s="1983"/>
      <c r="T8" s="1983"/>
      <c r="U8" s="1983"/>
      <c r="V8" s="1983"/>
      <c r="W8" s="1983"/>
      <c r="X8" s="1983"/>
      <c r="Y8" s="1983"/>
      <c r="Z8" s="1983"/>
      <c r="AA8" s="1983"/>
      <c r="AB8" s="1983"/>
      <c r="AC8" s="1983"/>
      <c r="AD8" s="1983"/>
      <c r="AE8" s="1984"/>
    </row>
    <row r="9" spans="2:31" ht="13.5" thickBot="1">
      <c r="B9" s="1837"/>
      <c r="C9" s="1837"/>
      <c r="D9" s="1837"/>
      <c r="E9" s="1837"/>
      <c r="F9" s="1837"/>
      <c r="G9" s="1837"/>
      <c r="H9" s="1837"/>
      <c r="I9" s="1837"/>
      <c r="J9" s="1837"/>
      <c r="K9" s="1838" t="s">
        <v>15</v>
      </c>
      <c r="L9" s="1838"/>
      <c r="M9" s="1838"/>
      <c r="N9" s="1838"/>
      <c r="O9" s="1838"/>
      <c r="P9" s="1838"/>
      <c r="Q9" s="1838"/>
      <c r="R9" s="1838"/>
      <c r="S9" s="1838"/>
      <c r="T9" s="1838"/>
      <c r="U9" s="1838"/>
      <c r="V9" s="1838"/>
      <c r="W9" s="14"/>
      <c r="X9" s="1839"/>
      <c r="Y9" s="1839"/>
      <c r="Z9" s="1839"/>
      <c r="AA9" s="1839"/>
      <c r="AB9" s="1839"/>
      <c r="AC9" s="1839"/>
      <c r="AD9" s="1839"/>
      <c r="AE9" s="1839"/>
    </row>
    <row r="10" spans="2:31" ht="26.25" customHeight="1" thickBot="1">
      <c r="B10" s="1822" t="s">
        <v>16</v>
      </c>
      <c r="C10" s="1822"/>
      <c r="D10" s="1822"/>
      <c r="E10" s="1822"/>
      <c r="F10" s="1822"/>
      <c r="G10" s="1822"/>
      <c r="H10" s="1822"/>
      <c r="I10" s="1822"/>
      <c r="J10" s="1822"/>
      <c r="K10" s="1822"/>
      <c r="L10" s="1822"/>
      <c r="M10" s="1823" t="s">
        <v>17</v>
      </c>
      <c r="N10" s="1823"/>
      <c r="O10" s="1823"/>
      <c r="P10" s="1823"/>
      <c r="Q10" s="1823" t="s">
        <v>7</v>
      </c>
      <c r="R10" s="1823"/>
      <c r="S10" s="1823"/>
      <c r="T10" s="1823"/>
      <c r="U10" s="1823"/>
      <c r="V10" s="1823" t="s">
        <v>18</v>
      </c>
      <c r="W10" s="1823"/>
      <c r="X10" s="1823"/>
      <c r="Y10" s="1823"/>
      <c r="Z10" s="1823"/>
      <c r="AA10" s="1823"/>
      <c r="AB10" s="1824" t="s">
        <v>10</v>
      </c>
      <c r="AC10" s="1824"/>
      <c r="AD10" s="1824"/>
      <c r="AE10" s="1824"/>
    </row>
    <row r="11" spans="2:31">
      <c r="B11" s="772"/>
      <c r="C11" s="578" t="s">
        <v>375</v>
      </c>
      <c r="D11" s="1981" t="s">
        <v>376</v>
      </c>
      <c r="E11" s="1981"/>
      <c r="F11" s="1981"/>
      <c r="G11" s="1981"/>
      <c r="H11" s="1981"/>
      <c r="I11" s="1981"/>
      <c r="J11" s="1981"/>
      <c r="K11" s="1981"/>
      <c r="L11" s="1981"/>
      <c r="M11" s="1974">
        <v>0</v>
      </c>
      <c r="N11" s="1974"/>
      <c r="O11" s="1974"/>
      <c r="P11" s="1974"/>
      <c r="Q11" s="1974">
        <v>1</v>
      </c>
      <c r="R11" s="1974"/>
      <c r="S11" s="1974"/>
      <c r="T11" s="1974"/>
      <c r="U11" s="1974"/>
      <c r="V11" s="1976">
        <v>22.2422</v>
      </c>
      <c r="W11" s="1976"/>
      <c r="X11" s="1976"/>
      <c r="Y11" s="1976"/>
      <c r="Z11" s="1976"/>
      <c r="AA11" s="1976"/>
      <c r="AB11" s="1973">
        <v>22.346</v>
      </c>
      <c r="AC11" s="1973"/>
      <c r="AD11" s="1973"/>
      <c r="AE11" s="1973"/>
    </row>
    <row r="12" spans="2:31" ht="13.5" thickBot="1">
      <c r="B12" s="773"/>
      <c r="C12" s="774" t="s">
        <v>19</v>
      </c>
      <c r="D12" s="1830" t="s">
        <v>20</v>
      </c>
      <c r="E12" s="1830"/>
      <c r="F12" s="1830"/>
      <c r="G12" s="1830"/>
      <c r="H12" s="1830"/>
      <c r="I12" s="1830"/>
      <c r="J12" s="1830"/>
      <c r="K12" s="1830"/>
      <c r="L12" s="1830"/>
      <c r="M12" s="1831">
        <v>0</v>
      </c>
      <c r="N12" s="1831"/>
      <c r="O12" s="1831"/>
      <c r="P12" s="1831"/>
      <c r="Q12" s="1831">
        <v>2</v>
      </c>
      <c r="R12" s="1831"/>
      <c r="S12" s="1831"/>
      <c r="T12" s="1831"/>
      <c r="U12" s="1831"/>
      <c r="V12" s="1832">
        <v>16.628599999999999</v>
      </c>
      <c r="W12" s="1832"/>
      <c r="X12" s="1832"/>
      <c r="Y12" s="1832"/>
      <c r="Z12" s="1832"/>
      <c r="AA12" s="1832"/>
      <c r="AB12" s="1833">
        <f>Q12*V12</f>
        <v>33.257199999999997</v>
      </c>
      <c r="AC12" s="1833"/>
      <c r="AD12" s="1833"/>
      <c r="AE12" s="1833"/>
    </row>
    <row r="13" spans="2:31" ht="13.5" thickBot="1">
      <c r="B13" s="1837"/>
      <c r="C13" s="1837"/>
      <c r="D13" s="1837"/>
      <c r="E13" s="1837"/>
      <c r="F13" s="1837"/>
      <c r="G13" s="1837"/>
      <c r="H13" s="1837"/>
      <c r="I13" s="1837"/>
      <c r="J13" s="1837"/>
      <c r="K13" s="1840" t="s">
        <v>21</v>
      </c>
      <c r="L13" s="1840"/>
      <c r="M13" s="1840"/>
      <c r="N13" s="1840"/>
      <c r="O13" s="1840"/>
      <c r="P13" s="1840"/>
      <c r="Q13" s="1840"/>
      <c r="R13" s="1840"/>
      <c r="S13" s="1840"/>
      <c r="T13" s="1840"/>
      <c r="U13" s="1840"/>
      <c r="V13" s="1840"/>
      <c r="W13" s="1841"/>
      <c r="X13" s="1842">
        <f>AB11+AB12</f>
        <v>55.603200000000001</v>
      </c>
      <c r="Y13" s="1842"/>
      <c r="Z13" s="1842"/>
      <c r="AA13" s="1842"/>
      <c r="AB13" s="1842"/>
      <c r="AC13" s="1842"/>
      <c r="AD13" s="1842"/>
      <c r="AE13" s="1842"/>
    </row>
    <row r="14" spans="2:31" ht="13.5" thickBot="1">
      <c r="B14" s="1837"/>
      <c r="C14" s="1837"/>
      <c r="D14" s="1837"/>
      <c r="E14" s="1837"/>
      <c r="F14" s="1837"/>
      <c r="G14" s="1837"/>
      <c r="H14" s="1837"/>
      <c r="I14" s="1837"/>
      <c r="J14" s="1837"/>
      <c r="K14" s="1843" t="s">
        <v>23</v>
      </c>
      <c r="L14" s="1843"/>
      <c r="M14" s="1843"/>
      <c r="N14" s="1843"/>
      <c r="O14" s="1843"/>
      <c r="P14" s="1843"/>
      <c r="Q14" s="1843"/>
      <c r="R14" s="1843"/>
      <c r="S14" s="1843"/>
      <c r="T14" s="1843"/>
      <c r="U14" s="1843"/>
      <c r="V14" s="1843"/>
      <c r="W14" s="1841"/>
      <c r="X14" s="1844">
        <f>X13</f>
        <v>55.603200000000001</v>
      </c>
      <c r="Y14" s="1844"/>
      <c r="Z14" s="1844"/>
      <c r="AA14" s="1844"/>
      <c r="AB14" s="1844"/>
      <c r="AC14" s="1844"/>
      <c r="AD14" s="1844"/>
      <c r="AE14" s="1844"/>
    </row>
    <row r="15" spans="2:31" ht="13.5" thickBot="1">
      <c r="B15" s="1837"/>
      <c r="C15" s="1837"/>
      <c r="D15" s="1837"/>
      <c r="E15" s="1837"/>
      <c r="F15" s="1837"/>
      <c r="G15" s="1837"/>
      <c r="H15" s="1837"/>
      <c r="I15" s="1837"/>
      <c r="J15" s="1837"/>
      <c r="K15" s="1843" t="s">
        <v>24</v>
      </c>
      <c r="L15" s="1843"/>
      <c r="M15" s="1843"/>
      <c r="N15" s="1843"/>
      <c r="O15" s="1843"/>
      <c r="P15" s="1843"/>
      <c r="Q15" s="1843"/>
      <c r="R15" s="1843"/>
      <c r="S15" s="1843"/>
      <c r="T15" s="1843"/>
      <c r="U15" s="1843"/>
      <c r="V15" s="1843"/>
      <c r="W15" s="1841"/>
      <c r="X15" s="1844">
        <v>0</v>
      </c>
      <c r="Y15" s="1844"/>
      <c r="Z15" s="1844"/>
      <c r="AA15" s="1844"/>
      <c r="AB15" s="1844"/>
      <c r="AC15" s="1844"/>
      <c r="AD15" s="1844"/>
      <c r="AE15" s="1844"/>
    </row>
    <row r="16" spans="2:31" ht="13.5" thickBot="1">
      <c r="B16" s="1837"/>
      <c r="C16" s="1837"/>
      <c r="D16" s="1837"/>
      <c r="E16" s="1837"/>
      <c r="F16" s="1837"/>
      <c r="G16" s="1837"/>
      <c r="H16" s="1837"/>
      <c r="I16" s="1837"/>
      <c r="J16" s="1837"/>
      <c r="K16" s="1845" t="s">
        <v>25</v>
      </c>
      <c r="L16" s="1845"/>
      <c r="M16" s="1845"/>
      <c r="N16" s="1845"/>
      <c r="O16" s="1845"/>
      <c r="P16" s="1845"/>
      <c r="Q16" s="1845"/>
      <c r="R16" s="1845"/>
      <c r="S16" s="1845"/>
      <c r="T16" s="1845"/>
      <c r="U16" s="1845"/>
      <c r="V16" s="1845"/>
      <c r="W16" s="1841"/>
      <c r="X16" s="1846">
        <v>0</v>
      </c>
      <c r="Y16" s="1846"/>
      <c r="Z16" s="1846"/>
      <c r="AA16" s="1846"/>
      <c r="AB16" s="1846"/>
      <c r="AC16" s="1846"/>
      <c r="AD16" s="1846"/>
      <c r="AE16" s="1846"/>
    </row>
    <row r="17" spans="2:31" ht="24.75" customHeight="1" thickBot="1">
      <c r="B17" s="1822" t="s">
        <v>26</v>
      </c>
      <c r="C17" s="1822"/>
      <c r="D17" s="1822"/>
      <c r="E17" s="1822"/>
      <c r="F17" s="1822"/>
      <c r="G17" s="1822"/>
      <c r="H17" s="1822"/>
      <c r="I17" s="1822"/>
      <c r="J17" s="1822"/>
      <c r="K17" s="1822"/>
      <c r="L17" s="1822"/>
      <c r="M17" s="1823" t="s">
        <v>7</v>
      </c>
      <c r="N17" s="1823"/>
      <c r="O17" s="1823"/>
      <c r="P17" s="1823"/>
      <c r="Q17" s="1823" t="s">
        <v>27</v>
      </c>
      <c r="R17" s="1823"/>
      <c r="S17" s="1823"/>
      <c r="T17" s="1823"/>
      <c r="U17" s="1823"/>
      <c r="V17" s="1823" t="s">
        <v>28</v>
      </c>
      <c r="W17" s="1823"/>
      <c r="X17" s="1823"/>
      <c r="Y17" s="1823"/>
      <c r="Z17" s="1823"/>
      <c r="AA17" s="1823"/>
      <c r="AB17" s="1824" t="s">
        <v>29</v>
      </c>
      <c r="AC17" s="1824"/>
      <c r="AD17" s="1824"/>
      <c r="AE17" s="1824"/>
    </row>
    <row r="18" spans="2:31">
      <c r="B18" s="577"/>
      <c r="C18" s="578" t="s">
        <v>1520</v>
      </c>
      <c r="D18" s="578" t="s">
        <v>1461</v>
      </c>
      <c r="E18" s="578"/>
      <c r="F18" s="578"/>
      <c r="G18" s="578"/>
      <c r="H18" s="578"/>
      <c r="I18" s="578"/>
      <c r="J18" s="578"/>
      <c r="K18" s="578"/>
      <c r="L18" s="578"/>
      <c r="M18" s="1970">
        <v>1</v>
      </c>
      <c r="N18" s="1970"/>
      <c r="O18" s="1970"/>
      <c r="P18" s="1970"/>
      <c r="Q18" s="1971" t="s">
        <v>171</v>
      </c>
      <c r="R18" s="1971"/>
      <c r="S18" s="1971"/>
      <c r="T18" s="1971"/>
      <c r="U18" s="1971"/>
      <c r="V18" s="1971">
        <v>3.3035000000000001</v>
      </c>
      <c r="W18" s="1971"/>
      <c r="X18" s="1971"/>
      <c r="Y18" s="1971"/>
      <c r="Z18" s="1971"/>
      <c r="AA18" s="1971"/>
      <c r="AB18" s="1980">
        <f>M18*V18</f>
        <v>3.3035000000000001</v>
      </c>
      <c r="AC18" s="1980"/>
      <c r="AD18" s="1980"/>
      <c r="AE18" s="1980"/>
    </row>
    <row r="19" spans="2:31">
      <c r="B19" s="579"/>
      <c r="C19" s="580" t="s">
        <v>1521</v>
      </c>
      <c r="D19" s="580" t="s">
        <v>1445</v>
      </c>
      <c r="E19" s="580"/>
      <c r="F19" s="580"/>
      <c r="G19" s="580"/>
      <c r="H19" s="580"/>
      <c r="I19" s="580"/>
      <c r="J19" s="580"/>
      <c r="K19" s="580"/>
      <c r="L19" s="580"/>
      <c r="M19" s="1962">
        <v>4</v>
      </c>
      <c r="N19" s="1962"/>
      <c r="O19" s="1962"/>
      <c r="P19" s="1962"/>
      <c r="Q19" s="1963" t="s">
        <v>171</v>
      </c>
      <c r="R19" s="1963"/>
      <c r="S19" s="1963"/>
      <c r="T19" s="1963"/>
      <c r="U19" s="1963"/>
      <c r="V19" s="1963">
        <v>26.3032</v>
      </c>
      <c r="W19" s="1963"/>
      <c r="X19" s="1963"/>
      <c r="Y19" s="1963"/>
      <c r="Z19" s="1963"/>
      <c r="AA19" s="1963"/>
      <c r="AB19" s="1979">
        <f>M19*V19</f>
        <v>105.2128</v>
      </c>
      <c r="AC19" s="1979"/>
      <c r="AD19" s="1979"/>
      <c r="AE19" s="1979"/>
    </row>
    <row r="20" spans="2:31">
      <c r="B20" s="579"/>
      <c r="C20" s="580" t="s">
        <v>1522</v>
      </c>
      <c r="D20" s="580" t="s">
        <v>472</v>
      </c>
      <c r="E20" s="580"/>
      <c r="F20" s="580"/>
      <c r="G20" s="580"/>
      <c r="H20" s="580"/>
      <c r="I20" s="580"/>
      <c r="J20" s="580"/>
      <c r="K20" s="580"/>
      <c r="L20" s="580"/>
      <c r="M20" s="1962">
        <v>0.11</v>
      </c>
      <c r="N20" s="1962"/>
      <c r="O20" s="1962"/>
      <c r="P20" s="1962"/>
      <c r="Q20" s="1963" t="s">
        <v>156</v>
      </c>
      <c r="R20" s="1963"/>
      <c r="S20" s="1963"/>
      <c r="T20" s="1963"/>
      <c r="U20" s="1963"/>
      <c r="V20" s="1963">
        <v>9.1806999999999999</v>
      </c>
      <c r="W20" s="1963"/>
      <c r="X20" s="1963"/>
      <c r="Y20" s="1963"/>
      <c r="Z20" s="1963"/>
      <c r="AA20" s="1963"/>
      <c r="AB20" s="1979">
        <f>M20*V20</f>
        <v>1.0098769999999999</v>
      </c>
      <c r="AC20" s="1979"/>
      <c r="AD20" s="1979"/>
      <c r="AE20" s="1979"/>
    </row>
    <row r="21" spans="2:31" ht="26.25" customHeight="1" thickBot="1">
      <c r="B21" s="581"/>
      <c r="C21" s="775" t="s">
        <v>1523</v>
      </c>
      <c r="D21" s="1940" t="s">
        <v>1524</v>
      </c>
      <c r="E21" s="1940"/>
      <c r="F21" s="1940"/>
      <c r="G21" s="1940"/>
      <c r="H21" s="1940"/>
      <c r="I21" s="1940"/>
      <c r="J21" s="1940"/>
      <c r="K21" s="1940"/>
      <c r="L21" s="1966"/>
      <c r="M21" s="1967">
        <v>1</v>
      </c>
      <c r="N21" s="1967"/>
      <c r="O21" s="1967"/>
      <c r="P21" s="1967"/>
      <c r="Q21" s="1968" t="s">
        <v>5</v>
      </c>
      <c r="R21" s="1968"/>
      <c r="S21" s="1968"/>
      <c r="T21" s="1968"/>
      <c r="U21" s="1968"/>
      <c r="V21" s="1977">
        <v>330</v>
      </c>
      <c r="W21" s="1977"/>
      <c r="X21" s="1977"/>
      <c r="Y21" s="1977"/>
      <c r="Z21" s="1977"/>
      <c r="AA21" s="1977"/>
      <c r="AB21" s="1978">
        <f>M21*V21</f>
        <v>330</v>
      </c>
      <c r="AC21" s="1978"/>
      <c r="AD21" s="1978"/>
      <c r="AE21" s="1978"/>
    </row>
    <row r="22" spans="2:31" ht="13.5" thickBot="1">
      <c r="B22" s="1837"/>
      <c r="C22" s="1837"/>
      <c r="D22" s="1837"/>
      <c r="E22" s="1837"/>
      <c r="F22" s="1837"/>
      <c r="G22" s="1837"/>
      <c r="H22" s="1837"/>
      <c r="I22" s="1837"/>
      <c r="J22" s="1837"/>
      <c r="K22" s="1838" t="s">
        <v>30</v>
      </c>
      <c r="L22" s="1838"/>
      <c r="M22" s="1838"/>
      <c r="N22" s="1838"/>
      <c r="O22" s="1838"/>
      <c r="P22" s="1838"/>
      <c r="Q22" s="1838"/>
      <c r="R22" s="1838"/>
      <c r="S22" s="1838"/>
      <c r="T22" s="1838"/>
      <c r="U22" s="1838"/>
      <c r="V22" s="1838"/>
      <c r="W22" s="14"/>
      <c r="X22" s="1839">
        <f>AB18+AB19+AB20+AB21</f>
        <v>439.52617700000002</v>
      </c>
      <c r="Y22" s="1839"/>
      <c r="Z22" s="1839"/>
      <c r="AA22" s="1839"/>
      <c r="AB22" s="1839"/>
      <c r="AC22" s="1839"/>
      <c r="AD22" s="1839"/>
      <c r="AE22" s="1839"/>
    </row>
    <row r="23" spans="2:31" ht="22.5" customHeight="1" thickBot="1">
      <c r="B23" s="1822" t="s">
        <v>31</v>
      </c>
      <c r="C23" s="1822"/>
      <c r="D23" s="1822"/>
      <c r="E23" s="1822"/>
      <c r="F23" s="1822"/>
      <c r="G23" s="1822"/>
      <c r="H23" s="1822"/>
      <c r="I23" s="1822"/>
      <c r="J23" s="1822"/>
      <c r="K23" s="1822"/>
      <c r="L23" s="1822"/>
      <c r="M23" s="1823" t="s">
        <v>7</v>
      </c>
      <c r="N23" s="1823"/>
      <c r="O23" s="1823"/>
      <c r="P23" s="1823"/>
      <c r="Q23" s="1823" t="s">
        <v>27</v>
      </c>
      <c r="R23" s="1823"/>
      <c r="S23" s="1823"/>
      <c r="T23" s="1823"/>
      <c r="U23" s="1823"/>
      <c r="V23" s="1823" t="s">
        <v>28</v>
      </c>
      <c r="W23" s="1823"/>
      <c r="X23" s="1823"/>
      <c r="Y23" s="1823"/>
      <c r="Z23" s="1823"/>
      <c r="AA23" s="1823"/>
      <c r="AB23" s="1824" t="s">
        <v>29</v>
      </c>
      <c r="AC23" s="1824"/>
      <c r="AD23" s="1824"/>
      <c r="AE23" s="1824"/>
    </row>
    <row r="24" spans="2:31" ht="26.25" customHeight="1" thickBot="1">
      <c r="B24" s="772"/>
      <c r="C24" s="578">
        <v>1106057</v>
      </c>
      <c r="D24" s="1940" t="s">
        <v>1525</v>
      </c>
      <c r="E24" s="1940"/>
      <c r="F24" s="1940"/>
      <c r="G24" s="1940"/>
      <c r="H24" s="1940"/>
      <c r="I24" s="1940"/>
      <c r="J24" s="1940"/>
      <c r="K24" s="1940"/>
      <c r="L24" s="1966"/>
      <c r="M24" s="1974">
        <v>0.01</v>
      </c>
      <c r="N24" s="1974"/>
      <c r="O24" s="1974"/>
      <c r="P24" s="1974"/>
      <c r="Q24" s="1975" t="s">
        <v>47</v>
      </c>
      <c r="R24" s="1975"/>
      <c r="S24" s="1975"/>
      <c r="T24" s="1975"/>
      <c r="U24" s="1975"/>
      <c r="V24" s="1976">
        <v>346.09039999999999</v>
      </c>
      <c r="W24" s="1976"/>
      <c r="X24" s="1976"/>
      <c r="Y24" s="1976"/>
      <c r="Z24" s="1976"/>
      <c r="AA24" s="1976"/>
      <c r="AB24" s="1973">
        <f>M24*V24</f>
        <v>3.4609039999999998</v>
      </c>
      <c r="AC24" s="1973"/>
      <c r="AD24" s="1973"/>
      <c r="AE24" s="1973"/>
    </row>
    <row r="25" spans="2:31" ht="13.5" thickBot="1">
      <c r="B25" s="1837"/>
      <c r="C25" s="1837"/>
      <c r="D25" s="1837"/>
      <c r="E25" s="1837"/>
      <c r="F25" s="1837"/>
      <c r="G25" s="1837"/>
      <c r="H25" s="1837"/>
      <c r="I25" s="1837"/>
      <c r="J25" s="1837"/>
      <c r="K25" s="1838" t="s">
        <v>32</v>
      </c>
      <c r="L25" s="1838"/>
      <c r="M25" s="1838"/>
      <c r="N25" s="1838"/>
      <c r="O25" s="1838"/>
      <c r="P25" s="1838"/>
      <c r="Q25" s="1838"/>
      <c r="R25" s="1838"/>
      <c r="S25" s="1838"/>
      <c r="T25" s="1838"/>
      <c r="U25" s="1838"/>
      <c r="V25" s="1838"/>
      <c r="W25" s="14"/>
      <c r="X25" s="1839">
        <f>AB24</f>
        <v>3.4609039999999998</v>
      </c>
      <c r="Y25" s="1839"/>
      <c r="Z25" s="1839"/>
      <c r="AA25" s="1839"/>
      <c r="AB25" s="1839"/>
      <c r="AC25" s="1839"/>
      <c r="AD25" s="1839"/>
      <c r="AE25" s="1839"/>
    </row>
    <row r="26" spans="2:31" ht="24.75" customHeight="1" thickBot="1">
      <c r="B26" s="1822" t="s">
        <v>33</v>
      </c>
      <c r="C26" s="1822"/>
      <c r="D26" s="1822"/>
      <c r="E26" s="1822"/>
      <c r="F26" s="1822"/>
      <c r="G26" s="1822"/>
      <c r="H26" s="1822"/>
      <c r="I26" s="1822"/>
      <c r="J26" s="1822"/>
      <c r="K26" s="1822"/>
      <c r="L26" s="1822"/>
      <c r="M26" s="1823" t="s">
        <v>7</v>
      </c>
      <c r="N26" s="1823"/>
      <c r="O26" s="1823"/>
      <c r="P26" s="1823"/>
      <c r="Q26" s="1823" t="s">
        <v>27</v>
      </c>
      <c r="R26" s="1823"/>
      <c r="S26" s="1823"/>
      <c r="T26" s="1823"/>
      <c r="U26" s="1823"/>
      <c r="V26" s="1823" t="s">
        <v>28</v>
      </c>
      <c r="W26" s="1823"/>
      <c r="X26" s="1823"/>
      <c r="Y26" s="1823"/>
      <c r="Z26" s="1823"/>
      <c r="AA26" s="1823"/>
      <c r="AB26" s="1824" t="s">
        <v>29</v>
      </c>
      <c r="AC26" s="1824"/>
      <c r="AD26" s="1824"/>
      <c r="AE26" s="1824"/>
    </row>
    <row r="27" spans="2:31">
      <c r="B27" s="577"/>
      <c r="C27" s="578" t="s">
        <v>1520</v>
      </c>
      <c r="D27" s="578" t="s">
        <v>1461</v>
      </c>
      <c r="E27" s="578"/>
      <c r="F27" s="578"/>
      <c r="G27" s="578"/>
      <c r="H27" s="578"/>
      <c r="I27" s="578"/>
      <c r="J27" s="578"/>
      <c r="K27" s="578"/>
      <c r="L27" s="578"/>
      <c r="M27" s="1970">
        <v>1.8799999999999999E-3</v>
      </c>
      <c r="N27" s="1970"/>
      <c r="O27" s="1970"/>
      <c r="P27" s="1970"/>
      <c r="Q27" s="1971" t="s">
        <v>171</v>
      </c>
      <c r="R27" s="1971"/>
      <c r="S27" s="1971"/>
      <c r="T27" s="1971"/>
      <c r="U27" s="1971"/>
      <c r="V27" s="1972">
        <v>21.78</v>
      </c>
      <c r="W27" s="1972"/>
      <c r="X27" s="1972"/>
      <c r="Y27" s="1972"/>
      <c r="Z27" s="1972"/>
      <c r="AA27" s="1972"/>
      <c r="AB27" s="1973">
        <f>M27*V27</f>
        <v>4.0946400000000001E-2</v>
      </c>
      <c r="AC27" s="1973"/>
      <c r="AD27" s="1973"/>
      <c r="AE27" s="1973"/>
    </row>
    <row r="28" spans="2:31">
      <c r="B28" s="579"/>
      <c r="C28" s="580" t="s">
        <v>1521</v>
      </c>
      <c r="D28" s="580" t="s">
        <v>1445</v>
      </c>
      <c r="E28" s="580"/>
      <c r="F28" s="580"/>
      <c r="G28" s="580"/>
      <c r="H28" s="580"/>
      <c r="I28" s="580"/>
      <c r="J28" s="580"/>
      <c r="K28" s="580"/>
      <c r="L28" s="580"/>
      <c r="M28" s="1962">
        <v>2.2499999999999999E-2</v>
      </c>
      <c r="N28" s="1962"/>
      <c r="O28" s="1962"/>
      <c r="P28" s="1962"/>
      <c r="Q28" s="1963" t="s">
        <v>171</v>
      </c>
      <c r="R28" s="1963"/>
      <c r="S28" s="1963"/>
      <c r="T28" s="1963"/>
      <c r="U28" s="1963"/>
      <c r="V28" s="1964">
        <v>21.78</v>
      </c>
      <c r="W28" s="1964"/>
      <c r="X28" s="1964"/>
      <c r="Y28" s="1964"/>
      <c r="Z28" s="1964"/>
      <c r="AA28" s="1964"/>
      <c r="AB28" s="1965">
        <f>M28*V28</f>
        <v>0.49004999999999999</v>
      </c>
      <c r="AC28" s="1965"/>
      <c r="AD28" s="1965"/>
      <c r="AE28" s="1965"/>
    </row>
    <row r="29" spans="2:31">
      <c r="B29" s="579"/>
      <c r="C29" s="580" t="s">
        <v>1522</v>
      </c>
      <c r="D29" s="1961" t="s">
        <v>472</v>
      </c>
      <c r="E29" s="1961"/>
      <c r="F29" s="1961"/>
      <c r="G29" s="580"/>
      <c r="H29" s="580"/>
      <c r="I29" s="580"/>
      <c r="J29" s="580"/>
      <c r="K29" s="580"/>
      <c r="L29" s="580"/>
      <c r="M29" s="1962">
        <v>1.1E-4</v>
      </c>
      <c r="N29" s="1962"/>
      <c r="O29" s="1962"/>
      <c r="P29" s="1962"/>
      <c r="Q29" s="1963" t="s">
        <v>156</v>
      </c>
      <c r="R29" s="1963"/>
      <c r="S29" s="1963"/>
      <c r="T29" s="1963"/>
      <c r="U29" s="1963"/>
      <c r="V29" s="1964">
        <v>21.78</v>
      </c>
      <c r="W29" s="1964"/>
      <c r="X29" s="1964"/>
      <c r="Y29" s="1964"/>
      <c r="Z29" s="1964"/>
      <c r="AA29" s="1964"/>
      <c r="AB29" s="1965">
        <f>M29*V29</f>
        <v>2.3958E-3</v>
      </c>
      <c r="AC29" s="1965"/>
      <c r="AD29" s="1965"/>
      <c r="AE29" s="1965"/>
    </row>
    <row r="30" spans="2:31" ht="21.75" customHeight="1" thickBot="1">
      <c r="B30" s="581"/>
      <c r="C30" s="775" t="s">
        <v>1523</v>
      </c>
      <c r="D30" s="1940" t="s">
        <v>1524</v>
      </c>
      <c r="E30" s="1940"/>
      <c r="F30" s="1940"/>
      <c r="G30" s="1940"/>
      <c r="H30" s="1940"/>
      <c r="I30" s="1940"/>
      <c r="J30" s="1940"/>
      <c r="K30" s="1940"/>
      <c r="L30" s="1966"/>
      <c r="M30" s="1967">
        <v>1.3469999999999999E-2</v>
      </c>
      <c r="N30" s="1967"/>
      <c r="O30" s="1967"/>
      <c r="P30" s="1967"/>
      <c r="Q30" s="1968" t="s">
        <v>5</v>
      </c>
      <c r="R30" s="1968"/>
      <c r="S30" s="1968"/>
      <c r="T30" s="1968"/>
      <c r="U30" s="1968"/>
      <c r="V30" s="1969">
        <v>16.73</v>
      </c>
      <c r="W30" s="1969"/>
      <c r="X30" s="1969"/>
      <c r="Y30" s="1969"/>
      <c r="Z30" s="1969"/>
      <c r="AA30" s="1969"/>
      <c r="AB30" s="1833">
        <f>M30*V30</f>
        <v>0.2253531</v>
      </c>
      <c r="AC30" s="1833"/>
      <c r="AD30" s="1833"/>
      <c r="AE30" s="1833"/>
    </row>
    <row r="31" spans="2:31" ht="13.5" thickBot="1">
      <c r="B31" s="1837"/>
      <c r="C31" s="1837"/>
      <c r="D31" s="1837"/>
      <c r="E31" s="1837"/>
      <c r="F31" s="1837"/>
      <c r="G31" s="1837"/>
      <c r="H31" s="1837"/>
      <c r="I31" s="1837"/>
      <c r="J31" s="1837"/>
      <c r="K31" s="1838" t="s">
        <v>34</v>
      </c>
      <c r="L31" s="1838"/>
      <c r="M31" s="1838"/>
      <c r="N31" s="1838"/>
      <c r="O31" s="1838"/>
      <c r="P31" s="1838"/>
      <c r="Q31" s="1838"/>
      <c r="R31" s="1838"/>
      <c r="S31" s="1838"/>
      <c r="T31" s="1838"/>
      <c r="U31" s="1838"/>
      <c r="V31" s="1838"/>
      <c r="W31" s="14"/>
      <c r="X31" s="1839">
        <f>AB27+AB28+AB29+AB30</f>
        <v>0.75874529999999996</v>
      </c>
      <c r="Y31" s="1839"/>
      <c r="Z31" s="1839"/>
      <c r="AA31" s="1839"/>
      <c r="AB31" s="1839"/>
      <c r="AC31" s="1839"/>
      <c r="AD31" s="1839"/>
      <c r="AE31" s="1839"/>
    </row>
    <row r="32" spans="2:31" ht="26.25" customHeight="1" thickBot="1">
      <c r="B32" s="1822" t="s">
        <v>35</v>
      </c>
      <c r="C32" s="1822"/>
      <c r="D32" s="1822"/>
      <c r="E32" s="1822"/>
      <c r="F32" s="1822"/>
      <c r="G32" s="1823" t="s">
        <v>7</v>
      </c>
      <c r="H32" s="1823"/>
      <c r="I32" s="1823" t="s">
        <v>36</v>
      </c>
      <c r="J32" s="1823"/>
      <c r="K32" s="10" t="s">
        <v>37</v>
      </c>
      <c r="L32" s="1823" t="s">
        <v>38</v>
      </c>
      <c r="M32" s="1823"/>
      <c r="N32" s="1823" t="s">
        <v>39</v>
      </c>
      <c r="O32" s="1823"/>
      <c r="P32" s="1823"/>
      <c r="Q32" s="1823"/>
      <c r="R32" s="1823" t="s">
        <v>40</v>
      </c>
      <c r="S32" s="1823"/>
      <c r="T32" s="1823"/>
      <c r="U32" s="1823"/>
      <c r="V32" s="1823"/>
      <c r="W32" s="1823" t="s">
        <v>41</v>
      </c>
      <c r="X32" s="1823"/>
      <c r="Y32" s="1823"/>
      <c r="Z32" s="1823"/>
      <c r="AA32" s="1823"/>
      <c r="AB32" s="1824" t="s">
        <v>29</v>
      </c>
      <c r="AC32" s="1824"/>
      <c r="AD32" s="1824"/>
      <c r="AE32" s="1824"/>
    </row>
    <row r="33" spans="2:31" ht="21.75" customHeight="1">
      <c r="B33" s="772"/>
      <c r="C33" s="578" t="s">
        <v>1520</v>
      </c>
      <c r="D33" s="1953" t="s">
        <v>1461</v>
      </c>
      <c r="E33" s="1953"/>
      <c r="F33" s="1954"/>
      <c r="G33" s="1955">
        <f>M27</f>
        <v>1.8799999999999999E-3</v>
      </c>
      <c r="H33" s="1956"/>
      <c r="I33" s="1957">
        <v>0</v>
      </c>
      <c r="J33" s="1958"/>
      <c r="K33" s="776">
        <v>7.6</v>
      </c>
      <c r="L33" s="1959">
        <v>108.54</v>
      </c>
      <c r="M33" s="1959"/>
      <c r="N33" s="1959"/>
      <c r="O33" s="1959"/>
      <c r="P33" s="1959"/>
      <c r="Q33" s="1959"/>
      <c r="R33" s="1959">
        <v>0.54</v>
      </c>
      <c r="S33" s="1959"/>
      <c r="T33" s="1959"/>
      <c r="U33" s="1959"/>
      <c r="V33" s="1959"/>
      <c r="W33" s="1959">
        <v>0.44</v>
      </c>
      <c r="X33" s="1959"/>
      <c r="Y33" s="1959"/>
      <c r="Z33" s="1959"/>
      <c r="AA33" s="1959"/>
      <c r="AB33" s="1960">
        <f>G33*((K33*R33)+(L33*W33))</f>
        <v>9.7499808000000007E-2</v>
      </c>
      <c r="AC33" s="1960"/>
      <c r="AD33" s="1960"/>
      <c r="AE33" s="1960"/>
    </row>
    <row r="34" spans="2:31" ht="21.75" customHeight="1">
      <c r="B34" s="777"/>
      <c r="C34" s="580" t="s">
        <v>1521</v>
      </c>
      <c r="D34" s="1947" t="s">
        <v>1445</v>
      </c>
      <c r="E34" s="1947"/>
      <c r="F34" s="1948"/>
      <c r="G34" s="1949">
        <f>M28</f>
        <v>2.2499999999999999E-2</v>
      </c>
      <c r="H34" s="1950"/>
      <c r="I34" s="1951">
        <v>0</v>
      </c>
      <c r="J34" s="1952"/>
      <c r="K34" s="778">
        <f t="shared" ref="K34:L36" si="0">K33</f>
        <v>7.6</v>
      </c>
      <c r="L34" s="1945">
        <f t="shared" si="0"/>
        <v>108.54</v>
      </c>
      <c r="M34" s="1945"/>
      <c r="N34" s="1945"/>
      <c r="O34" s="1945"/>
      <c r="P34" s="1945"/>
      <c r="Q34" s="1945"/>
      <c r="R34" s="1945">
        <v>0.54</v>
      </c>
      <c r="S34" s="1945"/>
      <c r="T34" s="1945"/>
      <c r="U34" s="1945"/>
      <c r="V34" s="1945"/>
      <c r="W34" s="1945">
        <v>0.44</v>
      </c>
      <c r="X34" s="1945"/>
      <c r="Y34" s="1945"/>
      <c r="Z34" s="1945"/>
      <c r="AA34" s="1945"/>
      <c r="AB34" s="1946">
        <f>G34*((K34*R34)+(L34*W34))</f>
        <v>1.1668860000000001</v>
      </c>
      <c r="AC34" s="1946"/>
      <c r="AD34" s="1946"/>
      <c r="AE34" s="1946"/>
    </row>
    <row r="35" spans="2:31" ht="21.75" customHeight="1">
      <c r="B35" s="777"/>
      <c r="C35" s="580" t="s">
        <v>1522</v>
      </c>
      <c r="D35" s="1947" t="s">
        <v>472</v>
      </c>
      <c r="E35" s="1947"/>
      <c r="F35" s="1948"/>
      <c r="G35" s="1949">
        <f>M29</f>
        <v>1.1E-4</v>
      </c>
      <c r="H35" s="1950"/>
      <c r="I35" s="1951">
        <v>0</v>
      </c>
      <c r="J35" s="1952"/>
      <c r="K35" s="778">
        <f t="shared" si="0"/>
        <v>7.6</v>
      </c>
      <c r="L35" s="1945">
        <f t="shared" si="0"/>
        <v>108.54</v>
      </c>
      <c r="M35" s="1945"/>
      <c r="N35" s="1945"/>
      <c r="O35" s="1945"/>
      <c r="P35" s="1945"/>
      <c r="Q35" s="1945"/>
      <c r="R35" s="1945">
        <v>0.54</v>
      </c>
      <c r="S35" s="1945"/>
      <c r="T35" s="1945"/>
      <c r="U35" s="1945"/>
      <c r="V35" s="1945"/>
      <c r="W35" s="1945">
        <v>0.44</v>
      </c>
      <c r="X35" s="1945"/>
      <c r="Y35" s="1945"/>
      <c r="Z35" s="1945"/>
      <c r="AA35" s="1945"/>
      <c r="AB35" s="1946">
        <f>G35*((K35*R35)+(L35*W35))</f>
        <v>5.7047760000000008E-3</v>
      </c>
      <c r="AC35" s="1946"/>
      <c r="AD35" s="1946"/>
      <c r="AE35" s="1946"/>
    </row>
    <row r="36" spans="2:31" ht="57" customHeight="1" thickBot="1">
      <c r="B36" s="773"/>
      <c r="C36" s="775" t="s">
        <v>1523</v>
      </c>
      <c r="D36" s="1940" t="s">
        <v>1524</v>
      </c>
      <c r="E36" s="1940"/>
      <c r="F36" s="1940"/>
      <c r="G36" s="1941">
        <f>M30</f>
        <v>1.3469999999999999E-2</v>
      </c>
      <c r="H36" s="1942"/>
      <c r="I36" s="1943">
        <v>0</v>
      </c>
      <c r="J36" s="1944"/>
      <c r="K36" s="779">
        <f t="shared" si="0"/>
        <v>7.6</v>
      </c>
      <c r="L36" s="1938">
        <f t="shared" si="0"/>
        <v>108.54</v>
      </c>
      <c r="M36" s="1938"/>
      <c r="N36" s="1938"/>
      <c r="O36" s="1938"/>
      <c r="P36" s="1938"/>
      <c r="Q36" s="1938"/>
      <c r="R36" s="1938">
        <v>0.89</v>
      </c>
      <c r="S36" s="1938"/>
      <c r="T36" s="1938"/>
      <c r="U36" s="1938"/>
      <c r="V36" s="1938"/>
      <c r="W36" s="1938">
        <v>0.72</v>
      </c>
      <c r="X36" s="1938"/>
      <c r="Y36" s="1938"/>
      <c r="Z36" s="1938"/>
      <c r="AA36" s="1938"/>
      <c r="AB36" s="1939">
        <f>G36*((K36*R36)+(L36*W36))</f>
        <v>1.143775416</v>
      </c>
      <c r="AC36" s="1939"/>
      <c r="AD36" s="1939"/>
      <c r="AE36" s="1939"/>
    </row>
    <row r="37" spans="2:31" ht="13.5" thickBot="1">
      <c r="B37" s="1847"/>
      <c r="C37" s="1847"/>
      <c r="D37" s="1847"/>
      <c r="E37" s="1847"/>
      <c r="F37" s="1847"/>
      <c r="G37" s="1847"/>
      <c r="H37" s="1847"/>
      <c r="I37" s="1847"/>
      <c r="J37" s="1847"/>
      <c r="K37" s="1840" t="s">
        <v>42</v>
      </c>
      <c r="L37" s="1840"/>
      <c r="M37" s="1840"/>
      <c r="N37" s="1840"/>
      <c r="O37" s="1840"/>
      <c r="P37" s="1840"/>
      <c r="Q37" s="1840"/>
      <c r="R37" s="1840"/>
      <c r="S37" s="1840"/>
      <c r="T37" s="1840"/>
      <c r="U37" s="1840"/>
      <c r="V37" s="1840"/>
      <c r="W37" s="582"/>
      <c r="X37" s="1842">
        <f>AB33+AB34+AB35+AB36</f>
        <v>2.4138660000000001</v>
      </c>
      <c r="Y37" s="1842"/>
      <c r="Z37" s="1842"/>
      <c r="AA37" s="1842"/>
      <c r="AB37" s="1842"/>
      <c r="AC37" s="1842"/>
      <c r="AD37" s="1842"/>
      <c r="AE37" s="1842"/>
    </row>
    <row r="38" spans="2:31">
      <c r="B38" s="1848"/>
      <c r="C38" s="1849"/>
      <c r="D38" s="1849"/>
      <c r="E38" s="1849"/>
      <c r="F38" s="1849"/>
      <c r="G38" s="1849"/>
      <c r="H38" s="1849"/>
      <c r="I38" s="1849"/>
      <c r="J38" s="1849"/>
      <c r="K38" s="1849"/>
      <c r="L38" s="1849"/>
      <c r="M38" s="1849"/>
      <c r="N38" s="1849"/>
      <c r="O38" s="1849"/>
      <c r="P38" s="1849"/>
      <c r="Q38" s="1849"/>
      <c r="R38" s="1849"/>
      <c r="S38" s="1849"/>
      <c r="T38" s="1849"/>
      <c r="U38" s="1849"/>
      <c r="V38" s="1849"/>
      <c r="W38" s="1849"/>
      <c r="X38" s="1849"/>
      <c r="Y38" s="1849"/>
      <c r="Z38" s="1849"/>
      <c r="AA38" s="1849"/>
      <c r="AB38" s="1849"/>
      <c r="AC38" s="1849"/>
      <c r="AD38" s="1849"/>
      <c r="AE38" s="1850"/>
    </row>
    <row r="39" spans="2:31">
      <c r="B39" s="1855"/>
      <c r="C39" s="1856"/>
      <c r="D39" s="1856"/>
      <c r="E39" s="1856"/>
      <c r="F39" s="1856"/>
      <c r="G39" s="1856"/>
      <c r="H39" s="1856"/>
      <c r="I39" s="1856"/>
      <c r="J39" s="1856"/>
      <c r="K39" s="1843" t="s">
        <v>43</v>
      </c>
      <c r="L39" s="1843"/>
      <c r="M39" s="1843"/>
      <c r="N39" s="1843"/>
      <c r="O39" s="1843"/>
      <c r="P39" s="1843"/>
      <c r="Q39" s="1843"/>
      <c r="R39" s="1843"/>
      <c r="S39" s="1843"/>
      <c r="T39" s="1843"/>
      <c r="U39" s="1843"/>
      <c r="V39" s="1843"/>
      <c r="W39" s="1862"/>
      <c r="X39" s="1851">
        <f>X37+X31+X25+X14+X22</f>
        <v>501.76289230000003</v>
      </c>
      <c r="Y39" s="1851"/>
      <c r="Z39" s="1851"/>
      <c r="AA39" s="1851"/>
      <c r="AB39" s="1851"/>
      <c r="AC39" s="1851"/>
      <c r="AD39" s="1851"/>
      <c r="AE39" s="1852"/>
    </row>
    <row r="40" spans="2:31">
      <c r="B40" s="1853" t="s">
        <v>44</v>
      </c>
      <c r="C40" s="1843"/>
      <c r="D40" s="1843"/>
      <c r="E40" s="1843"/>
      <c r="F40" s="1843"/>
      <c r="G40" s="1843"/>
      <c r="H40" s="1843"/>
      <c r="I40" s="1843"/>
      <c r="J40" s="1843"/>
      <c r="K40" s="1843"/>
      <c r="L40" s="1843"/>
      <c r="M40" s="1843"/>
      <c r="N40" s="1843"/>
      <c r="O40" s="1843"/>
      <c r="P40" s="1854">
        <v>22.56</v>
      </c>
      <c r="Q40" s="1854"/>
      <c r="R40" s="1854"/>
      <c r="S40" s="15"/>
      <c r="T40" s="1843" t="s">
        <v>45</v>
      </c>
      <c r="U40" s="1843"/>
      <c r="V40" s="1843"/>
      <c r="W40" s="1862"/>
      <c r="X40" s="1851">
        <f>X41-X39</f>
        <v>113.1971077</v>
      </c>
      <c r="Y40" s="1851"/>
      <c r="Z40" s="1851"/>
      <c r="AA40" s="1851"/>
      <c r="AB40" s="1851"/>
      <c r="AC40" s="1851"/>
      <c r="AD40" s="1851"/>
      <c r="AE40" s="1852"/>
    </row>
    <row r="41" spans="2:31">
      <c r="B41" s="1855"/>
      <c r="C41" s="1856"/>
      <c r="D41" s="1856"/>
      <c r="E41" s="1856"/>
      <c r="F41" s="1856"/>
      <c r="G41" s="1856"/>
      <c r="H41" s="1856"/>
      <c r="I41" s="1856"/>
      <c r="J41" s="1856"/>
      <c r="K41" s="1843" t="s">
        <v>46</v>
      </c>
      <c r="L41" s="1843"/>
      <c r="M41" s="1843"/>
      <c r="N41" s="1843"/>
      <c r="O41" s="1843"/>
      <c r="P41" s="1843"/>
      <c r="Q41" s="1843"/>
      <c r="R41" s="1843"/>
      <c r="S41" s="1843"/>
      <c r="T41" s="1843"/>
      <c r="U41" s="1843"/>
      <c r="V41" s="1843"/>
      <c r="W41" s="1862"/>
      <c r="X41" s="1851">
        <f>TRUNC(X39*(100+P40)/100,2)</f>
        <v>614.96</v>
      </c>
      <c r="Y41" s="1851"/>
      <c r="Z41" s="1851"/>
      <c r="AA41" s="1851"/>
      <c r="AB41" s="1851"/>
      <c r="AC41" s="1851"/>
      <c r="AD41" s="1851"/>
      <c r="AE41" s="1852"/>
    </row>
    <row r="42" spans="2:31" ht="13.5" thickBot="1">
      <c r="B42" s="1857"/>
      <c r="C42" s="1858"/>
      <c r="D42" s="1858"/>
      <c r="E42" s="1858"/>
      <c r="F42" s="1858"/>
      <c r="G42" s="1858"/>
      <c r="H42" s="1858"/>
      <c r="I42" s="1858"/>
      <c r="J42" s="1858"/>
      <c r="K42" s="1858"/>
      <c r="L42" s="1858"/>
      <c r="M42" s="1858"/>
      <c r="N42" s="1858"/>
      <c r="O42" s="1858"/>
      <c r="P42" s="1858"/>
      <c r="Q42" s="1858"/>
      <c r="R42" s="1858"/>
      <c r="S42" s="1858"/>
      <c r="T42" s="1858"/>
      <c r="U42" s="1858"/>
      <c r="V42" s="1858"/>
      <c r="W42" s="1858"/>
      <c r="X42" s="1858"/>
      <c r="Y42" s="1858"/>
      <c r="Z42" s="1858"/>
      <c r="AA42" s="1858"/>
      <c r="AB42" s="1858"/>
      <c r="AC42" s="1858"/>
      <c r="AD42" s="1858"/>
      <c r="AE42" s="1859"/>
    </row>
  </sheetData>
  <mergeCells count="167">
    <mergeCell ref="B2:AE3"/>
    <mergeCell ref="C4:D5"/>
    <mergeCell ref="E4:N5"/>
    <mergeCell ref="P4:R4"/>
    <mergeCell ref="T4:W4"/>
    <mergeCell ref="AE4:AE5"/>
    <mergeCell ref="P5:R5"/>
    <mergeCell ref="T5:W5"/>
    <mergeCell ref="Y5:Z5"/>
    <mergeCell ref="B6:J7"/>
    <mergeCell ref="K6:K7"/>
    <mergeCell ref="L6:Q6"/>
    <mergeCell ref="R6:AA6"/>
    <mergeCell ref="AB6:AE7"/>
    <mergeCell ref="L7:M7"/>
    <mergeCell ref="N7:Q7"/>
    <mergeCell ref="R7:V7"/>
    <mergeCell ref="W7:AA7"/>
    <mergeCell ref="B8:AE8"/>
    <mergeCell ref="B9:J9"/>
    <mergeCell ref="K9:V9"/>
    <mergeCell ref="X9:AE9"/>
    <mergeCell ref="B10:L10"/>
    <mergeCell ref="M10:P10"/>
    <mergeCell ref="Q10:U10"/>
    <mergeCell ref="V10:AA10"/>
    <mergeCell ref="AB10:AE10"/>
    <mergeCell ref="D11:L11"/>
    <mergeCell ref="M11:P11"/>
    <mergeCell ref="Q11:U11"/>
    <mergeCell ref="V11:AA11"/>
    <mergeCell ref="AB11:AE11"/>
    <mergeCell ref="D12:L12"/>
    <mergeCell ref="M12:P12"/>
    <mergeCell ref="Q12:U12"/>
    <mergeCell ref="V12:AA12"/>
    <mergeCell ref="AB12:AE12"/>
    <mergeCell ref="B13:J16"/>
    <mergeCell ref="K13:V13"/>
    <mergeCell ref="W13:W16"/>
    <mergeCell ref="X13:AE13"/>
    <mergeCell ref="K14:V14"/>
    <mergeCell ref="X14:AE14"/>
    <mergeCell ref="K15:V15"/>
    <mergeCell ref="X15:AE15"/>
    <mergeCell ref="K16:V16"/>
    <mergeCell ref="X16:AE16"/>
    <mergeCell ref="B17:L17"/>
    <mergeCell ref="M17:P17"/>
    <mergeCell ref="Q17:U17"/>
    <mergeCell ref="V17:AA17"/>
    <mergeCell ref="AB17:AE17"/>
    <mergeCell ref="M18:P18"/>
    <mergeCell ref="Q18:U18"/>
    <mergeCell ref="V18:AA18"/>
    <mergeCell ref="AB18:AE18"/>
    <mergeCell ref="M19:P19"/>
    <mergeCell ref="Q19:U19"/>
    <mergeCell ref="V19:AA19"/>
    <mergeCell ref="AB19:AE19"/>
    <mergeCell ref="M20:P20"/>
    <mergeCell ref="Q20:U20"/>
    <mergeCell ref="V20:AA20"/>
    <mergeCell ref="AB20:AE20"/>
    <mergeCell ref="D21:L21"/>
    <mergeCell ref="M21:P21"/>
    <mergeCell ref="Q21:U21"/>
    <mergeCell ref="V21:AA21"/>
    <mergeCell ref="AB21:AE21"/>
    <mergeCell ref="B22:J22"/>
    <mergeCell ref="K22:V22"/>
    <mergeCell ref="X22:AE22"/>
    <mergeCell ref="B23:L23"/>
    <mergeCell ref="M23:P23"/>
    <mergeCell ref="Q23:U23"/>
    <mergeCell ref="V23:AA23"/>
    <mergeCell ref="AB23:AE23"/>
    <mergeCell ref="D24:L24"/>
    <mergeCell ref="M24:P24"/>
    <mergeCell ref="Q24:U24"/>
    <mergeCell ref="V24:AA24"/>
    <mergeCell ref="AB24:AE24"/>
    <mergeCell ref="B25:J25"/>
    <mergeCell ref="K25:V25"/>
    <mergeCell ref="X25:AE25"/>
    <mergeCell ref="B26:L26"/>
    <mergeCell ref="M26:P26"/>
    <mergeCell ref="Q26:U26"/>
    <mergeCell ref="V26:AA26"/>
    <mergeCell ref="AB26:AE26"/>
    <mergeCell ref="M27:P27"/>
    <mergeCell ref="Q27:U27"/>
    <mergeCell ref="V27:AA27"/>
    <mergeCell ref="AB27:AE27"/>
    <mergeCell ref="M28:P28"/>
    <mergeCell ref="Q28:U28"/>
    <mergeCell ref="V28:AA28"/>
    <mergeCell ref="AB28:AE28"/>
    <mergeCell ref="D29:F29"/>
    <mergeCell ref="M29:P29"/>
    <mergeCell ref="Q29:U29"/>
    <mergeCell ref="V29:AA29"/>
    <mergeCell ref="AB29:AE29"/>
    <mergeCell ref="D30:L30"/>
    <mergeCell ref="M30:P30"/>
    <mergeCell ref="Q30:U30"/>
    <mergeCell ref="V30:AA30"/>
    <mergeCell ref="AB30:AE30"/>
    <mergeCell ref="B31:J31"/>
    <mergeCell ref="K31:V31"/>
    <mergeCell ref="X31:AE31"/>
    <mergeCell ref="B32:F32"/>
    <mergeCell ref="G32:H32"/>
    <mergeCell ref="I32:J32"/>
    <mergeCell ref="L32:M32"/>
    <mergeCell ref="N32:Q32"/>
    <mergeCell ref="R32:V32"/>
    <mergeCell ref="W32:AA32"/>
    <mergeCell ref="AB32:AE32"/>
    <mergeCell ref="D33:F33"/>
    <mergeCell ref="G33:H33"/>
    <mergeCell ref="I33:J33"/>
    <mergeCell ref="L33:M33"/>
    <mergeCell ref="N33:Q33"/>
    <mergeCell ref="R33:V33"/>
    <mergeCell ref="W33:AA33"/>
    <mergeCell ref="AB33:AE33"/>
    <mergeCell ref="D34:F34"/>
    <mergeCell ref="G34:H34"/>
    <mergeCell ref="I34:J34"/>
    <mergeCell ref="L34:M34"/>
    <mergeCell ref="N34:Q34"/>
    <mergeCell ref="R34:V34"/>
    <mergeCell ref="D35:F35"/>
    <mergeCell ref="G35:H35"/>
    <mergeCell ref="I35:J35"/>
    <mergeCell ref="L35:M35"/>
    <mergeCell ref="N35:Q35"/>
    <mergeCell ref="R35:V35"/>
    <mergeCell ref="I36:J36"/>
    <mergeCell ref="L36:M36"/>
    <mergeCell ref="N36:Q36"/>
    <mergeCell ref="R36:V36"/>
    <mergeCell ref="W34:AA34"/>
    <mergeCell ref="AB34:AE34"/>
    <mergeCell ref="W35:AA35"/>
    <mergeCell ref="AB35:AE35"/>
    <mergeCell ref="B41:J41"/>
    <mergeCell ref="K41:V41"/>
    <mergeCell ref="W36:AA36"/>
    <mergeCell ref="AB36:AE36"/>
    <mergeCell ref="B37:J37"/>
    <mergeCell ref="K37:V37"/>
    <mergeCell ref="X37:AE37"/>
    <mergeCell ref="B38:AE38"/>
    <mergeCell ref="D36:F36"/>
    <mergeCell ref="G36:H36"/>
    <mergeCell ref="X41:AE41"/>
    <mergeCell ref="B42:AE42"/>
    <mergeCell ref="B39:J39"/>
    <mergeCell ref="K39:V39"/>
    <mergeCell ref="W39:W41"/>
    <mergeCell ref="X39:AE39"/>
    <mergeCell ref="B40:O40"/>
    <mergeCell ref="P40:R40"/>
    <mergeCell ref="T40:V40"/>
    <mergeCell ref="X40:AE40"/>
  </mergeCells>
  <pageMargins left="0.511811024" right="0.511811024" top="0.78740157499999996" bottom="0.78740157499999996" header="0.31496062000000002" footer="0.3149606200000000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2"/>
  <sheetViews>
    <sheetView showGridLines="0" workbookViewId="0">
      <selection activeCell="I90" sqref="I90"/>
    </sheetView>
  </sheetViews>
  <sheetFormatPr defaultColWidth="7.5703125" defaultRowHeight="12.75"/>
  <cols>
    <col min="1" max="1" width="8.7109375" style="1096" customWidth="1"/>
    <col min="2" max="2" width="55.140625" style="1096" customWidth="1"/>
    <col min="3" max="3" width="12.5703125" style="1096" customWidth="1"/>
    <col min="4" max="4" width="11.5703125" style="1096" customWidth="1"/>
    <col min="5" max="5" width="12" style="1096" customWidth="1"/>
    <col min="6" max="7" width="14.28515625" style="1096" customWidth="1"/>
    <col min="8" max="8" width="13.42578125" style="1096" customWidth="1"/>
    <col min="9" max="9" width="17.140625" style="1096" customWidth="1"/>
    <col min="10" max="16384" width="7.5703125" style="1096"/>
  </cols>
  <sheetData>
    <row r="1" spans="1:9" ht="18">
      <c r="A1" s="1095" t="s">
        <v>2101</v>
      </c>
      <c r="B1" s="1095"/>
      <c r="C1" s="1095"/>
      <c r="D1" s="1095"/>
      <c r="E1" s="1095"/>
      <c r="F1" s="1095"/>
      <c r="G1" s="1095"/>
      <c r="H1" s="1095"/>
      <c r="I1" s="1095"/>
    </row>
    <row r="2" spans="1:9" ht="15.75">
      <c r="A2" s="1097" t="s">
        <v>2102</v>
      </c>
      <c r="B2" s="1097"/>
      <c r="C2" s="1097"/>
      <c r="D2" s="1097" t="s">
        <v>2103</v>
      </c>
      <c r="E2" s="1097"/>
      <c r="F2" s="1097"/>
      <c r="G2" s="1098" t="s">
        <v>2104</v>
      </c>
      <c r="H2" s="1099">
        <v>1</v>
      </c>
      <c r="I2" s="1100" t="s">
        <v>27</v>
      </c>
    </row>
    <row r="3" spans="1:9" ht="16.5" thickBot="1">
      <c r="A3" s="1101" t="s">
        <v>2105</v>
      </c>
      <c r="B3" s="2020" t="s">
        <v>2083</v>
      </c>
      <c r="C3" s="2020"/>
      <c r="D3" s="2020"/>
      <c r="E3" s="2020"/>
      <c r="F3" s="2020"/>
      <c r="G3" s="2020"/>
      <c r="H3" s="2021" t="s">
        <v>2106</v>
      </c>
      <c r="I3" s="2022"/>
    </row>
    <row r="4" spans="1:9" ht="15.75" thickBot="1">
      <c r="A4" s="2005" t="s">
        <v>2107</v>
      </c>
      <c r="B4" s="2005"/>
      <c r="C4" s="2007" t="s">
        <v>1590</v>
      </c>
      <c r="D4" s="2001" t="s">
        <v>8</v>
      </c>
      <c r="E4" s="2001"/>
      <c r="F4" s="2001" t="s">
        <v>2108</v>
      </c>
      <c r="G4" s="2001"/>
      <c r="H4" s="1102"/>
      <c r="I4" s="1102" t="s">
        <v>2109</v>
      </c>
    </row>
    <row r="5" spans="1:9" ht="15.75" thickBot="1">
      <c r="A5" s="2006"/>
      <c r="B5" s="2006"/>
      <c r="C5" s="2008"/>
      <c r="D5" s="1103" t="s">
        <v>2110</v>
      </c>
      <c r="E5" s="1103" t="s">
        <v>2111</v>
      </c>
      <c r="F5" s="1103" t="s">
        <v>2112</v>
      </c>
      <c r="G5" s="1103" t="s">
        <v>2113</v>
      </c>
      <c r="H5" s="1103"/>
      <c r="I5" s="1103" t="s">
        <v>2114</v>
      </c>
    </row>
    <row r="6" spans="1:9" ht="15.75" thickBot="1">
      <c r="A6" s="1104"/>
      <c r="B6" s="1104"/>
      <c r="C6" s="1105"/>
      <c r="D6" s="1103"/>
      <c r="E6" s="1103"/>
      <c r="F6" s="1103"/>
      <c r="G6" s="1103"/>
      <c r="H6" s="1103"/>
      <c r="I6" s="1103"/>
    </row>
    <row r="7" spans="1:9" ht="15.75" thickBot="1">
      <c r="A7" s="1106"/>
      <c r="B7" s="1106"/>
      <c r="C7" s="1106"/>
      <c r="D7" s="1106"/>
      <c r="E7" s="1106"/>
      <c r="F7" s="1106"/>
      <c r="G7" s="1107" t="s">
        <v>2115</v>
      </c>
      <c r="H7" s="1108"/>
      <c r="I7" s="1108"/>
    </row>
    <row r="8" spans="1:9" ht="15.75" thickBot="1">
      <c r="A8" s="1109" t="s">
        <v>2116</v>
      </c>
      <c r="B8" s="1109"/>
      <c r="C8" s="1110" t="s">
        <v>1590</v>
      </c>
      <c r="D8" s="1110" t="s">
        <v>27</v>
      </c>
      <c r="E8" s="2001" t="s">
        <v>2108</v>
      </c>
      <c r="F8" s="2002"/>
      <c r="G8" s="1999" t="s">
        <v>2117</v>
      </c>
      <c r="H8" s="1999"/>
      <c r="I8" s="1999"/>
    </row>
    <row r="9" spans="1:9" ht="14.25">
      <c r="A9" s="1111" t="s">
        <v>2118</v>
      </c>
      <c r="B9" s="1112" t="s">
        <v>2119</v>
      </c>
      <c r="C9" s="1113">
        <v>1</v>
      </c>
      <c r="D9" s="1111" t="s">
        <v>2120</v>
      </c>
      <c r="E9" s="1114"/>
      <c r="F9" s="1115">
        <v>19.0931</v>
      </c>
      <c r="G9" s="1116"/>
      <c r="H9" s="1116"/>
      <c r="I9" s="1114">
        <f>ROUND(F9*C9,4)</f>
        <v>19.0931</v>
      </c>
    </row>
    <row r="10" spans="1:9" ht="14.25">
      <c r="A10" s="1111" t="s">
        <v>2121</v>
      </c>
      <c r="B10" s="1117" t="s">
        <v>2122</v>
      </c>
      <c r="C10" s="1113">
        <v>1</v>
      </c>
      <c r="D10" s="1111" t="s">
        <v>2120</v>
      </c>
      <c r="E10" s="1114"/>
      <c r="F10" s="1115">
        <v>24.2119</v>
      </c>
      <c r="G10" s="1116"/>
      <c r="H10" s="1116"/>
      <c r="I10" s="1114">
        <f>ROUND(F10*C10,4)</f>
        <v>24.2119</v>
      </c>
    </row>
    <row r="11" spans="1:9" ht="15">
      <c r="A11" s="1117"/>
      <c r="C11" s="2003" t="s">
        <v>2123</v>
      </c>
      <c r="D11" s="2004"/>
      <c r="E11" s="2004"/>
      <c r="F11" s="2004"/>
      <c r="G11" s="2004"/>
      <c r="H11" s="2011">
        <f>ROUND(SUM(I9:I10),4)</f>
        <v>43.305</v>
      </c>
      <c r="I11" s="2004"/>
    </row>
    <row r="12" spans="1:9" ht="15.75" thickBot="1">
      <c r="A12" s="1118"/>
      <c r="B12" s="1118"/>
      <c r="C12" s="1997" t="s">
        <v>2124</v>
      </c>
      <c r="D12" s="2010"/>
      <c r="E12" s="2010"/>
      <c r="F12" s="2010"/>
      <c r="G12" s="2010"/>
      <c r="H12" s="1119"/>
      <c r="I12" s="1120">
        <f>ROUND(H11+I6,4)</f>
        <v>43.305</v>
      </c>
    </row>
    <row r="13" spans="1:9" ht="15">
      <c r="A13" s="1117"/>
      <c r="B13" s="1117"/>
      <c r="C13" s="2003" t="s">
        <v>2125</v>
      </c>
      <c r="D13" s="2004"/>
      <c r="E13" s="2004"/>
      <c r="F13" s="2004"/>
      <c r="G13" s="2004"/>
      <c r="H13" s="1121"/>
      <c r="I13" s="1122">
        <f>ROUND($I$12/$H$2,4)</f>
        <v>43.305</v>
      </c>
    </row>
    <row r="14" spans="1:9" ht="15">
      <c r="A14" s="1117"/>
      <c r="B14" s="1117"/>
      <c r="C14" s="1121"/>
      <c r="D14" s="1121"/>
      <c r="E14" s="1121"/>
      <c r="F14" s="1121"/>
      <c r="G14" s="1123" t="s">
        <v>2126</v>
      </c>
      <c r="H14" s="1121"/>
      <c r="I14" s="1124" t="s">
        <v>1331</v>
      </c>
    </row>
    <row r="15" spans="1:9" ht="15.75" thickBot="1">
      <c r="A15" s="1118"/>
      <c r="B15" s="1118"/>
      <c r="C15" s="1119"/>
      <c r="D15" s="1119"/>
      <c r="E15" s="1119"/>
      <c r="F15" s="1119"/>
      <c r="G15" s="1125" t="s">
        <v>2127</v>
      </c>
      <c r="H15" s="1119"/>
      <c r="I15" s="1119" t="s">
        <v>1331</v>
      </c>
    </row>
    <row r="16" spans="1:9" ht="15.75" thickBot="1">
      <c r="A16" s="1109" t="s">
        <v>2128</v>
      </c>
      <c r="B16" s="1109"/>
      <c r="C16" s="1110" t="s">
        <v>1590</v>
      </c>
      <c r="D16" s="1110" t="s">
        <v>27</v>
      </c>
      <c r="E16" s="1999" t="s">
        <v>1429</v>
      </c>
      <c r="F16" s="1999"/>
      <c r="G16" s="1999" t="s">
        <v>2129</v>
      </c>
      <c r="H16" s="1999"/>
      <c r="I16" s="1999"/>
    </row>
    <row r="17" spans="1:9" ht="14.25">
      <c r="A17" s="1111" t="s">
        <v>2130</v>
      </c>
      <c r="B17" s="1112" t="s">
        <v>2131</v>
      </c>
      <c r="C17" s="1113">
        <v>2.9780000000000002</v>
      </c>
      <c r="D17" s="1111" t="s">
        <v>156</v>
      </c>
      <c r="E17" s="1111"/>
      <c r="F17" s="1114">
        <v>5.6765999999999996</v>
      </c>
      <c r="G17" s="1116"/>
      <c r="H17" s="1116"/>
      <c r="I17" s="1114">
        <f>ROUND(F17*C17,4)</f>
        <v>16.904900000000001</v>
      </c>
    </row>
    <row r="18" spans="1:9" ht="14.25">
      <c r="A18" s="1111">
        <v>40425</v>
      </c>
      <c r="B18" s="1112" t="s">
        <v>2163</v>
      </c>
      <c r="C18" s="1113">
        <v>0.26400000000000001</v>
      </c>
      <c r="D18" s="1111" t="s">
        <v>156</v>
      </c>
      <c r="E18" s="1111"/>
      <c r="F18" s="1114">
        <v>5.82</v>
      </c>
      <c r="G18" s="1116"/>
      <c r="H18" s="1116"/>
      <c r="I18" s="1114">
        <f>ROUND(F18*C18,4)</f>
        <v>1.5365</v>
      </c>
    </row>
    <row r="19" spans="1:9" ht="14.25">
      <c r="A19" s="1111" t="s">
        <v>2140</v>
      </c>
      <c r="B19" s="1112" t="s">
        <v>2141</v>
      </c>
      <c r="C19" s="1113">
        <v>1</v>
      </c>
      <c r="D19" s="1111" t="s">
        <v>156</v>
      </c>
      <c r="E19" s="1111"/>
      <c r="F19" s="1114">
        <v>16.6951</v>
      </c>
      <c r="G19" s="1116"/>
      <c r="H19" s="1116"/>
      <c r="I19" s="1114">
        <f>ROUND(F19*C19,4)</f>
        <v>16.6951</v>
      </c>
    </row>
    <row r="20" spans="1:9" ht="15.75" thickBot="1">
      <c r="A20" s="1118"/>
      <c r="B20" s="1118"/>
      <c r="C20" s="1997" t="s">
        <v>2132</v>
      </c>
      <c r="D20" s="2010"/>
      <c r="E20" s="2010"/>
      <c r="F20" s="2010"/>
      <c r="G20" s="2010"/>
      <c r="H20" s="1118"/>
      <c r="I20" s="1120">
        <f>ROUND(I17+I18+I19,4)</f>
        <v>35.136499999999998</v>
      </c>
    </row>
    <row r="21" spans="1:9" ht="15.75" thickBot="1">
      <c r="A21" s="1109" t="s">
        <v>2133</v>
      </c>
      <c r="B21" s="1109"/>
      <c r="C21" s="1103" t="s">
        <v>1590</v>
      </c>
      <c r="D21" s="1103" t="s">
        <v>27</v>
      </c>
      <c r="E21" s="1997" t="s">
        <v>2129</v>
      </c>
      <c r="F21" s="1997"/>
      <c r="G21" s="1997" t="s">
        <v>2129</v>
      </c>
      <c r="H21" s="1997"/>
      <c r="I21" s="1997"/>
    </row>
    <row r="22" spans="1:9" ht="28.5">
      <c r="A22" s="1111">
        <v>2408057</v>
      </c>
      <c r="B22" s="1112" t="s">
        <v>2134</v>
      </c>
      <c r="C22" s="1126">
        <v>0.6</v>
      </c>
      <c r="D22" s="1111" t="s">
        <v>896</v>
      </c>
      <c r="E22" s="1111"/>
      <c r="F22" s="1111">
        <v>66.52</v>
      </c>
      <c r="G22" s="1111"/>
      <c r="H22" s="1111"/>
      <c r="I22" s="1114">
        <f>ROUND(F22*C22,4)</f>
        <v>39.911999999999999</v>
      </c>
    </row>
    <row r="23" spans="1:9" ht="15.75" thickBot="1">
      <c r="A23" s="1148">
        <v>1408173</v>
      </c>
      <c r="B23" s="1112" t="s">
        <v>2135</v>
      </c>
      <c r="C23" s="1126">
        <v>1.06</v>
      </c>
      <c r="D23" s="1111" t="s">
        <v>609</v>
      </c>
      <c r="E23" s="1125"/>
      <c r="F23" s="1111">
        <v>0.55000000000000004</v>
      </c>
      <c r="G23" s="1125"/>
      <c r="H23" s="1125"/>
      <c r="I23" s="1127">
        <f>ROUND(F23*C23,4)</f>
        <v>0.58299999999999996</v>
      </c>
    </row>
    <row r="24" spans="1:9" ht="15.75" thickBot="1">
      <c r="A24" s="1118"/>
      <c r="B24" s="1106"/>
      <c r="C24" s="1999" t="s">
        <v>2136</v>
      </c>
      <c r="D24" s="2000"/>
      <c r="E24" s="2000"/>
      <c r="F24" s="2000"/>
      <c r="G24" s="2000"/>
      <c r="H24" s="1119"/>
      <c r="I24" s="1120">
        <f>ROUND(I23+I22,4)</f>
        <v>40.494999999999997</v>
      </c>
    </row>
    <row r="25" spans="1:9" ht="15.75" thickBot="1">
      <c r="A25" s="1128"/>
      <c r="B25" s="1109"/>
      <c r="C25" s="1107"/>
      <c r="D25" s="1107"/>
      <c r="E25" s="1107"/>
      <c r="F25" s="1107"/>
      <c r="G25" s="1107" t="s">
        <v>2137</v>
      </c>
      <c r="H25" s="1107"/>
      <c r="I25" s="1129"/>
    </row>
    <row r="26" spans="1:9" ht="15.75" thickBot="1">
      <c r="A26" s="1109" t="s">
        <v>2138</v>
      </c>
      <c r="B26" s="1109"/>
      <c r="C26" s="1110" t="s">
        <v>628</v>
      </c>
      <c r="D26" s="1110" t="s">
        <v>1590</v>
      </c>
      <c r="E26" s="1110" t="s">
        <v>27</v>
      </c>
      <c r="F26" s="1999" t="s">
        <v>2129</v>
      </c>
      <c r="G26" s="1999"/>
      <c r="H26" s="1999" t="s">
        <v>2129</v>
      </c>
      <c r="I26" s="1999"/>
    </row>
    <row r="27" spans="1:9" ht="14.25">
      <c r="A27" s="1111" t="s">
        <v>2130</v>
      </c>
      <c r="B27" s="1112" t="s">
        <v>2139</v>
      </c>
      <c r="C27" s="1111">
        <v>5914655</v>
      </c>
      <c r="D27" s="1130">
        <f>C17/1000</f>
        <v>2.9780000000000002E-3</v>
      </c>
      <c r="E27" s="1111" t="s">
        <v>600</v>
      </c>
      <c r="F27" s="1111"/>
      <c r="G27" s="1114">
        <v>21.39</v>
      </c>
      <c r="H27" s="1131"/>
      <c r="I27" s="1114">
        <f>ROUND(G27*D27,4)</f>
        <v>6.3700000000000007E-2</v>
      </c>
    </row>
    <row r="28" spans="1:9" ht="14.25">
      <c r="A28" s="1111">
        <v>40425</v>
      </c>
      <c r="B28" s="1112" t="s">
        <v>2163</v>
      </c>
      <c r="C28" s="1111">
        <f>C27</f>
        <v>5914655</v>
      </c>
      <c r="D28" s="1130">
        <f>C18/1000</f>
        <v>2.6400000000000002E-4</v>
      </c>
      <c r="E28" s="1111" t="s">
        <v>600</v>
      </c>
      <c r="F28" s="1111"/>
      <c r="G28" s="1114">
        <v>21.39</v>
      </c>
      <c r="H28" s="1131"/>
      <c r="I28" s="1114">
        <f>ROUND(G28*D28,4)</f>
        <v>5.5999999999999999E-3</v>
      </c>
    </row>
    <row r="29" spans="1:9" ht="14.25">
      <c r="A29" s="1111" t="s">
        <v>2140</v>
      </c>
      <c r="B29" s="1112" t="s">
        <v>2141</v>
      </c>
      <c r="C29" s="1111">
        <v>5914655</v>
      </c>
      <c r="D29" s="1130">
        <f>0.001</f>
        <v>1E-3</v>
      </c>
      <c r="E29" s="1111" t="s">
        <v>600</v>
      </c>
      <c r="F29" s="1111"/>
      <c r="G29" s="1114">
        <v>21.39</v>
      </c>
      <c r="H29" s="1131"/>
      <c r="I29" s="1114">
        <f>ROUND(G29*D29,4)</f>
        <v>2.1399999999999999E-2</v>
      </c>
    </row>
    <row r="30" spans="1:9" ht="15.75" thickBot="1">
      <c r="A30" s="1128"/>
      <c r="B30" s="1128"/>
      <c r="C30" s="1997" t="s">
        <v>2142</v>
      </c>
      <c r="D30" s="1997"/>
      <c r="E30" s="1997"/>
      <c r="F30" s="1997"/>
      <c r="G30" s="1997"/>
      <c r="H30" s="1125"/>
      <c r="I30" s="1120">
        <f>ROUND(SUM(I27:I29),4)</f>
        <v>9.0700000000000003E-2</v>
      </c>
    </row>
    <row r="31" spans="1:9" ht="15.75" thickBot="1">
      <c r="A31" s="2005" t="s">
        <v>2143</v>
      </c>
      <c r="B31" s="2005"/>
      <c r="C31" s="2007" t="s">
        <v>1590</v>
      </c>
      <c r="D31" s="2007" t="s">
        <v>27</v>
      </c>
      <c r="E31" s="2009" t="s">
        <v>1038</v>
      </c>
      <c r="F31" s="2009"/>
      <c r="G31" s="2009"/>
      <c r="H31" s="1132"/>
      <c r="I31" s="2007" t="s">
        <v>2129</v>
      </c>
    </row>
    <row r="32" spans="1:9" ht="15.75" thickBot="1">
      <c r="A32" s="2006"/>
      <c r="B32" s="2006"/>
      <c r="C32" s="2008"/>
      <c r="D32" s="2008"/>
      <c r="E32" s="1105" t="s">
        <v>1414</v>
      </c>
      <c r="F32" s="1105" t="s">
        <v>1384</v>
      </c>
      <c r="G32" s="1105" t="s">
        <v>654</v>
      </c>
      <c r="H32" s="1105"/>
      <c r="I32" s="2008"/>
    </row>
    <row r="33" spans="1:9" ht="14.25">
      <c r="E33" s="1111">
        <v>5914449</v>
      </c>
      <c r="F33" s="1111">
        <v>5914464</v>
      </c>
      <c r="G33" s="1111">
        <v>5914479</v>
      </c>
      <c r="H33" s="1111"/>
      <c r="I33" s="1111"/>
    </row>
    <row r="34" spans="1:9" ht="14.25">
      <c r="A34" s="1111" t="s">
        <v>2130</v>
      </c>
      <c r="B34" s="1112" t="s">
        <v>2139</v>
      </c>
      <c r="C34" s="1113">
        <f>D27</f>
        <v>2.9780000000000002E-3</v>
      </c>
      <c r="D34" s="1111" t="s">
        <v>1652</v>
      </c>
      <c r="E34" s="1111"/>
      <c r="F34" s="1111">
        <v>0.52</v>
      </c>
      <c r="G34" s="1111">
        <v>0.42</v>
      </c>
      <c r="H34" s="1111"/>
      <c r="I34" s="1116">
        <f>ROUND(((F34*F35)+(G34*G35))*C34,4)</f>
        <v>6.9599999999999995E-2</v>
      </c>
    </row>
    <row r="35" spans="1:9" ht="14.25">
      <c r="A35" s="1111"/>
      <c r="B35" s="1112"/>
      <c r="C35" s="1113"/>
      <c r="D35" s="1111" t="s">
        <v>1038</v>
      </c>
      <c r="E35" s="1111"/>
      <c r="F35" s="1111">
        <v>11.51</v>
      </c>
      <c r="G35" s="1111">
        <v>41.4</v>
      </c>
      <c r="H35" s="1111"/>
      <c r="I35" s="1116"/>
    </row>
    <row r="36" spans="1:9" ht="14.25">
      <c r="A36" s="1111">
        <v>40425</v>
      </c>
      <c r="B36" s="1112" t="s">
        <v>2163</v>
      </c>
      <c r="C36" s="1113">
        <f>C18/1000</f>
        <v>2.6400000000000002E-4</v>
      </c>
      <c r="D36" s="1111" t="s">
        <v>1652</v>
      </c>
      <c r="E36" s="1111"/>
      <c r="F36" s="1111">
        <v>0.52</v>
      </c>
      <c r="G36" s="1111">
        <v>0.42</v>
      </c>
      <c r="H36" s="1111"/>
      <c r="I36" s="1116">
        <f>ROUND(((F36*F37)+(G36*G37))*C36,4)</f>
        <v>6.1999999999999998E-3</v>
      </c>
    </row>
    <row r="37" spans="1:9" ht="14.25">
      <c r="A37" s="1111"/>
      <c r="B37" s="1112"/>
      <c r="C37" s="1113"/>
      <c r="D37" s="1111" t="s">
        <v>1038</v>
      </c>
      <c r="E37" s="1111"/>
      <c r="F37" s="1111">
        <v>11.51</v>
      </c>
      <c r="G37" s="1111">
        <v>41.4</v>
      </c>
      <c r="H37" s="1111"/>
      <c r="I37" s="1116"/>
    </row>
    <row r="38" spans="1:9" ht="14.25">
      <c r="A38" s="1111" t="s">
        <v>2140</v>
      </c>
      <c r="B38" s="1112" t="s">
        <v>2141</v>
      </c>
      <c r="C38" s="1113">
        <f>D29</f>
        <v>1E-3</v>
      </c>
      <c r="D38" s="1111" t="s">
        <v>1652</v>
      </c>
      <c r="E38" s="1111"/>
      <c r="F38" s="1111">
        <v>0.52</v>
      </c>
      <c r="G38" s="1111">
        <v>0.42</v>
      </c>
      <c r="H38" s="1111"/>
      <c r="I38" s="1116">
        <f>ROUND(((F38*F39)+(G38*G39))*C38,4)</f>
        <v>2.3400000000000001E-2</v>
      </c>
    </row>
    <row r="39" spans="1:9" ht="14.25">
      <c r="A39" s="1111"/>
      <c r="B39" s="1112"/>
      <c r="C39" s="1113"/>
      <c r="D39" s="1111" t="s">
        <v>1038</v>
      </c>
      <c r="E39" s="1111"/>
      <c r="F39" s="1111">
        <v>11.51</v>
      </c>
      <c r="G39" s="1111">
        <v>41.4</v>
      </c>
      <c r="H39" s="1111"/>
      <c r="I39" s="1116"/>
    </row>
    <row r="40" spans="1:9" ht="15.75" thickBot="1">
      <c r="A40" s="1148"/>
      <c r="B40" s="1149"/>
      <c r="C40" s="1997" t="s">
        <v>2144</v>
      </c>
      <c r="D40" s="1997"/>
      <c r="E40" s="1997"/>
      <c r="F40" s="1997"/>
      <c r="G40" s="1997"/>
      <c r="H40" s="1125"/>
      <c r="I40" s="1120">
        <f>ROUND(SUM(I34:I39),4)</f>
        <v>9.9199999999999997E-2</v>
      </c>
    </row>
    <row r="41" spans="1:9" ht="14.25">
      <c r="A41" s="1111"/>
      <c r="B41" s="1112"/>
      <c r="C41" s="1113"/>
      <c r="D41" s="1111"/>
      <c r="E41" s="1111"/>
      <c r="F41" s="1111"/>
      <c r="G41" s="1111"/>
      <c r="H41" s="1111"/>
      <c r="I41" s="1116"/>
    </row>
    <row r="42" spans="1:9" ht="15">
      <c r="A42" s="1172"/>
      <c r="B42" s="1172"/>
      <c r="C42" s="1173"/>
      <c r="D42" s="1173"/>
      <c r="E42" s="1998" t="s">
        <v>2145</v>
      </c>
      <c r="F42" s="1998"/>
      <c r="G42" s="1998"/>
      <c r="H42" s="1172"/>
      <c r="I42" s="1174">
        <f>ROUND(SUM(I30+I24+I20+I13+I40),4)</f>
        <v>119.1264</v>
      </c>
    </row>
    <row r="43" spans="1:9" ht="15">
      <c r="A43" s="1172"/>
      <c r="B43" s="1172"/>
      <c r="C43" s="1173"/>
      <c r="D43" s="1173"/>
      <c r="E43" s="1173"/>
      <c r="F43" s="1173" t="s">
        <v>2200</v>
      </c>
      <c r="G43" s="1175">
        <v>0.2278</v>
      </c>
      <c r="H43" s="1172"/>
      <c r="I43" s="1174">
        <f>I44-I42</f>
        <v>27.133599999999987</v>
      </c>
    </row>
    <row r="44" spans="1:9" ht="15">
      <c r="A44" s="1172"/>
      <c r="B44" s="1172"/>
      <c r="C44" s="1173"/>
      <c r="D44" s="1173"/>
      <c r="E44" s="1173"/>
      <c r="F44" s="1173"/>
      <c r="G44" s="1173" t="s">
        <v>2201</v>
      </c>
      <c r="H44" s="1172"/>
      <c r="I44" s="1174">
        <f>TRUNC((I42*G43)+I42,2)</f>
        <v>146.26</v>
      </c>
    </row>
    <row r="45" spans="1:9" ht="13.5" thickBot="1">
      <c r="A45" s="1176"/>
      <c r="B45" s="1176"/>
      <c r="C45" s="1176"/>
      <c r="D45" s="1176"/>
      <c r="E45" s="1176"/>
      <c r="F45" s="1176"/>
      <c r="G45" s="1176"/>
      <c r="H45" s="1176"/>
      <c r="I45" s="1176"/>
    </row>
    <row r="46" spans="1:9" ht="18">
      <c r="A46" s="1095" t="s">
        <v>2101</v>
      </c>
      <c r="B46" s="1095"/>
      <c r="C46" s="1095"/>
      <c r="D46" s="1095"/>
      <c r="E46" s="1095"/>
      <c r="F46" s="1095"/>
      <c r="G46" s="1095"/>
      <c r="H46" s="1095"/>
      <c r="I46" s="1095"/>
    </row>
    <row r="47" spans="1:9" ht="15.75">
      <c r="A47" s="1097" t="s">
        <v>2102</v>
      </c>
      <c r="B47" s="1097"/>
      <c r="C47" s="1097"/>
      <c r="D47" s="1097" t="s">
        <v>2103</v>
      </c>
      <c r="E47" s="1097"/>
      <c r="F47" s="1097"/>
      <c r="G47" s="1098" t="s">
        <v>2104</v>
      </c>
      <c r="H47" s="1099">
        <v>1</v>
      </c>
      <c r="I47" s="1100" t="s">
        <v>588</v>
      </c>
    </row>
    <row r="48" spans="1:9" ht="15.75">
      <c r="A48" s="1134" t="s">
        <v>2146</v>
      </c>
      <c r="B48" s="2012" t="s">
        <v>2084</v>
      </c>
      <c r="C48" s="2012"/>
      <c r="D48" s="2012"/>
      <c r="E48" s="2012"/>
      <c r="F48" s="2012"/>
      <c r="G48" s="2012"/>
      <c r="H48" s="2013" t="s">
        <v>2106</v>
      </c>
      <c r="I48" s="2014"/>
    </row>
    <row r="49" spans="1:9" ht="15.75" thickBot="1">
      <c r="A49" s="2015" t="s">
        <v>2107</v>
      </c>
      <c r="B49" s="2015"/>
      <c r="C49" s="2017" t="s">
        <v>1590</v>
      </c>
      <c r="D49" s="2019" t="s">
        <v>8</v>
      </c>
      <c r="E49" s="2019"/>
      <c r="F49" s="2019" t="s">
        <v>2108</v>
      </c>
      <c r="G49" s="2019"/>
      <c r="H49" s="1135"/>
      <c r="I49" s="1135" t="s">
        <v>2109</v>
      </c>
    </row>
    <row r="50" spans="1:9" ht="15">
      <c r="A50" s="2016"/>
      <c r="B50" s="2016"/>
      <c r="C50" s="2018"/>
      <c r="D50" s="1136" t="s">
        <v>2110</v>
      </c>
      <c r="E50" s="1136" t="s">
        <v>2111</v>
      </c>
      <c r="F50" s="1136" t="s">
        <v>2112</v>
      </c>
      <c r="G50" s="1136" t="s">
        <v>2113</v>
      </c>
      <c r="H50" s="1136"/>
      <c r="I50" s="1136" t="s">
        <v>2114</v>
      </c>
    </row>
    <row r="51" spans="1:9" ht="14.25">
      <c r="A51" s="1111" t="s">
        <v>2147</v>
      </c>
      <c r="B51" s="1112" t="s">
        <v>2148</v>
      </c>
      <c r="C51" s="1150">
        <v>0.28915999999999997</v>
      </c>
      <c r="D51" s="1151">
        <v>1</v>
      </c>
      <c r="E51" s="1151">
        <v>0</v>
      </c>
      <c r="F51" s="1152">
        <v>9.7195</v>
      </c>
      <c r="G51" s="1152">
        <v>1.6447000000000001</v>
      </c>
      <c r="H51" s="1153"/>
      <c r="I51" s="1153">
        <f>ROUND(C51*((D51*F51)+(E51*G51)),4)</f>
        <v>2.8105000000000002</v>
      </c>
    </row>
    <row r="52" spans="1:9" ht="15" thickBot="1">
      <c r="A52" s="1111" t="s">
        <v>2149</v>
      </c>
      <c r="B52" s="1117" t="s">
        <v>2150</v>
      </c>
      <c r="C52" s="1150">
        <v>0.28915999999999997</v>
      </c>
      <c r="D52" s="1151">
        <v>1</v>
      </c>
      <c r="E52" s="1151">
        <v>0</v>
      </c>
      <c r="F52" s="1152">
        <v>20.5001</v>
      </c>
      <c r="G52" s="1152">
        <v>20.327400000000001</v>
      </c>
      <c r="H52" s="1153"/>
      <c r="I52" s="1153">
        <f>ROUND(C52*((D52*F52)+(E52*G52)),4)</f>
        <v>5.9278000000000004</v>
      </c>
    </row>
    <row r="53" spans="1:9" ht="15.75" thickBot="1">
      <c r="A53" s="1106"/>
      <c r="B53" s="1106"/>
      <c r="C53" s="1106"/>
      <c r="D53" s="1106"/>
      <c r="E53" s="1106"/>
      <c r="F53" s="1106"/>
      <c r="G53" s="1107" t="s">
        <v>2115</v>
      </c>
      <c r="H53" s="1108"/>
      <c r="I53" s="1108">
        <f>ROUND(SUM(I51:I52),4)</f>
        <v>8.7383000000000006</v>
      </c>
    </row>
    <row r="54" spans="1:9" ht="15.75" thickBot="1">
      <c r="A54" s="1109" t="s">
        <v>2116</v>
      </c>
      <c r="B54" s="1109"/>
      <c r="C54" s="1110" t="s">
        <v>1590</v>
      </c>
      <c r="D54" s="1110" t="s">
        <v>27</v>
      </c>
      <c r="E54" s="2001" t="s">
        <v>2108</v>
      </c>
      <c r="F54" s="2002"/>
      <c r="G54" s="1999" t="s">
        <v>2117</v>
      </c>
      <c r="H54" s="1999"/>
      <c r="I54" s="1999"/>
    </row>
    <row r="55" spans="1:9" ht="14.25">
      <c r="A55" s="1111" t="s">
        <v>2118</v>
      </c>
      <c r="B55" s="1112" t="s">
        <v>2119</v>
      </c>
      <c r="C55" s="1113">
        <v>1</v>
      </c>
      <c r="D55" s="1111" t="s">
        <v>2120</v>
      </c>
      <c r="E55" s="1114"/>
      <c r="F55" s="1115">
        <v>19.0931</v>
      </c>
      <c r="G55" s="1116"/>
      <c r="H55" s="1116"/>
      <c r="I55" s="1114">
        <f>ROUND(F55*C55,4)</f>
        <v>19.0931</v>
      </c>
    </row>
    <row r="56" spans="1:9" ht="14.25">
      <c r="A56" s="1111" t="s">
        <v>2151</v>
      </c>
      <c r="B56" s="1117" t="s">
        <v>2152</v>
      </c>
      <c r="C56" s="1113">
        <v>1</v>
      </c>
      <c r="D56" s="1111" t="s">
        <v>2120</v>
      </c>
      <c r="E56" s="1114"/>
      <c r="F56" s="1115">
        <v>22.346</v>
      </c>
      <c r="G56" s="1116"/>
      <c r="H56" s="1116"/>
      <c r="I56" s="1114">
        <f>ROUND(F56*C56,4)</f>
        <v>22.346</v>
      </c>
    </row>
    <row r="57" spans="1:9" ht="15">
      <c r="A57" s="1117"/>
      <c r="C57" s="2003" t="s">
        <v>2123</v>
      </c>
      <c r="D57" s="2004"/>
      <c r="E57" s="2004"/>
      <c r="F57" s="2004"/>
      <c r="G57" s="2004"/>
      <c r="H57" s="2011">
        <f>ROUND(SUM(I55:I56),4)</f>
        <v>41.439100000000003</v>
      </c>
      <c r="I57" s="2004"/>
    </row>
    <row r="58" spans="1:9" ht="15.75" thickBot="1">
      <c r="A58" s="1118"/>
      <c r="B58" s="1118"/>
      <c r="C58" s="1997" t="s">
        <v>2124</v>
      </c>
      <c r="D58" s="2010"/>
      <c r="E58" s="2010"/>
      <c r="F58" s="2010"/>
      <c r="G58" s="2010"/>
      <c r="H58" s="1119"/>
      <c r="I58" s="1120">
        <f>ROUND(SUM(H57,I53),4)</f>
        <v>50.177399999999999</v>
      </c>
    </row>
    <row r="59" spans="1:9" ht="15">
      <c r="A59" s="1117"/>
      <c r="B59" s="1117"/>
      <c r="C59" s="2003" t="s">
        <v>2125</v>
      </c>
      <c r="D59" s="2004"/>
      <c r="E59" s="2004"/>
      <c r="F59" s="2004"/>
      <c r="G59" s="2004"/>
      <c r="H59" s="1121"/>
      <c r="I59" s="1122">
        <f>ROUND(I58/H47,4)</f>
        <v>50.177399999999999</v>
      </c>
    </row>
    <row r="60" spans="1:9" ht="15">
      <c r="A60" s="1117"/>
      <c r="B60" s="1117"/>
      <c r="C60" s="1121"/>
      <c r="D60" s="1121"/>
      <c r="E60" s="1121"/>
      <c r="F60" s="1121"/>
      <c r="G60" s="1123" t="s">
        <v>2126</v>
      </c>
      <c r="H60" s="1121"/>
      <c r="I60" s="1124" t="s">
        <v>1331</v>
      </c>
    </row>
    <row r="61" spans="1:9" ht="15.75" thickBot="1">
      <c r="A61" s="1118"/>
      <c r="B61" s="1118"/>
      <c r="C61" s="1119"/>
      <c r="D61" s="1119"/>
      <c r="E61" s="1119"/>
      <c r="F61" s="1119"/>
      <c r="G61" s="1125" t="s">
        <v>2127</v>
      </c>
      <c r="H61" s="1119"/>
      <c r="I61" s="1119" t="s">
        <v>1331</v>
      </c>
    </row>
    <row r="62" spans="1:9" ht="15.75" thickBot="1">
      <c r="A62" s="1109" t="s">
        <v>2128</v>
      </c>
      <c r="B62" s="1109"/>
      <c r="C62" s="1110" t="s">
        <v>1590</v>
      </c>
      <c r="D62" s="1110" t="s">
        <v>27</v>
      </c>
      <c r="E62" s="1999" t="s">
        <v>1429</v>
      </c>
      <c r="F62" s="1999"/>
      <c r="G62" s="1999" t="s">
        <v>2129</v>
      </c>
      <c r="H62" s="1999"/>
      <c r="I62" s="1999"/>
    </row>
    <row r="63" spans="1:9" ht="14.25">
      <c r="A63" s="1111">
        <v>5068</v>
      </c>
      <c r="B63" s="1112" t="s">
        <v>2153</v>
      </c>
      <c r="C63" s="1113">
        <v>0.3</v>
      </c>
      <c r="D63" s="1111" t="s">
        <v>896</v>
      </c>
      <c r="E63" s="1111"/>
      <c r="F63" s="1114">
        <v>11.19</v>
      </c>
      <c r="G63" s="1116"/>
      <c r="H63" s="1116"/>
      <c r="I63" s="1114">
        <f>ROUND(F63*C63,4)</f>
        <v>3.3570000000000002</v>
      </c>
    </row>
    <row r="64" spans="1:9" ht="14.25">
      <c r="A64" s="1111" t="s">
        <v>1521</v>
      </c>
      <c r="B64" s="1112" t="s">
        <v>2154</v>
      </c>
      <c r="C64" s="1113">
        <f>1.2*((7*1.1)/14.5)</f>
        <v>0.63724137931034486</v>
      </c>
      <c r="D64" s="1111" t="s">
        <v>609</v>
      </c>
      <c r="E64" s="1111"/>
      <c r="F64" s="1114">
        <v>25.050699999999999</v>
      </c>
      <c r="G64" s="1116"/>
      <c r="H64" s="1116"/>
      <c r="I64" s="1114">
        <f>ROUND(F64*C64,4)</f>
        <v>15.9633</v>
      </c>
    </row>
    <row r="65" spans="1:9" ht="28.5">
      <c r="A65" s="1111">
        <v>3992</v>
      </c>
      <c r="B65" s="1112" t="s">
        <v>2155</v>
      </c>
      <c r="C65" s="1113">
        <v>2.2000000000000002</v>
      </c>
      <c r="D65" s="1111" t="s">
        <v>609</v>
      </c>
      <c r="E65" s="1111"/>
      <c r="F65" s="1114">
        <v>14.76</v>
      </c>
      <c r="G65" s="1116"/>
      <c r="H65" s="1116"/>
      <c r="I65" s="1114">
        <f>ROUND(F65*C65,4)</f>
        <v>32.472000000000001</v>
      </c>
    </row>
    <row r="66" spans="1:9" ht="14.25">
      <c r="A66" s="1111" t="s">
        <v>2156</v>
      </c>
      <c r="B66" s="1112" t="s">
        <v>2157</v>
      </c>
      <c r="C66" s="1113">
        <v>4</v>
      </c>
      <c r="D66" s="1111" t="s">
        <v>27</v>
      </c>
      <c r="E66" s="1111"/>
      <c r="F66" s="1114">
        <v>2.8864999999999998</v>
      </c>
      <c r="G66" s="1116"/>
      <c r="H66" s="1116"/>
      <c r="I66" s="1114">
        <f>ROUND(F66*C66,4)</f>
        <v>11.545999999999999</v>
      </c>
    </row>
    <row r="67" spans="1:9" ht="15.75" thickBot="1">
      <c r="A67" s="1118"/>
      <c r="B67" s="1118"/>
      <c r="C67" s="1997" t="s">
        <v>2132</v>
      </c>
      <c r="D67" s="2010"/>
      <c r="E67" s="2010"/>
      <c r="F67" s="2010"/>
      <c r="G67" s="2010"/>
      <c r="H67" s="1118"/>
      <c r="I67" s="1120">
        <f>ROUND(SUM(I63:I66),K592)</f>
        <v>63</v>
      </c>
    </row>
    <row r="68" spans="1:9" ht="15.75" thickBot="1">
      <c r="A68" s="1109" t="s">
        <v>2133</v>
      </c>
      <c r="B68" s="1109"/>
      <c r="C68" s="1103" t="s">
        <v>1590</v>
      </c>
      <c r="D68" s="1103" t="s">
        <v>27</v>
      </c>
      <c r="E68" s="1997" t="s">
        <v>2129</v>
      </c>
      <c r="F68" s="1997"/>
      <c r="G68" s="1997" t="s">
        <v>2129</v>
      </c>
      <c r="H68" s="1997"/>
      <c r="I68" s="1997"/>
    </row>
    <row r="69" spans="1:9" ht="15" hidden="1">
      <c r="A69" s="1133"/>
      <c r="B69" s="1112"/>
      <c r="C69" s="1126"/>
      <c r="D69" s="1111"/>
      <c r="E69" s="1111"/>
      <c r="F69" s="1111"/>
      <c r="G69" s="1111"/>
      <c r="H69" s="1111"/>
      <c r="I69" s="1114">
        <f>ROUND(F69*C69,4)</f>
        <v>0</v>
      </c>
    </row>
    <row r="70" spans="1:9" ht="15.75" thickBot="1">
      <c r="A70" s="1128"/>
      <c r="B70" s="1112"/>
      <c r="C70" s="1126"/>
      <c r="D70" s="1111"/>
      <c r="E70" s="1125"/>
      <c r="F70" s="1111"/>
      <c r="G70" s="1125"/>
      <c r="H70" s="1125"/>
      <c r="I70" s="1127">
        <f>ROUND(F70*C70,4)</f>
        <v>0</v>
      </c>
    </row>
    <row r="71" spans="1:9" ht="15.75" thickBot="1">
      <c r="A71" s="1118"/>
      <c r="B71" s="1106"/>
      <c r="C71" s="1999" t="s">
        <v>2136</v>
      </c>
      <c r="D71" s="2000"/>
      <c r="E71" s="2000"/>
      <c r="F71" s="2000"/>
      <c r="G71" s="2000"/>
      <c r="H71" s="1119"/>
      <c r="I71" s="1120">
        <f>ROUND(I70+I69,4)</f>
        <v>0</v>
      </c>
    </row>
    <row r="72" spans="1:9" ht="15.75" thickBot="1">
      <c r="A72" s="1128"/>
      <c r="B72" s="1109"/>
      <c r="C72" s="1107"/>
      <c r="D72" s="1107"/>
      <c r="E72" s="1107"/>
      <c r="F72" s="1107"/>
      <c r="G72" s="1107" t="s">
        <v>2137</v>
      </c>
      <c r="H72" s="1107"/>
      <c r="I72" s="1129"/>
    </row>
    <row r="73" spans="1:9" ht="15.75" thickBot="1">
      <c r="A73" s="1109" t="s">
        <v>2138</v>
      </c>
      <c r="B73" s="1109"/>
      <c r="C73" s="1110" t="s">
        <v>628</v>
      </c>
      <c r="D73" s="1110" t="s">
        <v>1590</v>
      </c>
      <c r="E73" s="1110" t="s">
        <v>27</v>
      </c>
      <c r="F73" s="1999" t="s">
        <v>2129</v>
      </c>
      <c r="G73" s="1999"/>
      <c r="H73" s="1999" t="s">
        <v>2129</v>
      </c>
      <c r="I73" s="1999"/>
    </row>
    <row r="74" spans="1:9" ht="28.5">
      <c r="A74" s="1111" t="s">
        <v>1521</v>
      </c>
      <c r="B74" s="1112" t="s">
        <v>2158</v>
      </c>
      <c r="C74" s="1111">
        <v>5914655</v>
      </c>
      <c r="D74" s="1113">
        <v>1.1860000000000001E-2</v>
      </c>
      <c r="E74" s="1111" t="s">
        <v>600</v>
      </c>
      <c r="F74" s="1111"/>
      <c r="G74" s="1114">
        <v>21.39</v>
      </c>
      <c r="H74" s="1131"/>
      <c r="I74" s="1114">
        <f>ROUND(G74*D74,4)</f>
        <v>0.25369999999999998</v>
      </c>
    </row>
    <row r="75" spans="1:9" ht="14.25">
      <c r="A75" s="1111" t="s">
        <v>2159</v>
      </c>
      <c r="B75" s="1112" t="s">
        <v>2160</v>
      </c>
      <c r="C75" s="1111">
        <v>5914655</v>
      </c>
      <c r="D75" s="1113">
        <v>2.2499999999999999E-2</v>
      </c>
      <c r="E75" s="1111" t="s">
        <v>600</v>
      </c>
      <c r="F75" s="1111"/>
      <c r="G75" s="1114">
        <v>21.39</v>
      </c>
      <c r="H75" s="1131"/>
      <c r="I75" s="1114">
        <f>ROUND(G75*D75,4)</f>
        <v>0.48130000000000001</v>
      </c>
    </row>
    <row r="76" spans="1:9" ht="15.75" thickBot="1">
      <c r="A76" s="1128"/>
      <c r="B76" s="1128"/>
      <c r="C76" s="1997" t="s">
        <v>2142</v>
      </c>
      <c r="D76" s="1997"/>
      <c r="E76" s="1997"/>
      <c r="F76" s="1997"/>
      <c r="G76" s="1997"/>
      <c r="H76" s="1125"/>
      <c r="I76" s="1120">
        <f>ROUND(SUM(I74:I75),4)</f>
        <v>0.73499999999999999</v>
      </c>
    </row>
    <row r="77" spans="1:9" ht="15.75" thickBot="1">
      <c r="A77" s="2005" t="s">
        <v>2143</v>
      </c>
      <c r="B77" s="2005"/>
      <c r="C77" s="2007" t="s">
        <v>1590</v>
      </c>
      <c r="D77" s="2007" t="s">
        <v>27</v>
      </c>
      <c r="E77" s="2009" t="s">
        <v>1038</v>
      </c>
      <c r="F77" s="2009"/>
      <c r="G77" s="2009"/>
      <c r="H77" s="1132"/>
      <c r="I77" s="2007" t="s">
        <v>2129</v>
      </c>
    </row>
    <row r="78" spans="1:9" ht="15.75" thickBot="1">
      <c r="A78" s="2006"/>
      <c r="B78" s="2006"/>
      <c r="C78" s="2008"/>
      <c r="D78" s="2008"/>
      <c r="E78" s="1105" t="s">
        <v>1414</v>
      </c>
      <c r="F78" s="1105" t="s">
        <v>1384</v>
      </c>
      <c r="G78" s="1105" t="s">
        <v>654</v>
      </c>
      <c r="H78" s="1105"/>
      <c r="I78" s="2008"/>
    </row>
    <row r="79" spans="1:9" ht="14.25">
      <c r="E79" s="1111">
        <v>5914449</v>
      </c>
      <c r="F79" s="1111">
        <v>5914464</v>
      </c>
      <c r="G79" s="1111">
        <v>5914479</v>
      </c>
      <c r="H79" s="1111"/>
      <c r="I79" s="1111"/>
    </row>
    <row r="80" spans="1:9" ht="14.25">
      <c r="A80" s="1111">
        <v>5068</v>
      </c>
      <c r="B80" s="1112" t="s">
        <v>2153</v>
      </c>
      <c r="C80" s="1113">
        <f>C63/1000</f>
        <v>2.9999999999999997E-4</v>
      </c>
      <c r="D80" s="1111" t="s">
        <v>1652</v>
      </c>
      <c r="E80" s="1111"/>
      <c r="F80" s="1111">
        <v>0.52</v>
      </c>
      <c r="G80" s="1111">
        <v>0.42</v>
      </c>
      <c r="H80" s="1111"/>
      <c r="I80" s="1116">
        <f>ROUND(((F80*F81)+(G80*G81))*C80,4)</f>
        <v>7.0000000000000001E-3</v>
      </c>
    </row>
    <row r="81" spans="1:9" ht="14.25">
      <c r="A81" s="1111"/>
      <c r="B81" s="1112"/>
      <c r="C81" s="1113"/>
      <c r="D81" s="1111" t="s">
        <v>1038</v>
      </c>
      <c r="E81" s="1111"/>
      <c r="F81" s="1111">
        <v>11.51</v>
      </c>
      <c r="G81" s="1111">
        <v>41.4</v>
      </c>
      <c r="H81" s="1111"/>
      <c r="I81" s="1116"/>
    </row>
    <row r="82" spans="1:9" ht="14.25">
      <c r="A82" s="1111" t="s">
        <v>1521</v>
      </c>
      <c r="B82" s="1112" t="s">
        <v>2154</v>
      </c>
      <c r="C82" s="1113">
        <f>D74</f>
        <v>1.1860000000000001E-2</v>
      </c>
      <c r="D82" s="1111" t="s">
        <v>1652</v>
      </c>
      <c r="E82" s="1111"/>
      <c r="F82" s="1111">
        <v>0.52</v>
      </c>
      <c r="G82" s="1111">
        <v>0.42</v>
      </c>
      <c r="H82" s="1111"/>
      <c r="I82" s="1116">
        <f>ROUND(((F82*F83)+(G82*G83))*C82,4)</f>
        <v>0.2772</v>
      </c>
    </row>
    <row r="83" spans="1:9" ht="14.25">
      <c r="A83" s="1111"/>
      <c r="B83" s="1112"/>
      <c r="C83" s="1113"/>
      <c r="D83" s="1111" t="s">
        <v>1038</v>
      </c>
      <c r="E83" s="1111"/>
      <c r="F83" s="1111">
        <v>11.51</v>
      </c>
      <c r="G83" s="1111">
        <v>41.4</v>
      </c>
      <c r="H83" s="1111"/>
      <c r="I83" s="1116"/>
    </row>
    <row r="84" spans="1:9" ht="28.5">
      <c r="A84" s="1111">
        <v>3992</v>
      </c>
      <c r="B84" s="1112" t="s">
        <v>2155</v>
      </c>
      <c r="C84" s="1113">
        <f>D75</f>
        <v>2.2499999999999999E-2</v>
      </c>
      <c r="D84" s="1111" t="s">
        <v>1652</v>
      </c>
      <c r="E84" s="1111"/>
      <c r="F84" s="1111">
        <v>0.52</v>
      </c>
      <c r="G84" s="1111">
        <v>0.42</v>
      </c>
      <c r="H84" s="1111"/>
      <c r="I84" s="1116">
        <f>ROUND(((F84*F85)+(G84*G85))*C84,4)</f>
        <v>0.52590000000000003</v>
      </c>
    </row>
    <row r="85" spans="1:9" ht="14.25">
      <c r="A85" s="1111"/>
      <c r="B85" s="1112"/>
      <c r="C85" s="1113"/>
      <c r="D85" s="1111" t="s">
        <v>1038</v>
      </c>
      <c r="E85" s="1111"/>
      <c r="F85" s="1111">
        <v>11.51</v>
      </c>
      <c r="G85" s="1111">
        <v>41.4</v>
      </c>
      <c r="H85" s="1111"/>
      <c r="I85" s="1116"/>
    </row>
    <row r="86" spans="1:9" ht="15.75" thickBot="1">
      <c r="A86" s="1148"/>
      <c r="B86" s="1149"/>
      <c r="C86" s="1997" t="s">
        <v>2144</v>
      </c>
      <c r="D86" s="1997"/>
      <c r="E86" s="1997"/>
      <c r="F86" s="1997"/>
      <c r="G86" s="1997"/>
      <c r="H86" s="1125"/>
      <c r="I86" s="1120">
        <f>ROUND(SUM(I80:I85),4)</f>
        <v>0.81010000000000004</v>
      </c>
    </row>
    <row r="87" spans="1:9" ht="14.25">
      <c r="A87" s="1111"/>
      <c r="B87" s="1112"/>
      <c r="C87" s="1113"/>
      <c r="D87" s="1111"/>
      <c r="E87" s="1111"/>
      <c r="F87" s="1111"/>
      <c r="G87" s="1111"/>
      <c r="H87" s="1111"/>
      <c r="I87" s="1116"/>
    </row>
    <row r="88" spans="1:9" ht="15">
      <c r="A88" s="1172"/>
      <c r="B88" s="1172"/>
      <c r="C88" s="1173"/>
      <c r="D88" s="1173"/>
      <c r="E88" s="1998" t="s">
        <v>2145</v>
      </c>
      <c r="F88" s="1998"/>
      <c r="G88" s="1998"/>
      <c r="H88" s="1172"/>
      <c r="I88" s="1174">
        <f>ROUND(SUM(I76+I70+I67+I59+I86),4)</f>
        <v>114.7225</v>
      </c>
    </row>
    <row r="89" spans="1:9" ht="15">
      <c r="A89" s="1172"/>
      <c r="B89" s="1172"/>
      <c r="C89" s="1173"/>
      <c r="D89" s="1173"/>
      <c r="E89" s="1173"/>
      <c r="F89" s="1173" t="s">
        <v>2200</v>
      </c>
      <c r="G89" s="1175">
        <v>0.2278</v>
      </c>
      <c r="H89" s="1172"/>
      <c r="I89" s="1174">
        <f>I90-I88</f>
        <v>26.127499999999998</v>
      </c>
    </row>
    <row r="90" spans="1:9" ht="15">
      <c r="A90" s="1172"/>
      <c r="B90" s="1172"/>
      <c r="C90" s="1173"/>
      <c r="D90" s="1173"/>
      <c r="E90" s="1173"/>
      <c r="F90" s="1173"/>
      <c r="G90" s="1173" t="s">
        <v>2201</v>
      </c>
      <c r="H90" s="1172"/>
      <c r="I90" s="1174">
        <f>TRUNC((I88*G89)+I88,2)</f>
        <v>140.85</v>
      </c>
    </row>
    <row r="91" spans="1:9" ht="13.5" thickBot="1">
      <c r="A91" s="1176"/>
      <c r="B91" s="1176"/>
      <c r="C91" s="1176"/>
      <c r="D91" s="1176"/>
      <c r="E91" s="1176"/>
      <c r="F91" s="1176"/>
      <c r="G91" s="1176"/>
      <c r="H91" s="1176"/>
      <c r="I91" s="1176"/>
    </row>
    <row r="92" spans="1:9" ht="14.25">
      <c r="A92" s="1111"/>
      <c r="B92" s="1112"/>
      <c r="C92" s="1113"/>
      <c r="D92" s="1111"/>
      <c r="E92" s="1111"/>
      <c r="F92" s="1111"/>
      <c r="G92" s="1111"/>
      <c r="H92" s="1111"/>
      <c r="I92" s="1116"/>
    </row>
  </sheetData>
  <mergeCells count="56">
    <mergeCell ref="B3:G3"/>
    <mergeCell ref="H3:I3"/>
    <mergeCell ref="A4:B5"/>
    <mergeCell ref="C4:C5"/>
    <mergeCell ref="D4:E4"/>
    <mergeCell ref="F4:G4"/>
    <mergeCell ref="E8:F8"/>
    <mergeCell ref="G8:I8"/>
    <mergeCell ref="C11:G11"/>
    <mergeCell ref="H11:I11"/>
    <mergeCell ref="C12:G12"/>
    <mergeCell ref="C13:G13"/>
    <mergeCell ref="E16:F16"/>
    <mergeCell ref="G16:I16"/>
    <mergeCell ref="C20:G20"/>
    <mergeCell ref="E21:F21"/>
    <mergeCell ref="G21:I21"/>
    <mergeCell ref="C24:G24"/>
    <mergeCell ref="F26:G26"/>
    <mergeCell ref="H26:I26"/>
    <mergeCell ref="C30:G30"/>
    <mergeCell ref="A31:B32"/>
    <mergeCell ref="C31:C32"/>
    <mergeCell ref="D31:D32"/>
    <mergeCell ref="E31:G31"/>
    <mergeCell ref="I31:I32"/>
    <mergeCell ref="H57:I57"/>
    <mergeCell ref="C58:G58"/>
    <mergeCell ref="C59:G59"/>
    <mergeCell ref="E42:G42"/>
    <mergeCell ref="B48:G48"/>
    <mergeCell ref="H48:I48"/>
    <mergeCell ref="A49:B50"/>
    <mergeCell ref="C49:C50"/>
    <mergeCell ref="D49:E49"/>
    <mergeCell ref="F49:G49"/>
    <mergeCell ref="A77:B78"/>
    <mergeCell ref="C77:C78"/>
    <mergeCell ref="D77:D78"/>
    <mergeCell ref="E77:G77"/>
    <mergeCell ref="I77:I78"/>
    <mergeCell ref="E62:F62"/>
    <mergeCell ref="G62:I62"/>
    <mergeCell ref="C67:G67"/>
    <mergeCell ref="E68:F68"/>
    <mergeCell ref="G68:I68"/>
    <mergeCell ref="C40:G40"/>
    <mergeCell ref="C86:G86"/>
    <mergeCell ref="E88:G88"/>
    <mergeCell ref="F73:G73"/>
    <mergeCell ref="H73:I73"/>
    <mergeCell ref="C76:G76"/>
    <mergeCell ref="C71:G71"/>
    <mergeCell ref="E54:F54"/>
    <mergeCell ref="G54:I54"/>
    <mergeCell ref="C57:G5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21" sqref="O21"/>
    </sheetView>
  </sheetViews>
  <sheetFormatPr defaultRowHeight="12.75"/>
  <sheetData/>
  <pageMargins left="0.511811024" right="0.511811024" top="0.78740157499999996" bottom="0.78740157499999996" header="0.31496062000000002" footer="0.31496062000000002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AE42"/>
  <sheetViews>
    <sheetView topLeftCell="A26" workbookViewId="0">
      <selection activeCell="AI30" sqref="AI30"/>
    </sheetView>
  </sheetViews>
  <sheetFormatPr defaultRowHeight="12.75"/>
  <cols>
    <col min="2" max="2" width="2.85546875" customWidth="1"/>
    <col min="6" max="6" width="4.85546875" customWidth="1"/>
    <col min="7" max="7" width="1" customWidth="1"/>
    <col min="8" max="8" width="7.140625" customWidth="1"/>
    <col min="9" max="9" width="3.140625" customWidth="1"/>
    <col min="10" max="10" width="5.28515625" customWidth="1"/>
    <col min="13" max="13" width="3.42578125" customWidth="1"/>
    <col min="14" max="14" width="0.85546875" customWidth="1"/>
    <col min="15" max="15" width="5.42578125" customWidth="1"/>
    <col min="16" max="16" width="2.42578125" customWidth="1"/>
    <col min="17" max="17" width="4.42578125" customWidth="1"/>
    <col min="18" max="18" width="1.42578125" customWidth="1"/>
    <col min="19" max="19" width="3.42578125" customWidth="1"/>
    <col min="20" max="20" width="4.28515625" customWidth="1"/>
    <col min="21" max="21" width="1.7109375" customWidth="1"/>
    <col min="22" max="22" width="4.5703125" customWidth="1"/>
    <col min="23" max="23" width="1" customWidth="1"/>
    <col min="24" max="24" width="3.7109375" customWidth="1"/>
    <col min="25" max="25" width="3.140625" hidden="1" customWidth="1"/>
    <col min="26" max="26" width="3.5703125" customWidth="1"/>
    <col min="27" max="27" width="3.42578125" customWidth="1"/>
    <col min="28" max="28" width="3.28515625" customWidth="1"/>
    <col min="29" max="29" width="1.140625" customWidth="1"/>
    <col min="30" max="30" width="3.140625" customWidth="1"/>
    <col min="31" max="31" width="5.85546875" customWidth="1"/>
  </cols>
  <sheetData>
    <row r="1" spans="2:31" ht="13.5" thickBot="1"/>
    <row r="2" spans="2:31" ht="12.75" customHeight="1">
      <c r="B2" s="1985" t="s">
        <v>0</v>
      </c>
      <c r="C2" s="1986"/>
      <c r="D2" s="1986"/>
      <c r="E2" s="1986"/>
      <c r="F2" s="1986"/>
      <c r="G2" s="1986"/>
      <c r="H2" s="1986"/>
      <c r="I2" s="1986"/>
      <c r="J2" s="1986"/>
      <c r="K2" s="1986"/>
      <c r="L2" s="1986"/>
      <c r="M2" s="1986"/>
      <c r="N2" s="1986"/>
      <c r="O2" s="1986"/>
      <c r="P2" s="1986"/>
      <c r="Q2" s="1986"/>
      <c r="R2" s="1986"/>
      <c r="S2" s="1986"/>
      <c r="T2" s="1986"/>
      <c r="U2" s="1986"/>
      <c r="V2" s="1986"/>
      <c r="W2" s="1986"/>
      <c r="X2" s="1986"/>
      <c r="Y2" s="1986"/>
      <c r="Z2" s="1986"/>
      <c r="AA2" s="1986"/>
      <c r="AB2" s="1986"/>
      <c r="AC2" s="1986"/>
      <c r="AD2" s="1986"/>
      <c r="AE2" s="1986"/>
    </row>
    <row r="3" spans="2:31" ht="13.5" customHeight="1" thickBot="1">
      <c r="B3" s="1987"/>
      <c r="C3" s="1988"/>
      <c r="D3" s="1988"/>
      <c r="E3" s="1988"/>
      <c r="F3" s="1988"/>
      <c r="G3" s="1988"/>
      <c r="H3" s="1988"/>
      <c r="I3" s="1988"/>
      <c r="J3" s="1988"/>
      <c r="K3" s="1988"/>
      <c r="L3" s="1988"/>
      <c r="M3" s="1988"/>
      <c r="N3" s="1988"/>
      <c r="O3" s="1988"/>
      <c r="P3" s="1988"/>
      <c r="Q3" s="1988"/>
      <c r="R3" s="1988"/>
      <c r="S3" s="1988"/>
      <c r="T3" s="1988"/>
      <c r="U3" s="1988"/>
      <c r="V3" s="1988"/>
      <c r="W3" s="1988"/>
      <c r="X3" s="1988"/>
      <c r="Y3" s="1988"/>
      <c r="Z3" s="1988"/>
      <c r="AA3" s="1988"/>
      <c r="AB3" s="1988"/>
      <c r="AC3" s="1988"/>
      <c r="AD3" s="1988"/>
      <c r="AE3" s="1988"/>
    </row>
    <row r="4" spans="2:31" ht="13.5" thickBot="1">
      <c r="B4" s="766"/>
      <c r="C4" s="1989" t="s">
        <v>1</v>
      </c>
      <c r="D4" s="1989"/>
      <c r="E4" s="1991" t="s">
        <v>1519</v>
      </c>
      <c r="F4" s="1991"/>
      <c r="G4" s="1991"/>
      <c r="H4" s="1991"/>
      <c r="I4" s="1991"/>
      <c r="J4" s="1991"/>
      <c r="K4" s="1991"/>
      <c r="L4" s="1991"/>
      <c r="M4" s="1991"/>
      <c r="N4" s="1991"/>
      <c r="O4" s="767"/>
      <c r="P4" s="1993"/>
      <c r="Q4" s="1993"/>
      <c r="R4" s="1993"/>
      <c r="S4" s="767"/>
      <c r="T4" s="1994"/>
      <c r="U4" s="1994"/>
      <c r="V4" s="1994"/>
      <c r="W4" s="1994"/>
      <c r="X4" s="767"/>
      <c r="Y4" s="767"/>
      <c r="Z4" s="767"/>
      <c r="AA4" s="767"/>
      <c r="AB4" s="767"/>
      <c r="AC4" s="768"/>
      <c r="AD4" s="766"/>
      <c r="AE4" s="1989"/>
    </row>
    <row r="5" spans="2:31" ht="13.5" thickBot="1">
      <c r="B5" s="769"/>
      <c r="C5" s="1990"/>
      <c r="D5" s="1990"/>
      <c r="E5" s="1992"/>
      <c r="F5" s="1992"/>
      <c r="G5" s="1992"/>
      <c r="H5" s="1992"/>
      <c r="I5" s="1992"/>
      <c r="J5" s="1992"/>
      <c r="K5" s="1992"/>
      <c r="L5" s="1992"/>
      <c r="M5" s="1992"/>
      <c r="N5" s="1992"/>
      <c r="O5" s="770"/>
      <c r="P5" s="1995"/>
      <c r="Q5" s="1995" t="s">
        <v>3</v>
      </c>
      <c r="R5" s="1995"/>
      <c r="S5" s="770"/>
      <c r="T5" s="1996"/>
      <c r="U5" s="1996">
        <v>1</v>
      </c>
      <c r="V5" s="1996"/>
      <c r="W5" s="1996"/>
      <c r="X5" s="770"/>
      <c r="Y5" s="1995"/>
      <c r="Z5" s="1995"/>
      <c r="AA5" s="770" t="s">
        <v>4</v>
      </c>
      <c r="AB5" s="576"/>
      <c r="AC5" s="771"/>
      <c r="AD5" s="769" t="s">
        <v>588</v>
      </c>
      <c r="AE5" s="1990"/>
    </row>
    <row r="6" spans="2:31" ht="13.5" thickBot="1">
      <c r="B6" s="1822" t="s">
        <v>6</v>
      </c>
      <c r="C6" s="1822"/>
      <c r="D6" s="1822"/>
      <c r="E6" s="1822"/>
      <c r="F6" s="1822"/>
      <c r="G6" s="1822"/>
      <c r="H6" s="1822"/>
      <c r="I6" s="1822"/>
      <c r="J6" s="1822"/>
      <c r="K6" s="1823" t="s">
        <v>7</v>
      </c>
      <c r="L6" s="1823" t="s">
        <v>8</v>
      </c>
      <c r="M6" s="1823"/>
      <c r="N6" s="1823"/>
      <c r="O6" s="1823"/>
      <c r="P6" s="1823"/>
      <c r="Q6" s="1823"/>
      <c r="R6" s="1823" t="s">
        <v>9</v>
      </c>
      <c r="S6" s="1823"/>
      <c r="T6" s="1823"/>
      <c r="U6" s="1823"/>
      <c r="V6" s="1823"/>
      <c r="W6" s="1823"/>
      <c r="X6" s="1823"/>
      <c r="Y6" s="1823"/>
      <c r="Z6" s="1823"/>
      <c r="AA6" s="1823"/>
      <c r="AB6" s="1824" t="s">
        <v>10</v>
      </c>
      <c r="AC6" s="1824"/>
      <c r="AD6" s="1824"/>
      <c r="AE6" s="1824"/>
    </row>
    <row r="7" spans="2:31" ht="13.5" thickBot="1">
      <c r="B7" s="1822"/>
      <c r="C7" s="1822"/>
      <c r="D7" s="1822"/>
      <c r="E7" s="1822"/>
      <c r="F7" s="1822"/>
      <c r="G7" s="1822"/>
      <c r="H7" s="1822"/>
      <c r="I7" s="1822"/>
      <c r="J7" s="1822"/>
      <c r="K7" s="1823"/>
      <c r="L7" s="1823" t="s">
        <v>11</v>
      </c>
      <c r="M7" s="1823"/>
      <c r="N7" s="1823" t="s">
        <v>12</v>
      </c>
      <c r="O7" s="1823"/>
      <c r="P7" s="1823"/>
      <c r="Q7" s="1823"/>
      <c r="R7" s="1823" t="s">
        <v>11</v>
      </c>
      <c r="S7" s="1823"/>
      <c r="T7" s="1823"/>
      <c r="U7" s="1823"/>
      <c r="V7" s="1823"/>
      <c r="W7" s="1823" t="s">
        <v>12</v>
      </c>
      <c r="X7" s="1823"/>
      <c r="Y7" s="1823"/>
      <c r="Z7" s="1823"/>
      <c r="AA7" s="1823"/>
      <c r="AB7" s="1824"/>
      <c r="AC7" s="1824"/>
      <c r="AD7" s="1824"/>
      <c r="AE7" s="1824"/>
    </row>
    <row r="8" spans="2:31" ht="13.5" thickBot="1">
      <c r="B8" s="1982"/>
      <c r="C8" s="1983"/>
      <c r="D8" s="1983"/>
      <c r="E8" s="1983"/>
      <c r="F8" s="1983"/>
      <c r="G8" s="1983"/>
      <c r="H8" s="1983"/>
      <c r="I8" s="1983"/>
      <c r="J8" s="1983"/>
      <c r="K8" s="1983"/>
      <c r="L8" s="1983"/>
      <c r="M8" s="1983"/>
      <c r="N8" s="1983"/>
      <c r="O8" s="1983"/>
      <c r="P8" s="1983"/>
      <c r="Q8" s="1983"/>
      <c r="R8" s="1983"/>
      <c r="S8" s="1983"/>
      <c r="T8" s="1983"/>
      <c r="U8" s="1983"/>
      <c r="V8" s="1983"/>
      <c r="W8" s="1983"/>
      <c r="X8" s="1983"/>
      <c r="Y8" s="1983"/>
      <c r="Z8" s="1983"/>
      <c r="AA8" s="1983"/>
      <c r="AB8" s="1983"/>
      <c r="AC8" s="1983"/>
      <c r="AD8" s="1983"/>
      <c r="AE8" s="1984"/>
    </row>
    <row r="9" spans="2:31" ht="13.5" thickBot="1">
      <c r="B9" s="1837"/>
      <c r="C9" s="1837"/>
      <c r="D9" s="1837"/>
      <c r="E9" s="1837"/>
      <c r="F9" s="1837"/>
      <c r="G9" s="1837"/>
      <c r="H9" s="1837"/>
      <c r="I9" s="1837"/>
      <c r="J9" s="1837"/>
      <c r="K9" s="1838" t="s">
        <v>15</v>
      </c>
      <c r="L9" s="1838"/>
      <c r="M9" s="1838"/>
      <c r="N9" s="1838"/>
      <c r="O9" s="1838"/>
      <c r="P9" s="1838"/>
      <c r="Q9" s="1838"/>
      <c r="R9" s="1838"/>
      <c r="S9" s="1838"/>
      <c r="T9" s="1838"/>
      <c r="U9" s="1838"/>
      <c r="V9" s="1838"/>
      <c r="W9" s="14"/>
      <c r="X9" s="1839"/>
      <c r="Y9" s="1839"/>
      <c r="Z9" s="1839"/>
      <c r="AA9" s="1839"/>
      <c r="AB9" s="1839"/>
      <c r="AC9" s="1839"/>
      <c r="AD9" s="1839"/>
      <c r="AE9" s="1839"/>
    </row>
    <row r="10" spans="2:31" ht="26.25" customHeight="1" thickBot="1">
      <c r="B10" s="1822" t="s">
        <v>16</v>
      </c>
      <c r="C10" s="1822"/>
      <c r="D10" s="1822"/>
      <c r="E10" s="1822"/>
      <c r="F10" s="1822"/>
      <c r="G10" s="1822"/>
      <c r="H10" s="1822"/>
      <c r="I10" s="1822"/>
      <c r="J10" s="1822"/>
      <c r="K10" s="1822"/>
      <c r="L10" s="1822"/>
      <c r="M10" s="1823" t="s">
        <v>17</v>
      </c>
      <c r="N10" s="1823"/>
      <c r="O10" s="1823"/>
      <c r="P10" s="1823"/>
      <c r="Q10" s="1823" t="s">
        <v>7</v>
      </c>
      <c r="R10" s="1823"/>
      <c r="S10" s="1823"/>
      <c r="T10" s="1823"/>
      <c r="U10" s="1823"/>
      <c r="V10" s="1823" t="s">
        <v>18</v>
      </c>
      <c r="W10" s="1823"/>
      <c r="X10" s="1823"/>
      <c r="Y10" s="1823"/>
      <c r="Z10" s="1823"/>
      <c r="AA10" s="1823"/>
      <c r="AB10" s="1824" t="s">
        <v>10</v>
      </c>
      <c r="AC10" s="1824"/>
      <c r="AD10" s="1824"/>
      <c r="AE10" s="1824"/>
    </row>
    <row r="11" spans="2:31">
      <c r="B11" s="2"/>
      <c r="C11" s="18" t="s">
        <v>375</v>
      </c>
      <c r="D11" s="2070" t="s">
        <v>376</v>
      </c>
      <c r="E11" s="2070"/>
      <c r="F11" s="2070"/>
      <c r="G11" s="2070"/>
      <c r="H11" s="2070"/>
      <c r="I11" s="2070"/>
      <c r="J11" s="2070"/>
      <c r="K11" s="2070"/>
      <c r="L11" s="2071"/>
      <c r="M11" s="2072">
        <v>0</v>
      </c>
      <c r="N11" s="2073"/>
      <c r="O11" s="2073"/>
      <c r="P11" s="2074"/>
      <c r="Q11" s="2072">
        <v>1</v>
      </c>
      <c r="R11" s="2073"/>
      <c r="S11" s="2073"/>
      <c r="T11" s="2073"/>
      <c r="U11" s="2074"/>
      <c r="V11" s="2075">
        <v>19.998699999999999</v>
      </c>
      <c r="W11" s="2076"/>
      <c r="X11" s="2076"/>
      <c r="Y11" s="2076"/>
      <c r="Z11" s="2076"/>
      <c r="AA11" s="2077"/>
      <c r="AB11" s="2078">
        <v>22.346</v>
      </c>
      <c r="AC11" s="2064"/>
      <c r="AD11" s="2064"/>
      <c r="AE11" s="2065"/>
    </row>
    <row r="12" spans="2:31" ht="13.5" thickBot="1">
      <c r="B12" s="6"/>
      <c r="C12" s="20" t="s">
        <v>19</v>
      </c>
      <c r="D12" s="2079" t="s">
        <v>20</v>
      </c>
      <c r="E12" s="2079"/>
      <c r="F12" s="2079"/>
      <c r="G12" s="2079"/>
      <c r="H12" s="2079"/>
      <c r="I12" s="2079"/>
      <c r="J12" s="2079"/>
      <c r="K12" s="2079"/>
      <c r="L12" s="2080"/>
      <c r="M12" s="2081">
        <v>0</v>
      </c>
      <c r="N12" s="2082"/>
      <c r="O12" s="2082"/>
      <c r="P12" s="2083"/>
      <c r="Q12" s="2081">
        <v>2</v>
      </c>
      <c r="R12" s="2082"/>
      <c r="S12" s="2082"/>
      <c r="T12" s="2082"/>
      <c r="U12" s="2083"/>
      <c r="V12" s="2084">
        <v>15.089</v>
      </c>
      <c r="W12" s="2085"/>
      <c r="X12" s="2085"/>
      <c r="Y12" s="2085"/>
      <c r="Z12" s="2085"/>
      <c r="AA12" s="2086"/>
      <c r="AB12" s="2087">
        <f>Q12*V12</f>
        <v>30.178000000000001</v>
      </c>
      <c r="AC12" s="2068"/>
      <c r="AD12" s="2068"/>
      <c r="AE12" s="2069"/>
    </row>
    <row r="13" spans="2:31">
      <c r="B13" s="1847"/>
      <c r="C13" s="2061"/>
      <c r="D13" s="2061"/>
      <c r="E13" s="2061"/>
      <c r="F13" s="2061"/>
      <c r="G13" s="2061"/>
      <c r="H13" s="2061"/>
      <c r="I13" s="2061"/>
      <c r="J13" s="2061"/>
      <c r="K13" s="1840" t="s">
        <v>21</v>
      </c>
      <c r="L13" s="1840"/>
      <c r="M13" s="1840"/>
      <c r="N13" s="1840"/>
      <c r="O13" s="1840"/>
      <c r="P13" s="1840"/>
      <c r="Q13" s="1840"/>
      <c r="R13" s="1840"/>
      <c r="S13" s="1840"/>
      <c r="T13" s="1840"/>
      <c r="U13" s="1840"/>
      <c r="V13" s="1840"/>
      <c r="W13" s="2061"/>
      <c r="X13" s="2064">
        <f>AB11+AB12</f>
        <v>52.524000000000001</v>
      </c>
      <c r="Y13" s="2064"/>
      <c r="Z13" s="2064"/>
      <c r="AA13" s="2064"/>
      <c r="AB13" s="2064"/>
      <c r="AC13" s="2064"/>
      <c r="AD13" s="2064"/>
      <c r="AE13" s="2065"/>
    </row>
    <row r="14" spans="2:31">
      <c r="B14" s="1856"/>
      <c r="C14" s="1862"/>
      <c r="D14" s="1862"/>
      <c r="E14" s="1862"/>
      <c r="F14" s="1862"/>
      <c r="G14" s="1862"/>
      <c r="H14" s="1862"/>
      <c r="I14" s="1862"/>
      <c r="J14" s="1862"/>
      <c r="K14" s="1843" t="s">
        <v>23</v>
      </c>
      <c r="L14" s="1843"/>
      <c r="M14" s="1843"/>
      <c r="N14" s="1843"/>
      <c r="O14" s="1843"/>
      <c r="P14" s="1843"/>
      <c r="Q14" s="1843"/>
      <c r="R14" s="1843"/>
      <c r="S14" s="1843"/>
      <c r="T14" s="1843"/>
      <c r="U14" s="1843"/>
      <c r="V14" s="1843"/>
      <c r="W14" s="1862"/>
      <c r="X14" s="2066">
        <f>X13</f>
        <v>52.524000000000001</v>
      </c>
      <c r="Y14" s="2066"/>
      <c r="Z14" s="2066"/>
      <c r="AA14" s="2066"/>
      <c r="AB14" s="2066"/>
      <c r="AC14" s="2066"/>
      <c r="AD14" s="2066"/>
      <c r="AE14" s="2067"/>
    </row>
    <row r="15" spans="2:31">
      <c r="B15" s="1856"/>
      <c r="C15" s="1862"/>
      <c r="D15" s="1862"/>
      <c r="E15" s="1862"/>
      <c r="F15" s="1862"/>
      <c r="G15" s="1862"/>
      <c r="H15" s="1862"/>
      <c r="I15" s="1862"/>
      <c r="J15" s="1862"/>
      <c r="K15" s="1843" t="s">
        <v>24</v>
      </c>
      <c r="L15" s="1843"/>
      <c r="M15" s="1843"/>
      <c r="N15" s="1843"/>
      <c r="O15" s="1843"/>
      <c r="P15" s="1843"/>
      <c r="Q15" s="1843"/>
      <c r="R15" s="1843"/>
      <c r="S15" s="1843"/>
      <c r="T15" s="1843"/>
      <c r="U15" s="1843"/>
      <c r="V15" s="1843"/>
      <c r="W15" s="1862"/>
      <c r="X15" s="2066">
        <v>0</v>
      </c>
      <c r="Y15" s="2066"/>
      <c r="Z15" s="2066"/>
      <c r="AA15" s="2066"/>
      <c r="AB15" s="2066"/>
      <c r="AC15" s="2066"/>
      <c r="AD15" s="2066"/>
      <c r="AE15" s="2067"/>
    </row>
    <row r="16" spans="2:31" ht="13.5" thickBot="1">
      <c r="B16" s="2062"/>
      <c r="C16" s="2063"/>
      <c r="D16" s="2063"/>
      <c r="E16" s="2063"/>
      <c r="F16" s="2063"/>
      <c r="G16" s="2063"/>
      <c r="H16" s="2063"/>
      <c r="I16" s="2063"/>
      <c r="J16" s="2063"/>
      <c r="K16" s="1845" t="s">
        <v>25</v>
      </c>
      <c r="L16" s="1845"/>
      <c r="M16" s="1845"/>
      <c r="N16" s="1845"/>
      <c r="O16" s="1845"/>
      <c r="P16" s="1845"/>
      <c r="Q16" s="1845"/>
      <c r="R16" s="1845"/>
      <c r="S16" s="1845"/>
      <c r="T16" s="1845"/>
      <c r="U16" s="1845"/>
      <c r="V16" s="1845"/>
      <c r="W16" s="2063"/>
      <c r="X16" s="2068">
        <v>0</v>
      </c>
      <c r="Y16" s="2068"/>
      <c r="Z16" s="2068"/>
      <c r="AA16" s="2068"/>
      <c r="AB16" s="2068"/>
      <c r="AC16" s="2068"/>
      <c r="AD16" s="2068"/>
      <c r="AE16" s="2069"/>
    </row>
    <row r="17" spans="2:31" ht="24.75" customHeight="1" thickBot="1">
      <c r="B17" s="2043" t="s">
        <v>26</v>
      </c>
      <c r="C17" s="2044"/>
      <c r="D17" s="2044"/>
      <c r="E17" s="2044"/>
      <c r="F17" s="2044"/>
      <c r="G17" s="2044"/>
      <c r="H17" s="2044"/>
      <c r="I17" s="2044"/>
      <c r="J17" s="2044"/>
      <c r="K17" s="2044"/>
      <c r="L17" s="2045"/>
      <c r="M17" s="2046" t="s">
        <v>7</v>
      </c>
      <c r="N17" s="2047"/>
      <c r="O17" s="2047"/>
      <c r="P17" s="2048"/>
      <c r="Q17" s="2046" t="s">
        <v>27</v>
      </c>
      <c r="R17" s="2047"/>
      <c r="S17" s="2047"/>
      <c r="T17" s="2047"/>
      <c r="U17" s="2048"/>
      <c r="V17" s="2046" t="s">
        <v>28</v>
      </c>
      <c r="W17" s="2047"/>
      <c r="X17" s="2047"/>
      <c r="Y17" s="2047"/>
      <c r="Z17" s="2047"/>
      <c r="AA17" s="2048"/>
      <c r="AB17" s="2049" t="s">
        <v>29</v>
      </c>
      <c r="AC17" s="2050"/>
      <c r="AD17" s="2050"/>
      <c r="AE17" s="2051"/>
    </row>
    <row r="18" spans="2:31">
      <c r="B18" s="577"/>
      <c r="C18" s="578" t="s">
        <v>1520</v>
      </c>
      <c r="D18" s="578" t="s">
        <v>1461</v>
      </c>
      <c r="E18" s="578"/>
      <c r="F18" s="578"/>
      <c r="G18" s="578"/>
      <c r="H18" s="578"/>
      <c r="I18" s="578"/>
      <c r="J18" s="578"/>
      <c r="K18" s="578"/>
      <c r="L18" s="578"/>
      <c r="M18" s="2052">
        <v>1</v>
      </c>
      <c r="N18" s="2053"/>
      <c r="O18" s="2053"/>
      <c r="P18" s="2054"/>
      <c r="Q18" s="2055" t="s">
        <v>171</v>
      </c>
      <c r="R18" s="2056"/>
      <c r="S18" s="2056"/>
      <c r="T18" s="2056"/>
      <c r="U18" s="2057"/>
      <c r="V18" s="1971">
        <v>3.3035000000000001</v>
      </c>
      <c r="W18" s="1971"/>
      <c r="X18" s="1971"/>
      <c r="Y18" s="1971"/>
      <c r="Z18" s="1971"/>
      <c r="AA18" s="1971"/>
      <c r="AB18" s="2058">
        <f>M18*V18</f>
        <v>3.3035000000000001</v>
      </c>
      <c r="AC18" s="2059"/>
      <c r="AD18" s="2059"/>
      <c r="AE18" s="2060"/>
    </row>
    <row r="19" spans="2:31">
      <c r="B19" s="579"/>
      <c r="C19" s="580" t="s">
        <v>1521</v>
      </c>
      <c r="D19" s="580" t="s">
        <v>1445</v>
      </c>
      <c r="E19" s="580"/>
      <c r="F19" s="580"/>
      <c r="G19" s="580"/>
      <c r="H19" s="580"/>
      <c r="I19" s="580"/>
      <c r="J19" s="580"/>
      <c r="K19" s="580"/>
      <c r="L19" s="580"/>
      <c r="M19" s="2034">
        <v>4</v>
      </c>
      <c r="N19" s="2035"/>
      <c r="O19" s="2035"/>
      <c r="P19" s="2036"/>
      <c r="Q19" s="2037" t="s">
        <v>171</v>
      </c>
      <c r="R19" s="2038"/>
      <c r="S19" s="2038"/>
      <c r="T19" s="2038"/>
      <c r="U19" s="2039"/>
      <c r="V19" s="1963">
        <v>26.3032</v>
      </c>
      <c r="W19" s="1963"/>
      <c r="X19" s="1963"/>
      <c r="Y19" s="1963"/>
      <c r="Z19" s="1963"/>
      <c r="AA19" s="1963"/>
      <c r="AB19" s="2040">
        <f>M19*V19</f>
        <v>105.2128</v>
      </c>
      <c r="AC19" s="2041"/>
      <c r="AD19" s="2041"/>
      <c r="AE19" s="2042"/>
    </row>
    <row r="20" spans="2:31">
      <c r="B20" s="579"/>
      <c r="C20" s="580" t="s">
        <v>1522</v>
      </c>
      <c r="D20" s="580" t="s">
        <v>472</v>
      </c>
      <c r="E20" s="580"/>
      <c r="F20" s="580"/>
      <c r="G20" s="580"/>
      <c r="H20" s="580"/>
      <c r="I20" s="580"/>
      <c r="J20" s="580"/>
      <c r="K20" s="580"/>
      <c r="L20" s="580"/>
      <c r="M20" s="2034">
        <v>0.11</v>
      </c>
      <c r="N20" s="2035"/>
      <c r="O20" s="2035"/>
      <c r="P20" s="2036"/>
      <c r="Q20" s="2037" t="s">
        <v>156</v>
      </c>
      <c r="R20" s="2038"/>
      <c r="S20" s="2038"/>
      <c r="T20" s="2038"/>
      <c r="U20" s="2039"/>
      <c r="V20" s="1963">
        <v>9.1806999999999999</v>
      </c>
      <c r="W20" s="1963"/>
      <c r="X20" s="1963"/>
      <c r="Y20" s="1963"/>
      <c r="Z20" s="1963"/>
      <c r="AA20" s="1963"/>
      <c r="AB20" s="2040">
        <f>M20*V20</f>
        <v>1.0098769999999999</v>
      </c>
      <c r="AC20" s="2041"/>
      <c r="AD20" s="2041"/>
      <c r="AE20" s="2042"/>
    </row>
    <row r="21" spans="2:31" ht="26.25" customHeight="1" thickBot="1">
      <c r="B21" s="581"/>
      <c r="C21" s="1237" t="s">
        <v>1523</v>
      </c>
      <c r="D21" s="1940" t="s">
        <v>1524</v>
      </c>
      <c r="E21" s="1940"/>
      <c r="F21" s="1940"/>
      <c r="G21" s="1940"/>
      <c r="H21" s="1940"/>
      <c r="I21" s="1940"/>
      <c r="J21" s="1940"/>
      <c r="K21" s="1940"/>
      <c r="L21" s="1966"/>
      <c r="M21" s="2023">
        <v>1</v>
      </c>
      <c r="N21" s="2024"/>
      <c r="O21" s="2024"/>
      <c r="P21" s="2025"/>
      <c r="Q21" s="2026" t="s">
        <v>5</v>
      </c>
      <c r="R21" s="2027"/>
      <c r="S21" s="2027"/>
      <c r="T21" s="2027"/>
      <c r="U21" s="2028"/>
      <c r="V21" s="1977">
        <v>330</v>
      </c>
      <c r="W21" s="1977"/>
      <c r="X21" s="1977"/>
      <c r="Y21" s="1977"/>
      <c r="Z21" s="1977"/>
      <c r="AA21" s="1977"/>
      <c r="AB21" s="2029">
        <f>M21*V21</f>
        <v>330</v>
      </c>
      <c r="AC21" s="2030"/>
      <c r="AD21" s="2030"/>
      <c r="AE21" s="2031"/>
    </row>
    <row r="22" spans="2:31" ht="13.5" thickBot="1">
      <c r="B22" s="1837"/>
      <c r="C22" s="1841"/>
      <c r="D22" s="1841"/>
      <c r="E22" s="1841"/>
      <c r="F22" s="1841"/>
      <c r="G22" s="1841"/>
      <c r="H22" s="1841"/>
      <c r="I22" s="1841"/>
      <c r="J22" s="1841"/>
      <c r="K22" s="1838" t="s">
        <v>30</v>
      </c>
      <c r="L22" s="1838"/>
      <c r="M22" s="1838"/>
      <c r="N22" s="1838"/>
      <c r="O22" s="1838"/>
      <c r="P22" s="1838"/>
      <c r="Q22" s="1838"/>
      <c r="R22" s="1838"/>
      <c r="S22" s="1838"/>
      <c r="T22" s="1838"/>
      <c r="U22" s="1838"/>
      <c r="V22" s="1838"/>
      <c r="W22" s="14"/>
      <c r="X22" s="2032">
        <f>AB18+AB19+AB20+AB21</f>
        <v>439.52617700000002</v>
      </c>
      <c r="Y22" s="2032"/>
      <c r="Z22" s="2032"/>
      <c r="AA22" s="2032"/>
      <c r="AB22" s="2032"/>
      <c r="AC22" s="2032"/>
      <c r="AD22" s="2032"/>
      <c r="AE22" s="2033"/>
    </row>
    <row r="23" spans="2:31" ht="22.5" customHeight="1" thickBot="1">
      <c r="B23" s="1822" t="s">
        <v>31</v>
      </c>
      <c r="C23" s="1822"/>
      <c r="D23" s="1822"/>
      <c r="E23" s="1822"/>
      <c r="F23" s="1822"/>
      <c r="G23" s="1822"/>
      <c r="H23" s="1822"/>
      <c r="I23" s="1822"/>
      <c r="J23" s="1822"/>
      <c r="K23" s="1822"/>
      <c r="L23" s="1822"/>
      <c r="M23" s="1823" t="s">
        <v>7</v>
      </c>
      <c r="N23" s="1823"/>
      <c r="O23" s="1823"/>
      <c r="P23" s="1823"/>
      <c r="Q23" s="1823" t="s">
        <v>27</v>
      </c>
      <c r="R23" s="1823"/>
      <c r="S23" s="1823"/>
      <c r="T23" s="1823"/>
      <c r="U23" s="1823"/>
      <c r="V23" s="1823" t="s">
        <v>28</v>
      </c>
      <c r="W23" s="1823"/>
      <c r="X23" s="1823"/>
      <c r="Y23" s="1823"/>
      <c r="Z23" s="1823"/>
      <c r="AA23" s="1823"/>
      <c r="AB23" s="1824" t="s">
        <v>29</v>
      </c>
      <c r="AC23" s="1824"/>
      <c r="AD23" s="1824"/>
      <c r="AE23" s="1824"/>
    </row>
    <row r="24" spans="2:31" ht="26.25" customHeight="1" thickBot="1">
      <c r="B24" s="772"/>
      <c r="C24" s="578">
        <v>1106057</v>
      </c>
      <c r="D24" s="1940" t="s">
        <v>1525</v>
      </c>
      <c r="E24" s="1940"/>
      <c r="F24" s="1940"/>
      <c r="G24" s="1940"/>
      <c r="H24" s="1940"/>
      <c r="I24" s="1940"/>
      <c r="J24" s="1940"/>
      <c r="K24" s="1940"/>
      <c r="L24" s="1966"/>
      <c r="M24" s="1974">
        <v>0.01</v>
      </c>
      <c r="N24" s="1974"/>
      <c r="O24" s="1974"/>
      <c r="P24" s="1974"/>
      <c r="Q24" s="1975" t="s">
        <v>47</v>
      </c>
      <c r="R24" s="1975"/>
      <c r="S24" s="1975"/>
      <c r="T24" s="1975"/>
      <c r="U24" s="1975"/>
      <c r="V24" s="1976">
        <v>340.2253</v>
      </c>
      <c r="W24" s="1976"/>
      <c r="X24" s="1976"/>
      <c r="Y24" s="1976"/>
      <c r="Z24" s="1976"/>
      <c r="AA24" s="1976"/>
      <c r="AB24" s="1973">
        <f>M24*V24</f>
        <v>3.402253</v>
      </c>
      <c r="AC24" s="1973"/>
      <c r="AD24" s="1973"/>
      <c r="AE24" s="1973"/>
    </row>
    <row r="25" spans="2:31" ht="13.5" thickBot="1">
      <c r="B25" s="1837"/>
      <c r="C25" s="1837"/>
      <c r="D25" s="1837"/>
      <c r="E25" s="1837"/>
      <c r="F25" s="1837"/>
      <c r="G25" s="1837"/>
      <c r="H25" s="1837"/>
      <c r="I25" s="1837"/>
      <c r="J25" s="1837"/>
      <c r="K25" s="1838" t="s">
        <v>32</v>
      </c>
      <c r="L25" s="1838"/>
      <c r="M25" s="1838"/>
      <c r="N25" s="1838"/>
      <c r="O25" s="1838"/>
      <c r="P25" s="1838"/>
      <c r="Q25" s="1838"/>
      <c r="R25" s="1838"/>
      <c r="S25" s="1838"/>
      <c r="T25" s="1838"/>
      <c r="U25" s="1838"/>
      <c r="V25" s="1838"/>
      <c r="W25" s="14"/>
      <c r="X25" s="1839">
        <f>AB24</f>
        <v>3.402253</v>
      </c>
      <c r="Y25" s="1839"/>
      <c r="Z25" s="1839"/>
      <c r="AA25" s="1839"/>
      <c r="AB25" s="1839"/>
      <c r="AC25" s="1839"/>
      <c r="AD25" s="1839"/>
      <c r="AE25" s="1839"/>
    </row>
    <row r="26" spans="2:31" ht="24.75" customHeight="1" thickBot="1">
      <c r="B26" s="1822" t="s">
        <v>33</v>
      </c>
      <c r="C26" s="1822"/>
      <c r="D26" s="1822"/>
      <c r="E26" s="1822"/>
      <c r="F26" s="1822"/>
      <c r="G26" s="1822"/>
      <c r="H26" s="1822"/>
      <c r="I26" s="1822"/>
      <c r="J26" s="1822"/>
      <c r="K26" s="1822"/>
      <c r="L26" s="1822"/>
      <c r="M26" s="1823" t="s">
        <v>7</v>
      </c>
      <c r="N26" s="1823"/>
      <c r="O26" s="1823"/>
      <c r="P26" s="1823"/>
      <c r="Q26" s="1823" t="s">
        <v>27</v>
      </c>
      <c r="R26" s="1823"/>
      <c r="S26" s="1823"/>
      <c r="T26" s="1823"/>
      <c r="U26" s="1823"/>
      <c r="V26" s="1823" t="s">
        <v>28</v>
      </c>
      <c r="W26" s="1823"/>
      <c r="X26" s="1823"/>
      <c r="Y26" s="1823"/>
      <c r="Z26" s="1823"/>
      <c r="AA26" s="1823"/>
      <c r="AB26" s="1824" t="s">
        <v>29</v>
      </c>
      <c r="AC26" s="1824"/>
      <c r="AD26" s="1824"/>
      <c r="AE26" s="1824"/>
    </row>
    <row r="27" spans="2:31">
      <c r="B27" s="577"/>
      <c r="C27" s="578" t="s">
        <v>1520</v>
      </c>
      <c r="D27" s="578" t="s">
        <v>1461</v>
      </c>
      <c r="E27" s="578"/>
      <c r="F27" s="578"/>
      <c r="G27" s="578"/>
      <c r="H27" s="578"/>
      <c r="I27" s="578"/>
      <c r="J27" s="578"/>
      <c r="K27" s="578"/>
      <c r="L27" s="578"/>
      <c r="M27" s="1970">
        <v>1.8799999999999999E-3</v>
      </c>
      <c r="N27" s="1970"/>
      <c r="O27" s="1970"/>
      <c r="P27" s="1970"/>
      <c r="Q27" s="1971" t="s">
        <v>171</v>
      </c>
      <c r="R27" s="1971"/>
      <c r="S27" s="1971"/>
      <c r="T27" s="1971"/>
      <c r="U27" s="1971"/>
      <c r="V27" s="1972">
        <v>20.81</v>
      </c>
      <c r="W27" s="1972"/>
      <c r="X27" s="1972"/>
      <c r="Y27" s="1972"/>
      <c r="Z27" s="1972"/>
      <c r="AA27" s="1972"/>
      <c r="AB27" s="1973">
        <f>M27*V27</f>
        <v>3.9122799999999999E-2</v>
      </c>
      <c r="AC27" s="1973"/>
      <c r="AD27" s="1973"/>
      <c r="AE27" s="1973"/>
    </row>
    <row r="28" spans="2:31">
      <c r="B28" s="579"/>
      <c r="C28" s="580" t="s">
        <v>1521</v>
      </c>
      <c r="D28" s="580" t="s">
        <v>1445</v>
      </c>
      <c r="E28" s="580"/>
      <c r="F28" s="580"/>
      <c r="G28" s="580"/>
      <c r="H28" s="580"/>
      <c r="I28" s="580"/>
      <c r="J28" s="580"/>
      <c r="K28" s="580"/>
      <c r="L28" s="580"/>
      <c r="M28" s="1962">
        <v>2.2499999999999999E-2</v>
      </c>
      <c r="N28" s="1962"/>
      <c r="O28" s="1962"/>
      <c r="P28" s="1962"/>
      <c r="Q28" s="1963" t="s">
        <v>171</v>
      </c>
      <c r="R28" s="1963"/>
      <c r="S28" s="1963"/>
      <c r="T28" s="1963"/>
      <c r="U28" s="1963"/>
      <c r="V28" s="1964">
        <v>20.81</v>
      </c>
      <c r="W28" s="1964"/>
      <c r="X28" s="1964"/>
      <c r="Y28" s="1964"/>
      <c r="Z28" s="1964"/>
      <c r="AA28" s="1964"/>
      <c r="AB28" s="1965">
        <f>M28*V28</f>
        <v>0.46822499999999995</v>
      </c>
      <c r="AC28" s="1965"/>
      <c r="AD28" s="1965"/>
      <c r="AE28" s="1965"/>
    </row>
    <row r="29" spans="2:31">
      <c r="B29" s="579"/>
      <c r="C29" s="580" t="s">
        <v>1522</v>
      </c>
      <c r="D29" s="1961" t="s">
        <v>472</v>
      </c>
      <c r="E29" s="1961"/>
      <c r="F29" s="1961"/>
      <c r="G29" s="580"/>
      <c r="H29" s="580"/>
      <c r="I29" s="580"/>
      <c r="J29" s="580"/>
      <c r="K29" s="580"/>
      <c r="L29" s="580"/>
      <c r="M29" s="1962">
        <v>1.1E-4</v>
      </c>
      <c r="N29" s="1962"/>
      <c r="O29" s="1962"/>
      <c r="P29" s="1962"/>
      <c r="Q29" s="1963" t="s">
        <v>156</v>
      </c>
      <c r="R29" s="1963"/>
      <c r="S29" s="1963"/>
      <c r="T29" s="1963"/>
      <c r="U29" s="1963"/>
      <c r="V29" s="1964">
        <v>20.81</v>
      </c>
      <c r="W29" s="1964"/>
      <c r="X29" s="1964"/>
      <c r="Y29" s="1964"/>
      <c r="Z29" s="1964"/>
      <c r="AA29" s="1964"/>
      <c r="AB29" s="1965">
        <f>M29*V29</f>
        <v>2.2891000000000001E-3</v>
      </c>
      <c r="AC29" s="1965"/>
      <c r="AD29" s="1965"/>
      <c r="AE29" s="1965"/>
    </row>
    <row r="30" spans="2:31" ht="21.75" customHeight="1" thickBot="1">
      <c r="B30" s="581"/>
      <c r="C30" s="775" t="s">
        <v>1523</v>
      </c>
      <c r="D30" s="1940" t="s">
        <v>1524</v>
      </c>
      <c r="E30" s="1940"/>
      <c r="F30" s="1940"/>
      <c r="G30" s="1940"/>
      <c r="H30" s="1940"/>
      <c r="I30" s="1940"/>
      <c r="J30" s="1940"/>
      <c r="K30" s="1940"/>
      <c r="L30" s="1966"/>
      <c r="M30" s="1967">
        <v>1.3469999999999999E-2</v>
      </c>
      <c r="N30" s="1967"/>
      <c r="O30" s="1967"/>
      <c r="P30" s="1967"/>
      <c r="Q30" s="1968" t="s">
        <v>5</v>
      </c>
      <c r="R30" s="1968"/>
      <c r="S30" s="1968"/>
      <c r="T30" s="1968"/>
      <c r="U30" s="1968"/>
      <c r="V30" s="1969">
        <v>15.82</v>
      </c>
      <c r="W30" s="1969"/>
      <c r="X30" s="1969"/>
      <c r="Y30" s="1969"/>
      <c r="Z30" s="1969"/>
      <c r="AA30" s="1969"/>
      <c r="AB30" s="1833">
        <f>M30*V30</f>
        <v>0.21309539999999999</v>
      </c>
      <c r="AC30" s="1833"/>
      <c r="AD30" s="1833"/>
      <c r="AE30" s="1833"/>
    </row>
    <row r="31" spans="2:31" ht="13.5" thickBot="1">
      <c r="B31" s="1837"/>
      <c r="C31" s="1837"/>
      <c r="D31" s="1837"/>
      <c r="E31" s="1837"/>
      <c r="F31" s="1837"/>
      <c r="G31" s="1837"/>
      <c r="H31" s="1837"/>
      <c r="I31" s="1837"/>
      <c r="J31" s="1837"/>
      <c r="K31" s="1838" t="s">
        <v>34</v>
      </c>
      <c r="L31" s="1838"/>
      <c r="M31" s="1838"/>
      <c r="N31" s="1838"/>
      <c r="O31" s="1838"/>
      <c r="P31" s="1838"/>
      <c r="Q31" s="1838"/>
      <c r="R31" s="1838"/>
      <c r="S31" s="1838"/>
      <c r="T31" s="1838"/>
      <c r="U31" s="1838"/>
      <c r="V31" s="1838"/>
      <c r="W31" s="14"/>
      <c r="X31" s="1839">
        <f>AB27+AB28+AB29+AB30</f>
        <v>0.72273229999999988</v>
      </c>
      <c r="Y31" s="1839"/>
      <c r="Z31" s="1839"/>
      <c r="AA31" s="1839"/>
      <c r="AB31" s="1839"/>
      <c r="AC31" s="1839"/>
      <c r="AD31" s="1839"/>
      <c r="AE31" s="1839"/>
    </row>
    <row r="32" spans="2:31" ht="26.25" customHeight="1" thickBot="1">
      <c r="B32" s="1822" t="s">
        <v>35</v>
      </c>
      <c r="C32" s="1822"/>
      <c r="D32" s="1822"/>
      <c r="E32" s="1822"/>
      <c r="F32" s="1822"/>
      <c r="G32" s="1823" t="s">
        <v>7</v>
      </c>
      <c r="H32" s="1823"/>
      <c r="I32" s="1823" t="s">
        <v>36</v>
      </c>
      <c r="J32" s="1823"/>
      <c r="K32" s="10" t="s">
        <v>37</v>
      </c>
      <c r="L32" s="1823" t="s">
        <v>38</v>
      </c>
      <c r="M32" s="1823"/>
      <c r="N32" s="1823" t="s">
        <v>39</v>
      </c>
      <c r="O32" s="1823"/>
      <c r="P32" s="1823"/>
      <c r="Q32" s="1823"/>
      <c r="R32" s="1823" t="s">
        <v>40</v>
      </c>
      <c r="S32" s="1823"/>
      <c r="T32" s="1823"/>
      <c r="U32" s="1823"/>
      <c r="V32" s="1823"/>
      <c r="W32" s="1823" t="s">
        <v>41</v>
      </c>
      <c r="X32" s="1823"/>
      <c r="Y32" s="1823"/>
      <c r="Z32" s="1823"/>
      <c r="AA32" s="1823"/>
      <c r="AB32" s="1824" t="s">
        <v>29</v>
      </c>
      <c r="AC32" s="1824"/>
      <c r="AD32" s="1824"/>
      <c r="AE32" s="1824"/>
    </row>
    <row r="33" spans="2:31" ht="21.75" customHeight="1">
      <c r="B33" s="772"/>
      <c r="C33" s="578" t="s">
        <v>1520</v>
      </c>
      <c r="D33" s="1953" t="s">
        <v>1461</v>
      </c>
      <c r="E33" s="1953"/>
      <c r="F33" s="1954"/>
      <c r="G33" s="1955">
        <f>M27</f>
        <v>1.8799999999999999E-3</v>
      </c>
      <c r="H33" s="1956"/>
      <c r="I33" s="1957">
        <v>0</v>
      </c>
      <c r="J33" s="1958"/>
      <c r="K33" s="776">
        <v>7.6</v>
      </c>
      <c r="L33" s="1959">
        <v>108.54</v>
      </c>
      <c r="M33" s="1959"/>
      <c r="N33" s="1959"/>
      <c r="O33" s="1959"/>
      <c r="P33" s="1959"/>
      <c r="Q33" s="1959"/>
      <c r="R33" s="1959">
        <v>0.52</v>
      </c>
      <c r="S33" s="1959"/>
      <c r="T33" s="1959"/>
      <c r="U33" s="1959"/>
      <c r="V33" s="1959"/>
      <c r="W33" s="1959">
        <v>0.42</v>
      </c>
      <c r="X33" s="1959"/>
      <c r="Y33" s="1959"/>
      <c r="Z33" s="1959"/>
      <c r="AA33" s="1959"/>
      <c r="AB33" s="1960">
        <f>G33*((K33*R33)+(L33*W33))</f>
        <v>9.3132943999999995E-2</v>
      </c>
      <c r="AC33" s="1960"/>
      <c r="AD33" s="1960"/>
      <c r="AE33" s="1960"/>
    </row>
    <row r="34" spans="2:31" ht="21.75" customHeight="1">
      <c r="B34" s="777"/>
      <c r="C34" s="580" t="s">
        <v>1521</v>
      </c>
      <c r="D34" s="1947" t="s">
        <v>1445</v>
      </c>
      <c r="E34" s="1947"/>
      <c r="F34" s="1948"/>
      <c r="G34" s="1949">
        <f>M28</f>
        <v>2.2499999999999999E-2</v>
      </c>
      <c r="H34" s="1950"/>
      <c r="I34" s="1951">
        <v>0</v>
      </c>
      <c r="J34" s="1952"/>
      <c r="K34" s="778">
        <f t="shared" ref="K34:L36" si="0">K33</f>
        <v>7.6</v>
      </c>
      <c r="L34" s="1945">
        <f t="shared" si="0"/>
        <v>108.54</v>
      </c>
      <c r="M34" s="1945"/>
      <c r="N34" s="1945"/>
      <c r="O34" s="1945"/>
      <c r="P34" s="1945"/>
      <c r="Q34" s="1945"/>
      <c r="R34" s="1945">
        <f>R33</f>
        <v>0.52</v>
      </c>
      <c r="S34" s="1945"/>
      <c r="T34" s="1945"/>
      <c r="U34" s="1945"/>
      <c r="V34" s="1945"/>
      <c r="W34" s="1945">
        <f>W33</f>
        <v>0.42</v>
      </c>
      <c r="X34" s="1945"/>
      <c r="Y34" s="1945"/>
      <c r="Z34" s="1945"/>
      <c r="AA34" s="1945"/>
      <c r="AB34" s="1946">
        <f>G34*((K34*R34)+(L34*W34))</f>
        <v>1.1146229999999999</v>
      </c>
      <c r="AC34" s="1946"/>
      <c r="AD34" s="1946"/>
      <c r="AE34" s="1946"/>
    </row>
    <row r="35" spans="2:31" ht="21.75" customHeight="1">
      <c r="B35" s="777"/>
      <c r="C35" s="580" t="s">
        <v>1522</v>
      </c>
      <c r="D35" s="1947" t="s">
        <v>472</v>
      </c>
      <c r="E35" s="1947"/>
      <c r="F35" s="1948"/>
      <c r="G35" s="1949">
        <f>M29</f>
        <v>1.1E-4</v>
      </c>
      <c r="H35" s="1950"/>
      <c r="I35" s="1951">
        <v>0</v>
      </c>
      <c r="J35" s="1952"/>
      <c r="K35" s="778">
        <f t="shared" si="0"/>
        <v>7.6</v>
      </c>
      <c r="L35" s="1945">
        <f t="shared" si="0"/>
        <v>108.54</v>
      </c>
      <c r="M35" s="1945"/>
      <c r="N35" s="1945"/>
      <c r="O35" s="1945"/>
      <c r="P35" s="1945"/>
      <c r="Q35" s="1945"/>
      <c r="R35" s="1945">
        <f>R34</f>
        <v>0.52</v>
      </c>
      <c r="S35" s="1945"/>
      <c r="T35" s="1945"/>
      <c r="U35" s="1945"/>
      <c r="V35" s="1945"/>
      <c r="W35" s="1945">
        <f>W34</f>
        <v>0.42</v>
      </c>
      <c r="X35" s="1945"/>
      <c r="Y35" s="1945"/>
      <c r="Z35" s="1945"/>
      <c r="AA35" s="1945"/>
      <c r="AB35" s="1946">
        <f>G35*((K35*R35)+(L35*W35))</f>
        <v>5.4492680000000002E-3</v>
      </c>
      <c r="AC35" s="1946"/>
      <c r="AD35" s="1946"/>
      <c r="AE35" s="1946"/>
    </row>
    <row r="36" spans="2:31" ht="57" customHeight="1" thickBot="1">
      <c r="B36" s="773"/>
      <c r="C36" s="775" t="s">
        <v>1523</v>
      </c>
      <c r="D36" s="1940" t="s">
        <v>1524</v>
      </c>
      <c r="E36" s="1940"/>
      <c r="F36" s="1940"/>
      <c r="G36" s="1941">
        <f>M30</f>
        <v>1.3469999999999999E-2</v>
      </c>
      <c r="H36" s="1942"/>
      <c r="I36" s="1943">
        <v>0</v>
      </c>
      <c r="J36" s="1944"/>
      <c r="K36" s="779">
        <f t="shared" si="0"/>
        <v>7.6</v>
      </c>
      <c r="L36" s="1938">
        <f t="shared" si="0"/>
        <v>108.54</v>
      </c>
      <c r="M36" s="1938"/>
      <c r="N36" s="1938"/>
      <c r="O36" s="1938"/>
      <c r="P36" s="1938"/>
      <c r="Q36" s="1938"/>
      <c r="R36" s="1938">
        <v>0.87</v>
      </c>
      <c r="S36" s="1938"/>
      <c r="T36" s="1938"/>
      <c r="U36" s="1938"/>
      <c r="V36" s="1938"/>
      <c r="W36" s="1938">
        <v>0.7</v>
      </c>
      <c r="X36" s="1938"/>
      <c r="Y36" s="1938"/>
      <c r="Z36" s="1938"/>
      <c r="AA36" s="1938"/>
      <c r="AB36" s="1939">
        <f>G36*((K36*R36)+(L36*W36))</f>
        <v>1.1124872999999997</v>
      </c>
      <c r="AC36" s="1939"/>
      <c r="AD36" s="1939"/>
      <c r="AE36" s="1939"/>
    </row>
    <row r="37" spans="2:31" ht="13.5" thickBot="1">
      <c r="B37" s="1847"/>
      <c r="C37" s="1847"/>
      <c r="D37" s="1847"/>
      <c r="E37" s="1847"/>
      <c r="F37" s="1847"/>
      <c r="G37" s="1847"/>
      <c r="H37" s="1847"/>
      <c r="I37" s="1847"/>
      <c r="J37" s="1847"/>
      <c r="K37" s="1840" t="s">
        <v>42</v>
      </c>
      <c r="L37" s="1840"/>
      <c r="M37" s="1840"/>
      <c r="N37" s="1840"/>
      <c r="O37" s="1840"/>
      <c r="P37" s="1840"/>
      <c r="Q37" s="1840"/>
      <c r="R37" s="1840"/>
      <c r="S37" s="1840"/>
      <c r="T37" s="1840"/>
      <c r="U37" s="1840"/>
      <c r="V37" s="1840"/>
      <c r="W37" s="582"/>
      <c r="X37" s="1842">
        <f>AB33+AB34+AB35+AB36</f>
        <v>2.3256925119999998</v>
      </c>
      <c r="Y37" s="1842"/>
      <c r="Z37" s="1842"/>
      <c r="AA37" s="1842"/>
      <c r="AB37" s="1842"/>
      <c r="AC37" s="1842"/>
      <c r="AD37" s="1842"/>
      <c r="AE37" s="1842"/>
    </row>
    <row r="38" spans="2:31">
      <c r="B38" s="1848"/>
      <c r="C38" s="1849"/>
      <c r="D38" s="1849"/>
      <c r="E38" s="1849"/>
      <c r="F38" s="1849"/>
      <c r="G38" s="1849"/>
      <c r="H38" s="1849"/>
      <c r="I38" s="1849"/>
      <c r="J38" s="1849"/>
      <c r="K38" s="1849"/>
      <c r="L38" s="1849"/>
      <c r="M38" s="1849"/>
      <c r="N38" s="1849"/>
      <c r="O38" s="1849"/>
      <c r="P38" s="1849"/>
      <c r="Q38" s="1849"/>
      <c r="R38" s="1849"/>
      <c r="S38" s="1849"/>
      <c r="T38" s="1849"/>
      <c r="U38" s="1849"/>
      <c r="V38" s="1849"/>
      <c r="W38" s="1849"/>
      <c r="X38" s="1849"/>
      <c r="Y38" s="1849"/>
      <c r="Z38" s="1849"/>
      <c r="AA38" s="1849"/>
      <c r="AB38" s="1849"/>
      <c r="AC38" s="1849"/>
      <c r="AD38" s="1849"/>
      <c r="AE38" s="1850"/>
    </row>
    <row r="39" spans="2:31">
      <c r="B39" s="1855"/>
      <c r="C39" s="1856"/>
      <c r="D39" s="1856"/>
      <c r="E39" s="1856"/>
      <c r="F39" s="1856"/>
      <c r="G39" s="1856"/>
      <c r="H39" s="1856"/>
      <c r="I39" s="1856"/>
      <c r="J39" s="1856"/>
      <c r="K39" s="1843" t="s">
        <v>43</v>
      </c>
      <c r="L39" s="1843"/>
      <c r="M39" s="1843"/>
      <c r="N39" s="1843"/>
      <c r="O39" s="1843"/>
      <c r="P39" s="1843"/>
      <c r="Q39" s="1843"/>
      <c r="R39" s="1843"/>
      <c r="S39" s="1843"/>
      <c r="T39" s="1843"/>
      <c r="U39" s="1843"/>
      <c r="V39" s="1843"/>
      <c r="W39" s="1862"/>
      <c r="X39" s="1851">
        <f>X37+X31+X25+X14+X22</f>
        <v>498.500854812</v>
      </c>
      <c r="Y39" s="1851"/>
      <c r="Z39" s="1851"/>
      <c r="AA39" s="1851"/>
      <c r="AB39" s="1851"/>
      <c r="AC39" s="1851"/>
      <c r="AD39" s="1851"/>
      <c r="AE39" s="1852"/>
    </row>
    <row r="40" spans="2:31">
      <c r="B40" s="1853" t="s">
        <v>44</v>
      </c>
      <c r="C40" s="1843"/>
      <c r="D40" s="1843"/>
      <c r="E40" s="1843"/>
      <c r="F40" s="1843"/>
      <c r="G40" s="1843"/>
      <c r="H40" s="1843"/>
      <c r="I40" s="1843"/>
      <c r="J40" s="1843"/>
      <c r="K40" s="1843"/>
      <c r="L40" s="1843"/>
      <c r="M40" s="1843"/>
      <c r="N40" s="1843"/>
      <c r="O40" s="1843"/>
      <c r="P40" s="1854">
        <v>29.01</v>
      </c>
      <c r="Q40" s="1854"/>
      <c r="R40" s="1854"/>
      <c r="S40" s="15"/>
      <c r="T40" s="1843" t="s">
        <v>45</v>
      </c>
      <c r="U40" s="1843"/>
      <c r="V40" s="1843"/>
      <c r="W40" s="1862"/>
      <c r="X40" s="1851">
        <f>X41-X39</f>
        <v>144.60914518800001</v>
      </c>
      <c r="Y40" s="1851"/>
      <c r="Z40" s="1851"/>
      <c r="AA40" s="1851"/>
      <c r="AB40" s="1851"/>
      <c r="AC40" s="1851"/>
      <c r="AD40" s="1851"/>
      <c r="AE40" s="1852"/>
    </row>
    <row r="41" spans="2:31">
      <c r="B41" s="1855"/>
      <c r="C41" s="1856"/>
      <c r="D41" s="1856"/>
      <c r="E41" s="1856"/>
      <c r="F41" s="1856"/>
      <c r="G41" s="1856"/>
      <c r="H41" s="1856"/>
      <c r="I41" s="1856"/>
      <c r="J41" s="1856"/>
      <c r="K41" s="1843" t="s">
        <v>46</v>
      </c>
      <c r="L41" s="1843"/>
      <c r="M41" s="1843"/>
      <c r="N41" s="1843"/>
      <c r="O41" s="1843"/>
      <c r="P41" s="1843"/>
      <c r="Q41" s="1843"/>
      <c r="R41" s="1843"/>
      <c r="S41" s="1843"/>
      <c r="T41" s="1843"/>
      <c r="U41" s="1843"/>
      <c r="V41" s="1843"/>
      <c r="W41" s="1862"/>
      <c r="X41" s="1851">
        <f>TRUNC(X39*(100+P40)/100,2)</f>
        <v>643.11</v>
      </c>
      <c r="Y41" s="1851"/>
      <c r="Z41" s="1851"/>
      <c r="AA41" s="1851"/>
      <c r="AB41" s="1851"/>
      <c r="AC41" s="1851"/>
      <c r="AD41" s="1851"/>
      <c r="AE41" s="1852"/>
    </row>
    <row r="42" spans="2:31" ht="13.5" thickBot="1">
      <c r="B42" s="1857"/>
      <c r="C42" s="1858"/>
      <c r="D42" s="1858"/>
      <c r="E42" s="1858"/>
      <c r="F42" s="1858"/>
      <c r="G42" s="1858"/>
      <c r="H42" s="1858"/>
      <c r="I42" s="1858"/>
      <c r="J42" s="1858"/>
      <c r="K42" s="1858"/>
      <c r="L42" s="1858"/>
      <c r="M42" s="1858"/>
      <c r="N42" s="1858"/>
      <c r="O42" s="1858"/>
      <c r="P42" s="1858"/>
      <c r="Q42" s="1858"/>
      <c r="R42" s="1858"/>
      <c r="S42" s="1858"/>
      <c r="T42" s="1858"/>
      <c r="U42" s="1858"/>
      <c r="V42" s="1858"/>
      <c r="W42" s="1858"/>
      <c r="X42" s="1858"/>
      <c r="Y42" s="1858"/>
      <c r="Z42" s="1858"/>
      <c r="AA42" s="1858"/>
      <c r="AB42" s="1858"/>
      <c r="AC42" s="1858"/>
      <c r="AD42" s="1858"/>
      <c r="AE42" s="1859"/>
    </row>
  </sheetData>
  <mergeCells count="167">
    <mergeCell ref="B2:AE3"/>
    <mergeCell ref="C4:D5"/>
    <mergeCell ref="E4:N5"/>
    <mergeCell ref="P4:R4"/>
    <mergeCell ref="T4:W4"/>
    <mergeCell ref="AE4:AE5"/>
    <mergeCell ref="P5:R5"/>
    <mergeCell ref="T5:W5"/>
    <mergeCell ref="Y5:Z5"/>
    <mergeCell ref="B6:J7"/>
    <mergeCell ref="K6:K7"/>
    <mergeCell ref="L6:Q6"/>
    <mergeCell ref="R6:AA6"/>
    <mergeCell ref="AB6:AE7"/>
    <mergeCell ref="L7:M7"/>
    <mergeCell ref="N7:Q7"/>
    <mergeCell ref="R7:V7"/>
    <mergeCell ref="W7:AA7"/>
    <mergeCell ref="B8:AE8"/>
    <mergeCell ref="B9:J9"/>
    <mergeCell ref="K9:V9"/>
    <mergeCell ref="X9:AE9"/>
    <mergeCell ref="B10:L10"/>
    <mergeCell ref="M10:P10"/>
    <mergeCell ref="Q10:U10"/>
    <mergeCell ref="V10:AA10"/>
    <mergeCell ref="AB10:AE10"/>
    <mergeCell ref="D11:L11"/>
    <mergeCell ref="M11:P11"/>
    <mergeCell ref="Q11:U11"/>
    <mergeCell ref="V11:AA11"/>
    <mergeCell ref="AB11:AE11"/>
    <mergeCell ref="D12:L12"/>
    <mergeCell ref="M12:P12"/>
    <mergeCell ref="Q12:U12"/>
    <mergeCell ref="V12:AA12"/>
    <mergeCell ref="AB12:AE12"/>
    <mergeCell ref="B13:J16"/>
    <mergeCell ref="K13:V13"/>
    <mergeCell ref="W13:W16"/>
    <mergeCell ref="X13:AE13"/>
    <mergeCell ref="K14:V14"/>
    <mergeCell ref="X14:AE14"/>
    <mergeCell ref="K15:V15"/>
    <mergeCell ref="X15:AE15"/>
    <mergeCell ref="K16:V16"/>
    <mergeCell ref="X16:AE16"/>
    <mergeCell ref="B17:L17"/>
    <mergeCell ref="M17:P17"/>
    <mergeCell ref="Q17:U17"/>
    <mergeCell ref="V17:AA17"/>
    <mergeCell ref="AB17:AE17"/>
    <mergeCell ref="M18:P18"/>
    <mergeCell ref="Q18:U18"/>
    <mergeCell ref="V18:AA18"/>
    <mergeCell ref="AB18:AE18"/>
    <mergeCell ref="M19:P19"/>
    <mergeCell ref="Q19:U19"/>
    <mergeCell ref="V19:AA19"/>
    <mergeCell ref="AB19:AE19"/>
    <mergeCell ref="M20:P20"/>
    <mergeCell ref="Q20:U20"/>
    <mergeCell ref="V20:AA20"/>
    <mergeCell ref="AB20:AE20"/>
    <mergeCell ref="D21:L21"/>
    <mergeCell ref="M21:P21"/>
    <mergeCell ref="Q21:U21"/>
    <mergeCell ref="V21:AA21"/>
    <mergeCell ref="AB21:AE21"/>
    <mergeCell ref="B22:J22"/>
    <mergeCell ref="K22:V22"/>
    <mergeCell ref="X22:AE22"/>
    <mergeCell ref="B23:L23"/>
    <mergeCell ref="M23:P23"/>
    <mergeCell ref="Q23:U23"/>
    <mergeCell ref="V23:AA23"/>
    <mergeCell ref="AB23:AE23"/>
    <mergeCell ref="D24:L24"/>
    <mergeCell ref="M24:P24"/>
    <mergeCell ref="Q24:U24"/>
    <mergeCell ref="V24:AA24"/>
    <mergeCell ref="AB24:AE24"/>
    <mergeCell ref="B25:J25"/>
    <mergeCell ref="K25:V25"/>
    <mergeCell ref="X25:AE25"/>
    <mergeCell ref="B26:L26"/>
    <mergeCell ref="M26:P26"/>
    <mergeCell ref="Q26:U26"/>
    <mergeCell ref="V26:AA26"/>
    <mergeCell ref="AB26:AE26"/>
    <mergeCell ref="M27:P27"/>
    <mergeCell ref="Q27:U27"/>
    <mergeCell ref="V27:AA27"/>
    <mergeCell ref="AB27:AE27"/>
    <mergeCell ref="M28:P28"/>
    <mergeCell ref="Q28:U28"/>
    <mergeCell ref="V28:AA28"/>
    <mergeCell ref="AB28:AE28"/>
    <mergeCell ref="D29:F29"/>
    <mergeCell ref="M29:P29"/>
    <mergeCell ref="Q29:U29"/>
    <mergeCell ref="V29:AA29"/>
    <mergeCell ref="AB29:AE29"/>
    <mergeCell ref="D30:L30"/>
    <mergeCell ref="M30:P30"/>
    <mergeCell ref="Q30:U30"/>
    <mergeCell ref="V30:AA30"/>
    <mergeCell ref="AB30:AE30"/>
    <mergeCell ref="B31:J31"/>
    <mergeCell ref="K31:V31"/>
    <mergeCell ref="X31:AE31"/>
    <mergeCell ref="B32:F32"/>
    <mergeCell ref="G32:H32"/>
    <mergeCell ref="I32:J32"/>
    <mergeCell ref="L32:M32"/>
    <mergeCell ref="N32:Q32"/>
    <mergeCell ref="R32:V32"/>
    <mergeCell ref="W32:AA32"/>
    <mergeCell ref="AB32:AE32"/>
    <mergeCell ref="D33:F33"/>
    <mergeCell ref="G33:H33"/>
    <mergeCell ref="I33:J33"/>
    <mergeCell ref="L33:M33"/>
    <mergeCell ref="N33:Q33"/>
    <mergeCell ref="R33:V33"/>
    <mergeCell ref="W33:AA33"/>
    <mergeCell ref="AB33:AE33"/>
    <mergeCell ref="D34:F34"/>
    <mergeCell ref="G34:H34"/>
    <mergeCell ref="I34:J34"/>
    <mergeCell ref="L34:M34"/>
    <mergeCell ref="N34:Q34"/>
    <mergeCell ref="R34:V34"/>
    <mergeCell ref="D35:F35"/>
    <mergeCell ref="G35:H35"/>
    <mergeCell ref="I35:J35"/>
    <mergeCell ref="L35:M35"/>
    <mergeCell ref="N35:Q35"/>
    <mergeCell ref="R35:V35"/>
    <mergeCell ref="I36:J36"/>
    <mergeCell ref="L36:M36"/>
    <mergeCell ref="N36:Q36"/>
    <mergeCell ref="R36:V36"/>
    <mergeCell ref="W34:AA34"/>
    <mergeCell ref="AB34:AE34"/>
    <mergeCell ref="W35:AA35"/>
    <mergeCell ref="AB35:AE35"/>
    <mergeCell ref="B41:J41"/>
    <mergeCell ref="K41:V41"/>
    <mergeCell ref="W36:AA36"/>
    <mergeCell ref="AB36:AE36"/>
    <mergeCell ref="B37:J37"/>
    <mergeCell ref="K37:V37"/>
    <mergeCell ref="X37:AE37"/>
    <mergeCell ref="B38:AE38"/>
    <mergeCell ref="D36:F36"/>
    <mergeCell ref="G36:H36"/>
    <mergeCell ref="X41:AE41"/>
    <mergeCell ref="B42:AE42"/>
    <mergeCell ref="B39:J39"/>
    <mergeCell ref="K39:V39"/>
    <mergeCell ref="W39:W41"/>
    <mergeCell ref="X39:AE39"/>
    <mergeCell ref="B40:O40"/>
    <mergeCell ref="P40:R40"/>
    <mergeCell ref="T40:V40"/>
    <mergeCell ref="X40:AE40"/>
  </mergeCells>
  <pageMargins left="0.511811024" right="0.511811024" top="0.78740157499999996" bottom="0.78740157499999996" header="0.31496062000000002" footer="0.3149606200000000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"/>
  <sheetViews>
    <sheetView topLeftCell="A13" zoomScale="30" zoomScaleNormal="30" workbookViewId="0">
      <selection activeCell="B87" sqref="B87"/>
    </sheetView>
  </sheetViews>
  <sheetFormatPr defaultRowHeight="12.75"/>
  <sheetData/>
  <pageMargins left="0.511811024" right="0.511811024" top="0.78740157499999996" bottom="0.78740157499999996" header="0.31496062000000002" footer="0.31496062000000002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"/>
  <sheetViews>
    <sheetView workbookViewId="0">
      <selection activeCell="M28" sqref="M28"/>
    </sheetView>
  </sheetViews>
  <sheetFormatPr defaultRowHeight="12.75"/>
  <sheetData/>
  <pageMargins left="0.511811024" right="0.511811024" top="0.78740157499999996" bottom="0.78740157499999996" header="0.31496062000000002" footer="0.31496062000000002"/>
  <drawing r:id="rId1"/>
  <legacyDrawing r:id="rId2"/>
  <oleObjects>
    <mc:AlternateContent xmlns:mc="http://schemas.openxmlformats.org/markup-compatibility/2006">
      <mc:Choice Requires="x14">
        <oleObject progId="PBrush" shapeId="219758" r:id="rId3">
          <objectPr defaultSize="0" r:id="rId4">
            <anchor moveWithCells="1">
              <from>
                <xdr:col>0</xdr:col>
                <xdr:colOff>0</xdr:colOff>
                <xdr:row>30</xdr:row>
                <xdr:rowOff>57150</xdr:rowOff>
              </from>
              <to>
                <xdr:col>5</xdr:col>
                <xdr:colOff>495300</xdr:colOff>
                <xdr:row>54</xdr:row>
                <xdr:rowOff>0</xdr:rowOff>
              </to>
            </anchor>
          </objectPr>
        </oleObject>
      </mc:Choice>
      <mc:Fallback>
        <oleObject progId="PBrush" shapeId="219758" r:id="rId3"/>
      </mc:Fallback>
    </mc:AlternateContent>
  </oleObject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BC159"/>
  <sheetViews>
    <sheetView showGridLines="0" view="pageBreakPreview" zoomScale="70" zoomScaleNormal="100" zoomScaleSheetLayoutView="70" workbookViewId="0">
      <selection activeCell="P31" sqref="P31"/>
    </sheetView>
  </sheetViews>
  <sheetFormatPr defaultRowHeight="15.75"/>
  <cols>
    <col min="1" max="1" width="9.140625" style="698"/>
    <col min="2" max="2" width="8.7109375" style="697" customWidth="1"/>
    <col min="3" max="3" width="16.140625" style="698" customWidth="1"/>
    <col min="4" max="4" width="9.7109375" style="699" customWidth="1"/>
    <col min="5" max="5" width="16.7109375" style="699" customWidth="1"/>
    <col min="6" max="6" width="10.42578125" style="700" customWidth="1"/>
    <col min="7" max="7" width="29.140625" style="700" customWidth="1"/>
    <col min="8" max="8" width="22" style="700" customWidth="1"/>
    <col min="9" max="9" width="9.5703125" style="700" customWidth="1"/>
    <col min="10" max="10" width="10.28515625" style="700" customWidth="1"/>
    <col min="11" max="11" width="10.5703125" style="700" customWidth="1"/>
    <col min="12" max="13" width="13.140625" style="700" customWidth="1"/>
    <col min="14" max="14" width="12.5703125" style="700" customWidth="1"/>
    <col min="15" max="15" width="12.28515625" style="700" customWidth="1"/>
    <col min="16" max="16" width="17.5703125" style="700" customWidth="1"/>
    <col min="17" max="17" width="21" style="700" customWidth="1"/>
    <col min="18" max="18" width="19" style="700" customWidth="1"/>
    <col min="19" max="19" width="15.85546875" style="700" customWidth="1"/>
    <col min="20" max="20" width="11.5703125" style="692" customWidth="1"/>
    <col min="21" max="55" width="9.140625" style="692"/>
    <col min="56" max="16384" width="9.140625" style="698"/>
  </cols>
  <sheetData>
    <row r="1" spans="2:19" ht="16.5" thickBot="1"/>
    <row r="2" spans="2:19" s="692" customFormat="1" ht="30" customHeight="1" thickBot="1">
      <c r="B2" s="2088" t="s">
        <v>1738</v>
      </c>
      <c r="C2" s="2089"/>
      <c r="D2" s="2089"/>
      <c r="E2" s="2089"/>
      <c r="F2" s="2089"/>
      <c r="G2" s="2089"/>
      <c r="H2" s="2089"/>
      <c r="I2" s="2089"/>
      <c r="J2" s="2089"/>
      <c r="K2" s="2089"/>
      <c r="L2" s="2089"/>
      <c r="M2" s="2089"/>
      <c r="N2" s="2089"/>
      <c r="O2" s="2089"/>
      <c r="P2" s="2089"/>
      <c r="Q2" s="2089"/>
      <c r="R2" s="2089"/>
      <c r="S2" s="2090"/>
    </row>
    <row r="3" spans="2:19" s="693" customFormat="1" ht="33" customHeight="1">
      <c r="B3" s="2097" t="s">
        <v>1739</v>
      </c>
      <c r="C3" s="2099" t="s">
        <v>647</v>
      </c>
      <c r="D3" s="850" t="s">
        <v>1740</v>
      </c>
      <c r="E3" s="2101" t="s">
        <v>696</v>
      </c>
      <c r="F3" s="851" t="s">
        <v>1740</v>
      </c>
      <c r="G3" s="2103" t="s">
        <v>1741</v>
      </c>
      <c r="H3" s="2103" t="s">
        <v>699</v>
      </c>
      <c r="I3" s="2103" t="s">
        <v>700</v>
      </c>
      <c r="J3" s="2103" t="s">
        <v>701</v>
      </c>
      <c r="K3" s="2103" t="s">
        <v>702</v>
      </c>
      <c r="L3" s="2105" t="s">
        <v>1742</v>
      </c>
      <c r="M3" s="852" t="s">
        <v>2161</v>
      </c>
      <c r="N3" s="852" t="s">
        <v>1743</v>
      </c>
      <c r="O3" s="852" t="s">
        <v>1744</v>
      </c>
      <c r="P3" s="853"/>
      <c r="Q3" s="853" t="s">
        <v>2865</v>
      </c>
      <c r="R3" s="853" t="s">
        <v>2866</v>
      </c>
      <c r="S3" s="854" t="s">
        <v>1745</v>
      </c>
    </row>
    <row r="4" spans="2:19" s="694" customFormat="1" ht="20.100000000000001" customHeight="1" thickBot="1">
      <c r="B4" s="2098"/>
      <c r="C4" s="2100"/>
      <c r="D4" s="850" t="s">
        <v>1746</v>
      </c>
      <c r="E4" s="2102"/>
      <c r="F4" s="851" t="s">
        <v>1747</v>
      </c>
      <c r="G4" s="2104"/>
      <c r="H4" s="2104"/>
      <c r="I4" s="2104"/>
      <c r="J4" s="2104"/>
      <c r="K4" s="2104"/>
      <c r="L4" s="2106"/>
      <c r="M4" s="851" t="s">
        <v>1748</v>
      </c>
      <c r="N4" s="851" t="s">
        <v>1748</v>
      </c>
      <c r="O4" s="851" t="s">
        <v>1748</v>
      </c>
      <c r="P4" s="853" t="s">
        <v>2162</v>
      </c>
      <c r="Q4" s="853" t="s">
        <v>1749</v>
      </c>
      <c r="R4" s="853" t="s">
        <v>1750</v>
      </c>
      <c r="S4" s="854" t="s">
        <v>1751</v>
      </c>
    </row>
    <row r="5" spans="2:19" s="692" customFormat="1" ht="18" customHeight="1">
      <c r="B5" s="2091" t="s">
        <v>1752</v>
      </c>
      <c r="C5" s="2092"/>
      <c r="D5" s="2092"/>
      <c r="E5" s="2092"/>
      <c r="F5" s="2092"/>
      <c r="G5" s="2092"/>
      <c r="H5" s="2092"/>
      <c r="I5" s="2092"/>
      <c r="J5" s="2092"/>
      <c r="K5" s="2092"/>
      <c r="L5" s="2092"/>
      <c r="M5" s="2092"/>
      <c r="N5" s="2092"/>
      <c r="O5" s="2092"/>
      <c r="P5" s="2092"/>
      <c r="Q5" s="2092"/>
      <c r="R5" s="2092"/>
      <c r="S5" s="2093"/>
    </row>
    <row r="6" spans="2:19" s="692" customFormat="1" ht="20.100000000000001" customHeight="1">
      <c r="B6" s="1139" t="s">
        <v>707</v>
      </c>
      <c r="C6" s="1140" t="s">
        <v>115</v>
      </c>
      <c r="D6" s="856">
        <f>F6*1.5</f>
        <v>82.5</v>
      </c>
      <c r="E6" s="1419" t="s">
        <v>2928</v>
      </c>
      <c r="F6" s="863">
        <v>55</v>
      </c>
      <c r="G6" s="864" t="s">
        <v>2927</v>
      </c>
      <c r="H6" s="858" t="s">
        <v>705</v>
      </c>
      <c r="I6" s="858">
        <v>418.12400000000002</v>
      </c>
      <c r="J6" s="858">
        <v>428.47500000000002</v>
      </c>
      <c r="K6" s="858">
        <f>TRUNC((I6-J6)/J6,4)</f>
        <v>-2.41E-2</v>
      </c>
      <c r="L6" s="858">
        <f>TRUNC(F6+(F6*K6),2)</f>
        <v>53.67</v>
      </c>
      <c r="M6" s="858"/>
      <c r="N6" s="859">
        <v>28.71</v>
      </c>
      <c r="O6" s="860">
        <v>307.60000000000002</v>
      </c>
      <c r="P6" s="851"/>
      <c r="Q6" s="866">
        <f>N6*0.7</f>
        <v>20.096999999999998</v>
      </c>
      <c r="R6" s="866">
        <f>O6*0.56</f>
        <v>172.25600000000003</v>
      </c>
      <c r="S6" s="867">
        <f>L6+R6+Q6</f>
        <v>246.02300000000005</v>
      </c>
    </row>
    <row r="7" spans="2:19" s="692" customFormat="1" ht="20.100000000000001" customHeight="1">
      <c r="B7" s="1139" t="s">
        <v>708</v>
      </c>
      <c r="C7" s="1140" t="s">
        <v>124</v>
      </c>
      <c r="D7" s="856">
        <f>F7*1.5</f>
        <v>67.5</v>
      </c>
      <c r="E7" s="857" t="str">
        <f>E6</f>
        <v>Setembro/2.021</v>
      </c>
      <c r="F7" s="863">
        <v>45</v>
      </c>
      <c r="G7" s="864" t="str">
        <f>G6</f>
        <v>Fogliato</v>
      </c>
      <c r="H7" s="858" t="s">
        <v>705</v>
      </c>
      <c r="I7" s="858">
        <f>I6</f>
        <v>418.12400000000002</v>
      </c>
      <c r="J7" s="858">
        <f>J6</f>
        <v>428.47500000000002</v>
      </c>
      <c r="K7" s="858">
        <f>TRUNC((I7-J7)/J7,4)</f>
        <v>-2.41E-2</v>
      </c>
      <c r="L7" s="858">
        <f>TRUNC(F7+(F7*K7),2)</f>
        <v>43.91</v>
      </c>
      <c r="M7" s="858"/>
      <c r="N7" s="859">
        <f t="shared" ref="N7:O9" si="0">N6</f>
        <v>28.71</v>
      </c>
      <c r="O7" s="860">
        <f t="shared" si="0"/>
        <v>307.60000000000002</v>
      </c>
      <c r="P7" s="851"/>
      <c r="Q7" s="866">
        <f>N7*0.7</f>
        <v>20.096999999999998</v>
      </c>
      <c r="R7" s="866">
        <f>O7*0.56</f>
        <v>172.25600000000003</v>
      </c>
      <c r="S7" s="867">
        <f>L7+R7+Q7</f>
        <v>236.26300000000003</v>
      </c>
    </row>
    <row r="8" spans="2:19" s="692" customFormat="1" ht="20.100000000000001" customHeight="1">
      <c r="B8" s="1139" t="s">
        <v>1753</v>
      </c>
      <c r="C8" s="1140" t="s">
        <v>452</v>
      </c>
      <c r="D8" s="856">
        <f>F8*1.5</f>
        <v>60</v>
      </c>
      <c r="E8" s="857" t="str">
        <f>E7</f>
        <v>Setembro/2.021</v>
      </c>
      <c r="F8" s="863">
        <v>40</v>
      </c>
      <c r="G8" s="864" t="str">
        <f>G7</f>
        <v>Fogliato</v>
      </c>
      <c r="H8" s="858" t="s">
        <v>705</v>
      </c>
      <c r="I8" s="858">
        <f>I7</f>
        <v>418.12400000000002</v>
      </c>
      <c r="J8" s="858">
        <f>J7</f>
        <v>428.47500000000002</v>
      </c>
      <c r="K8" s="858">
        <f>TRUNC((I8-J8)/J8,4)</f>
        <v>-2.41E-2</v>
      </c>
      <c r="L8" s="858">
        <f>TRUNC(F8+(F8*K8),2)</f>
        <v>39.03</v>
      </c>
      <c r="M8" s="858"/>
      <c r="N8" s="859">
        <f t="shared" si="0"/>
        <v>28.71</v>
      </c>
      <c r="O8" s="860">
        <f t="shared" si="0"/>
        <v>307.60000000000002</v>
      </c>
      <c r="P8" s="851"/>
      <c r="Q8" s="866">
        <f>N8*0.7</f>
        <v>20.096999999999998</v>
      </c>
      <c r="R8" s="866">
        <f>O8*0.56</f>
        <v>172.25600000000003</v>
      </c>
      <c r="S8" s="867">
        <f>L8+R8+Q8</f>
        <v>231.38300000000004</v>
      </c>
    </row>
    <row r="9" spans="2:19" s="692" customFormat="1" ht="20.100000000000001" customHeight="1">
      <c r="B9" s="1139" t="s">
        <v>1754</v>
      </c>
      <c r="C9" s="1140" t="s">
        <v>78</v>
      </c>
      <c r="D9" s="856">
        <f>F9*1.5</f>
        <v>49.5</v>
      </c>
      <c r="E9" s="857" t="str">
        <f>E8</f>
        <v>Setembro/2.021</v>
      </c>
      <c r="F9" s="863">
        <v>33</v>
      </c>
      <c r="G9" s="864" t="str">
        <f>G8</f>
        <v>Fogliato</v>
      </c>
      <c r="H9" s="858" t="s">
        <v>1601</v>
      </c>
      <c r="I9" s="858">
        <v>374.96199999999999</v>
      </c>
      <c r="J9" s="858">
        <v>383.70499999999998</v>
      </c>
      <c r="K9" s="858">
        <f>TRUNC((I9-J9)/J9,4)</f>
        <v>-2.2700000000000001E-2</v>
      </c>
      <c r="L9" s="858">
        <f>TRUNC(F9+(F9*K9),2)</f>
        <v>32.25</v>
      </c>
      <c r="M9" s="858"/>
      <c r="N9" s="859">
        <f t="shared" si="0"/>
        <v>28.71</v>
      </c>
      <c r="O9" s="860">
        <f t="shared" si="0"/>
        <v>307.60000000000002</v>
      </c>
      <c r="P9" s="851"/>
      <c r="Q9" s="866">
        <f>N9*0.7</f>
        <v>20.096999999999998</v>
      </c>
      <c r="R9" s="866">
        <f>O9*0.56</f>
        <v>172.25600000000003</v>
      </c>
      <c r="S9" s="867">
        <f>L9+R9+Q9</f>
        <v>224.60300000000004</v>
      </c>
    </row>
    <row r="10" spans="2:19" s="692" customFormat="1" ht="16.5" thickBot="1">
      <c r="B10" s="1141"/>
      <c r="C10" s="1142"/>
      <c r="D10" s="870"/>
      <c r="E10" s="870"/>
      <c r="F10" s="871"/>
      <c r="G10" s="871"/>
      <c r="H10" s="871"/>
      <c r="I10" s="871"/>
      <c r="J10" s="871"/>
      <c r="K10" s="871"/>
      <c r="L10" s="871"/>
      <c r="M10" s="871"/>
      <c r="N10" s="871"/>
      <c r="O10" s="871"/>
      <c r="P10" s="871"/>
      <c r="Q10" s="871"/>
      <c r="R10" s="871"/>
      <c r="S10" s="862">
        <f>SUM(S6:S9)</f>
        <v>938.27200000000016</v>
      </c>
    </row>
    <row r="11" spans="2:19" s="692" customFormat="1">
      <c r="B11" s="2094" t="s">
        <v>1755</v>
      </c>
      <c r="C11" s="2095"/>
      <c r="D11" s="2095"/>
      <c r="E11" s="2095"/>
      <c r="F11" s="2095"/>
      <c r="G11" s="2095"/>
      <c r="H11" s="2095"/>
      <c r="I11" s="2095"/>
      <c r="J11" s="2095"/>
      <c r="K11" s="2095"/>
      <c r="L11" s="2095"/>
      <c r="M11" s="2095"/>
      <c r="N11" s="2095"/>
      <c r="O11" s="2095"/>
      <c r="P11" s="2095"/>
      <c r="Q11" s="2095"/>
      <c r="R11" s="2095"/>
      <c r="S11" s="2096"/>
    </row>
    <row r="12" spans="2:19" s="692" customFormat="1" ht="20.100000000000001" customHeight="1">
      <c r="B12" s="1139" t="s">
        <v>707</v>
      </c>
      <c r="C12" s="1140" t="s">
        <v>115</v>
      </c>
      <c r="D12" s="856">
        <f>TRUNC(F12*1.5,2)</f>
        <v>69</v>
      </c>
      <c r="E12" s="1419" t="s">
        <v>2475</v>
      </c>
      <c r="F12" s="863">
        <v>46</v>
      </c>
      <c r="G12" s="864" t="s">
        <v>2929</v>
      </c>
      <c r="H12" s="858" t="s">
        <v>705</v>
      </c>
      <c r="I12" s="858">
        <v>418.12400000000002</v>
      </c>
      <c r="J12" s="858">
        <v>418.12400000000002</v>
      </c>
      <c r="K12" s="858">
        <f>TRUNC((I12-J12)/J12,4)</f>
        <v>0</v>
      </c>
      <c r="L12" s="1243">
        <f>TRUNC(F12+(F12*K12),2)</f>
        <v>46</v>
      </c>
      <c r="M12" s="858"/>
      <c r="N12" s="859">
        <f>N6-4.1-0.05</f>
        <v>24.56</v>
      </c>
      <c r="O12" s="860">
        <v>566.4</v>
      </c>
      <c r="P12" s="859">
        <f>M12*0.66</f>
        <v>0</v>
      </c>
      <c r="Q12" s="866">
        <f>N12*0.7</f>
        <v>17.191999999999997</v>
      </c>
      <c r="R12" s="866">
        <f>O12*0.56</f>
        <v>317.18400000000003</v>
      </c>
      <c r="S12" s="861">
        <f>L12+R12+Q12</f>
        <v>380.37600000000003</v>
      </c>
    </row>
    <row r="13" spans="2:19" s="692" customFormat="1" ht="20.100000000000001" customHeight="1">
      <c r="B13" s="1139" t="s">
        <v>708</v>
      </c>
      <c r="C13" s="1140" t="s">
        <v>124</v>
      </c>
      <c r="D13" s="856">
        <f>TRUNC(F13*1.5,2)</f>
        <v>63</v>
      </c>
      <c r="E13" s="857" t="str">
        <f>E12</f>
        <v>Julho/2.021</v>
      </c>
      <c r="F13" s="863">
        <v>42</v>
      </c>
      <c r="G13" s="864" t="str">
        <f>G12</f>
        <v>Caieira N. Sra. Guia</v>
      </c>
      <c r="H13" s="858" t="s">
        <v>705</v>
      </c>
      <c r="I13" s="858">
        <f>I12</f>
        <v>418.12400000000002</v>
      </c>
      <c r="J13" s="858">
        <f>J12</f>
        <v>418.12400000000002</v>
      </c>
      <c r="K13" s="858">
        <f>TRUNC((I13-J13)/J13,4)</f>
        <v>0</v>
      </c>
      <c r="L13" s="1243">
        <f>TRUNC(F13+(F13*K13),2)</f>
        <v>42</v>
      </c>
      <c r="M13" s="858"/>
      <c r="N13" s="859">
        <f>N12</f>
        <v>24.56</v>
      </c>
      <c r="O13" s="860">
        <f>O12</f>
        <v>566.4</v>
      </c>
      <c r="P13" s="859">
        <f>M13*0.66</f>
        <v>0</v>
      </c>
      <c r="Q13" s="866">
        <f>N13*0.7</f>
        <v>17.191999999999997</v>
      </c>
      <c r="R13" s="866">
        <f>O13*0.56</f>
        <v>317.18400000000003</v>
      </c>
      <c r="S13" s="861">
        <f>L13+R13+Q13</f>
        <v>376.37600000000003</v>
      </c>
    </row>
    <row r="14" spans="2:19" s="692" customFormat="1" ht="20.100000000000001" customHeight="1">
      <c r="B14" s="1139" t="s">
        <v>1753</v>
      </c>
      <c r="C14" s="1140" t="s">
        <v>452</v>
      </c>
      <c r="D14" s="856">
        <f>TRUNC(F14*1.5,2)</f>
        <v>63</v>
      </c>
      <c r="E14" s="857" t="str">
        <f>E13</f>
        <v>Julho/2.021</v>
      </c>
      <c r="F14" s="863">
        <v>42</v>
      </c>
      <c r="G14" s="864" t="str">
        <f>G12</f>
        <v>Caieira N. Sra. Guia</v>
      </c>
      <c r="H14" s="858" t="s">
        <v>705</v>
      </c>
      <c r="I14" s="858">
        <f>I13</f>
        <v>418.12400000000002</v>
      </c>
      <c r="J14" s="858">
        <f>J13</f>
        <v>418.12400000000002</v>
      </c>
      <c r="K14" s="858">
        <f>TRUNC((I14-J14)/J14,4)</f>
        <v>0</v>
      </c>
      <c r="L14" s="1243">
        <f>TRUNC(F14+(F14*K14),2)</f>
        <v>42</v>
      </c>
      <c r="M14" s="858"/>
      <c r="N14" s="859">
        <f>N13</f>
        <v>24.56</v>
      </c>
      <c r="O14" s="860">
        <f>O13</f>
        <v>566.4</v>
      </c>
      <c r="P14" s="859">
        <f>M14*0.66</f>
        <v>0</v>
      </c>
      <c r="Q14" s="866">
        <f>N14*0.7</f>
        <v>17.191999999999997</v>
      </c>
      <c r="R14" s="866">
        <f>O14*0.56</f>
        <v>317.18400000000003</v>
      </c>
      <c r="S14" s="861">
        <f>L14+R14+Q14</f>
        <v>376.37600000000003</v>
      </c>
    </row>
    <row r="15" spans="2:19" s="692" customFormat="1" ht="20.100000000000001" customHeight="1">
      <c r="B15" s="1139" t="s">
        <v>1754</v>
      </c>
      <c r="C15" s="1140" t="s">
        <v>78</v>
      </c>
      <c r="D15" s="856">
        <f>TRUNC(F15*1.5,2)</f>
        <v>55.5</v>
      </c>
      <c r="E15" s="857" t="str">
        <f>E14</f>
        <v>Julho/2.021</v>
      </c>
      <c r="F15" s="863">
        <v>37</v>
      </c>
      <c r="G15" s="864" t="str">
        <f>G13</f>
        <v>Caieira N. Sra. Guia</v>
      </c>
      <c r="H15" s="858" t="s">
        <v>1601</v>
      </c>
      <c r="I15" s="858">
        <v>374.96199999999999</v>
      </c>
      <c r="J15" s="858">
        <v>374.96199999999999</v>
      </c>
      <c r="K15" s="858">
        <f>TRUNC((I15-J15)/J15,4)</f>
        <v>0</v>
      </c>
      <c r="L15" s="1243">
        <f>TRUNC(F15+(F15*K15),2)</f>
        <v>37</v>
      </c>
      <c r="M15" s="858"/>
      <c r="N15" s="859">
        <f>N12</f>
        <v>24.56</v>
      </c>
      <c r="O15" s="860">
        <f>O14</f>
        <v>566.4</v>
      </c>
      <c r="P15" s="859">
        <f>M15*0.66</f>
        <v>0</v>
      </c>
      <c r="Q15" s="866">
        <f>N15*0.7</f>
        <v>17.191999999999997</v>
      </c>
      <c r="R15" s="866">
        <f>O15*0.56</f>
        <v>317.18400000000003</v>
      </c>
      <c r="S15" s="861">
        <f>L15+R15+Q15</f>
        <v>371.37600000000003</v>
      </c>
    </row>
    <row r="16" spans="2:19" s="692" customFormat="1" ht="16.5" thickBot="1">
      <c r="B16" s="1141"/>
      <c r="C16" s="1142"/>
      <c r="D16" s="870"/>
      <c r="E16" s="870"/>
      <c r="F16" s="871"/>
      <c r="G16" s="871"/>
      <c r="H16" s="871"/>
      <c r="I16" s="871"/>
      <c r="J16" s="871"/>
      <c r="K16" s="871"/>
      <c r="L16" s="871"/>
      <c r="M16" s="871"/>
      <c r="N16" s="871"/>
      <c r="O16" s="871"/>
      <c r="P16" s="871"/>
      <c r="Q16" s="871"/>
      <c r="R16" s="871"/>
      <c r="S16" s="862">
        <f>SUM(S12:S15)</f>
        <v>1504.5040000000001</v>
      </c>
    </row>
    <row r="17" spans="2:19" s="692" customFormat="1">
      <c r="B17" s="2094" t="s">
        <v>1756</v>
      </c>
      <c r="C17" s="2095"/>
      <c r="D17" s="2095"/>
      <c r="E17" s="2095"/>
      <c r="F17" s="2095"/>
      <c r="G17" s="2095"/>
      <c r="H17" s="2095"/>
      <c r="I17" s="2095"/>
      <c r="J17" s="2095"/>
      <c r="K17" s="2095"/>
      <c r="L17" s="2095"/>
      <c r="M17" s="2095"/>
      <c r="N17" s="2095"/>
      <c r="O17" s="2095"/>
      <c r="P17" s="2095"/>
      <c r="Q17" s="2095"/>
      <c r="R17" s="2095"/>
      <c r="S17" s="2096"/>
    </row>
    <row r="18" spans="2:19" s="692" customFormat="1" ht="20.100000000000001" customHeight="1">
      <c r="B18" s="1139" t="s">
        <v>707</v>
      </c>
      <c r="C18" s="1140" t="s">
        <v>115</v>
      </c>
      <c r="D18" s="856">
        <f>TRUNC(F18*1.5,2)</f>
        <v>73.5</v>
      </c>
      <c r="E18" s="1419" t="s">
        <v>2930</v>
      </c>
      <c r="F18" s="863">
        <v>49</v>
      </c>
      <c r="G18" s="864" t="s">
        <v>2931</v>
      </c>
      <c r="H18" s="858" t="s">
        <v>705</v>
      </c>
      <c r="I18" s="858">
        <v>418.12400000000002</v>
      </c>
      <c r="J18" s="858">
        <v>432.71499999999997</v>
      </c>
      <c r="K18" s="858">
        <f>TRUNC((I18-J18)/J18,4)</f>
        <v>-3.3700000000000001E-2</v>
      </c>
      <c r="L18" s="858">
        <f>TRUNC(F18+(F18*K18),2)</f>
        <v>47.34</v>
      </c>
      <c r="M18" s="858"/>
      <c r="N18" s="859">
        <f>N12</f>
        <v>24.56</v>
      </c>
      <c r="O18" s="860">
        <v>454</v>
      </c>
      <c r="P18" s="859">
        <f>M18*0.66</f>
        <v>0</v>
      </c>
      <c r="Q18" s="866">
        <f>N18*0.7</f>
        <v>17.191999999999997</v>
      </c>
      <c r="R18" s="866">
        <f>O18*0.56</f>
        <v>254.24000000000004</v>
      </c>
      <c r="S18" s="861">
        <f>L18+R18+Q18+P18</f>
        <v>318.77200000000005</v>
      </c>
    </row>
    <row r="19" spans="2:19" s="692" customFormat="1" ht="20.100000000000001" customHeight="1">
      <c r="B19" s="1139" t="s">
        <v>708</v>
      </c>
      <c r="C19" s="1140" t="s">
        <v>124</v>
      </c>
      <c r="D19" s="856">
        <f>TRUNC(F19*1.5,2)</f>
        <v>70.5</v>
      </c>
      <c r="E19" s="857" t="str">
        <f>E18</f>
        <v>Outubro/2.021</v>
      </c>
      <c r="F19" s="863">
        <v>47</v>
      </c>
      <c r="G19" s="864" t="str">
        <f>G18</f>
        <v>Grupo Emal - Caceres</v>
      </c>
      <c r="H19" s="858" t="s">
        <v>705</v>
      </c>
      <c r="I19" s="858">
        <f>I18</f>
        <v>418.12400000000002</v>
      </c>
      <c r="J19" s="858">
        <f>J18</f>
        <v>432.71499999999997</v>
      </c>
      <c r="K19" s="858">
        <f>TRUNC((I19-J19)/J19,4)</f>
        <v>-3.3700000000000001E-2</v>
      </c>
      <c r="L19" s="858">
        <f>TRUNC(F19+(F19*K19),2)</f>
        <v>45.41</v>
      </c>
      <c r="M19" s="858"/>
      <c r="N19" s="859">
        <f t="shared" ref="N19:O21" si="1">N18</f>
        <v>24.56</v>
      </c>
      <c r="O19" s="860">
        <f t="shared" si="1"/>
        <v>454</v>
      </c>
      <c r="P19" s="859">
        <f>M19*0.66</f>
        <v>0</v>
      </c>
      <c r="Q19" s="866">
        <f>N19*0.7</f>
        <v>17.191999999999997</v>
      </c>
      <c r="R19" s="866">
        <f>O19*0.56</f>
        <v>254.24000000000004</v>
      </c>
      <c r="S19" s="861">
        <f>L19+R19+Q19+P19</f>
        <v>316.84200000000004</v>
      </c>
    </row>
    <row r="20" spans="2:19" s="692" customFormat="1" ht="20.100000000000001" customHeight="1">
      <c r="B20" s="1139" t="s">
        <v>1753</v>
      </c>
      <c r="C20" s="1140" t="s">
        <v>452</v>
      </c>
      <c r="D20" s="856">
        <f>TRUNC(F20*1.5,2)</f>
        <v>70.5</v>
      </c>
      <c r="E20" s="857" t="str">
        <f>E19</f>
        <v>Outubro/2.021</v>
      </c>
      <c r="F20" s="863">
        <v>47</v>
      </c>
      <c r="G20" s="864" t="str">
        <f>G18</f>
        <v>Grupo Emal - Caceres</v>
      </c>
      <c r="H20" s="858" t="s">
        <v>705</v>
      </c>
      <c r="I20" s="858">
        <f>I19</f>
        <v>418.12400000000002</v>
      </c>
      <c r="J20" s="858">
        <f>J19</f>
        <v>432.71499999999997</v>
      </c>
      <c r="K20" s="858">
        <f>TRUNC((I20-J20)/J20,4)</f>
        <v>-3.3700000000000001E-2</v>
      </c>
      <c r="L20" s="858">
        <f>TRUNC(F20+(F20*K20),2)</f>
        <v>45.41</v>
      </c>
      <c r="M20" s="858"/>
      <c r="N20" s="859">
        <f t="shared" si="1"/>
        <v>24.56</v>
      </c>
      <c r="O20" s="860">
        <f t="shared" si="1"/>
        <v>454</v>
      </c>
      <c r="P20" s="859">
        <f>M20*0.66</f>
        <v>0</v>
      </c>
      <c r="Q20" s="866">
        <f>N20*0.7</f>
        <v>17.191999999999997</v>
      </c>
      <c r="R20" s="866">
        <f>O20*0.56</f>
        <v>254.24000000000004</v>
      </c>
      <c r="S20" s="861">
        <f>L20+R20+Q20+P20</f>
        <v>316.84200000000004</v>
      </c>
    </row>
    <row r="21" spans="2:19" s="692" customFormat="1" ht="20.100000000000001" customHeight="1">
      <c r="B21" s="1139" t="s">
        <v>1754</v>
      </c>
      <c r="C21" s="1140" t="s">
        <v>78</v>
      </c>
      <c r="D21" s="856">
        <f>TRUNC(F21*1.5,2)</f>
        <v>70.5</v>
      </c>
      <c r="E21" s="857" t="str">
        <f>E20</f>
        <v>Outubro/2.021</v>
      </c>
      <c r="F21" s="863">
        <v>47</v>
      </c>
      <c r="G21" s="864" t="str">
        <f>G19</f>
        <v>Grupo Emal - Caceres</v>
      </c>
      <c r="H21" s="858" t="s">
        <v>705</v>
      </c>
      <c r="I21" s="858">
        <v>374.96199999999999</v>
      </c>
      <c r="J21" s="858">
        <v>388.541</v>
      </c>
      <c r="K21" s="858">
        <f>TRUNC((I21-J21)/J21,4)</f>
        <v>-3.49E-2</v>
      </c>
      <c r="L21" s="858">
        <f>TRUNC(F21+(F21*K21),2)</f>
        <v>45.35</v>
      </c>
      <c r="M21" s="858"/>
      <c r="N21" s="859">
        <f t="shared" si="1"/>
        <v>24.56</v>
      </c>
      <c r="O21" s="860">
        <f t="shared" si="1"/>
        <v>454</v>
      </c>
      <c r="P21" s="859">
        <f>M21*0.66</f>
        <v>0</v>
      </c>
      <c r="Q21" s="866">
        <f>N21*0.7</f>
        <v>17.191999999999997</v>
      </c>
      <c r="R21" s="866">
        <f>O21*0.56</f>
        <v>254.24000000000004</v>
      </c>
      <c r="S21" s="861">
        <f>L21+R21+Q21+P21</f>
        <v>316.78200000000004</v>
      </c>
    </row>
    <row r="22" spans="2:19" s="692" customFormat="1" ht="16.5" thickBot="1">
      <c r="B22" s="1143"/>
      <c r="C22" s="1144"/>
      <c r="D22" s="1145"/>
      <c r="E22" s="1145"/>
      <c r="F22" s="1146"/>
      <c r="G22" s="1146"/>
      <c r="H22" s="1146"/>
      <c r="I22" s="1146"/>
      <c r="J22" s="1146"/>
      <c r="K22" s="1146"/>
      <c r="L22" s="1146"/>
      <c r="M22" s="1146"/>
      <c r="N22" s="1146"/>
      <c r="O22" s="1146"/>
      <c r="P22" s="1146"/>
      <c r="Q22" s="1146"/>
      <c r="R22" s="1146"/>
      <c r="S22" s="865">
        <f>SUM(S18:S21)</f>
        <v>1269.2380000000003</v>
      </c>
    </row>
    <row r="23" spans="2:19" s="692" customFormat="1">
      <c r="B23" s="1305" t="s">
        <v>2864</v>
      </c>
      <c r="D23" s="695"/>
      <c r="E23" s="695"/>
      <c r="F23" s="696"/>
      <c r="G23" s="696"/>
      <c r="H23" s="696"/>
      <c r="I23" s="696"/>
      <c r="J23" s="696"/>
      <c r="K23" s="696"/>
      <c r="L23" s="696"/>
      <c r="M23" s="696"/>
      <c r="N23" s="696"/>
      <c r="O23" s="696"/>
      <c r="P23" s="696"/>
      <c r="Q23" s="696"/>
      <c r="R23" s="696"/>
      <c r="S23" s="696"/>
    </row>
    <row r="24" spans="2:19" s="692" customFormat="1">
      <c r="B24" s="693"/>
      <c r="D24" s="695"/>
      <c r="E24" s="695"/>
      <c r="F24" s="696"/>
      <c r="G24" s="696"/>
      <c r="H24" s="696"/>
      <c r="I24" s="696"/>
      <c r="J24" s="696"/>
      <c r="K24" s="696"/>
      <c r="L24" s="696"/>
      <c r="M24" s="696"/>
      <c r="N24" s="696"/>
      <c r="O24" s="696"/>
      <c r="P24" s="696"/>
      <c r="Q24" s="696"/>
      <c r="R24" s="696"/>
      <c r="S24" s="696"/>
    </row>
    <row r="25" spans="2:19" s="692" customFormat="1">
      <c r="B25" s="693"/>
      <c r="D25" s="695"/>
      <c r="E25" s="695"/>
      <c r="F25" s="696"/>
      <c r="G25" s="696"/>
      <c r="H25" s="696"/>
      <c r="I25" s="696"/>
      <c r="J25" s="696"/>
      <c r="K25" s="696"/>
      <c r="L25" s="696"/>
      <c r="M25" s="696"/>
      <c r="N25" s="696"/>
      <c r="O25" s="696"/>
      <c r="P25" s="696"/>
      <c r="Q25" s="696"/>
      <c r="R25" s="696"/>
      <c r="S25" s="696"/>
    </row>
    <row r="26" spans="2:19" s="692" customFormat="1">
      <c r="B26" s="693"/>
      <c r="D26" s="695"/>
      <c r="E26" s="695"/>
      <c r="F26" s="696"/>
      <c r="G26" s="696"/>
      <c r="H26" s="696"/>
      <c r="I26" s="696"/>
      <c r="J26" s="696"/>
      <c r="K26" s="696"/>
      <c r="L26" s="696"/>
      <c r="M26" s="696"/>
      <c r="N26" s="696"/>
      <c r="O26" s="696"/>
      <c r="P26" s="696"/>
      <c r="Q26" s="696"/>
      <c r="R26" s="696"/>
      <c r="S26" s="696"/>
    </row>
    <row r="27" spans="2:19" s="692" customFormat="1">
      <c r="B27" s="693"/>
      <c r="D27" s="695"/>
      <c r="E27" s="695"/>
      <c r="F27" s="696"/>
      <c r="G27" s="696"/>
      <c r="H27" s="696"/>
      <c r="I27" s="696"/>
      <c r="J27" s="696"/>
      <c r="K27" s="696"/>
      <c r="L27" s="696"/>
      <c r="M27" s="696"/>
      <c r="N27" s="696"/>
      <c r="O27" s="696"/>
      <c r="P27" s="696"/>
      <c r="Q27" s="696"/>
      <c r="R27" s="696"/>
      <c r="S27" s="696"/>
    </row>
    <row r="28" spans="2:19" s="692" customFormat="1">
      <c r="B28" s="693"/>
      <c r="D28" s="695"/>
      <c r="E28" s="695"/>
      <c r="F28" s="696"/>
      <c r="G28" s="696"/>
      <c r="H28" s="696"/>
      <c r="I28" s="696"/>
      <c r="J28" s="696"/>
      <c r="K28" s="696"/>
      <c r="L28" s="696"/>
      <c r="M28" s="696"/>
      <c r="N28" s="696"/>
      <c r="O28" s="696"/>
      <c r="P28" s="696"/>
      <c r="Q28" s="696"/>
      <c r="R28" s="696"/>
      <c r="S28" s="696"/>
    </row>
    <row r="29" spans="2:19" s="692" customFormat="1">
      <c r="B29" s="693"/>
      <c r="D29" s="695"/>
      <c r="E29" s="695"/>
      <c r="F29" s="696"/>
      <c r="G29" s="696"/>
      <c r="H29" s="696"/>
      <c r="I29" s="696"/>
      <c r="J29" s="696"/>
      <c r="K29" s="696"/>
      <c r="L29" s="696"/>
      <c r="M29" s="696"/>
      <c r="N29" s="696"/>
      <c r="O29" s="696"/>
      <c r="P29" s="696"/>
      <c r="Q29" s="696"/>
      <c r="R29" s="696"/>
      <c r="S29" s="696"/>
    </row>
    <row r="30" spans="2:19" s="692" customFormat="1">
      <c r="B30" s="693"/>
      <c r="D30" s="695"/>
      <c r="E30" s="695"/>
      <c r="F30" s="696"/>
      <c r="G30" s="696"/>
      <c r="H30" s="696"/>
      <c r="I30" s="696"/>
      <c r="J30" s="696"/>
      <c r="K30" s="696"/>
      <c r="L30" s="696"/>
      <c r="M30" s="696"/>
      <c r="N30" s="696"/>
      <c r="O30" s="696"/>
      <c r="P30" s="696"/>
      <c r="Q30" s="696"/>
      <c r="R30" s="696"/>
      <c r="S30" s="696"/>
    </row>
    <row r="31" spans="2:19" s="692" customFormat="1">
      <c r="B31" s="693"/>
      <c r="D31" s="695"/>
      <c r="E31" s="695"/>
      <c r="F31" s="696"/>
      <c r="G31" s="696"/>
      <c r="H31" s="696"/>
      <c r="I31" s="696"/>
      <c r="J31" s="696"/>
      <c r="K31" s="696"/>
      <c r="L31" s="696"/>
      <c r="M31" s="696"/>
      <c r="N31" s="696"/>
      <c r="O31" s="696"/>
      <c r="P31" s="696"/>
      <c r="Q31" s="696"/>
      <c r="R31" s="696"/>
      <c r="S31" s="696"/>
    </row>
    <row r="32" spans="2:19" s="692" customFormat="1">
      <c r="B32" s="693"/>
      <c r="D32" s="695"/>
      <c r="E32" s="695"/>
      <c r="F32" s="696"/>
      <c r="G32" s="696"/>
      <c r="H32" s="696"/>
      <c r="I32" s="696"/>
      <c r="J32" s="696"/>
      <c r="K32" s="696"/>
      <c r="L32" s="696"/>
      <c r="M32" s="696"/>
      <c r="N32" s="696"/>
      <c r="O32" s="696"/>
      <c r="P32" s="696"/>
      <c r="Q32" s="696"/>
      <c r="R32" s="696"/>
      <c r="S32" s="696"/>
    </row>
    <row r="33" spans="2:19" s="692" customFormat="1">
      <c r="B33" s="693"/>
      <c r="D33" s="695"/>
      <c r="E33" s="695"/>
      <c r="F33" s="696"/>
      <c r="G33" s="696"/>
      <c r="H33" s="696"/>
      <c r="I33" s="696"/>
      <c r="J33" s="696"/>
      <c r="K33" s="696"/>
      <c r="L33" s="696"/>
      <c r="M33" s="696"/>
      <c r="N33" s="696"/>
      <c r="O33" s="696"/>
      <c r="P33" s="696"/>
      <c r="Q33" s="696"/>
      <c r="R33" s="696"/>
      <c r="S33" s="696"/>
    </row>
    <row r="34" spans="2:19" s="692" customFormat="1">
      <c r="B34" s="693"/>
      <c r="D34" s="695"/>
      <c r="E34" s="695"/>
      <c r="F34" s="696"/>
      <c r="G34" s="696"/>
      <c r="H34" s="696"/>
      <c r="I34" s="696"/>
      <c r="J34" s="696"/>
      <c r="K34" s="696"/>
      <c r="L34" s="696"/>
      <c r="M34" s="696"/>
      <c r="N34" s="696"/>
      <c r="O34" s="696"/>
      <c r="P34" s="696"/>
      <c r="Q34" s="696"/>
      <c r="R34" s="696"/>
      <c r="S34" s="696"/>
    </row>
    <row r="35" spans="2:19" s="692" customFormat="1">
      <c r="B35" s="693"/>
      <c r="D35" s="695"/>
      <c r="E35" s="695"/>
      <c r="F35" s="696"/>
      <c r="G35" s="696"/>
      <c r="H35" s="696"/>
      <c r="I35" s="696"/>
      <c r="J35" s="696"/>
      <c r="K35" s="696"/>
      <c r="L35" s="696"/>
      <c r="M35" s="696"/>
      <c r="N35" s="696"/>
      <c r="O35" s="696"/>
      <c r="P35" s="696"/>
      <c r="Q35" s="696"/>
      <c r="R35" s="696"/>
      <c r="S35" s="696"/>
    </row>
    <row r="36" spans="2:19" s="692" customFormat="1">
      <c r="B36" s="693"/>
      <c r="D36" s="695"/>
      <c r="E36" s="695"/>
      <c r="F36" s="696"/>
      <c r="G36" s="696"/>
      <c r="H36" s="696"/>
      <c r="I36" s="696"/>
      <c r="J36" s="696"/>
      <c r="K36" s="696"/>
      <c r="L36" s="696"/>
      <c r="M36" s="696"/>
      <c r="N36" s="696"/>
      <c r="O36" s="696"/>
      <c r="P36" s="696"/>
      <c r="Q36" s="696"/>
      <c r="R36" s="696"/>
      <c r="S36" s="696"/>
    </row>
    <row r="37" spans="2:19" s="692" customFormat="1">
      <c r="B37" s="693"/>
      <c r="D37" s="695"/>
      <c r="E37" s="695"/>
      <c r="F37" s="696"/>
      <c r="G37" s="696"/>
      <c r="H37" s="696"/>
      <c r="I37" s="696"/>
      <c r="J37" s="696"/>
      <c r="K37" s="696"/>
      <c r="L37" s="696"/>
      <c r="M37" s="696"/>
      <c r="N37" s="696"/>
      <c r="O37" s="696"/>
      <c r="P37" s="696"/>
      <c r="Q37" s="696"/>
      <c r="R37" s="696"/>
      <c r="S37" s="696"/>
    </row>
    <row r="38" spans="2:19" s="692" customFormat="1">
      <c r="B38" s="693"/>
      <c r="D38" s="695"/>
      <c r="E38" s="695"/>
      <c r="F38" s="696"/>
      <c r="G38" s="696"/>
      <c r="H38" s="696"/>
      <c r="I38" s="696"/>
      <c r="J38" s="696"/>
      <c r="K38" s="696"/>
      <c r="L38" s="696"/>
      <c r="M38" s="696"/>
      <c r="N38" s="696"/>
      <c r="O38" s="696"/>
      <c r="P38" s="696"/>
      <c r="Q38" s="696"/>
      <c r="R38" s="696"/>
      <c r="S38" s="696"/>
    </row>
    <row r="39" spans="2:19" s="692" customFormat="1">
      <c r="B39" s="693"/>
      <c r="D39" s="695"/>
      <c r="E39" s="695"/>
      <c r="F39" s="696"/>
      <c r="G39" s="696"/>
      <c r="H39" s="696"/>
      <c r="I39" s="696"/>
      <c r="J39" s="696"/>
      <c r="K39" s="696"/>
      <c r="L39" s="696"/>
      <c r="M39" s="696"/>
      <c r="N39" s="696"/>
      <c r="O39" s="696"/>
      <c r="P39" s="696"/>
      <c r="Q39" s="696"/>
      <c r="R39" s="696"/>
      <c r="S39" s="696"/>
    </row>
    <row r="40" spans="2:19" s="692" customFormat="1">
      <c r="B40" s="693"/>
      <c r="D40" s="695"/>
      <c r="E40" s="695"/>
      <c r="F40" s="696"/>
      <c r="G40" s="696"/>
      <c r="H40" s="696"/>
      <c r="I40" s="696"/>
      <c r="J40" s="696"/>
      <c r="K40" s="696"/>
      <c r="L40" s="696"/>
      <c r="M40" s="696"/>
      <c r="N40" s="696"/>
      <c r="O40" s="696"/>
      <c r="P40" s="696"/>
      <c r="Q40" s="696"/>
      <c r="R40" s="696"/>
      <c r="S40" s="696"/>
    </row>
    <row r="41" spans="2:19" s="692" customFormat="1">
      <c r="B41" s="693"/>
      <c r="D41" s="695"/>
      <c r="E41" s="695"/>
      <c r="F41" s="696"/>
      <c r="G41" s="696"/>
      <c r="H41" s="696"/>
      <c r="I41" s="696"/>
      <c r="J41" s="696"/>
      <c r="K41" s="696"/>
      <c r="L41" s="696"/>
      <c r="M41" s="696"/>
      <c r="N41" s="696"/>
      <c r="O41" s="696"/>
      <c r="P41" s="696"/>
      <c r="Q41" s="696"/>
      <c r="R41" s="696"/>
      <c r="S41" s="696"/>
    </row>
    <row r="42" spans="2:19" s="692" customFormat="1">
      <c r="B42" s="693"/>
      <c r="D42" s="695"/>
      <c r="E42" s="695"/>
      <c r="F42" s="696"/>
      <c r="G42" s="696"/>
      <c r="H42" s="696"/>
      <c r="I42" s="696"/>
      <c r="J42" s="696"/>
      <c r="K42" s="696"/>
      <c r="L42" s="696"/>
      <c r="M42" s="696"/>
      <c r="N42" s="696"/>
      <c r="O42" s="696"/>
      <c r="P42" s="696"/>
      <c r="Q42" s="696"/>
      <c r="R42" s="696"/>
      <c r="S42" s="696"/>
    </row>
    <row r="43" spans="2:19" s="692" customFormat="1">
      <c r="B43" s="693"/>
      <c r="D43" s="695"/>
      <c r="E43" s="695"/>
      <c r="F43" s="696"/>
      <c r="G43" s="696"/>
      <c r="H43" s="696"/>
      <c r="I43" s="696"/>
      <c r="J43" s="696"/>
      <c r="K43" s="696"/>
      <c r="L43" s="696"/>
      <c r="M43" s="696"/>
      <c r="N43" s="696"/>
      <c r="O43" s="696"/>
      <c r="P43" s="696"/>
      <c r="Q43" s="696"/>
      <c r="R43" s="696"/>
      <c r="S43" s="696"/>
    </row>
    <row r="44" spans="2:19" s="692" customFormat="1">
      <c r="B44" s="693"/>
      <c r="D44" s="695"/>
      <c r="E44" s="695"/>
      <c r="F44" s="696"/>
      <c r="G44" s="696"/>
      <c r="H44" s="696"/>
      <c r="I44" s="696"/>
      <c r="J44" s="696"/>
      <c r="K44" s="696"/>
      <c r="L44" s="696"/>
      <c r="M44" s="696"/>
      <c r="N44" s="696"/>
      <c r="O44" s="696"/>
      <c r="P44" s="696"/>
      <c r="Q44" s="696"/>
      <c r="R44" s="696"/>
      <c r="S44" s="696"/>
    </row>
    <row r="45" spans="2:19" s="692" customFormat="1">
      <c r="B45" s="693"/>
      <c r="D45" s="695"/>
      <c r="E45" s="695"/>
      <c r="F45" s="696"/>
      <c r="G45" s="696"/>
      <c r="H45" s="696"/>
      <c r="I45" s="696"/>
      <c r="J45" s="696"/>
      <c r="K45" s="696"/>
      <c r="L45" s="696"/>
      <c r="M45" s="696"/>
      <c r="N45" s="696"/>
      <c r="O45" s="696"/>
      <c r="P45" s="696"/>
      <c r="Q45" s="696"/>
      <c r="R45" s="696"/>
      <c r="S45" s="696"/>
    </row>
    <row r="46" spans="2:19" s="692" customFormat="1">
      <c r="B46" s="693"/>
      <c r="D46" s="695"/>
      <c r="E46" s="695"/>
      <c r="F46" s="696"/>
      <c r="G46" s="696"/>
      <c r="H46" s="696"/>
      <c r="I46" s="696"/>
      <c r="J46" s="696"/>
      <c r="K46" s="696"/>
      <c r="L46" s="696"/>
      <c r="M46" s="696"/>
      <c r="N46" s="696"/>
      <c r="O46" s="696"/>
      <c r="P46" s="696"/>
      <c r="Q46" s="696"/>
      <c r="R46" s="696"/>
      <c r="S46" s="696"/>
    </row>
    <row r="47" spans="2:19" s="692" customFormat="1">
      <c r="B47" s="693"/>
      <c r="D47" s="695"/>
      <c r="E47" s="695"/>
      <c r="F47" s="696"/>
      <c r="G47" s="696"/>
      <c r="H47" s="696"/>
      <c r="I47" s="696"/>
      <c r="J47" s="696"/>
      <c r="K47" s="696"/>
      <c r="L47" s="696"/>
      <c r="M47" s="696"/>
      <c r="N47" s="696"/>
      <c r="O47" s="696"/>
      <c r="P47" s="696"/>
      <c r="Q47" s="696"/>
      <c r="R47" s="696"/>
      <c r="S47" s="696"/>
    </row>
    <row r="48" spans="2:19" s="692" customFormat="1">
      <c r="B48" s="693"/>
      <c r="D48" s="695"/>
      <c r="E48" s="695"/>
      <c r="F48" s="696"/>
      <c r="G48" s="696"/>
      <c r="H48" s="696"/>
      <c r="I48" s="696"/>
      <c r="J48" s="696"/>
      <c r="K48" s="696"/>
      <c r="L48" s="696"/>
      <c r="M48" s="696"/>
      <c r="N48" s="696"/>
      <c r="O48" s="696"/>
      <c r="P48" s="696"/>
      <c r="Q48" s="696"/>
      <c r="R48" s="696"/>
      <c r="S48" s="696"/>
    </row>
    <row r="49" spans="2:19" s="692" customFormat="1">
      <c r="B49" s="693"/>
      <c r="D49" s="695"/>
      <c r="E49" s="695"/>
      <c r="F49" s="696"/>
      <c r="G49" s="696"/>
      <c r="H49" s="696"/>
      <c r="I49" s="696"/>
      <c r="J49" s="696"/>
      <c r="K49" s="696"/>
      <c r="L49" s="696"/>
      <c r="M49" s="696"/>
      <c r="N49" s="696"/>
      <c r="O49" s="696"/>
      <c r="P49" s="696"/>
      <c r="Q49" s="696"/>
      <c r="R49" s="696"/>
      <c r="S49" s="696"/>
    </row>
    <row r="50" spans="2:19" s="692" customFormat="1">
      <c r="B50" s="693"/>
      <c r="D50" s="695"/>
      <c r="E50" s="695"/>
      <c r="F50" s="696"/>
      <c r="G50" s="696"/>
      <c r="H50" s="696"/>
      <c r="I50" s="696"/>
      <c r="J50" s="696"/>
      <c r="K50" s="696"/>
      <c r="L50" s="696"/>
      <c r="M50" s="696"/>
      <c r="N50" s="696"/>
      <c r="O50" s="696"/>
      <c r="P50" s="696"/>
      <c r="Q50" s="696"/>
      <c r="R50" s="696"/>
      <c r="S50" s="696"/>
    </row>
    <row r="51" spans="2:19" s="692" customFormat="1">
      <c r="B51" s="693"/>
      <c r="D51" s="695"/>
      <c r="E51" s="695"/>
      <c r="F51" s="696"/>
      <c r="G51" s="696"/>
      <c r="H51" s="696"/>
      <c r="I51" s="696"/>
      <c r="J51" s="696"/>
      <c r="K51" s="696"/>
      <c r="L51" s="696"/>
      <c r="M51" s="696"/>
      <c r="N51" s="696"/>
      <c r="O51" s="696"/>
      <c r="P51" s="696"/>
      <c r="Q51" s="696"/>
      <c r="R51" s="696"/>
      <c r="S51" s="696"/>
    </row>
    <row r="52" spans="2:19" s="692" customFormat="1">
      <c r="B52" s="693"/>
      <c r="D52" s="695"/>
      <c r="E52" s="695"/>
      <c r="F52" s="696"/>
      <c r="G52" s="696"/>
      <c r="H52" s="696"/>
      <c r="I52" s="696"/>
      <c r="J52" s="696"/>
      <c r="K52" s="696"/>
      <c r="L52" s="696"/>
      <c r="M52" s="696"/>
      <c r="N52" s="696"/>
      <c r="O52" s="696"/>
      <c r="P52" s="696"/>
      <c r="Q52" s="696"/>
      <c r="R52" s="696"/>
      <c r="S52" s="696"/>
    </row>
    <row r="53" spans="2:19" s="692" customFormat="1">
      <c r="B53" s="693"/>
      <c r="D53" s="695"/>
      <c r="E53" s="695"/>
      <c r="F53" s="696"/>
      <c r="G53" s="696"/>
      <c r="H53" s="696"/>
      <c r="I53" s="696"/>
      <c r="J53" s="696"/>
      <c r="K53" s="696"/>
      <c r="L53" s="696"/>
      <c r="M53" s="696"/>
      <c r="N53" s="696"/>
      <c r="O53" s="696"/>
      <c r="P53" s="696"/>
      <c r="Q53" s="696"/>
      <c r="R53" s="696"/>
      <c r="S53" s="696"/>
    </row>
    <row r="54" spans="2:19" s="692" customFormat="1">
      <c r="B54" s="693"/>
      <c r="D54" s="695"/>
      <c r="E54" s="695"/>
      <c r="F54" s="696"/>
      <c r="G54" s="696"/>
      <c r="H54" s="696"/>
      <c r="I54" s="696"/>
      <c r="J54" s="696"/>
      <c r="K54" s="696"/>
      <c r="L54" s="696"/>
      <c r="M54" s="696"/>
      <c r="N54" s="696"/>
      <c r="O54" s="696"/>
      <c r="P54" s="696"/>
      <c r="Q54" s="696"/>
      <c r="R54" s="696"/>
      <c r="S54" s="696"/>
    </row>
    <row r="55" spans="2:19" s="692" customFormat="1">
      <c r="B55" s="693"/>
      <c r="D55" s="695"/>
      <c r="E55" s="695"/>
      <c r="F55" s="696"/>
      <c r="G55" s="696"/>
      <c r="H55" s="696"/>
      <c r="I55" s="696"/>
      <c r="J55" s="696"/>
      <c r="K55" s="696"/>
      <c r="L55" s="696"/>
      <c r="M55" s="696"/>
      <c r="N55" s="696"/>
      <c r="O55" s="696"/>
      <c r="P55" s="696"/>
      <c r="Q55" s="696"/>
      <c r="R55" s="696"/>
      <c r="S55" s="696"/>
    </row>
    <row r="56" spans="2:19" s="692" customFormat="1">
      <c r="B56" s="693"/>
      <c r="D56" s="695"/>
      <c r="E56" s="695"/>
      <c r="F56" s="696"/>
      <c r="G56" s="696"/>
      <c r="H56" s="696"/>
      <c r="I56" s="696"/>
      <c r="J56" s="696"/>
      <c r="K56" s="696"/>
      <c r="L56" s="696"/>
      <c r="M56" s="696"/>
      <c r="N56" s="696"/>
      <c r="O56" s="696"/>
      <c r="P56" s="696"/>
      <c r="Q56" s="696"/>
      <c r="R56" s="696"/>
      <c r="S56" s="696"/>
    </row>
    <row r="57" spans="2:19" s="692" customFormat="1">
      <c r="B57" s="693"/>
      <c r="D57" s="695"/>
      <c r="E57" s="695"/>
      <c r="F57" s="696"/>
      <c r="G57" s="696"/>
      <c r="H57" s="696"/>
      <c r="I57" s="696"/>
      <c r="J57" s="696"/>
      <c r="K57" s="696"/>
      <c r="L57" s="696"/>
      <c r="M57" s="696"/>
      <c r="N57" s="696"/>
      <c r="O57" s="696"/>
      <c r="P57" s="696"/>
      <c r="Q57" s="696"/>
      <c r="R57" s="696"/>
      <c r="S57" s="696"/>
    </row>
    <row r="58" spans="2:19" s="692" customFormat="1">
      <c r="B58" s="693"/>
      <c r="D58" s="695"/>
      <c r="E58" s="695"/>
      <c r="F58" s="696"/>
      <c r="G58" s="696"/>
      <c r="H58" s="696"/>
      <c r="I58" s="696"/>
      <c r="J58" s="696"/>
      <c r="K58" s="696"/>
      <c r="L58" s="696"/>
      <c r="M58" s="696"/>
      <c r="N58" s="696"/>
      <c r="O58" s="696"/>
      <c r="P58" s="696"/>
      <c r="Q58" s="696"/>
      <c r="R58" s="696"/>
      <c r="S58" s="696"/>
    </row>
    <row r="59" spans="2:19" s="692" customFormat="1">
      <c r="B59" s="693"/>
      <c r="D59" s="695"/>
      <c r="E59" s="695"/>
      <c r="F59" s="696"/>
      <c r="G59" s="696"/>
      <c r="H59" s="696"/>
      <c r="I59" s="696"/>
      <c r="J59" s="696"/>
      <c r="K59" s="696"/>
      <c r="L59" s="696"/>
      <c r="M59" s="696"/>
      <c r="N59" s="696"/>
      <c r="O59" s="696"/>
      <c r="P59" s="696"/>
      <c r="Q59" s="696"/>
      <c r="R59" s="696"/>
      <c r="S59" s="696"/>
    </row>
    <row r="60" spans="2:19" s="692" customFormat="1">
      <c r="B60" s="693"/>
      <c r="D60" s="695"/>
      <c r="E60" s="695"/>
      <c r="F60" s="696"/>
      <c r="G60" s="696"/>
      <c r="H60" s="696"/>
      <c r="I60" s="696"/>
      <c r="J60" s="696"/>
      <c r="K60" s="696"/>
      <c r="L60" s="696"/>
      <c r="M60" s="696"/>
      <c r="N60" s="696"/>
      <c r="O60" s="696"/>
      <c r="P60" s="696"/>
      <c r="Q60" s="696"/>
      <c r="R60" s="696"/>
      <c r="S60" s="696"/>
    </row>
    <row r="61" spans="2:19" s="692" customFormat="1">
      <c r="B61" s="693"/>
      <c r="D61" s="695"/>
      <c r="E61" s="695"/>
      <c r="F61" s="696"/>
      <c r="G61" s="696"/>
      <c r="H61" s="696"/>
      <c r="I61" s="696"/>
      <c r="J61" s="696"/>
      <c r="K61" s="696"/>
      <c r="L61" s="696"/>
      <c r="M61" s="696"/>
      <c r="N61" s="696"/>
      <c r="O61" s="696"/>
      <c r="P61" s="696"/>
      <c r="Q61" s="696"/>
      <c r="R61" s="696"/>
      <c r="S61" s="696"/>
    </row>
    <row r="62" spans="2:19" s="692" customFormat="1">
      <c r="B62" s="693"/>
      <c r="D62" s="695"/>
      <c r="E62" s="695"/>
      <c r="F62" s="696"/>
      <c r="G62" s="696"/>
      <c r="H62" s="696"/>
      <c r="I62" s="696"/>
      <c r="J62" s="696"/>
      <c r="K62" s="696"/>
      <c r="L62" s="696"/>
      <c r="M62" s="696"/>
      <c r="N62" s="696"/>
      <c r="O62" s="696"/>
      <c r="P62" s="696"/>
      <c r="Q62" s="696"/>
      <c r="R62" s="696"/>
      <c r="S62" s="696"/>
    </row>
    <row r="63" spans="2:19" s="692" customFormat="1">
      <c r="B63" s="693"/>
      <c r="D63" s="695"/>
      <c r="E63" s="695"/>
      <c r="F63" s="696"/>
      <c r="G63" s="696"/>
      <c r="H63" s="696"/>
      <c r="I63" s="696"/>
      <c r="J63" s="696"/>
      <c r="K63" s="696"/>
      <c r="L63" s="696"/>
      <c r="M63" s="696"/>
      <c r="N63" s="696"/>
      <c r="O63" s="696"/>
      <c r="P63" s="696"/>
      <c r="Q63" s="696"/>
      <c r="R63" s="696"/>
      <c r="S63" s="696"/>
    </row>
    <row r="64" spans="2:19" s="692" customFormat="1">
      <c r="B64" s="693"/>
      <c r="D64" s="695"/>
      <c r="E64" s="695"/>
      <c r="F64" s="696"/>
      <c r="G64" s="696"/>
      <c r="H64" s="696"/>
      <c r="I64" s="696"/>
      <c r="J64" s="696"/>
      <c r="K64" s="696"/>
      <c r="L64" s="696"/>
      <c r="M64" s="696"/>
      <c r="N64" s="696"/>
      <c r="O64" s="696"/>
      <c r="P64" s="696"/>
      <c r="Q64" s="696"/>
      <c r="R64" s="696"/>
      <c r="S64" s="696"/>
    </row>
    <row r="65" spans="2:19" s="692" customFormat="1">
      <c r="B65" s="693"/>
      <c r="D65" s="695"/>
      <c r="E65" s="695"/>
      <c r="F65" s="696"/>
      <c r="G65" s="696"/>
      <c r="H65" s="696"/>
      <c r="I65" s="696"/>
      <c r="J65" s="696"/>
      <c r="K65" s="696"/>
      <c r="L65" s="696"/>
      <c r="M65" s="696"/>
      <c r="N65" s="696"/>
      <c r="O65" s="696"/>
      <c r="P65" s="696"/>
      <c r="Q65" s="696"/>
      <c r="R65" s="696"/>
      <c r="S65" s="696"/>
    </row>
    <row r="66" spans="2:19" s="692" customFormat="1">
      <c r="B66" s="693"/>
      <c r="D66" s="695"/>
      <c r="E66" s="695"/>
      <c r="F66" s="696"/>
      <c r="G66" s="696"/>
      <c r="H66" s="696"/>
      <c r="I66" s="696"/>
      <c r="J66" s="696"/>
      <c r="K66" s="696"/>
      <c r="L66" s="696"/>
      <c r="M66" s="696"/>
      <c r="N66" s="696"/>
      <c r="O66" s="696"/>
      <c r="P66" s="696"/>
      <c r="Q66" s="696"/>
      <c r="R66" s="696"/>
      <c r="S66" s="696"/>
    </row>
    <row r="67" spans="2:19" s="692" customFormat="1">
      <c r="B67" s="693"/>
      <c r="D67" s="695"/>
      <c r="E67" s="695"/>
      <c r="F67" s="696"/>
      <c r="G67" s="696"/>
      <c r="H67" s="696"/>
      <c r="I67" s="696"/>
      <c r="J67" s="696"/>
      <c r="K67" s="696"/>
      <c r="L67" s="696"/>
      <c r="M67" s="696"/>
      <c r="N67" s="696"/>
      <c r="O67" s="696"/>
      <c r="P67" s="696"/>
      <c r="Q67" s="696"/>
      <c r="R67" s="696"/>
      <c r="S67" s="696"/>
    </row>
    <row r="68" spans="2:19" s="692" customFormat="1">
      <c r="B68" s="693"/>
      <c r="D68" s="695"/>
      <c r="E68" s="695"/>
      <c r="F68" s="696"/>
      <c r="G68" s="696"/>
      <c r="H68" s="696"/>
      <c r="I68" s="696"/>
      <c r="J68" s="696"/>
      <c r="K68" s="696"/>
      <c r="L68" s="696"/>
      <c r="M68" s="696"/>
      <c r="N68" s="696"/>
      <c r="O68" s="696"/>
      <c r="P68" s="696"/>
      <c r="Q68" s="696"/>
      <c r="R68" s="696"/>
      <c r="S68" s="696"/>
    </row>
    <row r="69" spans="2:19" s="692" customFormat="1">
      <c r="B69" s="693"/>
      <c r="D69" s="695"/>
      <c r="E69" s="695"/>
      <c r="F69" s="696"/>
      <c r="G69" s="696"/>
      <c r="H69" s="696"/>
      <c r="I69" s="696"/>
      <c r="J69" s="696"/>
      <c r="K69" s="696"/>
      <c r="L69" s="696"/>
      <c r="M69" s="696"/>
      <c r="N69" s="696"/>
      <c r="O69" s="696"/>
      <c r="P69" s="696"/>
      <c r="Q69" s="696"/>
      <c r="R69" s="696"/>
      <c r="S69" s="696"/>
    </row>
    <row r="70" spans="2:19" s="692" customFormat="1">
      <c r="B70" s="693"/>
      <c r="D70" s="695"/>
      <c r="E70" s="695"/>
      <c r="F70" s="696"/>
      <c r="G70" s="696"/>
      <c r="H70" s="696"/>
      <c r="I70" s="696"/>
      <c r="J70" s="696"/>
      <c r="K70" s="696"/>
      <c r="L70" s="696"/>
      <c r="M70" s="696"/>
      <c r="N70" s="696"/>
      <c r="O70" s="696"/>
      <c r="P70" s="696"/>
      <c r="Q70" s="696"/>
      <c r="R70" s="696"/>
      <c r="S70" s="696"/>
    </row>
    <row r="71" spans="2:19" s="692" customFormat="1">
      <c r="B71" s="693"/>
      <c r="D71" s="695"/>
      <c r="E71" s="695"/>
      <c r="F71" s="696"/>
      <c r="G71" s="696"/>
      <c r="H71" s="696"/>
      <c r="I71" s="696"/>
      <c r="J71" s="696"/>
      <c r="K71" s="696"/>
      <c r="L71" s="696"/>
      <c r="M71" s="696"/>
      <c r="N71" s="696"/>
      <c r="O71" s="696"/>
      <c r="P71" s="696"/>
      <c r="Q71" s="696"/>
      <c r="R71" s="696"/>
      <c r="S71" s="696"/>
    </row>
    <row r="72" spans="2:19" s="692" customFormat="1">
      <c r="B72" s="693"/>
      <c r="D72" s="695"/>
      <c r="E72" s="695"/>
      <c r="F72" s="696"/>
      <c r="G72" s="696"/>
      <c r="H72" s="696"/>
      <c r="I72" s="696"/>
      <c r="J72" s="696"/>
      <c r="K72" s="696"/>
      <c r="L72" s="696"/>
      <c r="M72" s="696"/>
      <c r="N72" s="696"/>
      <c r="O72" s="696"/>
      <c r="P72" s="696"/>
      <c r="Q72" s="696"/>
      <c r="R72" s="696"/>
      <c r="S72" s="696"/>
    </row>
    <row r="73" spans="2:19" s="692" customFormat="1">
      <c r="B73" s="693"/>
      <c r="D73" s="695"/>
      <c r="E73" s="695"/>
      <c r="F73" s="696"/>
      <c r="G73" s="696"/>
      <c r="H73" s="696"/>
      <c r="I73" s="696"/>
      <c r="J73" s="696"/>
      <c r="K73" s="696"/>
      <c r="L73" s="696"/>
      <c r="M73" s="696"/>
      <c r="N73" s="696"/>
      <c r="O73" s="696"/>
      <c r="P73" s="696"/>
      <c r="Q73" s="696"/>
      <c r="R73" s="696"/>
      <c r="S73" s="696"/>
    </row>
    <row r="74" spans="2:19" s="692" customFormat="1">
      <c r="B74" s="693"/>
      <c r="D74" s="695"/>
      <c r="E74" s="695"/>
      <c r="F74" s="696"/>
      <c r="G74" s="696"/>
      <c r="H74" s="696"/>
      <c r="I74" s="696"/>
      <c r="J74" s="696"/>
      <c r="K74" s="696"/>
      <c r="L74" s="696"/>
      <c r="M74" s="696"/>
      <c r="N74" s="696"/>
      <c r="O74" s="696"/>
      <c r="P74" s="696"/>
      <c r="Q74" s="696"/>
      <c r="R74" s="696"/>
      <c r="S74" s="696"/>
    </row>
    <row r="75" spans="2:19" s="692" customFormat="1">
      <c r="B75" s="693"/>
      <c r="D75" s="695"/>
      <c r="E75" s="695"/>
      <c r="F75" s="696"/>
      <c r="G75" s="696"/>
      <c r="H75" s="696"/>
      <c r="I75" s="696"/>
      <c r="J75" s="696"/>
      <c r="K75" s="696"/>
      <c r="L75" s="696"/>
      <c r="M75" s="696"/>
      <c r="N75" s="696"/>
      <c r="O75" s="696"/>
      <c r="P75" s="696"/>
      <c r="Q75" s="696"/>
      <c r="R75" s="696"/>
      <c r="S75" s="696"/>
    </row>
    <row r="76" spans="2:19" s="692" customFormat="1">
      <c r="B76" s="693"/>
      <c r="D76" s="695"/>
      <c r="E76" s="695"/>
      <c r="F76" s="696"/>
      <c r="G76" s="696"/>
      <c r="H76" s="696"/>
      <c r="I76" s="696"/>
      <c r="J76" s="696"/>
      <c r="K76" s="696"/>
      <c r="L76" s="696"/>
      <c r="M76" s="696"/>
      <c r="N76" s="696"/>
      <c r="O76" s="696"/>
      <c r="P76" s="696"/>
      <c r="Q76" s="696"/>
      <c r="R76" s="696"/>
      <c r="S76" s="696"/>
    </row>
    <row r="77" spans="2:19" s="692" customFormat="1">
      <c r="B77" s="693"/>
      <c r="D77" s="695"/>
      <c r="E77" s="695"/>
      <c r="F77" s="696"/>
      <c r="G77" s="696"/>
      <c r="H77" s="696"/>
      <c r="I77" s="696"/>
      <c r="J77" s="696"/>
      <c r="K77" s="696"/>
      <c r="L77" s="696"/>
      <c r="M77" s="696"/>
      <c r="N77" s="696"/>
      <c r="O77" s="696"/>
      <c r="P77" s="696"/>
      <c r="Q77" s="696"/>
      <c r="R77" s="696"/>
      <c r="S77" s="696"/>
    </row>
    <row r="78" spans="2:19" s="692" customFormat="1">
      <c r="B78" s="693"/>
      <c r="D78" s="695"/>
      <c r="E78" s="695"/>
      <c r="F78" s="696"/>
      <c r="G78" s="696"/>
      <c r="H78" s="696"/>
      <c r="I78" s="696"/>
      <c r="J78" s="696"/>
      <c r="K78" s="696"/>
      <c r="L78" s="696"/>
      <c r="M78" s="696"/>
      <c r="N78" s="696"/>
      <c r="O78" s="696"/>
      <c r="P78" s="696"/>
      <c r="Q78" s="696"/>
      <c r="R78" s="696"/>
      <c r="S78" s="696"/>
    </row>
    <row r="79" spans="2:19" s="692" customFormat="1">
      <c r="B79" s="693"/>
      <c r="D79" s="695"/>
      <c r="E79" s="695"/>
      <c r="F79" s="696"/>
      <c r="G79" s="696"/>
      <c r="H79" s="696"/>
      <c r="I79" s="696"/>
      <c r="J79" s="696"/>
      <c r="K79" s="696"/>
      <c r="L79" s="696"/>
      <c r="M79" s="696"/>
      <c r="N79" s="696"/>
      <c r="O79" s="696"/>
      <c r="P79" s="696"/>
      <c r="Q79" s="696"/>
      <c r="R79" s="696"/>
      <c r="S79" s="696"/>
    </row>
    <row r="80" spans="2:19" s="692" customFormat="1">
      <c r="B80" s="693"/>
      <c r="D80" s="695"/>
      <c r="E80" s="695"/>
      <c r="F80" s="696"/>
      <c r="G80" s="696"/>
      <c r="H80" s="696"/>
      <c r="I80" s="696"/>
      <c r="J80" s="696"/>
      <c r="K80" s="696"/>
      <c r="L80" s="696"/>
      <c r="M80" s="696"/>
      <c r="N80" s="696"/>
      <c r="O80" s="696"/>
      <c r="P80" s="696"/>
      <c r="Q80" s="696"/>
      <c r="R80" s="696"/>
      <c r="S80" s="696"/>
    </row>
    <row r="81" spans="2:19" s="692" customFormat="1">
      <c r="B81" s="693"/>
      <c r="D81" s="695"/>
      <c r="E81" s="695"/>
      <c r="F81" s="696"/>
      <c r="G81" s="696"/>
      <c r="H81" s="696"/>
      <c r="I81" s="696"/>
      <c r="J81" s="696"/>
      <c r="K81" s="696"/>
      <c r="L81" s="696"/>
      <c r="M81" s="696"/>
      <c r="N81" s="696"/>
      <c r="O81" s="696"/>
      <c r="P81" s="696"/>
      <c r="Q81" s="696"/>
      <c r="R81" s="696"/>
      <c r="S81" s="696"/>
    </row>
    <row r="82" spans="2:19" s="692" customFormat="1">
      <c r="B82" s="693"/>
      <c r="D82" s="695"/>
      <c r="E82" s="695"/>
      <c r="F82" s="696"/>
      <c r="G82" s="696"/>
      <c r="H82" s="696"/>
      <c r="I82" s="696"/>
      <c r="J82" s="696"/>
      <c r="K82" s="696"/>
      <c r="L82" s="696"/>
      <c r="M82" s="696"/>
      <c r="N82" s="696"/>
      <c r="O82" s="696"/>
      <c r="P82" s="696"/>
      <c r="Q82" s="696"/>
      <c r="R82" s="696"/>
      <c r="S82" s="696"/>
    </row>
    <row r="83" spans="2:19" s="692" customFormat="1">
      <c r="B83" s="693"/>
      <c r="D83" s="695"/>
      <c r="E83" s="695"/>
      <c r="F83" s="696"/>
      <c r="G83" s="696"/>
      <c r="H83" s="696"/>
      <c r="I83" s="696"/>
      <c r="J83" s="696"/>
      <c r="K83" s="696"/>
      <c r="L83" s="696"/>
      <c r="M83" s="696"/>
      <c r="N83" s="696"/>
      <c r="O83" s="696"/>
      <c r="P83" s="696"/>
      <c r="Q83" s="696"/>
      <c r="R83" s="696"/>
      <c r="S83" s="696"/>
    </row>
    <row r="84" spans="2:19" s="692" customFormat="1">
      <c r="B84" s="693"/>
      <c r="D84" s="695"/>
      <c r="E84" s="695"/>
      <c r="F84" s="696"/>
      <c r="G84" s="696"/>
      <c r="H84" s="696"/>
      <c r="I84" s="696"/>
      <c r="J84" s="696"/>
      <c r="K84" s="696"/>
      <c r="L84" s="696"/>
      <c r="M84" s="696"/>
      <c r="N84" s="696"/>
      <c r="O84" s="696"/>
      <c r="P84" s="696"/>
      <c r="Q84" s="696"/>
      <c r="R84" s="696"/>
      <c r="S84" s="696"/>
    </row>
    <row r="85" spans="2:19" s="692" customFormat="1">
      <c r="B85" s="693"/>
      <c r="D85" s="695"/>
      <c r="E85" s="695"/>
      <c r="F85" s="696"/>
      <c r="G85" s="696"/>
      <c r="H85" s="696"/>
      <c r="I85" s="696"/>
      <c r="J85" s="696"/>
      <c r="K85" s="696"/>
      <c r="L85" s="696"/>
      <c r="M85" s="696"/>
      <c r="N85" s="696"/>
      <c r="O85" s="696"/>
      <c r="P85" s="696"/>
      <c r="Q85" s="696"/>
      <c r="R85" s="696"/>
      <c r="S85" s="696"/>
    </row>
    <row r="86" spans="2:19" s="692" customFormat="1">
      <c r="B86" s="693"/>
      <c r="D86" s="695"/>
      <c r="E86" s="695"/>
      <c r="F86" s="696"/>
      <c r="G86" s="696"/>
      <c r="H86" s="696"/>
      <c r="I86" s="696"/>
      <c r="J86" s="696"/>
      <c r="K86" s="696"/>
      <c r="L86" s="696"/>
      <c r="M86" s="696"/>
      <c r="N86" s="696"/>
      <c r="O86" s="696"/>
      <c r="P86" s="696"/>
      <c r="Q86" s="696"/>
      <c r="R86" s="696"/>
      <c r="S86" s="696"/>
    </row>
    <row r="87" spans="2:19" s="692" customFormat="1">
      <c r="B87" s="693"/>
      <c r="D87" s="695"/>
      <c r="E87" s="695"/>
      <c r="F87" s="696"/>
      <c r="G87" s="696"/>
      <c r="H87" s="696"/>
      <c r="I87" s="696"/>
      <c r="J87" s="696"/>
      <c r="K87" s="696"/>
      <c r="L87" s="696"/>
      <c r="M87" s="696"/>
      <c r="N87" s="696"/>
      <c r="O87" s="696"/>
      <c r="P87" s="696"/>
      <c r="Q87" s="696"/>
      <c r="R87" s="696"/>
      <c r="S87" s="696"/>
    </row>
    <row r="88" spans="2:19" s="692" customFormat="1">
      <c r="B88" s="693"/>
      <c r="D88" s="695"/>
      <c r="E88" s="695"/>
      <c r="F88" s="696"/>
      <c r="G88" s="696"/>
      <c r="H88" s="696"/>
      <c r="I88" s="696"/>
      <c r="J88" s="696"/>
      <c r="K88" s="696"/>
      <c r="L88" s="696"/>
      <c r="M88" s="696"/>
      <c r="N88" s="696"/>
      <c r="O88" s="696"/>
      <c r="P88" s="696"/>
      <c r="Q88" s="696"/>
      <c r="R88" s="696"/>
      <c r="S88" s="696"/>
    </row>
    <row r="89" spans="2:19" s="692" customFormat="1">
      <c r="B89" s="693"/>
      <c r="D89" s="695"/>
      <c r="E89" s="695"/>
      <c r="F89" s="696"/>
      <c r="G89" s="696"/>
      <c r="H89" s="696"/>
      <c r="I89" s="696"/>
      <c r="J89" s="696"/>
      <c r="K89" s="696"/>
      <c r="L89" s="696"/>
      <c r="M89" s="696"/>
      <c r="N89" s="696"/>
      <c r="O89" s="696"/>
      <c r="P89" s="696"/>
      <c r="Q89" s="696"/>
      <c r="R89" s="696"/>
      <c r="S89" s="696"/>
    </row>
    <row r="90" spans="2:19" s="692" customFormat="1">
      <c r="B90" s="693"/>
      <c r="D90" s="695"/>
      <c r="E90" s="695"/>
      <c r="F90" s="696"/>
      <c r="G90" s="696"/>
      <c r="H90" s="696"/>
      <c r="I90" s="696"/>
      <c r="J90" s="696"/>
      <c r="K90" s="696"/>
      <c r="L90" s="696"/>
      <c r="M90" s="696"/>
      <c r="N90" s="696"/>
      <c r="O90" s="696"/>
      <c r="P90" s="696"/>
      <c r="Q90" s="696"/>
      <c r="R90" s="696"/>
      <c r="S90" s="696"/>
    </row>
    <row r="91" spans="2:19" s="692" customFormat="1">
      <c r="B91" s="693"/>
      <c r="D91" s="695"/>
      <c r="E91" s="695"/>
      <c r="F91" s="696"/>
      <c r="G91" s="696"/>
      <c r="H91" s="696"/>
      <c r="I91" s="696"/>
      <c r="J91" s="696"/>
      <c r="K91" s="696"/>
      <c r="L91" s="696"/>
      <c r="M91" s="696"/>
      <c r="N91" s="696"/>
      <c r="O91" s="696"/>
      <c r="P91" s="696"/>
      <c r="Q91" s="696"/>
      <c r="R91" s="696"/>
      <c r="S91" s="696"/>
    </row>
    <row r="92" spans="2:19" s="692" customFormat="1">
      <c r="B92" s="693"/>
      <c r="D92" s="695"/>
      <c r="E92" s="695"/>
      <c r="F92" s="696"/>
      <c r="G92" s="696"/>
      <c r="H92" s="696"/>
      <c r="I92" s="696"/>
      <c r="J92" s="696"/>
      <c r="K92" s="696"/>
      <c r="L92" s="696"/>
      <c r="M92" s="696"/>
      <c r="N92" s="696"/>
      <c r="O92" s="696"/>
      <c r="P92" s="696"/>
      <c r="Q92" s="696"/>
      <c r="R92" s="696"/>
      <c r="S92" s="696"/>
    </row>
    <row r="93" spans="2:19" s="692" customFormat="1">
      <c r="B93" s="693"/>
      <c r="D93" s="695"/>
      <c r="E93" s="695"/>
      <c r="F93" s="696"/>
      <c r="G93" s="696"/>
      <c r="H93" s="696"/>
      <c r="I93" s="696"/>
      <c r="J93" s="696"/>
      <c r="K93" s="696"/>
      <c r="L93" s="696"/>
      <c r="M93" s="696"/>
      <c r="N93" s="696"/>
      <c r="O93" s="696"/>
      <c r="P93" s="696"/>
      <c r="Q93" s="696"/>
      <c r="R93" s="696"/>
      <c r="S93" s="696"/>
    </row>
    <row r="94" spans="2:19" s="692" customFormat="1">
      <c r="B94" s="693"/>
      <c r="D94" s="695"/>
      <c r="E94" s="695"/>
      <c r="F94" s="696"/>
      <c r="G94" s="696"/>
      <c r="H94" s="696"/>
      <c r="I94" s="696"/>
      <c r="J94" s="696"/>
      <c r="K94" s="696"/>
      <c r="L94" s="696"/>
      <c r="M94" s="696"/>
      <c r="N94" s="696"/>
      <c r="O94" s="696"/>
      <c r="P94" s="696"/>
      <c r="Q94" s="696"/>
      <c r="R94" s="696"/>
      <c r="S94" s="696"/>
    </row>
    <row r="95" spans="2:19" s="692" customFormat="1">
      <c r="B95" s="693"/>
      <c r="D95" s="695"/>
      <c r="E95" s="695"/>
      <c r="F95" s="696"/>
      <c r="G95" s="696"/>
      <c r="H95" s="696"/>
      <c r="I95" s="696"/>
      <c r="J95" s="696"/>
      <c r="K95" s="696"/>
      <c r="L95" s="696"/>
      <c r="M95" s="696"/>
      <c r="N95" s="696"/>
      <c r="O95" s="696"/>
      <c r="P95" s="696"/>
      <c r="Q95" s="696"/>
      <c r="R95" s="696"/>
      <c r="S95" s="696"/>
    </row>
    <row r="96" spans="2:19" s="692" customFormat="1">
      <c r="B96" s="693"/>
      <c r="D96" s="695"/>
      <c r="E96" s="695"/>
      <c r="F96" s="696"/>
      <c r="G96" s="696"/>
      <c r="H96" s="696"/>
      <c r="I96" s="696"/>
      <c r="J96" s="696"/>
      <c r="K96" s="696"/>
      <c r="L96" s="696"/>
      <c r="M96" s="696"/>
      <c r="N96" s="696"/>
      <c r="O96" s="696"/>
      <c r="P96" s="696"/>
      <c r="Q96" s="696"/>
      <c r="R96" s="696"/>
      <c r="S96" s="696"/>
    </row>
    <row r="97" spans="2:19" s="692" customFormat="1">
      <c r="B97" s="693"/>
      <c r="D97" s="695"/>
      <c r="E97" s="695"/>
      <c r="F97" s="696"/>
      <c r="G97" s="696"/>
      <c r="H97" s="696"/>
      <c r="I97" s="696"/>
      <c r="J97" s="696"/>
      <c r="K97" s="696"/>
      <c r="L97" s="696"/>
      <c r="M97" s="696"/>
      <c r="N97" s="696"/>
      <c r="O97" s="696"/>
      <c r="P97" s="696"/>
      <c r="Q97" s="696"/>
      <c r="R97" s="696"/>
      <c r="S97" s="696"/>
    </row>
    <row r="98" spans="2:19" s="692" customFormat="1">
      <c r="B98" s="693"/>
      <c r="D98" s="695"/>
      <c r="E98" s="695"/>
      <c r="F98" s="696"/>
      <c r="G98" s="696"/>
      <c r="H98" s="696"/>
      <c r="I98" s="696"/>
      <c r="J98" s="696"/>
      <c r="K98" s="696"/>
      <c r="L98" s="696"/>
      <c r="M98" s="696"/>
      <c r="N98" s="696"/>
      <c r="O98" s="696"/>
      <c r="P98" s="696"/>
      <c r="Q98" s="696"/>
      <c r="R98" s="696"/>
      <c r="S98" s="696"/>
    </row>
    <row r="99" spans="2:19" s="692" customFormat="1">
      <c r="B99" s="693"/>
      <c r="D99" s="695"/>
      <c r="E99" s="695"/>
      <c r="F99" s="696"/>
      <c r="G99" s="696"/>
      <c r="H99" s="696"/>
      <c r="I99" s="696"/>
      <c r="J99" s="696"/>
      <c r="K99" s="696"/>
      <c r="L99" s="696"/>
      <c r="M99" s="696"/>
      <c r="N99" s="696"/>
      <c r="O99" s="696"/>
      <c r="P99" s="696"/>
      <c r="Q99" s="696"/>
      <c r="R99" s="696"/>
      <c r="S99" s="696"/>
    </row>
    <row r="100" spans="2:19" s="692" customFormat="1">
      <c r="B100" s="693"/>
      <c r="D100" s="695"/>
      <c r="E100" s="695"/>
      <c r="F100" s="696"/>
      <c r="G100" s="696"/>
      <c r="H100" s="696"/>
      <c r="I100" s="696"/>
      <c r="J100" s="696"/>
      <c r="K100" s="696"/>
      <c r="L100" s="696"/>
      <c r="M100" s="696"/>
      <c r="N100" s="696"/>
      <c r="O100" s="696"/>
      <c r="P100" s="696"/>
      <c r="Q100" s="696"/>
      <c r="R100" s="696"/>
      <c r="S100" s="696"/>
    </row>
    <row r="101" spans="2:19" s="692" customFormat="1">
      <c r="B101" s="693"/>
      <c r="D101" s="695"/>
      <c r="E101" s="695"/>
      <c r="F101" s="696"/>
      <c r="G101" s="696"/>
      <c r="H101" s="696"/>
      <c r="I101" s="696"/>
      <c r="J101" s="696"/>
      <c r="K101" s="696"/>
      <c r="L101" s="696"/>
      <c r="M101" s="696"/>
      <c r="N101" s="696"/>
      <c r="O101" s="696"/>
      <c r="P101" s="696"/>
      <c r="Q101" s="696"/>
      <c r="R101" s="696"/>
      <c r="S101" s="696"/>
    </row>
    <row r="102" spans="2:19" s="692" customFormat="1">
      <c r="B102" s="693"/>
      <c r="D102" s="695"/>
      <c r="E102" s="695"/>
      <c r="F102" s="696"/>
      <c r="G102" s="696"/>
      <c r="H102" s="696"/>
      <c r="I102" s="696"/>
      <c r="J102" s="696"/>
      <c r="K102" s="696"/>
      <c r="L102" s="696"/>
      <c r="M102" s="696"/>
      <c r="N102" s="696"/>
      <c r="O102" s="696"/>
      <c r="P102" s="696"/>
      <c r="Q102" s="696"/>
      <c r="R102" s="696"/>
      <c r="S102" s="696"/>
    </row>
    <row r="103" spans="2:19" s="692" customFormat="1">
      <c r="B103" s="693"/>
      <c r="D103" s="695"/>
      <c r="E103" s="695"/>
      <c r="F103" s="696"/>
      <c r="G103" s="696"/>
      <c r="H103" s="696"/>
      <c r="I103" s="696"/>
      <c r="J103" s="696"/>
      <c r="K103" s="696"/>
      <c r="L103" s="696"/>
      <c r="M103" s="696"/>
      <c r="N103" s="696"/>
      <c r="O103" s="696"/>
      <c r="P103" s="696"/>
      <c r="Q103" s="696"/>
      <c r="R103" s="696"/>
      <c r="S103" s="696"/>
    </row>
    <row r="104" spans="2:19" s="692" customFormat="1">
      <c r="B104" s="693"/>
      <c r="D104" s="695"/>
      <c r="E104" s="695"/>
      <c r="F104" s="696"/>
      <c r="G104" s="696"/>
      <c r="H104" s="696"/>
      <c r="I104" s="696"/>
      <c r="J104" s="696"/>
      <c r="K104" s="696"/>
      <c r="L104" s="696"/>
      <c r="M104" s="696"/>
      <c r="N104" s="696"/>
      <c r="O104" s="696"/>
      <c r="P104" s="696"/>
      <c r="Q104" s="696"/>
      <c r="R104" s="696"/>
      <c r="S104" s="696"/>
    </row>
    <row r="105" spans="2:19" s="692" customFormat="1">
      <c r="B105" s="693"/>
      <c r="D105" s="695"/>
      <c r="E105" s="695"/>
      <c r="F105" s="696"/>
      <c r="G105" s="696"/>
      <c r="H105" s="696"/>
      <c r="I105" s="696"/>
      <c r="J105" s="696"/>
      <c r="K105" s="696"/>
      <c r="L105" s="696"/>
      <c r="M105" s="696"/>
      <c r="N105" s="696"/>
      <c r="O105" s="696"/>
      <c r="P105" s="696"/>
      <c r="Q105" s="696"/>
      <c r="R105" s="696"/>
      <c r="S105" s="696"/>
    </row>
    <row r="106" spans="2:19" s="692" customFormat="1">
      <c r="B106" s="693"/>
      <c r="D106" s="695"/>
      <c r="E106" s="695"/>
      <c r="F106" s="696"/>
      <c r="G106" s="696"/>
      <c r="H106" s="696"/>
      <c r="I106" s="696"/>
      <c r="J106" s="696"/>
      <c r="K106" s="696"/>
      <c r="L106" s="696"/>
      <c r="M106" s="696"/>
      <c r="N106" s="696"/>
      <c r="O106" s="696"/>
      <c r="P106" s="696"/>
      <c r="Q106" s="696"/>
      <c r="R106" s="696"/>
      <c r="S106" s="696"/>
    </row>
    <row r="107" spans="2:19" s="692" customFormat="1">
      <c r="B107" s="693"/>
      <c r="D107" s="695"/>
      <c r="E107" s="695"/>
      <c r="F107" s="696"/>
      <c r="G107" s="696"/>
      <c r="H107" s="696"/>
      <c r="I107" s="696"/>
      <c r="J107" s="696"/>
      <c r="K107" s="696"/>
      <c r="L107" s="696"/>
      <c r="M107" s="696"/>
      <c r="N107" s="696"/>
      <c r="O107" s="696"/>
      <c r="P107" s="696"/>
      <c r="Q107" s="696"/>
      <c r="R107" s="696"/>
      <c r="S107" s="696"/>
    </row>
    <row r="108" spans="2:19" s="692" customFormat="1">
      <c r="B108" s="693"/>
      <c r="D108" s="695"/>
      <c r="E108" s="695"/>
      <c r="F108" s="696"/>
      <c r="G108" s="696"/>
      <c r="H108" s="696"/>
      <c r="I108" s="696"/>
      <c r="J108" s="696"/>
      <c r="K108" s="696"/>
      <c r="L108" s="696"/>
      <c r="M108" s="696"/>
      <c r="N108" s="696"/>
      <c r="O108" s="696"/>
      <c r="P108" s="696"/>
      <c r="Q108" s="696"/>
      <c r="R108" s="696"/>
      <c r="S108" s="696"/>
    </row>
    <row r="109" spans="2:19" s="692" customFormat="1">
      <c r="B109" s="693"/>
      <c r="D109" s="695"/>
      <c r="E109" s="695"/>
      <c r="F109" s="696"/>
      <c r="G109" s="696"/>
      <c r="H109" s="696"/>
      <c r="I109" s="696"/>
      <c r="J109" s="696"/>
      <c r="K109" s="696"/>
      <c r="L109" s="696"/>
      <c r="M109" s="696"/>
      <c r="N109" s="696"/>
      <c r="O109" s="696"/>
      <c r="P109" s="696"/>
      <c r="Q109" s="696"/>
      <c r="R109" s="696"/>
      <c r="S109" s="696"/>
    </row>
    <row r="110" spans="2:19" s="692" customFormat="1">
      <c r="B110" s="693"/>
      <c r="D110" s="695"/>
      <c r="E110" s="695"/>
      <c r="F110" s="696"/>
      <c r="G110" s="696"/>
      <c r="H110" s="696"/>
      <c r="I110" s="696"/>
      <c r="J110" s="696"/>
      <c r="K110" s="696"/>
      <c r="L110" s="696"/>
      <c r="M110" s="696"/>
      <c r="N110" s="696"/>
      <c r="O110" s="696"/>
      <c r="P110" s="696"/>
      <c r="Q110" s="696"/>
      <c r="R110" s="696"/>
      <c r="S110" s="696"/>
    </row>
    <row r="111" spans="2:19" s="692" customFormat="1">
      <c r="B111" s="693"/>
      <c r="D111" s="695"/>
      <c r="E111" s="695"/>
      <c r="F111" s="696"/>
      <c r="G111" s="696"/>
      <c r="H111" s="696"/>
      <c r="I111" s="696"/>
      <c r="J111" s="696"/>
      <c r="K111" s="696"/>
      <c r="L111" s="696"/>
      <c r="M111" s="696"/>
      <c r="N111" s="696"/>
      <c r="O111" s="696"/>
      <c r="P111" s="696"/>
      <c r="Q111" s="696"/>
      <c r="R111" s="696"/>
      <c r="S111" s="696"/>
    </row>
    <row r="112" spans="2:19" s="692" customFormat="1">
      <c r="B112" s="693"/>
      <c r="D112" s="695"/>
      <c r="E112" s="695"/>
      <c r="F112" s="696"/>
      <c r="G112" s="696"/>
      <c r="H112" s="696"/>
      <c r="I112" s="696"/>
      <c r="J112" s="696"/>
      <c r="K112" s="696"/>
      <c r="L112" s="696"/>
      <c r="M112" s="696"/>
      <c r="N112" s="696"/>
      <c r="O112" s="696"/>
      <c r="P112" s="696"/>
      <c r="Q112" s="696"/>
      <c r="R112" s="696"/>
      <c r="S112" s="696"/>
    </row>
    <row r="113" spans="2:19" s="692" customFormat="1">
      <c r="B113" s="693"/>
      <c r="D113" s="695"/>
      <c r="E113" s="695"/>
      <c r="F113" s="696"/>
      <c r="G113" s="696"/>
      <c r="H113" s="696"/>
      <c r="I113" s="696"/>
      <c r="J113" s="696"/>
      <c r="K113" s="696"/>
      <c r="L113" s="696"/>
      <c r="M113" s="696"/>
      <c r="N113" s="696"/>
      <c r="O113" s="696"/>
      <c r="P113" s="696"/>
      <c r="Q113" s="696"/>
      <c r="R113" s="696"/>
      <c r="S113" s="696"/>
    </row>
    <row r="114" spans="2:19" s="692" customFormat="1">
      <c r="B114" s="693"/>
      <c r="D114" s="695"/>
      <c r="E114" s="695"/>
      <c r="F114" s="696"/>
      <c r="G114" s="696"/>
      <c r="H114" s="696"/>
      <c r="I114" s="696"/>
      <c r="J114" s="696"/>
      <c r="K114" s="696"/>
      <c r="L114" s="696"/>
      <c r="M114" s="696"/>
      <c r="N114" s="696"/>
      <c r="O114" s="696"/>
      <c r="P114" s="696"/>
      <c r="Q114" s="696"/>
      <c r="R114" s="696"/>
      <c r="S114" s="696"/>
    </row>
    <row r="115" spans="2:19" s="692" customFormat="1">
      <c r="B115" s="693"/>
      <c r="D115" s="695"/>
      <c r="E115" s="695"/>
      <c r="F115" s="696"/>
      <c r="G115" s="696"/>
      <c r="H115" s="696"/>
      <c r="I115" s="696"/>
      <c r="J115" s="696"/>
      <c r="K115" s="696"/>
      <c r="L115" s="696"/>
      <c r="M115" s="696"/>
      <c r="N115" s="696"/>
      <c r="O115" s="696"/>
      <c r="P115" s="696"/>
      <c r="Q115" s="696"/>
      <c r="R115" s="696"/>
      <c r="S115" s="696"/>
    </row>
    <row r="116" spans="2:19" s="692" customFormat="1">
      <c r="B116" s="693"/>
      <c r="D116" s="695"/>
      <c r="E116" s="695"/>
      <c r="F116" s="696"/>
      <c r="G116" s="696"/>
      <c r="H116" s="696"/>
      <c r="I116" s="696"/>
      <c r="J116" s="696"/>
      <c r="K116" s="696"/>
      <c r="L116" s="696"/>
      <c r="M116" s="696"/>
      <c r="N116" s="696"/>
      <c r="O116" s="696"/>
      <c r="P116" s="696"/>
      <c r="Q116" s="696"/>
      <c r="R116" s="696"/>
      <c r="S116" s="696"/>
    </row>
    <row r="117" spans="2:19" s="692" customFormat="1">
      <c r="B117" s="693"/>
      <c r="D117" s="695"/>
      <c r="E117" s="695"/>
      <c r="F117" s="696"/>
      <c r="G117" s="696"/>
      <c r="H117" s="696"/>
      <c r="I117" s="696"/>
      <c r="J117" s="696"/>
      <c r="K117" s="696"/>
      <c r="L117" s="696"/>
      <c r="M117" s="696"/>
      <c r="N117" s="696"/>
      <c r="O117" s="696"/>
      <c r="P117" s="696"/>
      <c r="Q117" s="696"/>
      <c r="R117" s="696"/>
      <c r="S117" s="696"/>
    </row>
    <row r="118" spans="2:19" s="692" customFormat="1">
      <c r="B118" s="693"/>
      <c r="D118" s="695"/>
      <c r="E118" s="695"/>
      <c r="F118" s="696"/>
      <c r="G118" s="696"/>
      <c r="H118" s="696"/>
      <c r="I118" s="696"/>
      <c r="J118" s="696"/>
      <c r="K118" s="696"/>
      <c r="L118" s="696"/>
      <c r="M118" s="696"/>
      <c r="N118" s="696"/>
      <c r="O118" s="696"/>
      <c r="P118" s="696"/>
      <c r="Q118" s="696"/>
      <c r="R118" s="696"/>
      <c r="S118" s="696"/>
    </row>
    <row r="119" spans="2:19" s="692" customFormat="1">
      <c r="B119" s="693"/>
      <c r="D119" s="695"/>
      <c r="E119" s="695"/>
      <c r="F119" s="696"/>
      <c r="G119" s="696"/>
      <c r="H119" s="696"/>
      <c r="I119" s="696"/>
      <c r="J119" s="696"/>
      <c r="K119" s="696"/>
      <c r="L119" s="696"/>
      <c r="M119" s="696"/>
      <c r="N119" s="696"/>
      <c r="O119" s="696"/>
      <c r="P119" s="696"/>
      <c r="Q119" s="696"/>
      <c r="R119" s="696"/>
      <c r="S119" s="696"/>
    </row>
    <row r="120" spans="2:19" s="692" customFormat="1">
      <c r="B120" s="693"/>
      <c r="D120" s="695"/>
      <c r="E120" s="695"/>
      <c r="F120" s="696"/>
      <c r="G120" s="696"/>
      <c r="H120" s="696"/>
      <c r="I120" s="696"/>
      <c r="J120" s="696"/>
      <c r="K120" s="696"/>
      <c r="L120" s="696"/>
      <c r="M120" s="696"/>
      <c r="N120" s="696"/>
      <c r="O120" s="696"/>
      <c r="P120" s="696"/>
      <c r="Q120" s="696"/>
      <c r="R120" s="696"/>
      <c r="S120" s="696"/>
    </row>
    <row r="121" spans="2:19" s="692" customFormat="1">
      <c r="B121" s="693"/>
      <c r="D121" s="695"/>
      <c r="E121" s="695"/>
      <c r="F121" s="696"/>
      <c r="G121" s="696"/>
      <c r="H121" s="696"/>
      <c r="I121" s="696"/>
      <c r="J121" s="696"/>
      <c r="K121" s="696"/>
      <c r="L121" s="696"/>
      <c r="M121" s="696"/>
      <c r="N121" s="696"/>
      <c r="O121" s="696"/>
      <c r="P121" s="696"/>
      <c r="Q121" s="696"/>
      <c r="R121" s="696"/>
      <c r="S121" s="696"/>
    </row>
    <row r="122" spans="2:19" s="692" customFormat="1">
      <c r="B122" s="693"/>
      <c r="D122" s="695"/>
      <c r="E122" s="695"/>
      <c r="F122" s="696"/>
      <c r="G122" s="696"/>
      <c r="H122" s="696"/>
      <c r="I122" s="696"/>
      <c r="J122" s="696"/>
      <c r="K122" s="696"/>
      <c r="L122" s="696"/>
      <c r="M122" s="696"/>
      <c r="N122" s="696"/>
      <c r="O122" s="696"/>
      <c r="P122" s="696"/>
      <c r="Q122" s="696"/>
      <c r="R122" s="696"/>
      <c r="S122" s="696"/>
    </row>
    <row r="123" spans="2:19" s="692" customFormat="1">
      <c r="B123" s="693"/>
      <c r="D123" s="695"/>
      <c r="E123" s="695"/>
      <c r="F123" s="696"/>
      <c r="G123" s="696"/>
      <c r="H123" s="696"/>
      <c r="I123" s="696"/>
      <c r="J123" s="696"/>
      <c r="K123" s="696"/>
      <c r="L123" s="696"/>
      <c r="M123" s="696"/>
      <c r="N123" s="696"/>
      <c r="O123" s="696"/>
      <c r="P123" s="696"/>
      <c r="Q123" s="696"/>
      <c r="R123" s="696"/>
      <c r="S123" s="696"/>
    </row>
    <row r="124" spans="2:19" s="692" customFormat="1">
      <c r="B124" s="693"/>
      <c r="D124" s="695"/>
      <c r="E124" s="695"/>
      <c r="F124" s="696"/>
      <c r="G124" s="696"/>
      <c r="H124" s="696"/>
      <c r="I124" s="696"/>
      <c r="J124" s="696"/>
      <c r="K124" s="696"/>
      <c r="L124" s="696"/>
      <c r="M124" s="696"/>
      <c r="N124" s="696"/>
      <c r="O124" s="696"/>
      <c r="P124" s="696"/>
      <c r="Q124" s="696"/>
      <c r="R124" s="696"/>
      <c r="S124" s="696"/>
    </row>
    <row r="125" spans="2:19" s="692" customFormat="1">
      <c r="B125" s="693"/>
      <c r="D125" s="695"/>
      <c r="E125" s="695"/>
      <c r="F125" s="696"/>
      <c r="G125" s="696"/>
      <c r="H125" s="696"/>
      <c r="I125" s="696"/>
      <c r="J125" s="696"/>
      <c r="K125" s="696"/>
      <c r="L125" s="696"/>
      <c r="M125" s="696"/>
      <c r="N125" s="696"/>
      <c r="O125" s="696"/>
      <c r="P125" s="696"/>
      <c r="Q125" s="696"/>
      <c r="R125" s="696"/>
      <c r="S125" s="696"/>
    </row>
    <row r="126" spans="2:19" s="692" customFormat="1">
      <c r="B126" s="693"/>
      <c r="D126" s="695"/>
      <c r="E126" s="695"/>
      <c r="F126" s="696"/>
      <c r="G126" s="696"/>
      <c r="H126" s="696"/>
      <c r="I126" s="696"/>
      <c r="J126" s="696"/>
      <c r="K126" s="696"/>
      <c r="L126" s="696"/>
      <c r="M126" s="696"/>
      <c r="N126" s="696"/>
      <c r="O126" s="696"/>
      <c r="P126" s="696"/>
      <c r="Q126" s="696"/>
      <c r="R126" s="696"/>
      <c r="S126" s="696"/>
    </row>
    <row r="127" spans="2:19" s="692" customFormat="1">
      <c r="B127" s="693"/>
      <c r="D127" s="695"/>
      <c r="E127" s="695"/>
      <c r="F127" s="696"/>
      <c r="G127" s="696"/>
      <c r="H127" s="696"/>
      <c r="I127" s="696"/>
      <c r="J127" s="696"/>
      <c r="K127" s="696"/>
      <c r="L127" s="696"/>
      <c r="M127" s="696"/>
      <c r="N127" s="696"/>
      <c r="O127" s="696"/>
      <c r="P127" s="696"/>
      <c r="Q127" s="696"/>
      <c r="R127" s="696"/>
      <c r="S127" s="696"/>
    </row>
    <row r="128" spans="2:19" s="692" customFormat="1">
      <c r="B128" s="693"/>
      <c r="D128" s="695"/>
      <c r="E128" s="695"/>
      <c r="F128" s="696"/>
      <c r="G128" s="696"/>
      <c r="H128" s="696"/>
      <c r="I128" s="696"/>
      <c r="J128" s="696"/>
      <c r="K128" s="696"/>
      <c r="L128" s="696"/>
      <c r="M128" s="696"/>
      <c r="N128" s="696"/>
      <c r="O128" s="696"/>
      <c r="P128" s="696"/>
      <c r="Q128" s="696"/>
      <c r="R128" s="696"/>
      <c r="S128" s="696"/>
    </row>
    <row r="129" spans="2:19" s="692" customFormat="1">
      <c r="B129" s="693"/>
      <c r="D129" s="695"/>
      <c r="E129" s="695"/>
      <c r="F129" s="696"/>
      <c r="G129" s="696"/>
      <c r="H129" s="696"/>
      <c r="I129" s="696"/>
      <c r="J129" s="696"/>
      <c r="K129" s="696"/>
      <c r="L129" s="696"/>
      <c r="M129" s="696"/>
      <c r="N129" s="696"/>
      <c r="O129" s="696"/>
      <c r="P129" s="696"/>
      <c r="Q129" s="696"/>
      <c r="R129" s="696"/>
      <c r="S129" s="696"/>
    </row>
    <row r="130" spans="2:19" s="692" customFormat="1">
      <c r="B130" s="693"/>
      <c r="D130" s="695"/>
      <c r="E130" s="695"/>
      <c r="F130" s="696"/>
      <c r="G130" s="696"/>
      <c r="H130" s="696"/>
      <c r="I130" s="696"/>
      <c r="J130" s="696"/>
      <c r="K130" s="696"/>
      <c r="L130" s="696"/>
      <c r="M130" s="696"/>
      <c r="N130" s="696"/>
      <c r="O130" s="696"/>
      <c r="P130" s="696"/>
      <c r="Q130" s="696"/>
      <c r="R130" s="696"/>
      <c r="S130" s="696"/>
    </row>
    <row r="131" spans="2:19" s="692" customFormat="1">
      <c r="B131" s="693"/>
      <c r="D131" s="695"/>
      <c r="E131" s="695"/>
      <c r="F131" s="696"/>
      <c r="G131" s="696"/>
      <c r="H131" s="696"/>
      <c r="I131" s="696"/>
      <c r="J131" s="696"/>
      <c r="K131" s="696"/>
      <c r="L131" s="696"/>
      <c r="M131" s="696"/>
      <c r="N131" s="696"/>
      <c r="O131" s="696"/>
      <c r="P131" s="696"/>
      <c r="Q131" s="696"/>
      <c r="R131" s="696"/>
      <c r="S131" s="696"/>
    </row>
    <row r="132" spans="2:19" s="692" customFormat="1">
      <c r="B132" s="693"/>
      <c r="D132" s="695"/>
      <c r="E132" s="695"/>
      <c r="F132" s="696"/>
      <c r="G132" s="696"/>
      <c r="H132" s="696"/>
      <c r="I132" s="696"/>
      <c r="J132" s="696"/>
      <c r="K132" s="696"/>
      <c r="L132" s="696"/>
      <c r="M132" s="696"/>
      <c r="N132" s="696"/>
      <c r="O132" s="696"/>
      <c r="P132" s="696"/>
      <c r="Q132" s="696"/>
      <c r="R132" s="696"/>
      <c r="S132" s="696"/>
    </row>
    <row r="133" spans="2:19" s="692" customFormat="1">
      <c r="B133" s="693"/>
      <c r="D133" s="695"/>
      <c r="E133" s="695"/>
      <c r="F133" s="696"/>
      <c r="G133" s="696"/>
      <c r="H133" s="696"/>
      <c r="I133" s="696"/>
      <c r="J133" s="696"/>
      <c r="K133" s="696"/>
      <c r="L133" s="696"/>
      <c r="M133" s="696"/>
      <c r="N133" s="696"/>
      <c r="O133" s="696"/>
      <c r="P133" s="696"/>
      <c r="Q133" s="696"/>
      <c r="R133" s="696"/>
      <c r="S133" s="696"/>
    </row>
    <row r="134" spans="2:19" s="692" customFormat="1">
      <c r="B134" s="693"/>
      <c r="D134" s="695"/>
      <c r="E134" s="695"/>
      <c r="F134" s="696"/>
      <c r="G134" s="696"/>
      <c r="H134" s="696"/>
      <c r="I134" s="696"/>
      <c r="J134" s="696"/>
      <c r="K134" s="696"/>
      <c r="L134" s="696"/>
      <c r="M134" s="696"/>
      <c r="N134" s="696"/>
      <c r="O134" s="696"/>
      <c r="P134" s="696"/>
      <c r="Q134" s="696"/>
      <c r="R134" s="696"/>
      <c r="S134" s="696"/>
    </row>
    <row r="135" spans="2:19" s="692" customFormat="1">
      <c r="B135" s="693"/>
      <c r="D135" s="695"/>
      <c r="E135" s="695"/>
      <c r="F135" s="696"/>
      <c r="G135" s="696"/>
      <c r="H135" s="696"/>
      <c r="I135" s="696"/>
      <c r="J135" s="696"/>
      <c r="K135" s="696"/>
      <c r="L135" s="696"/>
      <c r="M135" s="696"/>
      <c r="N135" s="696"/>
      <c r="O135" s="696"/>
      <c r="P135" s="696"/>
      <c r="Q135" s="696"/>
      <c r="R135" s="696"/>
      <c r="S135" s="696"/>
    </row>
    <row r="136" spans="2:19" s="692" customFormat="1">
      <c r="B136" s="693"/>
      <c r="D136" s="695"/>
      <c r="E136" s="695"/>
      <c r="F136" s="696"/>
      <c r="G136" s="696"/>
      <c r="H136" s="696"/>
      <c r="I136" s="696"/>
      <c r="J136" s="696"/>
      <c r="K136" s="696"/>
      <c r="L136" s="696"/>
      <c r="M136" s="696"/>
      <c r="N136" s="696"/>
      <c r="O136" s="696"/>
      <c r="P136" s="696"/>
      <c r="Q136" s="696"/>
      <c r="R136" s="696"/>
      <c r="S136" s="696"/>
    </row>
    <row r="137" spans="2:19" s="692" customFormat="1">
      <c r="B137" s="693"/>
      <c r="D137" s="695"/>
      <c r="E137" s="695"/>
      <c r="F137" s="696"/>
      <c r="G137" s="696"/>
      <c r="H137" s="696"/>
      <c r="I137" s="696"/>
      <c r="J137" s="696"/>
      <c r="K137" s="696"/>
      <c r="L137" s="696"/>
      <c r="M137" s="696"/>
      <c r="N137" s="696"/>
      <c r="O137" s="696"/>
      <c r="P137" s="696"/>
      <c r="Q137" s="696"/>
      <c r="R137" s="696"/>
      <c r="S137" s="696"/>
    </row>
    <row r="138" spans="2:19" s="692" customFormat="1">
      <c r="B138" s="693"/>
      <c r="D138" s="695"/>
      <c r="E138" s="695"/>
      <c r="F138" s="696"/>
      <c r="G138" s="696"/>
      <c r="H138" s="696"/>
      <c r="I138" s="696"/>
      <c r="J138" s="696"/>
      <c r="K138" s="696"/>
      <c r="L138" s="696"/>
      <c r="M138" s="696"/>
      <c r="N138" s="696"/>
      <c r="O138" s="696"/>
      <c r="P138" s="696"/>
      <c r="Q138" s="696"/>
      <c r="R138" s="696"/>
      <c r="S138" s="696"/>
    </row>
    <row r="139" spans="2:19" s="692" customFormat="1">
      <c r="B139" s="693"/>
      <c r="D139" s="695"/>
      <c r="E139" s="695"/>
      <c r="F139" s="696"/>
      <c r="G139" s="696"/>
      <c r="H139" s="696"/>
      <c r="I139" s="696"/>
      <c r="J139" s="696"/>
      <c r="K139" s="696"/>
      <c r="L139" s="696"/>
      <c r="M139" s="696"/>
      <c r="N139" s="696"/>
      <c r="O139" s="696"/>
      <c r="P139" s="696"/>
      <c r="Q139" s="696"/>
      <c r="R139" s="696"/>
      <c r="S139" s="696"/>
    </row>
    <row r="140" spans="2:19" s="692" customFormat="1">
      <c r="B140" s="693"/>
      <c r="D140" s="695"/>
      <c r="E140" s="695"/>
      <c r="F140" s="696"/>
      <c r="G140" s="696"/>
      <c r="H140" s="696"/>
      <c r="I140" s="696"/>
      <c r="J140" s="696"/>
      <c r="K140" s="696"/>
      <c r="L140" s="696"/>
      <c r="M140" s="696"/>
      <c r="N140" s="696"/>
      <c r="O140" s="696"/>
      <c r="P140" s="696"/>
      <c r="Q140" s="696"/>
      <c r="R140" s="696"/>
      <c r="S140" s="696"/>
    </row>
    <row r="141" spans="2:19" s="692" customFormat="1">
      <c r="B141" s="693"/>
      <c r="D141" s="695"/>
      <c r="E141" s="695"/>
      <c r="F141" s="696"/>
      <c r="G141" s="696"/>
      <c r="H141" s="696"/>
      <c r="I141" s="696"/>
      <c r="J141" s="696"/>
      <c r="K141" s="696"/>
      <c r="L141" s="696"/>
      <c r="M141" s="696"/>
      <c r="N141" s="696"/>
      <c r="O141" s="696"/>
      <c r="P141" s="696"/>
      <c r="Q141" s="696"/>
      <c r="R141" s="696"/>
      <c r="S141" s="696"/>
    </row>
    <row r="142" spans="2:19" s="692" customFormat="1">
      <c r="B142" s="693"/>
      <c r="D142" s="695"/>
      <c r="E142" s="695"/>
      <c r="F142" s="696"/>
      <c r="G142" s="696"/>
      <c r="H142" s="696"/>
      <c r="I142" s="696"/>
      <c r="J142" s="696"/>
      <c r="K142" s="696"/>
      <c r="L142" s="696"/>
      <c r="M142" s="696"/>
      <c r="N142" s="696"/>
      <c r="O142" s="696"/>
      <c r="P142" s="696"/>
      <c r="Q142" s="696"/>
      <c r="R142" s="696"/>
      <c r="S142" s="696"/>
    </row>
    <row r="143" spans="2:19" s="692" customFormat="1">
      <c r="B143" s="693"/>
      <c r="D143" s="695"/>
      <c r="E143" s="695"/>
      <c r="F143" s="696"/>
      <c r="G143" s="696"/>
      <c r="H143" s="696"/>
      <c r="I143" s="696"/>
      <c r="J143" s="696"/>
      <c r="K143" s="696"/>
      <c r="L143" s="696"/>
      <c r="M143" s="696"/>
      <c r="N143" s="696"/>
      <c r="O143" s="696"/>
      <c r="P143" s="696"/>
      <c r="Q143" s="696"/>
      <c r="R143" s="696"/>
      <c r="S143" s="696"/>
    </row>
    <row r="144" spans="2:19" s="692" customFormat="1">
      <c r="B144" s="693"/>
      <c r="D144" s="695"/>
      <c r="E144" s="695"/>
      <c r="F144" s="696"/>
      <c r="G144" s="696"/>
      <c r="H144" s="696"/>
      <c r="I144" s="696"/>
      <c r="J144" s="696"/>
      <c r="K144" s="696"/>
      <c r="L144" s="696"/>
      <c r="M144" s="696"/>
      <c r="N144" s="696"/>
      <c r="O144" s="696"/>
      <c r="P144" s="696"/>
      <c r="Q144" s="696"/>
      <c r="R144" s="696"/>
      <c r="S144" s="696"/>
    </row>
    <row r="145" spans="2:19" s="692" customFormat="1">
      <c r="B145" s="693"/>
      <c r="D145" s="695"/>
      <c r="E145" s="695"/>
      <c r="F145" s="696"/>
      <c r="G145" s="696"/>
      <c r="H145" s="696"/>
      <c r="I145" s="696"/>
      <c r="J145" s="696"/>
      <c r="K145" s="696"/>
      <c r="L145" s="696"/>
      <c r="M145" s="696"/>
      <c r="N145" s="696"/>
      <c r="O145" s="696"/>
      <c r="P145" s="696"/>
      <c r="Q145" s="696"/>
      <c r="R145" s="696"/>
      <c r="S145" s="696"/>
    </row>
    <row r="146" spans="2:19" s="692" customFormat="1">
      <c r="B146" s="693"/>
      <c r="D146" s="695"/>
      <c r="E146" s="695"/>
      <c r="F146" s="696"/>
      <c r="G146" s="696"/>
      <c r="H146" s="696"/>
      <c r="I146" s="696"/>
      <c r="J146" s="696"/>
      <c r="K146" s="696"/>
      <c r="L146" s="696"/>
      <c r="M146" s="696"/>
      <c r="N146" s="696"/>
      <c r="O146" s="696"/>
      <c r="P146" s="696"/>
      <c r="Q146" s="696"/>
      <c r="R146" s="696"/>
      <c r="S146" s="696"/>
    </row>
    <row r="147" spans="2:19" s="692" customFormat="1">
      <c r="B147" s="693"/>
      <c r="D147" s="695"/>
      <c r="E147" s="695"/>
      <c r="F147" s="696"/>
      <c r="G147" s="696"/>
      <c r="H147" s="696"/>
      <c r="I147" s="696"/>
      <c r="J147" s="696"/>
      <c r="K147" s="696"/>
      <c r="L147" s="696"/>
      <c r="M147" s="696"/>
      <c r="N147" s="696"/>
      <c r="O147" s="696"/>
      <c r="P147" s="696"/>
      <c r="Q147" s="696"/>
      <c r="R147" s="696"/>
      <c r="S147" s="696"/>
    </row>
    <row r="148" spans="2:19" s="692" customFormat="1">
      <c r="B148" s="693"/>
      <c r="D148" s="695"/>
      <c r="E148" s="695"/>
      <c r="F148" s="696"/>
      <c r="G148" s="696"/>
      <c r="H148" s="696"/>
      <c r="I148" s="696"/>
      <c r="J148" s="696"/>
      <c r="K148" s="696"/>
      <c r="L148" s="696"/>
      <c r="M148" s="696"/>
      <c r="N148" s="696"/>
      <c r="O148" s="696"/>
      <c r="P148" s="696"/>
      <c r="Q148" s="696"/>
      <c r="R148" s="696"/>
      <c r="S148" s="696"/>
    </row>
    <row r="149" spans="2:19" s="692" customFormat="1">
      <c r="B149" s="693"/>
      <c r="D149" s="695"/>
      <c r="E149" s="695"/>
      <c r="F149" s="696"/>
      <c r="G149" s="696"/>
      <c r="H149" s="696"/>
      <c r="I149" s="696"/>
      <c r="J149" s="696"/>
      <c r="K149" s="696"/>
      <c r="L149" s="696"/>
      <c r="M149" s="696"/>
      <c r="N149" s="696"/>
      <c r="O149" s="696"/>
      <c r="P149" s="696"/>
      <c r="Q149" s="696"/>
      <c r="R149" s="696"/>
      <c r="S149" s="696"/>
    </row>
    <row r="150" spans="2:19" s="692" customFormat="1">
      <c r="B150" s="693"/>
      <c r="D150" s="695"/>
      <c r="E150" s="695"/>
      <c r="F150" s="696"/>
      <c r="G150" s="696"/>
      <c r="H150" s="696"/>
      <c r="I150" s="696"/>
      <c r="J150" s="696"/>
      <c r="K150" s="696"/>
      <c r="L150" s="696"/>
      <c r="M150" s="696"/>
      <c r="N150" s="696"/>
      <c r="O150" s="696"/>
      <c r="P150" s="696"/>
      <c r="Q150" s="696"/>
      <c r="R150" s="696"/>
      <c r="S150" s="696"/>
    </row>
    <row r="151" spans="2:19" s="692" customFormat="1">
      <c r="B151" s="693"/>
      <c r="D151" s="695"/>
      <c r="E151" s="695"/>
      <c r="F151" s="696"/>
      <c r="G151" s="696"/>
      <c r="H151" s="696"/>
      <c r="I151" s="696"/>
      <c r="J151" s="696"/>
      <c r="K151" s="696"/>
      <c r="L151" s="696"/>
      <c r="M151" s="696"/>
      <c r="N151" s="696"/>
      <c r="O151" s="696"/>
      <c r="P151" s="696"/>
      <c r="Q151" s="696"/>
      <c r="R151" s="696"/>
      <c r="S151" s="696"/>
    </row>
    <row r="152" spans="2:19" s="692" customFormat="1">
      <c r="B152" s="693"/>
      <c r="D152" s="695"/>
      <c r="E152" s="695"/>
      <c r="F152" s="696"/>
      <c r="G152" s="696"/>
      <c r="H152" s="696"/>
      <c r="I152" s="696"/>
      <c r="J152" s="696"/>
      <c r="K152" s="696"/>
      <c r="L152" s="696"/>
      <c r="M152" s="696"/>
      <c r="N152" s="696"/>
      <c r="O152" s="696"/>
      <c r="P152" s="696"/>
      <c r="Q152" s="696"/>
      <c r="R152" s="696"/>
      <c r="S152" s="696"/>
    </row>
    <row r="153" spans="2:19" s="692" customFormat="1">
      <c r="B153" s="693"/>
      <c r="D153" s="695"/>
      <c r="E153" s="695"/>
      <c r="F153" s="696"/>
      <c r="G153" s="696"/>
      <c r="H153" s="696"/>
      <c r="I153" s="696"/>
      <c r="J153" s="696"/>
      <c r="K153" s="696"/>
      <c r="L153" s="696"/>
      <c r="M153" s="696"/>
      <c r="N153" s="696"/>
      <c r="O153" s="696"/>
      <c r="P153" s="696"/>
      <c r="Q153" s="696"/>
      <c r="R153" s="696"/>
      <c r="S153" s="696"/>
    </row>
    <row r="154" spans="2:19" s="692" customFormat="1">
      <c r="B154" s="693"/>
      <c r="D154" s="695"/>
      <c r="E154" s="695"/>
      <c r="F154" s="696"/>
      <c r="G154" s="696"/>
      <c r="H154" s="696"/>
      <c r="I154" s="696"/>
      <c r="J154" s="696"/>
      <c r="K154" s="696"/>
      <c r="L154" s="696"/>
      <c r="M154" s="696"/>
      <c r="N154" s="696"/>
      <c r="O154" s="696"/>
      <c r="P154" s="696"/>
      <c r="Q154" s="696"/>
      <c r="R154" s="696"/>
      <c r="S154" s="696"/>
    </row>
    <row r="155" spans="2:19" s="692" customFormat="1">
      <c r="B155" s="693"/>
      <c r="D155" s="695"/>
      <c r="E155" s="695"/>
      <c r="F155" s="696"/>
      <c r="G155" s="696"/>
      <c r="H155" s="696"/>
      <c r="I155" s="696"/>
      <c r="J155" s="696"/>
      <c r="K155" s="696"/>
      <c r="L155" s="696"/>
      <c r="M155" s="696"/>
      <c r="N155" s="696"/>
      <c r="O155" s="696"/>
      <c r="P155" s="696"/>
      <c r="Q155" s="696"/>
      <c r="R155" s="696"/>
      <c r="S155" s="696"/>
    </row>
    <row r="156" spans="2:19" s="692" customFormat="1">
      <c r="B156" s="693"/>
      <c r="D156" s="695"/>
      <c r="E156" s="695"/>
      <c r="F156" s="696"/>
      <c r="G156" s="696"/>
      <c r="H156" s="696"/>
      <c r="I156" s="696"/>
      <c r="J156" s="696"/>
      <c r="K156" s="696"/>
      <c r="L156" s="696"/>
      <c r="M156" s="696"/>
      <c r="N156" s="696"/>
      <c r="O156" s="696"/>
      <c r="P156" s="696"/>
      <c r="Q156" s="696"/>
      <c r="R156" s="696"/>
      <c r="S156" s="696"/>
    </row>
    <row r="157" spans="2:19" s="692" customFormat="1">
      <c r="B157" s="693"/>
      <c r="D157" s="695"/>
      <c r="E157" s="695"/>
      <c r="F157" s="696"/>
      <c r="G157" s="696"/>
      <c r="H157" s="696"/>
      <c r="I157" s="696"/>
      <c r="J157" s="696"/>
      <c r="K157" s="696"/>
      <c r="L157" s="696"/>
      <c r="M157" s="696"/>
      <c r="N157" s="696"/>
      <c r="O157" s="696"/>
      <c r="P157" s="696"/>
      <c r="Q157" s="696"/>
      <c r="R157" s="696"/>
      <c r="S157" s="696"/>
    </row>
    <row r="158" spans="2:19" s="692" customFormat="1">
      <c r="B158" s="693"/>
      <c r="D158" s="695"/>
      <c r="E158" s="695"/>
      <c r="F158" s="696"/>
      <c r="G158" s="696"/>
      <c r="H158" s="696"/>
      <c r="I158" s="696"/>
      <c r="J158" s="696"/>
      <c r="K158" s="696"/>
      <c r="L158" s="696"/>
      <c r="M158" s="696"/>
      <c r="N158" s="696"/>
      <c r="O158" s="696"/>
      <c r="P158" s="696"/>
      <c r="Q158" s="696"/>
      <c r="R158" s="696"/>
      <c r="S158" s="696"/>
    </row>
    <row r="159" spans="2:19" s="692" customFormat="1">
      <c r="B159" s="693"/>
      <c r="D159" s="695"/>
      <c r="E159" s="695"/>
      <c r="F159" s="696"/>
      <c r="G159" s="696"/>
      <c r="H159" s="696"/>
      <c r="I159" s="696"/>
      <c r="J159" s="696"/>
      <c r="K159" s="696"/>
      <c r="L159" s="696"/>
      <c r="M159" s="696"/>
      <c r="N159" s="696"/>
      <c r="O159" s="696"/>
      <c r="P159" s="696"/>
      <c r="Q159" s="696"/>
      <c r="R159" s="696"/>
      <c r="S159" s="696"/>
    </row>
  </sheetData>
  <mergeCells count="13">
    <mergeCell ref="J3:J4"/>
    <mergeCell ref="K3:K4"/>
    <mergeCell ref="L3:L4"/>
    <mergeCell ref="B2:S2"/>
    <mergeCell ref="B5:S5"/>
    <mergeCell ref="B11:S11"/>
    <mergeCell ref="B17:S17"/>
    <mergeCell ref="B3:B4"/>
    <mergeCell ref="C3:C4"/>
    <mergeCell ref="E3:E4"/>
    <mergeCell ref="G3:G4"/>
    <mergeCell ref="H3:H4"/>
    <mergeCell ref="I3:I4"/>
  </mergeCells>
  <phoneticPr fontId="13" type="noConversion"/>
  <pageMargins left="0.511811024" right="0.511811024" top="0.78740157499999996" bottom="0.78740157499999996" header="0.31496062000000002" footer="0.31496062000000002"/>
  <pageSetup paperSize="9" scale="49" orientation="landscape" horizontalDpi="300" verticalDpi="300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BD156"/>
  <sheetViews>
    <sheetView showGridLines="0" zoomScale="50" zoomScaleNormal="50" workbookViewId="0">
      <selection activeCell="P28" sqref="P28"/>
    </sheetView>
  </sheetViews>
  <sheetFormatPr defaultRowHeight="15.75"/>
  <cols>
    <col min="1" max="1" width="9.140625" style="698"/>
    <col min="2" max="2" width="9.85546875" style="697" customWidth="1"/>
    <col min="3" max="3" width="21.85546875" style="698" customWidth="1"/>
    <col min="4" max="4" width="11.28515625" style="699" customWidth="1"/>
    <col min="5" max="5" width="14.7109375" style="699" customWidth="1"/>
    <col min="6" max="6" width="8.7109375" style="700" customWidth="1"/>
    <col min="7" max="7" width="28.5703125" style="700" customWidth="1"/>
    <col min="8" max="8" width="16.28515625" style="700" customWidth="1"/>
    <col min="9" max="9" width="11.140625" style="700" customWidth="1"/>
    <col min="10" max="10" width="11.7109375" style="700" customWidth="1"/>
    <col min="11" max="11" width="10.140625" style="700" customWidth="1"/>
    <col min="12" max="12" width="13.28515625" style="700" customWidth="1"/>
    <col min="13" max="14" width="14.5703125" style="700" customWidth="1"/>
    <col min="15" max="15" width="16.7109375" style="700" customWidth="1"/>
    <col min="16" max="16" width="15" style="700" customWidth="1"/>
    <col min="17" max="17" width="16.7109375" style="700" customWidth="1"/>
    <col min="18" max="18" width="19.42578125" style="700" customWidth="1"/>
    <col min="19" max="19" width="17.85546875" style="700" customWidth="1"/>
    <col min="20" max="20" width="15.7109375" style="700" customWidth="1"/>
    <col min="21" max="21" width="11.5703125" style="692" customWidth="1"/>
    <col min="22" max="56" width="9.140625" style="692"/>
    <col min="57" max="16384" width="9.140625" style="698"/>
  </cols>
  <sheetData>
    <row r="1" spans="2:20" ht="16.5" thickBot="1"/>
    <row r="2" spans="2:20" s="692" customFormat="1" ht="30" customHeight="1" thickBot="1">
      <c r="B2" s="2088" t="s">
        <v>1757</v>
      </c>
      <c r="C2" s="2089"/>
      <c r="D2" s="2089"/>
      <c r="E2" s="2089"/>
      <c r="F2" s="2089"/>
      <c r="G2" s="2089"/>
      <c r="H2" s="2089"/>
      <c r="I2" s="2089"/>
      <c r="J2" s="2089"/>
      <c r="K2" s="2089"/>
      <c r="L2" s="2089"/>
      <c r="M2" s="2089"/>
      <c r="N2" s="2089"/>
      <c r="O2" s="2089"/>
      <c r="P2" s="2089"/>
      <c r="Q2" s="2089"/>
      <c r="R2" s="2089"/>
      <c r="S2" s="2089"/>
      <c r="T2" s="2090"/>
    </row>
    <row r="3" spans="2:20" s="693" customFormat="1" ht="33" customHeight="1">
      <c r="B3" s="2107" t="s">
        <v>1739</v>
      </c>
      <c r="C3" s="2109" t="s">
        <v>647</v>
      </c>
      <c r="D3" s="850" t="s">
        <v>1740</v>
      </c>
      <c r="E3" s="2101" t="s">
        <v>696</v>
      </c>
      <c r="F3" s="851" t="s">
        <v>1740</v>
      </c>
      <c r="G3" s="2103" t="s">
        <v>1741</v>
      </c>
      <c r="H3" s="2103" t="s">
        <v>699</v>
      </c>
      <c r="I3" s="2103" t="s">
        <v>700</v>
      </c>
      <c r="J3" s="2103" t="s">
        <v>701</v>
      </c>
      <c r="K3" s="2103" t="s">
        <v>702</v>
      </c>
      <c r="L3" s="2105" t="s">
        <v>1758</v>
      </c>
      <c r="M3" s="2105" t="s">
        <v>1759</v>
      </c>
      <c r="N3" s="852" t="s">
        <v>2161</v>
      </c>
      <c r="O3" s="852" t="s">
        <v>1743</v>
      </c>
      <c r="P3" s="852" t="s">
        <v>1744</v>
      </c>
      <c r="Q3" s="853"/>
      <c r="R3" s="853" t="s">
        <v>2865</v>
      </c>
      <c r="S3" s="853" t="s">
        <v>2866</v>
      </c>
      <c r="T3" s="854" t="s">
        <v>1745</v>
      </c>
    </row>
    <row r="4" spans="2:20" s="694" customFormat="1" ht="20.100000000000001" customHeight="1" thickBot="1">
      <c r="B4" s="2108"/>
      <c r="C4" s="2110"/>
      <c r="D4" s="850" t="s">
        <v>1746</v>
      </c>
      <c r="E4" s="2102"/>
      <c r="F4" s="851" t="s">
        <v>1747</v>
      </c>
      <c r="G4" s="2104"/>
      <c r="H4" s="2104"/>
      <c r="I4" s="2104"/>
      <c r="J4" s="2104"/>
      <c r="K4" s="2104"/>
      <c r="L4" s="2106"/>
      <c r="M4" s="2106"/>
      <c r="N4" s="851" t="s">
        <v>1748</v>
      </c>
      <c r="O4" s="851" t="s">
        <v>1748</v>
      </c>
      <c r="P4" s="851" t="s">
        <v>1748</v>
      </c>
      <c r="Q4" s="853" t="s">
        <v>2162</v>
      </c>
      <c r="R4" s="853" t="s">
        <v>1749</v>
      </c>
      <c r="S4" s="853" t="s">
        <v>1750</v>
      </c>
      <c r="T4" s="854" t="s">
        <v>1751</v>
      </c>
    </row>
    <row r="5" spans="2:20" s="692" customFormat="1" ht="18" customHeight="1">
      <c r="B5" s="2094" t="s">
        <v>1752</v>
      </c>
      <c r="C5" s="2095"/>
      <c r="D5" s="2095"/>
      <c r="E5" s="2095"/>
      <c r="F5" s="2095"/>
      <c r="G5" s="2095"/>
      <c r="H5" s="2095"/>
      <c r="I5" s="2095"/>
      <c r="J5" s="2095"/>
      <c r="K5" s="2095"/>
      <c r="L5" s="2095"/>
      <c r="M5" s="2095"/>
      <c r="N5" s="2095"/>
      <c r="O5" s="2095"/>
      <c r="P5" s="2095"/>
      <c r="Q5" s="2095"/>
      <c r="R5" s="2095"/>
      <c r="S5" s="2095"/>
      <c r="T5" s="2096"/>
    </row>
    <row r="6" spans="2:20" s="692" customFormat="1" ht="20.100000000000001" customHeight="1">
      <c r="B6" s="855" t="s">
        <v>704</v>
      </c>
      <c r="C6" s="858" t="s">
        <v>450</v>
      </c>
      <c r="D6" s="856">
        <v>70</v>
      </c>
      <c r="E6" s="1347">
        <v>44440</v>
      </c>
      <c r="F6" s="1243">
        <f>D6/1.5</f>
        <v>46.666666666666664</v>
      </c>
      <c r="G6" s="858" t="s">
        <v>2933</v>
      </c>
      <c r="H6" s="858" t="s">
        <v>1601</v>
      </c>
      <c r="I6" s="858">
        <v>374.96199999999999</v>
      </c>
      <c r="J6" s="858">
        <f>'Binômio Brita'!J9</f>
        <v>383.70499999999998</v>
      </c>
      <c r="K6" s="858">
        <f>TRUNC((I6-J6)/J6,4)</f>
        <v>-2.2700000000000001E-2</v>
      </c>
      <c r="L6" s="858">
        <f>TRUNC(D6+(D6*K6),2)</f>
        <v>68.41</v>
      </c>
      <c r="M6" s="858">
        <f>TRUNC(L6/1.5,2)</f>
        <v>45.6</v>
      </c>
      <c r="N6" s="858"/>
      <c r="O6" s="859">
        <v>24.56</v>
      </c>
      <c r="P6" s="860">
        <v>392</v>
      </c>
      <c r="Q6" s="860">
        <f>N6*0.66</f>
        <v>0</v>
      </c>
      <c r="R6" s="859">
        <f>O6*0.7</f>
        <v>17.191999999999997</v>
      </c>
      <c r="S6" s="859">
        <f>P6*0.56</f>
        <v>219.52</v>
      </c>
      <c r="T6" s="861">
        <f>M6+S6+R6+Q6</f>
        <v>282.31200000000001</v>
      </c>
    </row>
    <row r="7" spans="2:20" s="692" customFormat="1" ht="16.5" thickBot="1">
      <c r="B7" s="868"/>
      <c r="C7" s="869"/>
      <c r="D7" s="870"/>
      <c r="E7" s="870"/>
      <c r="F7" s="871"/>
      <c r="G7" s="871"/>
      <c r="H7" s="871"/>
      <c r="I7" s="871"/>
      <c r="J7" s="871"/>
      <c r="K7" s="871"/>
      <c r="L7" s="871"/>
      <c r="M7" s="871"/>
      <c r="N7" s="871"/>
      <c r="O7" s="871"/>
      <c r="P7" s="871"/>
      <c r="Q7" s="871"/>
      <c r="R7" s="871"/>
      <c r="S7" s="871"/>
      <c r="T7" s="862">
        <f>SUM(T6:T6)</f>
        <v>282.31200000000001</v>
      </c>
    </row>
    <row r="8" spans="2:20" s="692" customFormat="1">
      <c r="B8" s="2094" t="s">
        <v>1755</v>
      </c>
      <c r="C8" s="2095"/>
      <c r="D8" s="2095"/>
      <c r="E8" s="2095"/>
      <c r="F8" s="2095"/>
      <c r="G8" s="2095"/>
      <c r="H8" s="2095"/>
      <c r="I8" s="2095"/>
      <c r="J8" s="2095"/>
      <c r="K8" s="2095"/>
      <c r="L8" s="2095"/>
      <c r="M8" s="2095"/>
      <c r="N8" s="2095"/>
      <c r="O8" s="2095"/>
      <c r="P8" s="2095"/>
      <c r="Q8" s="2095"/>
      <c r="R8" s="2095"/>
      <c r="S8" s="2095"/>
      <c r="T8" s="2096"/>
    </row>
    <row r="9" spans="2:20" s="692" customFormat="1" ht="20.100000000000001" customHeight="1">
      <c r="B9" s="855" t="s">
        <v>704</v>
      </c>
      <c r="C9" s="858" t="s">
        <v>450</v>
      </c>
      <c r="D9" s="858">
        <v>95</v>
      </c>
      <c r="E9" s="1347">
        <f>E6</f>
        <v>44440</v>
      </c>
      <c r="F9" s="1243">
        <f>D9/1.5</f>
        <v>63.333333333333336</v>
      </c>
      <c r="G9" s="858" t="s">
        <v>2934</v>
      </c>
      <c r="H9" s="858" t="s">
        <v>1601</v>
      </c>
      <c r="I9" s="858">
        <v>374.96199999999999</v>
      </c>
      <c r="J9" s="858">
        <f>J6</f>
        <v>383.70499999999998</v>
      </c>
      <c r="K9" s="858">
        <f>TRUNC((I9-J9)/J9,4)</f>
        <v>-2.2700000000000001E-2</v>
      </c>
      <c r="L9" s="858">
        <f>TRUNC(D9+(D9*K9),2)</f>
        <v>92.84</v>
      </c>
      <c r="M9" s="858">
        <f>TRUNC(L9/1.5,2)</f>
        <v>61.89</v>
      </c>
      <c r="N9" s="858"/>
      <c r="O9" s="859">
        <f>O6</f>
        <v>24.56</v>
      </c>
      <c r="P9" s="860">
        <v>228</v>
      </c>
      <c r="Q9" s="860"/>
      <c r="R9" s="859">
        <f>O9*0.7</f>
        <v>17.191999999999997</v>
      </c>
      <c r="S9" s="859">
        <f>P9*0.56</f>
        <v>127.68</v>
      </c>
      <c r="T9" s="861">
        <f>M9+S9+R9</f>
        <v>206.762</v>
      </c>
    </row>
    <row r="10" spans="2:20" s="692" customFormat="1" ht="16.5" thickBot="1">
      <c r="B10" s="868"/>
      <c r="C10" s="869"/>
      <c r="D10" s="873"/>
      <c r="E10" s="873"/>
      <c r="F10" s="871"/>
      <c r="G10" s="871"/>
      <c r="H10" s="871"/>
      <c r="I10" s="871"/>
      <c r="J10" s="871"/>
      <c r="K10" s="871"/>
      <c r="L10" s="871"/>
      <c r="M10" s="871"/>
      <c r="N10" s="871"/>
      <c r="O10" s="871"/>
      <c r="P10" s="871"/>
      <c r="Q10" s="871"/>
      <c r="R10" s="871"/>
      <c r="S10" s="871"/>
      <c r="T10" s="862">
        <f>SUM(T9:T9)</f>
        <v>206.762</v>
      </c>
    </row>
    <row r="11" spans="2:20" s="692" customFormat="1">
      <c r="B11" s="2094" t="s">
        <v>1756</v>
      </c>
      <c r="C11" s="2095"/>
      <c r="D11" s="2095"/>
      <c r="E11" s="2095"/>
      <c r="F11" s="2095"/>
      <c r="G11" s="2095"/>
      <c r="H11" s="2095"/>
      <c r="I11" s="2095"/>
      <c r="J11" s="2095"/>
      <c r="K11" s="2095"/>
      <c r="L11" s="2095"/>
      <c r="M11" s="2095"/>
      <c r="N11" s="2095"/>
      <c r="O11" s="2095"/>
      <c r="P11" s="2095"/>
      <c r="Q11" s="2095"/>
      <c r="R11" s="2095"/>
      <c r="S11" s="2095"/>
      <c r="T11" s="2096"/>
    </row>
    <row r="12" spans="2:20" s="692" customFormat="1" ht="20.100000000000001" customHeight="1">
      <c r="B12" s="855" t="s">
        <v>704</v>
      </c>
      <c r="C12" s="858" t="s">
        <v>450</v>
      </c>
      <c r="D12" s="1243">
        <v>180</v>
      </c>
      <c r="E12" s="1347" t="s">
        <v>2975</v>
      </c>
      <c r="F12" s="1243">
        <f>D12/1.5</f>
        <v>120</v>
      </c>
      <c r="G12" s="858" t="s">
        <v>2974</v>
      </c>
      <c r="H12" s="858" t="s">
        <v>1601</v>
      </c>
      <c r="I12" s="858">
        <v>374.96199999999999</v>
      </c>
      <c r="J12" s="858">
        <v>396.18</v>
      </c>
      <c r="K12" s="858">
        <f>TRUNC((I12-J12)/J12,4)</f>
        <v>-5.3499999999999999E-2</v>
      </c>
      <c r="L12" s="858">
        <f>TRUNC(D12+(D12*K12),2)</f>
        <v>170.37</v>
      </c>
      <c r="M12" s="858">
        <f>TRUNC(L12/1.5,2)</f>
        <v>113.58</v>
      </c>
      <c r="N12" s="858"/>
      <c r="O12" s="859">
        <v>24.56</v>
      </c>
      <c r="P12" s="860">
        <v>77.3</v>
      </c>
      <c r="Q12" s="860"/>
      <c r="R12" s="859">
        <f>O12*0.7</f>
        <v>17.191999999999997</v>
      </c>
      <c r="S12" s="859">
        <f>P12*0.56</f>
        <v>43.288000000000004</v>
      </c>
      <c r="T12" s="861">
        <f>M12+S12+R12</f>
        <v>174.06</v>
      </c>
    </row>
    <row r="13" spans="2:20" s="692" customFormat="1" ht="16.5" thickBot="1">
      <c r="B13" s="868"/>
      <c r="C13" s="874"/>
      <c r="D13" s="873"/>
      <c r="E13" s="873"/>
      <c r="F13" s="871"/>
      <c r="G13" s="871"/>
      <c r="H13" s="871"/>
      <c r="I13" s="871"/>
      <c r="J13" s="871"/>
      <c r="K13" s="871"/>
      <c r="L13" s="871"/>
      <c r="M13" s="871"/>
      <c r="N13" s="871"/>
      <c r="O13" s="871"/>
      <c r="P13" s="871"/>
      <c r="Q13" s="871"/>
      <c r="R13" s="871"/>
      <c r="S13" s="871"/>
      <c r="T13" s="872">
        <f>SUM(T12:T12)</f>
        <v>174.06</v>
      </c>
    </row>
    <row r="14" spans="2:20" s="692" customFormat="1" ht="12.75" customHeight="1">
      <c r="B14" s="2111"/>
      <c r="C14" s="2111"/>
      <c r="D14" s="2111"/>
      <c r="E14" s="2111"/>
      <c r="F14" s="2111"/>
      <c r="G14" s="2111"/>
      <c r="H14" s="2111"/>
      <c r="I14" s="2111"/>
      <c r="J14" s="2111"/>
      <c r="K14" s="2111"/>
      <c r="L14" s="2111"/>
      <c r="M14" s="2111"/>
      <c r="N14" s="2111"/>
      <c r="O14" s="2111"/>
      <c r="P14" s="2111"/>
      <c r="Q14" s="2111"/>
      <c r="R14" s="2111"/>
      <c r="S14" s="2111"/>
      <c r="T14" s="2111"/>
    </row>
    <row r="15" spans="2:20" s="692" customFormat="1">
      <c r="B15" s="701" t="s">
        <v>2767</v>
      </c>
      <c r="C15" s="702"/>
      <c r="D15" s="703"/>
      <c r="E15" s="702"/>
      <c r="F15" s="702"/>
      <c r="G15" s="702"/>
      <c r="H15" s="702"/>
      <c r="I15" s="702"/>
      <c r="J15" s="702"/>
      <c r="K15" s="702"/>
      <c r="L15" s="702"/>
      <c r="M15" s="702"/>
      <c r="N15" s="702"/>
      <c r="O15" s="702"/>
      <c r="P15" s="702"/>
      <c r="Q15" s="702"/>
      <c r="R15" s="704"/>
      <c r="S15" s="704"/>
      <c r="T15" s="705"/>
    </row>
    <row r="16" spans="2:20" s="692" customFormat="1">
      <c r="B16" s="693"/>
      <c r="D16" s="695"/>
      <c r="E16" s="695"/>
      <c r="F16" s="696"/>
      <c r="G16" s="696"/>
      <c r="H16" s="696"/>
      <c r="I16" s="696"/>
      <c r="J16" s="696"/>
      <c r="K16" s="696"/>
      <c r="L16" s="696"/>
      <c r="M16" s="696"/>
      <c r="N16" s="696"/>
      <c r="O16" s="696"/>
      <c r="P16" s="696"/>
      <c r="Q16" s="696"/>
      <c r="R16" s="696"/>
      <c r="S16" s="696"/>
      <c r="T16" s="696"/>
    </row>
    <row r="17" spans="2:20" s="692" customFormat="1">
      <c r="B17" s="693"/>
      <c r="D17" s="695"/>
      <c r="E17" s="695"/>
      <c r="F17" s="696"/>
      <c r="G17" s="696"/>
      <c r="H17" s="696"/>
      <c r="I17" s="696"/>
      <c r="J17" s="696"/>
      <c r="K17" s="696"/>
      <c r="L17" s="696"/>
      <c r="M17" s="696"/>
      <c r="N17" s="696"/>
      <c r="O17" s="696"/>
      <c r="P17" s="696"/>
      <c r="Q17" s="696"/>
      <c r="R17" s="696"/>
      <c r="S17" s="696"/>
      <c r="T17" s="696"/>
    </row>
    <row r="18" spans="2:20" s="692" customFormat="1">
      <c r="B18" s="693"/>
      <c r="D18" s="695"/>
      <c r="E18" s="695"/>
      <c r="F18" s="696"/>
      <c r="G18" s="696"/>
      <c r="H18" s="696"/>
      <c r="I18" s="696"/>
      <c r="J18" s="696"/>
      <c r="K18" s="696"/>
      <c r="L18" s="696"/>
      <c r="M18" s="696"/>
      <c r="N18" s="696"/>
      <c r="O18" s="696"/>
      <c r="P18" s="696"/>
      <c r="Q18" s="696"/>
      <c r="R18" s="696"/>
      <c r="S18" s="696"/>
      <c r="T18" s="696"/>
    </row>
    <row r="19" spans="2:20" s="692" customFormat="1">
      <c r="B19" s="693"/>
      <c r="D19" s="695"/>
      <c r="E19" s="695"/>
      <c r="F19" s="696"/>
      <c r="G19" s="696"/>
      <c r="H19" s="696"/>
      <c r="I19" s="696"/>
      <c r="J19" s="696"/>
      <c r="K19" s="696"/>
      <c r="L19" s="696"/>
      <c r="M19" s="696"/>
      <c r="N19" s="696"/>
      <c r="O19" s="696"/>
      <c r="P19" s="696"/>
      <c r="Q19" s="696"/>
      <c r="R19" s="696"/>
      <c r="S19" s="696"/>
      <c r="T19" s="696"/>
    </row>
    <row r="20" spans="2:20" s="692" customFormat="1">
      <c r="B20" s="693"/>
      <c r="D20" s="695"/>
      <c r="E20" s="695"/>
      <c r="F20" s="696"/>
      <c r="G20" s="696"/>
      <c r="H20" s="696"/>
      <c r="I20" s="696"/>
      <c r="J20" s="696"/>
      <c r="K20" s="696"/>
      <c r="L20" s="696"/>
      <c r="M20" s="696"/>
      <c r="N20" s="696"/>
      <c r="O20" s="696"/>
      <c r="P20" s="696"/>
      <c r="Q20" s="696"/>
      <c r="R20" s="696"/>
      <c r="S20" s="696"/>
      <c r="T20" s="696"/>
    </row>
    <row r="21" spans="2:20" s="692" customFormat="1">
      <c r="B21" s="693"/>
      <c r="D21" s="695"/>
      <c r="E21" s="695"/>
      <c r="F21" s="696"/>
      <c r="G21" s="696"/>
      <c r="H21" s="696"/>
      <c r="I21" s="696"/>
      <c r="J21" s="696"/>
      <c r="K21" s="696"/>
      <c r="L21" s="696"/>
      <c r="M21" s="696"/>
      <c r="N21" s="696"/>
      <c r="O21" s="696"/>
      <c r="P21" s="696"/>
      <c r="Q21" s="696"/>
      <c r="R21" s="696"/>
      <c r="S21" s="696"/>
      <c r="T21" s="696"/>
    </row>
    <row r="22" spans="2:20" s="692" customFormat="1">
      <c r="B22" s="693"/>
      <c r="D22" s="695"/>
      <c r="E22" s="695"/>
      <c r="F22" s="696"/>
      <c r="G22" s="696"/>
      <c r="H22" s="696"/>
      <c r="I22" s="696"/>
      <c r="J22" s="696"/>
      <c r="K22" s="696"/>
      <c r="L22" s="696"/>
      <c r="M22" s="696"/>
      <c r="N22" s="696"/>
      <c r="O22" s="696"/>
      <c r="P22" s="696"/>
      <c r="Q22" s="696"/>
      <c r="R22" s="696"/>
      <c r="S22" s="696"/>
      <c r="T22" s="696"/>
    </row>
    <row r="23" spans="2:20" s="692" customFormat="1">
      <c r="B23" s="693"/>
      <c r="D23" s="695"/>
      <c r="E23" s="695"/>
      <c r="F23" s="696"/>
      <c r="G23" s="696"/>
      <c r="H23" s="696"/>
      <c r="I23" s="696"/>
      <c r="J23" s="696"/>
      <c r="K23" s="696"/>
      <c r="L23" s="696"/>
      <c r="M23" s="696"/>
      <c r="N23" s="696"/>
      <c r="O23" s="696"/>
      <c r="P23" s="696"/>
      <c r="Q23" s="696"/>
      <c r="R23" s="696"/>
      <c r="S23" s="696"/>
      <c r="T23" s="696"/>
    </row>
    <row r="24" spans="2:20" s="692" customFormat="1">
      <c r="B24" s="693"/>
      <c r="D24" s="695"/>
      <c r="E24" s="695"/>
      <c r="F24" s="696"/>
      <c r="G24" s="696"/>
      <c r="H24" s="696"/>
      <c r="I24" s="696"/>
      <c r="J24" s="696"/>
      <c r="K24" s="696"/>
      <c r="L24" s="696"/>
      <c r="M24" s="696"/>
      <c r="N24" s="696"/>
      <c r="O24" s="696"/>
      <c r="P24" s="696"/>
      <c r="Q24" s="696"/>
      <c r="R24" s="696"/>
      <c r="S24" s="696"/>
      <c r="T24" s="696"/>
    </row>
    <row r="25" spans="2:20" s="692" customFormat="1">
      <c r="B25" s="693"/>
      <c r="D25" s="695"/>
      <c r="E25" s="695"/>
      <c r="F25" s="696"/>
      <c r="G25" s="696"/>
      <c r="H25" s="696"/>
      <c r="I25" s="696"/>
      <c r="J25" s="696"/>
      <c r="K25" s="696"/>
      <c r="L25" s="696"/>
      <c r="M25" s="696"/>
      <c r="N25" s="696"/>
      <c r="O25" s="696"/>
      <c r="P25" s="696"/>
      <c r="Q25" s="696"/>
      <c r="R25" s="696"/>
      <c r="S25" s="696"/>
      <c r="T25" s="696"/>
    </row>
    <row r="26" spans="2:20" s="692" customFormat="1">
      <c r="B26" s="693"/>
      <c r="D26" s="695"/>
      <c r="E26" s="695"/>
      <c r="F26" s="696"/>
      <c r="G26" s="696"/>
      <c r="H26" s="696"/>
      <c r="I26" s="696"/>
      <c r="J26" s="696"/>
      <c r="K26" s="696"/>
      <c r="L26" s="696"/>
      <c r="M26" s="696"/>
      <c r="N26" s="696"/>
      <c r="O26" s="696"/>
      <c r="P26" s="696"/>
      <c r="Q26" s="696"/>
      <c r="R26" s="696"/>
      <c r="S26" s="696"/>
      <c r="T26" s="696"/>
    </row>
    <row r="27" spans="2:20" s="692" customFormat="1">
      <c r="B27" s="693"/>
      <c r="D27" s="695"/>
      <c r="E27" s="695"/>
      <c r="F27" s="696"/>
      <c r="G27" s="696"/>
      <c r="H27" s="696"/>
      <c r="I27" s="696"/>
      <c r="J27" s="696"/>
      <c r="K27" s="696"/>
      <c r="L27" s="696"/>
      <c r="M27" s="696"/>
      <c r="N27" s="696"/>
      <c r="O27" s="696"/>
      <c r="P27" s="696"/>
      <c r="Q27" s="696"/>
      <c r="R27" s="696"/>
      <c r="S27" s="696"/>
      <c r="T27" s="696"/>
    </row>
    <row r="28" spans="2:20" s="692" customFormat="1">
      <c r="B28" s="693"/>
      <c r="D28" s="695"/>
      <c r="E28" s="695"/>
      <c r="F28" s="696"/>
      <c r="G28" s="696"/>
      <c r="H28" s="696"/>
      <c r="I28" s="696"/>
      <c r="J28" s="696"/>
      <c r="K28" s="696"/>
      <c r="L28" s="696"/>
      <c r="M28" s="696"/>
      <c r="N28" s="696"/>
      <c r="O28" s="696"/>
      <c r="P28" s="696"/>
      <c r="Q28" s="696"/>
      <c r="R28" s="696"/>
      <c r="S28" s="696"/>
      <c r="T28" s="696"/>
    </row>
    <row r="29" spans="2:20" s="692" customFormat="1">
      <c r="B29" s="693"/>
      <c r="D29" s="695"/>
      <c r="E29" s="695"/>
      <c r="F29" s="696"/>
      <c r="G29" s="696"/>
      <c r="H29" s="696"/>
      <c r="I29" s="696"/>
      <c r="J29" s="696"/>
      <c r="K29" s="696"/>
      <c r="L29" s="696"/>
      <c r="M29" s="696"/>
      <c r="N29" s="696"/>
      <c r="O29" s="696"/>
      <c r="P29" s="696"/>
      <c r="Q29" s="696"/>
      <c r="R29" s="696"/>
      <c r="S29" s="696"/>
      <c r="T29" s="696"/>
    </row>
    <row r="30" spans="2:20" s="692" customFormat="1">
      <c r="B30" s="693"/>
      <c r="D30" s="695"/>
      <c r="E30" s="695"/>
      <c r="F30" s="696"/>
      <c r="G30" s="696"/>
      <c r="H30" s="696"/>
      <c r="I30" s="696"/>
      <c r="J30" s="696"/>
      <c r="K30" s="696"/>
      <c r="L30" s="696"/>
      <c r="M30" s="696"/>
      <c r="N30" s="696"/>
      <c r="O30" s="696"/>
      <c r="P30" s="696"/>
      <c r="Q30" s="696"/>
      <c r="R30" s="696"/>
      <c r="S30" s="696"/>
      <c r="T30" s="696"/>
    </row>
    <row r="31" spans="2:20" s="692" customFormat="1">
      <c r="B31" s="693"/>
      <c r="D31" s="695"/>
      <c r="E31" s="695"/>
      <c r="F31" s="696"/>
      <c r="G31" s="696"/>
      <c r="H31" s="696"/>
      <c r="I31" s="696"/>
      <c r="J31" s="696"/>
      <c r="K31" s="696"/>
      <c r="L31" s="696"/>
      <c r="M31" s="696"/>
      <c r="N31" s="696"/>
      <c r="O31" s="696"/>
      <c r="P31" s="696"/>
      <c r="Q31" s="696"/>
      <c r="R31" s="696"/>
      <c r="S31" s="696"/>
      <c r="T31" s="696"/>
    </row>
    <row r="32" spans="2:20" s="692" customFormat="1">
      <c r="B32" s="693"/>
      <c r="D32" s="695"/>
      <c r="E32" s="695"/>
      <c r="F32" s="696"/>
      <c r="G32" s="696"/>
      <c r="H32" s="696"/>
      <c r="I32" s="696"/>
      <c r="J32" s="696"/>
      <c r="K32" s="696"/>
      <c r="L32" s="696"/>
      <c r="M32" s="696"/>
      <c r="N32" s="696"/>
      <c r="O32" s="696"/>
      <c r="P32" s="696"/>
      <c r="Q32" s="696"/>
      <c r="R32" s="696"/>
      <c r="S32" s="696"/>
      <c r="T32" s="696"/>
    </row>
    <row r="33" spans="2:20" s="692" customFormat="1">
      <c r="B33" s="693"/>
      <c r="D33" s="695"/>
      <c r="E33" s="695"/>
      <c r="F33" s="696"/>
      <c r="G33" s="696"/>
      <c r="H33" s="696"/>
      <c r="I33" s="696"/>
      <c r="J33" s="696"/>
      <c r="K33" s="696"/>
      <c r="L33" s="696"/>
      <c r="M33" s="696"/>
      <c r="N33" s="696"/>
      <c r="O33" s="696"/>
      <c r="P33" s="696"/>
      <c r="Q33" s="696"/>
      <c r="R33" s="696"/>
      <c r="S33" s="696"/>
      <c r="T33" s="696"/>
    </row>
    <row r="34" spans="2:20" s="692" customFormat="1">
      <c r="B34" s="693"/>
      <c r="D34" s="695"/>
      <c r="E34" s="695"/>
      <c r="F34" s="696"/>
      <c r="G34" s="696"/>
      <c r="H34" s="696"/>
      <c r="I34" s="696"/>
      <c r="J34" s="696"/>
      <c r="K34" s="696"/>
      <c r="L34" s="696"/>
      <c r="M34" s="696"/>
      <c r="N34" s="696"/>
      <c r="O34" s="696"/>
      <c r="P34" s="696"/>
      <c r="Q34" s="696"/>
      <c r="R34" s="696"/>
      <c r="S34" s="696"/>
      <c r="T34" s="696"/>
    </row>
    <row r="35" spans="2:20" s="692" customFormat="1">
      <c r="B35" s="693"/>
      <c r="D35" s="695"/>
      <c r="E35" s="695"/>
      <c r="F35" s="696"/>
      <c r="G35" s="696"/>
      <c r="H35" s="696"/>
      <c r="I35" s="696"/>
      <c r="J35" s="696"/>
      <c r="K35" s="696"/>
      <c r="L35" s="696"/>
      <c r="M35" s="696"/>
      <c r="N35" s="696"/>
      <c r="O35" s="696"/>
      <c r="P35" s="696"/>
      <c r="Q35" s="696"/>
      <c r="R35" s="696"/>
      <c r="S35" s="696"/>
      <c r="T35" s="696"/>
    </row>
    <row r="36" spans="2:20" s="692" customFormat="1">
      <c r="B36" s="693"/>
      <c r="D36" s="695"/>
      <c r="E36" s="695"/>
      <c r="F36" s="696"/>
      <c r="G36" s="696"/>
      <c r="H36" s="696"/>
      <c r="I36" s="696"/>
      <c r="J36" s="696"/>
      <c r="K36" s="696"/>
      <c r="L36" s="696"/>
      <c r="M36" s="696"/>
      <c r="N36" s="696"/>
      <c r="O36" s="696"/>
      <c r="P36" s="696"/>
      <c r="Q36" s="696"/>
      <c r="R36" s="696"/>
      <c r="S36" s="696"/>
      <c r="T36" s="696"/>
    </row>
    <row r="37" spans="2:20" s="692" customFormat="1">
      <c r="B37" s="693"/>
      <c r="D37" s="695"/>
      <c r="E37" s="695"/>
      <c r="F37" s="696"/>
      <c r="G37" s="696"/>
      <c r="H37" s="696"/>
      <c r="I37" s="696"/>
      <c r="J37" s="696"/>
      <c r="K37" s="696"/>
      <c r="L37" s="696"/>
      <c r="M37" s="696"/>
      <c r="N37" s="696"/>
      <c r="O37" s="696"/>
      <c r="P37" s="696"/>
      <c r="Q37" s="696"/>
      <c r="R37" s="696"/>
      <c r="S37" s="696"/>
      <c r="T37" s="696"/>
    </row>
    <row r="38" spans="2:20" s="692" customFormat="1">
      <c r="B38" s="693"/>
      <c r="D38" s="695"/>
      <c r="E38" s="695"/>
      <c r="F38" s="696"/>
      <c r="G38" s="696"/>
      <c r="H38" s="696"/>
      <c r="I38" s="696"/>
      <c r="J38" s="696"/>
      <c r="K38" s="696"/>
      <c r="L38" s="696"/>
      <c r="M38" s="696"/>
      <c r="N38" s="696"/>
      <c r="O38" s="696"/>
      <c r="P38" s="696"/>
      <c r="Q38" s="696"/>
      <c r="R38" s="696"/>
      <c r="S38" s="696"/>
      <c r="T38" s="696"/>
    </row>
    <row r="39" spans="2:20" s="692" customFormat="1">
      <c r="B39" s="693"/>
      <c r="D39" s="695"/>
      <c r="E39" s="695"/>
      <c r="F39" s="696"/>
      <c r="G39" s="696"/>
      <c r="H39" s="696"/>
      <c r="I39" s="696"/>
      <c r="J39" s="696"/>
      <c r="K39" s="696"/>
      <c r="L39" s="696"/>
      <c r="M39" s="696"/>
      <c r="N39" s="696"/>
      <c r="O39" s="696"/>
      <c r="P39" s="696"/>
      <c r="Q39" s="696"/>
      <c r="R39" s="696"/>
      <c r="S39" s="696"/>
      <c r="T39" s="696"/>
    </row>
    <row r="40" spans="2:20" s="692" customFormat="1">
      <c r="B40" s="693"/>
      <c r="D40" s="695"/>
      <c r="E40" s="695"/>
      <c r="F40" s="696"/>
      <c r="G40" s="696"/>
      <c r="H40" s="696"/>
      <c r="I40" s="696"/>
      <c r="J40" s="696"/>
      <c r="K40" s="696"/>
      <c r="L40" s="696"/>
      <c r="M40" s="696"/>
      <c r="N40" s="696"/>
      <c r="O40" s="696"/>
      <c r="P40" s="696"/>
      <c r="Q40" s="696"/>
      <c r="R40" s="696"/>
      <c r="S40" s="696"/>
      <c r="T40" s="696"/>
    </row>
    <row r="41" spans="2:20" s="692" customFormat="1">
      <c r="B41" s="693"/>
      <c r="D41" s="695"/>
      <c r="E41" s="695"/>
      <c r="F41" s="696"/>
      <c r="G41" s="696"/>
      <c r="H41" s="696"/>
      <c r="I41" s="696"/>
      <c r="J41" s="696"/>
      <c r="K41" s="696"/>
      <c r="L41" s="696"/>
      <c r="M41" s="696"/>
      <c r="N41" s="696"/>
      <c r="O41" s="696"/>
      <c r="P41" s="696"/>
      <c r="Q41" s="696"/>
      <c r="R41" s="696"/>
      <c r="S41" s="696"/>
      <c r="T41" s="696"/>
    </row>
    <row r="42" spans="2:20" s="692" customFormat="1">
      <c r="B42" s="693"/>
      <c r="D42" s="695"/>
      <c r="E42" s="695"/>
      <c r="F42" s="696"/>
      <c r="G42" s="696"/>
      <c r="H42" s="696"/>
      <c r="I42" s="696"/>
      <c r="J42" s="696"/>
      <c r="K42" s="696"/>
      <c r="L42" s="696"/>
      <c r="M42" s="696"/>
      <c r="N42" s="696"/>
      <c r="O42" s="696"/>
      <c r="P42" s="696"/>
      <c r="Q42" s="696"/>
      <c r="R42" s="696"/>
      <c r="S42" s="696"/>
      <c r="T42" s="696"/>
    </row>
    <row r="43" spans="2:20" s="692" customFormat="1">
      <c r="B43" s="693"/>
      <c r="D43" s="695"/>
      <c r="E43" s="695"/>
      <c r="F43" s="696"/>
      <c r="G43" s="696"/>
      <c r="H43" s="696"/>
      <c r="I43" s="696"/>
      <c r="J43" s="696"/>
      <c r="K43" s="696"/>
      <c r="L43" s="696"/>
      <c r="M43" s="696"/>
      <c r="N43" s="696"/>
      <c r="O43" s="696"/>
      <c r="P43" s="696"/>
      <c r="Q43" s="696"/>
      <c r="R43" s="696"/>
      <c r="S43" s="696"/>
      <c r="T43" s="696"/>
    </row>
    <row r="44" spans="2:20" s="692" customFormat="1">
      <c r="B44" s="693"/>
      <c r="D44" s="695"/>
      <c r="E44" s="695"/>
      <c r="F44" s="696"/>
      <c r="G44" s="696"/>
      <c r="H44" s="696"/>
      <c r="I44" s="696"/>
      <c r="J44" s="696"/>
      <c r="K44" s="696"/>
      <c r="L44" s="696"/>
      <c r="M44" s="696"/>
      <c r="N44" s="696"/>
      <c r="O44" s="696"/>
      <c r="P44" s="696"/>
      <c r="Q44" s="696"/>
      <c r="R44" s="696"/>
      <c r="S44" s="696"/>
      <c r="T44" s="696"/>
    </row>
    <row r="45" spans="2:20" s="692" customFormat="1">
      <c r="B45" s="693"/>
      <c r="D45" s="695"/>
      <c r="E45" s="695"/>
      <c r="F45" s="696"/>
      <c r="G45" s="696"/>
      <c r="H45" s="696"/>
      <c r="I45" s="696"/>
      <c r="J45" s="696"/>
      <c r="K45" s="696"/>
      <c r="L45" s="696"/>
      <c r="M45" s="696"/>
      <c r="N45" s="696"/>
      <c r="O45" s="696"/>
      <c r="P45" s="696"/>
      <c r="Q45" s="696"/>
      <c r="R45" s="696"/>
      <c r="S45" s="696"/>
      <c r="T45" s="696"/>
    </row>
    <row r="46" spans="2:20" s="692" customFormat="1">
      <c r="B46" s="693"/>
      <c r="D46" s="695"/>
      <c r="E46" s="695"/>
      <c r="F46" s="696"/>
      <c r="G46" s="696"/>
      <c r="H46" s="696"/>
      <c r="I46" s="696"/>
      <c r="J46" s="696"/>
      <c r="K46" s="696"/>
      <c r="L46" s="696"/>
      <c r="M46" s="696"/>
      <c r="N46" s="696"/>
      <c r="O46" s="696"/>
      <c r="P46" s="696"/>
      <c r="Q46" s="696"/>
      <c r="R46" s="696"/>
      <c r="S46" s="696"/>
      <c r="T46" s="696"/>
    </row>
    <row r="47" spans="2:20" s="692" customFormat="1">
      <c r="B47" s="693"/>
      <c r="D47" s="695"/>
      <c r="E47" s="695"/>
      <c r="F47" s="696"/>
      <c r="G47" s="696"/>
      <c r="H47" s="696"/>
      <c r="I47" s="696"/>
      <c r="J47" s="696"/>
      <c r="K47" s="696"/>
      <c r="L47" s="696"/>
      <c r="M47" s="696"/>
      <c r="N47" s="696"/>
      <c r="O47" s="696"/>
      <c r="P47" s="696"/>
      <c r="Q47" s="696"/>
      <c r="R47" s="696"/>
      <c r="S47" s="696"/>
      <c r="T47" s="696"/>
    </row>
    <row r="48" spans="2:20" s="692" customFormat="1">
      <c r="B48" s="693"/>
      <c r="D48" s="695"/>
      <c r="E48" s="695"/>
      <c r="F48" s="696"/>
      <c r="G48" s="696"/>
      <c r="H48" s="696"/>
      <c r="I48" s="696"/>
      <c r="J48" s="696"/>
      <c r="K48" s="696"/>
      <c r="L48" s="696"/>
      <c r="M48" s="696"/>
      <c r="N48" s="696"/>
      <c r="O48" s="696"/>
      <c r="P48" s="696"/>
      <c r="Q48" s="696"/>
      <c r="R48" s="696"/>
      <c r="S48" s="696"/>
      <c r="T48" s="696"/>
    </row>
    <row r="49" spans="2:20" s="692" customFormat="1">
      <c r="B49" s="693"/>
      <c r="D49" s="695"/>
      <c r="E49" s="695"/>
      <c r="F49" s="696"/>
      <c r="G49" s="696"/>
      <c r="H49" s="696"/>
      <c r="I49" s="696"/>
      <c r="J49" s="696"/>
      <c r="K49" s="696"/>
      <c r="L49" s="696"/>
      <c r="M49" s="696"/>
      <c r="N49" s="696"/>
      <c r="O49" s="696"/>
      <c r="P49" s="696"/>
      <c r="Q49" s="696"/>
      <c r="R49" s="696"/>
      <c r="S49" s="696"/>
      <c r="T49" s="696"/>
    </row>
    <row r="50" spans="2:20" s="692" customFormat="1">
      <c r="B50" s="693"/>
      <c r="D50" s="695"/>
      <c r="E50" s="695"/>
      <c r="F50" s="696"/>
      <c r="G50" s="696"/>
      <c r="H50" s="696"/>
      <c r="I50" s="696"/>
      <c r="J50" s="696"/>
      <c r="K50" s="696"/>
      <c r="L50" s="696"/>
      <c r="M50" s="696"/>
      <c r="N50" s="696"/>
      <c r="O50" s="696"/>
      <c r="P50" s="696"/>
      <c r="Q50" s="696"/>
      <c r="R50" s="696"/>
      <c r="S50" s="696"/>
      <c r="T50" s="696"/>
    </row>
    <row r="51" spans="2:20" s="692" customFormat="1">
      <c r="B51" s="693"/>
      <c r="D51" s="695"/>
      <c r="E51" s="695"/>
      <c r="F51" s="696"/>
      <c r="G51" s="696"/>
      <c r="H51" s="696"/>
      <c r="I51" s="696"/>
      <c r="J51" s="696"/>
      <c r="K51" s="696"/>
      <c r="L51" s="696"/>
      <c r="M51" s="696"/>
      <c r="N51" s="696"/>
      <c r="O51" s="696"/>
      <c r="P51" s="696"/>
      <c r="Q51" s="696"/>
      <c r="R51" s="696"/>
      <c r="S51" s="696"/>
      <c r="T51" s="696"/>
    </row>
    <row r="52" spans="2:20" s="692" customFormat="1">
      <c r="B52" s="693"/>
      <c r="D52" s="695"/>
      <c r="E52" s="695"/>
      <c r="F52" s="696"/>
      <c r="G52" s="696"/>
      <c r="H52" s="696"/>
      <c r="I52" s="696"/>
      <c r="J52" s="696"/>
      <c r="K52" s="696"/>
      <c r="L52" s="696"/>
      <c r="M52" s="696"/>
      <c r="N52" s="696"/>
      <c r="O52" s="696"/>
      <c r="P52" s="696"/>
      <c r="Q52" s="696"/>
      <c r="R52" s="696"/>
      <c r="S52" s="696"/>
      <c r="T52" s="696"/>
    </row>
    <row r="53" spans="2:20" s="692" customFormat="1">
      <c r="B53" s="693"/>
      <c r="D53" s="695"/>
      <c r="E53" s="695"/>
      <c r="F53" s="696"/>
      <c r="G53" s="696"/>
      <c r="H53" s="696"/>
      <c r="I53" s="696"/>
      <c r="J53" s="696"/>
      <c r="K53" s="696"/>
      <c r="L53" s="696"/>
      <c r="M53" s="696"/>
      <c r="N53" s="696"/>
      <c r="O53" s="696"/>
      <c r="P53" s="696"/>
      <c r="Q53" s="696"/>
      <c r="R53" s="696"/>
      <c r="S53" s="696"/>
      <c r="T53" s="696"/>
    </row>
    <row r="54" spans="2:20" s="692" customFormat="1">
      <c r="B54" s="693"/>
      <c r="D54" s="695"/>
      <c r="E54" s="695"/>
      <c r="F54" s="696"/>
      <c r="G54" s="696"/>
      <c r="H54" s="696"/>
      <c r="I54" s="696"/>
      <c r="J54" s="696"/>
      <c r="K54" s="696"/>
      <c r="L54" s="696"/>
      <c r="M54" s="696"/>
      <c r="N54" s="696"/>
      <c r="O54" s="696"/>
      <c r="P54" s="696"/>
      <c r="Q54" s="696"/>
      <c r="R54" s="696"/>
      <c r="S54" s="696"/>
      <c r="T54" s="696"/>
    </row>
    <row r="55" spans="2:20" s="692" customFormat="1">
      <c r="B55" s="693"/>
      <c r="D55" s="695"/>
      <c r="E55" s="695"/>
      <c r="F55" s="696"/>
      <c r="G55" s="696"/>
      <c r="H55" s="696"/>
      <c r="I55" s="696"/>
      <c r="J55" s="696"/>
      <c r="K55" s="696"/>
      <c r="L55" s="696"/>
      <c r="M55" s="696"/>
      <c r="N55" s="696"/>
      <c r="O55" s="696"/>
      <c r="P55" s="696"/>
      <c r="Q55" s="696"/>
      <c r="R55" s="696"/>
      <c r="S55" s="696"/>
      <c r="T55" s="696"/>
    </row>
    <row r="56" spans="2:20" s="692" customFormat="1">
      <c r="B56" s="693"/>
      <c r="D56" s="695"/>
      <c r="E56" s="695"/>
      <c r="F56" s="696"/>
      <c r="G56" s="696"/>
      <c r="H56" s="696"/>
      <c r="I56" s="696"/>
      <c r="J56" s="696"/>
      <c r="K56" s="696"/>
      <c r="L56" s="696"/>
      <c r="M56" s="696"/>
      <c r="N56" s="696"/>
      <c r="O56" s="696"/>
      <c r="P56" s="696"/>
      <c r="Q56" s="696"/>
      <c r="R56" s="696"/>
      <c r="S56" s="696"/>
      <c r="T56" s="696"/>
    </row>
    <row r="57" spans="2:20" s="692" customFormat="1">
      <c r="B57" s="693"/>
      <c r="D57" s="695"/>
      <c r="E57" s="695"/>
      <c r="F57" s="696"/>
      <c r="G57" s="696"/>
      <c r="H57" s="696"/>
      <c r="I57" s="696"/>
      <c r="J57" s="696"/>
      <c r="K57" s="696"/>
      <c r="L57" s="696"/>
      <c r="M57" s="696"/>
      <c r="N57" s="696"/>
      <c r="O57" s="696"/>
      <c r="P57" s="696"/>
      <c r="Q57" s="696"/>
      <c r="R57" s="696"/>
      <c r="S57" s="696"/>
      <c r="T57" s="696"/>
    </row>
    <row r="58" spans="2:20" s="692" customFormat="1">
      <c r="B58" s="693"/>
      <c r="D58" s="695"/>
      <c r="E58" s="695"/>
      <c r="F58" s="696"/>
      <c r="G58" s="696"/>
      <c r="H58" s="696"/>
      <c r="I58" s="696"/>
      <c r="J58" s="696"/>
      <c r="K58" s="696"/>
      <c r="L58" s="696"/>
      <c r="M58" s="696"/>
      <c r="N58" s="696"/>
      <c r="O58" s="696"/>
      <c r="P58" s="696"/>
      <c r="Q58" s="696"/>
      <c r="R58" s="696"/>
      <c r="S58" s="696"/>
      <c r="T58" s="696"/>
    </row>
    <row r="59" spans="2:20" s="692" customFormat="1">
      <c r="B59" s="693"/>
      <c r="D59" s="695"/>
      <c r="E59" s="695"/>
      <c r="F59" s="696"/>
      <c r="G59" s="696"/>
      <c r="H59" s="696"/>
      <c r="I59" s="696"/>
      <c r="J59" s="696"/>
      <c r="K59" s="696"/>
      <c r="L59" s="696"/>
      <c r="M59" s="696"/>
      <c r="N59" s="696"/>
      <c r="O59" s="696"/>
      <c r="P59" s="696"/>
      <c r="Q59" s="696"/>
      <c r="R59" s="696"/>
      <c r="S59" s="696"/>
      <c r="T59" s="696"/>
    </row>
    <row r="60" spans="2:20" s="692" customFormat="1">
      <c r="B60" s="693"/>
      <c r="D60" s="695"/>
      <c r="E60" s="695"/>
      <c r="F60" s="696"/>
      <c r="G60" s="696"/>
      <c r="H60" s="696"/>
      <c r="I60" s="696"/>
      <c r="J60" s="696"/>
      <c r="K60" s="696"/>
      <c r="L60" s="696"/>
      <c r="M60" s="696"/>
      <c r="N60" s="696"/>
      <c r="O60" s="696"/>
      <c r="P60" s="696"/>
      <c r="Q60" s="696"/>
      <c r="R60" s="696"/>
      <c r="S60" s="696"/>
      <c r="T60" s="696"/>
    </row>
    <row r="61" spans="2:20" s="692" customFormat="1">
      <c r="B61" s="693"/>
      <c r="D61" s="695"/>
      <c r="E61" s="695"/>
      <c r="F61" s="696"/>
      <c r="G61" s="696"/>
      <c r="H61" s="696"/>
      <c r="I61" s="696"/>
      <c r="J61" s="696"/>
      <c r="K61" s="696"/>
      <c r="L61" s="696"/>
      <c r="M61" s="696"/>
      <c r="N61" s="696"/>
      <c r="O61" s="696"/>
      <c r="P61" s="696"/>
      <c r="Q61" s="696"/>
      <c r="R61" s="696"/>
      <c r="S61" s="696"/>
      <c r="T61" s="696"/>
    </row>
    <row r="62" spans="2:20" s="692" customFormat="1">
      <c r="B62" s="693"/>
      <c r="D62" s="695"/>
      <c r="E62" s="695"/>
      <c r="F62" s="696"/>
      <c r="G62" s="696"/>
      <c r="H62" s="696"/>
      <c r="I62" s="696"/>
      <c r="J62" s="696"/>
      <c r="K62" s="696"/>
      <c r="L62" s="696"/>
      <c r="M62" s="696"/>
      <c r="N62" s="696"/>
      <c r="O62" s="696"/>
      <c r="P62" s="696"/>
      <c r="Q62" s="696"/>
      <c r="R62" s="696"/>
      <c r="S62" s="696"/>
      <c r="T62" s="696"/>
    </row>
    <row r="63" spans="2:20" s="692" customFormat="1">
      <c r="B63" s="693"/>
      <c r="D63" s="695"/>
      <c r="E63" s="695"/>
      <c r="F63" s="696"/>
      <c r="G63" s="696"/>
      <c r="H63" s="696"/>
      <c r="I63" s="696"/>
      <c r="J63" s="696"/>
      <c r="K63" s="696"/>
      <c r="L63" s="696"/>
      <c r="M63" s="696"/>
      <c r="N63" s="696"/>
      <c r="O63" s="696"/>
      <c r="P63" s="696"/>
      <c r="Q63" s="696"/>
      <c r="R63" s="696"/>
      <c r="S63" s="696"/>
      <c r="T63" s="696"/>
    </row>
    <row r="64" spans="2:20" s="692" customFormat="1">
      <c r="B64" s="693"/>
      <c r="D64" s="695"/>
      <c r="E64" s="695"/>
      <c r="F64" s="696"/>
      <c r="G64" s="696"/>
      <c r="H64" s="696"/>
      <c r="I64" s="696"/>
      <c r="J64" s="696"/>
      <c r="K64" s="696"/>
      <c r="L64" s="696"/>
      <c r="M64" s="696"/>
      <c r="N64" s="696"/>
      <c r="O64" s="696"/>
      <c r="P64" s="696"/>
      <c r="Q64" s="696"/>
      <c r="R64" s="696"/>
      <c r="S64" s="696"/>
      <c r="T64" s="696"/>
    </row>
    <row r="65" spans="2:20" s="692" customFormat="1">
      <c r="B65" s="693"/>
      <c r="D65" s="695"/>
      <c r="E65" s="695"/>
      <c r="F65" s="696"/>
      <c r="G65" s="696"/>
      <c r="H65" s="696"/>
      <c r="I65" s="696"/>
      <c r="J65" s="696"/>
      <c r="K65" s="696"/>
      <c r="L65" s="696"/>
      <c r="M65" s="696"/>
      <c r="N65" s="696"/>
      <c r="O65" s="696"/>
      <c r="P65" s="696"/>
      <c r="Q65" s="696"/>
      <c r="R65" s="696"/>
      <c r="S65" s="696"/>
      <c r="T65" s="696"/>
    </row>
    <row r="66" spans="2:20" s="692" customFormat="1">
      <c r="B66" s="693"/>
      <c r="D66" s="695"/>
      <c r="E66" s="695"/>
      <c r="F66" s="696"/>
      <c r="G66" s="696"/>
      <c r="H66" s="696"/>
      <c r="I66" s="696"/>
      <c r="J66" s="696"/>
      <c r="K66" s="696"/>
      <c r="L66" s="696"/>
      <c r="M66" s="696"/>
      <c r="N66" s="696"/>
      <c r="O66" s="696"/>
      <c r="P66" s="696"/>
      <c r="Q66" s="696"/>
      <c r="R66" s="696"/>
      <c r="S66" s="696"/>
      <c r="T66" s="696"/>
    </row>
    <row r="67" spans="2:20" s="692" customFormat="1">
      <c r="B67" s="693"/>
      <c r="D67" s="695"/>
      <c r="E67" s="695"/>
      <c r="F67" s="696"/>
      <c r="G67" s="696"/>
      <c r="H67" s="696"/>
      <c r="I67" s="696"/>
      <c r="J67" s="696"/>
      <c r="K67" s="696"/>
      <c r="L67" s="696"/>
      <c r="M67" s="696"/>
      <c r="N67" s="696"/>
      <c r="O67" s="696"/>
      <c r="P67" s="696"/>
      <c r="Q67" s="696"/>
      <c r="R67" s="696"/>
      <c r="S67" s="696"/>
      <c r="T67" s="696"/>
    </row>
    <row r="68" spans="2:20" s="692" customFormat="1">
      <c r="B68" s="693"/>
      <c r="D68" s="695"/>
      <c r="E68" s="695"/>
      <c r="F68" s="696"/>
      <c r="G68" s="696"/>
      <c r="H68" s="696"/>
      <c r="I68" s="696"/>
      <c r="J68" s="696"/>
      <c r="K68" s="696"/>
      <c r="L68" s="696"/>
      <c r="M68" s="696"/>
      <c r="N68" s="696"/>
      <c r="O68" s="696"/>
      <c r="P68" s="696"/>
      <c r="Q68" s="696"/>
      <c r="R68" s="696"/>
      <c r="S68" s="696"/>
      <c r="T68" s="696"/>
    </row>
    <row r="69" spans="2:20" s="692" customFormat="1">
      <c r="B69" s="693"/>
      <c r="D69" s="695"/>
      <c r="E69" s="695"/>
      <c r="F69" s="696"/>
      <c r="G69" s="696"/>
      <c r="H69" s="696"/>
      <c r="I69" s="696"/>
      <c r="J69" s="696"/>
      <c r="K69" s="696"/>
      <c r="L69" s="696"/>
      <c r="M69" s="696"/>
      <c r="N69" s="696"/>
      <c r="O69" s="696"/>
      <c r="P69" s="696"/>
      <c r="Q69" s="696"/>
      <c r="R69" s="696"/>
      <c r="S69" s="696"/>
      <c r="T69" s="696"/>
    </row>
    <row r="70" spans="2:20" s="692" customFormat="1">
      <c r="B70" s="693"/>
      <c r="D70" s="695"/>
      <c r="E70" s="695"/>
      <c r="F70" s="696"/>
      <c r="G70" s="696"/>
      <c r="H70" s="696"/>
      <c r="I70" s="696"/>
      <c r="J70" s="696"/>
      <c r="K70" s="696"/>
      <c r="L70" s="696"/>
      <c r="M70" s="696"/>
      <c r="N70" s="696"/>
      <c r="O70" s="696"/>
      <c r="P70" s="696"/>
      <c r="Q70" s="696"/>
      <c r="R70" s="696"/>
      <c r="S70" s="696"/>
      <c r="T70" s="696"/>
    </row>
    <row r="71" spans="2:20" s="692" customFormat="1">
      <c r="B71" s="693"/>
      <c r="D71" s="695"/>
      <c r="E71" s="695"/>
      <c r="F71" s="696"/>
      <c r="G71" s="696"/>
      <c r="H71" s="696"/>
      <c r="I71" s="696"/>
      <c r="J71" s="696"/>
      <c r="K71" s="696"/>
      <c r="L71" s="696"/>
      <c r="M71" s="696"/>
      <c r="N71" s="696"/>
      <c r="O71" s="696"/>
      <c r="P71" s="696"/>
      <c r="Q71" s="696"/>
      <c r="R71" s="696"/>
      <c r="S71" s="696"/>
      <c r="T71" s="696"/>
    </row>
    <row r="72" spans="2:20" s="692" customFormat="1">
      <c r="B72" s="693"/>
      <c r="D72" s="695"/>
      <c r="E72" s="695"/>
      <c r="F72" s="696"/>
      <c r="G72" s="696"/>
      <c r="H72" s="696"/>
      <c r="I72" s="696"/>
      <c r="J72" s="696"/>
      <c r="K72" s="696"/>
      <c r="L72" s="696"/>
      <c r="M72" s="696"/>
      <c r="N72" s="696"/>
      <c r="O72" s="696"/>
      <c r="P72" s="696"/>
      <c r="Q72" s="696"/>
      <c r="R72" s="696"/>
      <c r="S72" s="696"/>
      <c r="T72" s="696"/>
    </row>
    <row r="73" spans="2:20" s="692" customFormat="1">
      <c r="B73" s="693"/>
      <c r="D73" s="695"/>
      <c r="E73" s="695"/>
      <c r="F73" s="696"/>
      <c r="G73" s="696"/>
      <c r="H73" s="696"/>
      <c r="I73" s="696"/>
      <c r="J73" s="696"/>
      <c r="K73" s="696"/>
      <c r="L73" s="696"/>
      <c r="M73" s="696"/>
      <c r="N73" s="696"/>
      <c r="O73" s="696"/>
      <c r="P73" s="696"/>
      <c r="Q73" s="696"/>
      <c r="R73" s="696"/>
      <c r="S73" s="696"/>
      <c r="T73" s="696"/>
    </row>
    <row r="74" spans="2:20" s="692" customFormat="1">
      <c r="B74" s="693"/>
      <c r="D74" s="695"/>
      <c r="E74" s="695"/>
      <c r="F74" s="696"/>
      <c r="G74" s="696"/>
      <c r="H74" s="696"/>
      <c r="I74" s="696"/>
      <c r="J74" s="696"/>
      <c r="K74" s="696"/>
      <c r="L74" s="696"/>
      <c r="M74" s="696"/>
      <c r="N74" s="696"/>
      <c r="O74" s="696"/>
      <c r="P74" s="696"/>
      <c r="Q74" s="696"/>
      <c r="R74" s="696"/>
      <c r="S74" s="696"/>
      <c r="T74" s="696"/>
    </row>
    <row r="75" spans="2:20" s="692" customFormat="1">
      <c r="B75" s="693"/>
      <c r="D75" s="695"/>
      <c r="E75" s="695"/>
      <c r="F75" s="696"/>
      <c r="G75" s="696"/>
      <c r="H75" s="696"/>
      <c r="I75" s="696"/>
      <c r="J75" s="696"/>
      <c r="K75" s="696"/>
      <c r="L75" s="696"/>
      <c r="M75" s="696"/>
      <c r="N75" s="696"/>
      <c r="O75" s="696"/>
      <c r="P75" s="696"/>
      <c r="Q75" s="696"/>
      <c r="R75" s="696"/>
      <c r="S75" s="696"/>
      <c r="T75" s="696"/>
    </row>
    <row r="76" spans="2:20" s="692" customFormat="1">
      <c r="B76" s="693"/>
      <c r="D76" s="695"/>
      <c r="E76" s="695"/>
      <c r="F76" s="696"/>
      <c r="G76" s="696"/>
      <c r="H76" s="696"/>
      <c r="I76" s="696"/>
      <c r="J76" s="696"/>
      <c r="K76" s="696"/>
      <c r="L76" s="696"/>
      <c r="M76" s="696"/>
      <c r="N76" s="696"/>
      <c r="O76" s="696"/>
      <c r="P76" s="696"/>
      <c r="Q76" s="696"/>
      <c r="R76" s="696"/>
      <c r="S76" s="696"/>
      <c r="T76" s="696"/>
    </row>
    <row r="77" spans="2:20" s="692" customFormat="1">
      <c r="B77" s="693"/>
      <c r="D77" s="695"/>
      <c r="E77" s="695"/>
      <c r="F77" s="696"/>
      <c r="G77" s="696"/>
      <c r="H77" s="696"/>
      <c r="I77" s="696"/>
      <c r="J77" s="696"/>
      <c r="K77" s="696"/>
      <c r="L77" s="696"/>
      <c r="M77" s="696"/>
      <c r="N77" s="696"/>
      <c r="O77" s="696"/>
      <c r="P77" s="696"/>
      <c r="Q77" s="696"/>
      <c r="R77" s="696"/>
      <c r="S77" s="696"/>
      <c r="T77" s="696"/>
    </row>
    <row r="78" spans="2:20" s="692" customFormat="1">
      <c r="B78" s="693"/>
      <c r="D78" s="695"/>
      <c r="E78" s="695"/>
      <c r="F78" s="696"/>
      <c r="G78" s="696"/>
      <c r="H78" s="696"/>
      <c r="I78" s="696"/>
      <c r="J78" s="696"/>
      <c r="K78" s="696"/>
      <c r="L78" s="696"/>
      <c r="M78" s="696"/>
      <c r="N78" s="696"/>
      <c r="O78" s="696"/>
      <c r="P78" s="696"/>
      <c r="Q78" s="696"/>
      <c r="R78" s="696"/>
      <c r="S78" s="696"/>
      <c r="T78" s="696"/>
    </row>
    <row r="79" spans="2:20" s="692" customFormat="1">
      <c r="B79" s="693"/>
      <c r="D79" s="695"/>
      <c r="E79" s="695"/>
      <c r="F79" s="696"/>
      <c r="G79" s="696"/>
      <c r="H79" s="696"/>
      <c r="I79" s="696"/>
      <c r="J79" s="696"/>
      <c r="K79" s="696"/>
      <c r="L79" s="696"/>
      <c r="M79" s="696"/>
      <c r="N79" s="696"/>
      <c r="O79" s="696"/>
      <c r="P79" s="696"/>
      <c r="Q79" s="696"/>
      <c r="R79" s="696"/>
      <c r="S79" s="696"/>
      <c r="T79" s="696"/>
    </row>
    <row r="80" spans="2:20" s="692" customFormat="1">
      <c r="B80" s="693"/>
      <c r="D80" s="695"/>
      <c r="E80" s="695"/>
      <c r="F80" s="696"/>
      <c r="G80" s="696"/>
      <c r="H80" s="696"/>
      <c r="I80" s="696"/>
      <c r="J80" s="696"/>
      <c r="K80" s="696"/>
      <c r="L80" s="696"/>
      <c r="M80" s="696"/>
      <c r="N80" s="696"/>
      <c r="O80" s="696"/>
      <c r="P80" s="696"/>
      <c r="Q80" s="696"/>
      <c r="R80" s="696"/>
      <c r="S80" s="696"/>
      <c r="T80" s="696"/>
    </row>
    <row r="81" spans="2:20" s="692" customFormat="1">
      <c r="B81" s="693"/>
      <c r="D81" s="695"/>
      <c r="E81" s="695"/>
      <c r="F81" s="696"/>
      <c r="G81" s="696"/>
      <c r="H81" s="696"/>
      <c r="I81" s="696"/>
      <c r="J81" s="696"/>
      <c r="K81" s="696"/>
      <c r="L81" s="696"/>
      <c r="M81" s="696"/>
      <c r="N81" s="696"/>
      <c r="O81" s="696"/>
      <c r="P81" s="696"/>
      <c r="Q81" s="696"/>
      <c r="R81" s="696"/>
      <c r="S81" s="696"/>
      <c r="T81" s="696"/>
    </row>
    <row r="82" spans="2:20" s="692" customFormat="1">
      <c r="B82" s="693"/>
      <c r="D82" s="695"/>
      <c r="E82" s="695"/>
      <c r="F82" s="696"/>
      <c r="G82" s="696"/>
      <c r="H82" s="696"/>
      <c r="I82" s="696"/>
      <c r="J82" s="696"/>
      <c r="K82" s="696"/>
      <c r="L82" s="696"/>
      <c r="M82" s="696"/>
      <c r="N82" s="696"/>
      <c r="O82" s="696"/>
      <c r="P82" s="696"/>
      <c r="Q82" s="696"/>
      <c r="R82" s="696"/>
      <c r="S82" s="696"/>
      <c r="T82" s="696"/>
    </row>
    <row r="83" spans="2:20" s="692" customFormat="1">
      <c r="B83" s="693"/>
      <c r="D83" s="695"/>
      <c r="E83" s="695"/>
      <c r="F83" s="696"/>
      <c r="G83" s="696"/>
      <c r="H83" s="696"/>
      <c r="I83" s="696"/>
      <c r="J83" s="696"/>
      <c r="K83" s="696"/>
      <c r="L83" s="696"/>
      <c r="M83" s="696"/>
      <c r="N83" s="696"/>
      <c r="O83" s="696"/>
      <c r="P83" s="696"/>
      <c r="Q83" s="696"/>
      <c r="R83" s="696"/>
      <c r="S83" s="696"/>
      <c r="T83" s="696"/>
    </row>
    <row r="84" spans="2:20" s="692" customFormat="1">
      <c r="B84" s="693"/>
      <c r="D84" s="695"/>
      <c r="E84" s="695"/>
      <c r="F84" s="696"/>
      <c r="G84" s="696"/>
      <c r="H84" s="696"/>
      <c r="I84" s="696"/>
      <c r="J84" s="696"/>
      <c r="K84" s="696"/>
      <c r="L84" s="696"/>
      <c r="M84" s="696"/>
      <c r="N84" s="696"/>
      <c r="O84" s="696"/>
      <c r="P84" s="696"/>
      <c r="Q84" s="696"/>
      <c r="R84" s="696"/>
      <c r="S84" s="696"/>
      <c r="T84" s="696"/>
    </row>
    <row r="85" spans="2:20" s="692" customFormat="1">
      <c r="B85" s="693"/>
      <c r="D85" s="695"/>
      <c r="E85" s="695"/>
      <c r="F85" s="696"/>
      <c r="G85" s="696"/>
      <c r="H85" s="696"/>
      <c r="I85" s="696"/>
      <c r="J85" s="696"/>
      <c r="K85" s="696"/>
      <c r="L85" s="696"/>
      <c r="M85" s="696"/>
      <c r="N85" s="696"/>
      <c r="O85" s="696"/>
      <c r="P85" s="696"/>
      <c r="Q85" s="696"/>
      <c r="R85" s="696"/>
      <c r="S85" s="696"/>
      <c r="T85" s="696"/>
    </row>
    <row r="86" spans="2:20" s="692" customFormat="1">
      <c r="B86" s="693"/>
      <c r="D86" s="695"/>
      <c r="E86" s="695"/>
      <c r="F86" s="696"/>
      <c r="G86" s="696"/>
      <c r="H86" s="696"/>
      <c r="I86" s="696"/>
      <c r="J86" s="696"/>
      <c r="K86" s="696"/>
      <c r="L86" s="696"/>
      <c r="M86" s="696"/>
      <c r="N86" s="696"/>
      <c r="O86" s="696"/>
      <c r="P86" s="696"/>
      <c r="Q86" s="696"/>
      <c r="R86" s="696"/>
      <c r="S86" s="696"/>
      <c r="T86" s="696"/>
    </row>
    <row r="87" spans="2:20" s="692" customFormat="1">
      <c r="B87" s="693"/>
      <c r="D87" s="695"/>
      <c r="E87" s="695"/>
      <c r="F87" s="696"/>
      <c r="G87" s="696"/>
      <c r="H87" s="696"/>
      <c r="I87" s="696"/>
      <c r="J87" s="696"/>
      <c r="K87" s="696"/>
      <c r="L87" s="696"/>
      <c r="M87" s="696"/>
      <c r="N87" s="696"/>
      <c r="O87" s="696"/>
      <c r="P87" s="696"/>
      <c r="Q87" s="696"/>
      <c r="R87" s="696"/>
      <c r="S87" s="696"/>
      <c r="T87" s="696"/>
    </row>
    <row r="88" spans="2:20" s="692" customFormat="1">
      <c r="B88" s="693"/>
      <c r="D88" s="695"/>
      <c r="E88" s="695"/>
      <c r="F88" s="696"/>
      <c r="G88" s="696"/>
      <c r="H88" s="696"/>
      <c r="I88" s="696"/>
      <c r="J88" s="696"/>
      <c r="K88" s="696"/>
      <c r="L88" s="696"/>
      <c r="M88" s="696"/>
      <c r="N88" s="696"/>
      <c r="O88" s="696"/>
      <c r="P88" s="696"/>
      <c r="Q88" s="696"/>
      <c r="R88" s="696"/>
      <c r="S88" s="696"/>
      <c r="T88" s="696"/>
    </row>
    <row r="89" spans="2:20" s="692" customFormat="1">
      <c r="B89" s="693"/>
      <c r="D89" s="695"/>
      <c r="E89" s="695"/>
      <c r="F89" s="696"/>
      <c r="G89" s="696"/>
      <c r="H89" s="696"/>
      <c r="I89" s="696"/>
      <c r="J89" s="696"/>
      <c r="K89" s="696"/>
      <c r="L89" s="696"/>
      <c r="M89" s="696"/>
      <c r="N89" s="696"/>
      <c r="O89" s="696"/>
      <c r="P89" s="696"/>
      <c r="Q89" s="696"/>
      <c r="R89" s="696"/>
      <c r="S89" s="696"/>
      <c r="T89" s="696"/>
    </row>
    <row r="90" spans="2:20" s="692" customFormat="1">
      <c r="B90" s="693"/>
      <c r="D90" s="695"/>
      <c r="E90" s="695"/>
      <c r="F90" s="696"/>
      <c r="G90" s="696"/>
      <c r="H90" s="696"/>
      <c r="I90" s="696"/>
      <c r="J90" s="696"/>
      <c r="K90" s="696"/>
      <c r="L90" s="696"/>
      <c r="M90" s="696"/>
      <c r="N90" s="696"/>
      <c r="O90" s="696"/>
      <c r="P90" s="696"/>
      <c r="Q90" s="696"/>
      <c r="R90" s="696"/>
      <c r="S90" s="696"/>
      <c r="T90" s="696"/>
    </row>
    <row r="91" spans="2:20" s="692" customFormat="1">
      <c r="B91" s="693"/>
      <c r="D91" s="695"/>
      <c r="E91" s="695"/>
      <c r="F91" s="696"/>
      <c r="G91" s="696"/>
      <c r="H91" s="696"/>
      <c r="I91" s="696"/>
      <c r="J91" s="696"/>
      <c r="K91" s="696"/>
      <c r="L91" s="696"/>
      <c r="M91" s="696"/>
      <c r="N91" s="696"/>
      <c r="O91" s="696"/>
      <c r="P91" s="696"/>
      <c r="Q91" s="696"/>
      <c r="R91" s="696"/>
      <c r="S91" s="696"/>
      <c r="T91" s="696"/>
    </row>
    <row r="92" spans="2:20" s="692" customFormat="1">
      <c r="B92" s="693"/>
      <c r="D92" s="695"/>
      <c r="E92" s="695"/>
      <c r="F92" s="696"/>
      <c r="G92" s="696"/>
      <c r="H92" s="696"/>
      <c r="I92" s="696"/>
      <c r="J92" s="696"/>
      <c r="K92" s="696"/>
      <c r="L92" s="696"/>
      <c r="M92" s="696"/>
      <c r="N92" s="696"/>
      <c r="O92" s="696"/>
      <c r="P92" s="696"/>
      <c r="Q92" s="696"/>
      <c r="R92" s="696"/>
      <c r="S92" s="696"/>
      <c r="T92" s="696"/>
    </row>
    <row r="93" spans="2:20" s="692" customFormat="1">
      <c r="B93" s="693"/>
      <c r="D93" s="695"/>
      <c r="E93" s="695"/>
      <c r="F93" s="696"/>
      <c r="G93" s="696"/>
      <c r="H93" s="696"/>
      <c r="I93" s="696"/>
      <c r="J93" s="696"/>
      <c r="K93" s="696"/>
      <c r="L93" s="696"/>
      <c r="M93" s="696"/>
      <c r="N93" s="696"/>
      <c r="O93" s="696"/>
      <c r="P93" s="696"/>
      <c r="Q93" s="696"/>
      <c r="R93" s="696"/>
      <c r="S93" s="696"/>
      <c r="T93" s="696"/>
    </row>
    <row r="94" spans="2:20" s="692" customFormat="1">
      <c r="B94" s="693"/>
      <c r="D94" s="695"/>
      <c r="E94" s="695"/>
      <c r="F94" s="696"/>
      <c r="G94" s="696"/>
      <c r="H94" s="696"/>
      <c r="I94" s="696"/>
      <c r="J94" s="696"/>
      <c r="K94" s="696"/>
      <c r="L94" s="696"/>
      <c r="M94" s="696"/>
      <c r="N94" s="696"/>
      <c r="O94" s="696"/>
      <c r="P94" s="696"/>
      <c r="Q94" s="696"/>
      <c r="R94" s="696"/>
      <c r="S94" s="696"/>
      <c r="T94" s="696"/>
    </row>
    <row r="95" spans="2:20" s="692" customFormat="1">
      <c r="B95" s="693"/>
      <c r="D95" s="695"/>
      <c r="E95" s="695"/>
      <c r="F95" s="696"/>
      <c r="G95" s="696"/>
      <c r="H95" s="696"/>
      <c r="I95" s="696"/>
      <c r="J95" s="696"/>
      <c r="K95" s="696"/>
      <c r="L95" s="696"/>
      <c r="M95" s="696"/>
      <c r="N95" s="696"/>
      <c r="O95" s="696"/>
      <c r="P95" s="696"/>
      <c r="Q95" s="696"/>
      <c r="R95" s="696"/>
      <c r="S95" s="696"/>
      <c r="T95" s="696"/>
    </row>
    <row r="96" spans="2:20" s="692" customFormat="1">
      <c r="B96" s="693"/>
      <c r="D96" s="695"/>
      <c r="E96" s="695"/>
      <c r="F96" s="696"/>
      <c r="G96" s="696"/>
      <c r="H96" s="696"/>
      <c r="I96" s="696"/>
      <c r="J96" s="696"/>
      <c r="K96" s="696"/>
      <c r="L96" s="696"/>
      <c r="M96" s="696"/>
      <c r="N96" s="696"/>
      <c r="O96" s="696"/>
      <c r="P96" s="696"/>
      <c r="Q96" s="696"/>
      <c r="R96" s="696"/>
      <c r="S96" s="696"/>
      <c r="T96" s="696"/>
    </row>
    <row r="97" spans="2:20" s="692" customFormat="1">
      <c r="B97" s="693"/>
      <c r="D97" s="695"/>
      <c r="E97" s="695"/>
      <c r="F97" s="696"/>
      <c r="G97" s="696"/>
      <c r="H97" s="696"/>
      <c r="I97" s="696"/>
      <c r="J97" s="696"/>
      <c r="K97" s="696"/>
      <c r="L97" s="696"/>
      <c r="M97" s="696"/>
      <c r="N97" s="696"/>
      <c r="O97" s="696"/>
      <c r="P97" s="696"/>
      <c r="Q97" s="696"/>
      <c r="R97" s="696"/>
      <c r="S97" s="696"/>
      <c r="T97" s="696"/>
    </row>
    <row r="98" spans="2:20" s="692" customFormat="1">
      <c r="B98" s="693"/>
      <c r="D98" s="695"/>
      <c r="E98" s="695"/>
      <c r="F98" s="696"/>
      <c r="G98" s="696"/>
      <c r="H98" s="696"/>
      <c r="I98" s="696"/>
      <c r="J98" s="696"/>
      <c r="K98" s="696"/>
      <c r="L98" s="696"/>
      <c r="M98" s="696"/>
      <c r="N98" s="696"/>
      <c r="O98" s="696"/>
      <c r="P98" s="696"/>
      <c r="Q98" s="696"/>
      <c r="R98" s="696"/>
      <c r="S98" s="696"/>
      <c r="T98" s="696"/>
    </row>
    <row r="99" spans="2:20" s="692" customFormat="1">
      <c r="B99" s="693"/>
      <c r="D99" s="695"/>
      <c r="E99" s="695"/>
      <c r="F99" s="696"/>
      <c r="G99" s="696"/>
      <c r="H99" s="696"/>
      <c r="I99" s="696"/>
      <c r="J99" s="696"/>
      <c r="K99" s="696"/>
      <c r="L99" s="696"/>
      <c r="M99" s="696"/>
      <c r="N99" s="696"/>
      <c r="O99" s="696"/>
      <c r="P99" s="696"/>
      <c r="Q99" s="696"/>
      <c r="R99" s="696"/>
      <c r="S99" s="696"/>
      <c r="T99" s="696"/>
    </row>
    <row r="100" spans="2:20" s="692" customFormat="1">
      <c r="B100" s="693"/>
      <c r="D100" s="695"/>
      <c r="E100" s="695"/>
      <c r="F100" s="696"/>
      <c r="G100" s="696"/>
      <c r="H100" s="696"/>
      <c r="I100" s="696"/>
      <c r="J100" s="696"/>
      <c r="K100" s="696"/>
      <c r="L100" s="696"/>
      <c r="M100" s="696"/>
      <c r="N100" s="696"/>
      <c r="O100" s="696"/>
      <c r="P100" s="696"/>
      <c r="Q100" s="696"/>
      <c r="R100" s="696"/>
      <c r="S100" s="696"/>
      <c r="T100" s="696"/>
    </row>
    <row r="101" spans="2:20" s="692" customFormat="1">
      <c r="B101" s="693"/>
      <c r="D101" s="695"/>
      <c r="E101" s="695"/>
      <c r="F101" s="696"/>
      <c r="G101" s="696"/>
      <c r="H101" s="696"/>
      <c r="I101" s="696"/>
      <c r="J101" s="696"/>
      <c r="K101" s="696"/>
      <c r="L101" s="696"/>
      <c r="M101" s="696"/>
      <c r="N101" s="696"/>
      <c r="O101" s="696"/>
      <c r="P101" s="696"/>
      <c r="Q101" s="696"/>
      <c r="R101" s="696"/>
      <c r="S101" s="696"/>
      <c r="T101" s="696"/>
    </row>
    <row r="102" spans="2:20" s="692" customFormat="1">
      <c r="B102" s="693"/>
      <c r="D102" s="695"/>
      <c r="E102" s="695"/>
      <c r="F102" s="696"/>
      <c r="G102" s="696"/>
      <c r="H102" s="696"/>
      <c r="I102" s="696"/>
      <c r="J102" s="696"/>
      <c r="K102" s="696"/>
      <c r="L102" s="696"/>
      <c r="M102" s="696"/>
      <c r="N102" s="696"/>
      <c r="O102" s="696"/>
      <c r="P102" s="696"/>
      <c r="Q102" s="696"/>
      <c r="R102" s="696"/>
      <c r="S102" s="696"/>
      <c r="T102" s="696"/>
    </row>
    <row r="103" spans="2:20" s="692" customFormat="1">
      <c r="B103" s="693"/>
      <c r="D103" s="695"/>
      <c r="E103" s="695"/>
      <c r="F103" s="696"/>
      <c r="G103" s="696"/>
      <c r="H103" s="696"/>
      <c r="I103" s="696"/>
      <c r="J103" s="696"/>
      <c r="K103" s="696"/>
      <c r="L103" s="696"/>
      <c r="M103" s="696"/>
      <c r="N103" s="696"/>
      <c r="O103" s="696"/>
      <c r="P103" s="696"/>
      <c r="Q103" s="696"/>
      <c r="R103" s="696"/>
      <c r="S103" s="696"/>
      <c r="T103" s="696"/>
    </row>
    <row r="104" spans="2:20" s="692" customFormat="1">
      <c r="B104" s="693"/>
      <c r="D104" s="695"/>
      <c r="E104" s="695"/>
      <c r="F104" s="696"/>
      <c r="G104" s="696"/>
      <c r="H104" s="696"/>
      <c r="I104" s="696"/>
      <c r="J104" s="696"/>
      <c r="K104" s="696"/>
      <c r="L104" s="696"/>
      <c r="M104" s="696"/>
      <c r="N104" s="696"/>
      <c r="O104" s="696"/>
      <c r="P104" s="696"/>
      <c r="Q104" s="696"/>
      <c r="R104" s="696"/>
      <c r="S104" s="696"/>
      <c r="T104" s="696"/>
    </row>
    <row r="105" spans="2:20" s="692" customFormat="1">
      <c r="B105" s="693"/>
      <c r="D105" s="695"/>
      <c r="E105" s="695"/>
      <c r="F105" s="696"/>
      <c r="G105" s="696"/>
      <c r="H105" s="696"/>
      <c r="I105" s="696"/>
      <c r="J105" s="696"/>
      <c r="K105" s="696"/>
      <c r="L105" s="696"/>
      <c r="M105" s="696"/>
      <c r="N105" s="696"/>
      <c r="O105" s="696"/>
      <c r="P105" s="696"/>
      <c r="Q105" s="696"/>
      <c r="R105" s="696"/>
      <c r="S105" s="696"/>
      <c r="T105" s="696"/>
    </row>
    <row r="106" spans="2:20" s="692" customFormat="1">
      <c r="B106" s="693"/>
      <c r="D106" s="695"/>
      <c r="E106" s="695"/>
      <c r="F106" s="696"/>
      <c r="G106" s="696"/>
      <c r="H106" s="696"/>
      <c r="I106" s="696"/>
      <c r="J106" s="696"/>
      <c r="K106" s="696"/>
      <c r="L106" s="696"/>
      <c r="M106" s="696"/>
      <c r="N106" s="696"/>
      <c r="O106" s="696"/>
      <c r="P106" s="696"/>
      <c r="Q106" s="696"/>
      <c r="R106" s="696"/>
      <c r="S106" s="696"/>
      <c r="T106" s="696"/>
    </row>
    <row r="107" spans="2:20" s="692" customFormat="1">
      <c r="B107" s="693"/>
      <c r="D107" s="695"/>
      <c r="E107" s="695"/>
      <c r="F107" s="696"/>
      <c r="G107" s="696"/>
      <c r="H107" s="696"/>
      <c r="I107" s="696"/>
      <c r="J107" s="696"/>
      <c r="K107" s="696"/>
      <c r="L107" s="696"/>
      <c r="M107" s="696"/>
      <c r="N107" s="696"/>
      <c r="O107" s="696"/>
      <c r="P107" s="696"/>
      <c r="Q107" s="696"/>
      <c r="R107" s="696"/>
      <c r="S107" s="696"/>
      <c r="T107" s="696"/>
    </row>
    <row r="108" spans="2:20" s="692" customFormat="1">
      <c r="B108" s="693"/>
      <c r="D108" s="695"/>
      <c r="E108" s="695"/>
      <c r="F108" s="696"/>
      <c r="G108" s="696"/>
      <c r="H108" s="696"/>
      <c r="I108" s="696"/>
      <c r="J108" s="696"/>
      <c r="K108" s="696"/>
      <c r="L108" s="696"/>
      <c r="M108" s="696"/>
      <c r="N108" s="696"/>
      <c r="O108" s="696"/>
      <c r="P108" s="696"/>
      <c r="Q108" s="696"/>
      <c r="R108" s="696"/>
      <c r="S108" s="696"/>
      <c r="T108" s="696"/>
    </row>
    <row r="109" spans="2:20" s="692" customFormat="1">
      <c r="B109" s="693"/>
      <c r="D109" s="695"/>
      <c r="E109" s="695"/>
      <c r="F109" s="696"/>
      <c r="G109" s="696"/>
      <c r="H109" s="696"/>
      <c r="I109" s="696"/>
      <c r="J109" s="696"/>
      <c r="K109" s="696"/>
      <c r="L109" s="696"/>
      <c r="M109" s="696"/>
      <c r="N109" s="696"/>
      <c r="O109" s="696"/>
      <c r="P109" s="696"/>
      <c r="Q109" s="696"/>
      <c r="R109" s="696"/>
      <c r="S109" s="696"/>
      <c r="T109" s="696"/>
    </row>
    <row r="110" spans="2:20" s="692" customFormat="1">
      <c r="B110" s="693"/>
      <c r="D110" s="695"/>
      <c r="E110" s="695"/>
      <c r="F110" s="696"/>
      <c r="G110" s="696"/>
      <c r="H110" s="696"/>
      <c r="I110" s="696"/>
      <c r="J110" s="696"/>
      <c r="K110" s="696"/>
      <c r="L110" s="696"/>
      <c r="M110" s="696"/>
      <c r="N110" s="696"/>
      <c r="O110" s="696"/>
      <c r="P110" s="696"/>
      <c r="Q110" s="696"/>
      <c r="R110" s="696"/>
      <c r="S110" s="696"/>
      <c r="T110" s="696"/>
    </row>
    <row r="111" spans="2:20" s="692" customFormat="1">
      <c r="B111" s="693"/>
      <c r="D111" s="695"/>
      <c r="E111" s="695"/>
      <c r="F111" s="696"/>
      <c r="G111" s="696"/>
      <c r="H111" s="696"/>
      <c r="I111" s="696"/>
      <c r="J111" s="696"/>
      <c r="K111" s="696"/>
      <c r="L111" s="696"/>
      <c r="M111" s="696"/>
      <c r="N111" s="696"/>
      <c r="O111" s="696"/>
      <c r="P111" s="696"/>
      <c r="Q111" s="696"/>
      <c r="R111" s="696"/>
      <c r="S111" s="696"/>
      <c r="T111" s="696"/>
    </row>
    <row r="112" spans="2:20" s="692" customFormat="1">
      <c r="B112" s="693"/>
      <c r="D112" s="695"/>
      <c r="E112" s="695"/>
      <c r="F112" s="696"/>
      <c r="G112" s="696"/>
      <c r="H112" s="696"/>
      <c r="I112" s="696"/>
      <c r="J112" s="696"/>
      <c r="K112" s="696"/>
      <c r="L112" s="696"/>
      <c r="M112" s="696"/>
      <c r="N112" s="696"/>
      <c r="O112" s="696"/>
      <c r="P112" s="696"/>
      <c r="Q112" s="696"/>
      <c r="R112" s="696"/>
      <c r="S112" s="696"/>
      <c r="T112" s="696"/>
    </row>
    <row r="113" spans="2:20" s="692" customFormat="1">
      <c r="B113" s="693"/>
      <c r="D113" s="695"/>
      <c r="E113" s="695"/>
      <c r="F113" s="696"/>
      <c r="G113" s="696"/>
      <c r="H113" s="696"/>
      <c r="I113" s="696"/>
      <c r="J113" s="696"/>
      <c r="K113" s="696"/>
      <c r="L113" s="696"/>
      <c r="M113" s="696"/>
      <c r="N113" s="696"/>
      <c r="O113" s="696"/>
      <c r="P113" s="696"/>
      <c r="Q113" s="696"/>
      <c r="R113" s="696"/>
      <c r="S113" s="696"/>
      <c r="T113" s="696"/>
    </row>
    <row r="114" spans="2:20" s="692" customFormat="1">
      <c r="B114" s="693"/>
      <c r="D114" s="695"/>
      <c r="E114" s="695"/>
      <c r="F114" s="696"/>
      <c r="G114" s="696"/>
      <c r="H114" s="696"/>
      <c r="I114" s="696"/>
      <c r="J114" s="696"/>
      <c r="K114" s="696"/>
      <c r="L114" s="696"/>
      <c r="M114" s="696"/>
      <c r="N114" s="696"/>
      <c r="O114" s="696"/>
      <c r="P114" s="696"/>
      <c r="Q114" s="696"/>
      <c r="R114" s="696"/>
      <c r="S114" s="696"/>
      <c r="T114" s="696"/>
    </row>
    <row r="115" spans="2:20" s="692" customFormat="1">
      <c r="B115" s="693"/>
      <c r="D115" s="695"/>
      <c r="E115" s="695"/>
      <c r="F115" s="696"/>
      <c r="G115" s="696"/>
      <c r="H115" s="696"/>
      <c r="I115" s="696"/>
      <c r="J115" s="696"/>
      <c r="K115" s="696"/>
      <c r="L115" s="696"/>
      <c r="M115" s="696"/>
      <c r="N115" s="696"/>
      <c r="O115" s="696"/>
      <c r="P115" s="696"/>
      <c r="Q115" s="696"/>
      <c r="R115" s="696"/>
      <c r="S115" s="696"/>
      <c r="T115" s="696"/>
    </row>
    <row r="116" spans="2:20" s="692" customFormat="1">
      <c r="B116" s="693"/>
      <c r="D116" s="695"/>
      <c r="E116" s="695"/>
      <c r="F116" s="696"/>
      <c r="G116" s="696"/>
      <c r="H116" s="696"/>
      <c r="I116" s="696"/>
      <c r="J116" s="696"/>
      <c r="K116" s="696"/>
      <c r="L116" s="696"/>
      <c r="M116" s="696"/>
      <c r="N116" s="696"/>
      <c r="O116" s="696"/>
      <c r="P116" s="696"/>
      <c r="Q116" s="696"/>
      <c r="R116" s="696"/>
      <c r="S116" s="696"/>
      <c r="T116" s="696"/>
    </row>
    <row r="117" spans="2:20" s="692" customFormat="1">
      <c r="B117" s="693"/>
      <c r="D117" s="695"/>
      <c r="E117" s="695"/>
      <c r="F117" s="696"/>
      <c r="G117" s="696"/>
      <c r="H117" s="696"/>
      <c r="I117" s="696"/>
      <c r="J117" s="696"/>
      <c r="K117" s="696"/>
      <c r="L117" s="696"/>
      <c r="M117" s="696"/>
      <c r="N117" s="696"/>
      <c r="O117" s="696"/>
      <c r="P117" s="696"/>
      <c r="Q117" s="696"/>
      <c r="R117" s="696"/>
      <c r="S117" s="696"/>
      <c r="T117" s="696"/>
    </row>
    <row r="118" spans="2:20" s="692" customFormat="1">
      <c r="B118" s="693"/>
      <c r="D118" s="695"/>
      <c r="E118" s="695"/>
      <c r="F118" s="696"/>
      <c r="G118" s="696"/>
      <c r="H118" s="696"/>
      <c r="I118" s="696"/>
      <c r="J118" s="696"/>
      <c r="K118" s="696"/>
      <c r="L118" s="696"/>
      <c r="M118" s="696"/>
      <c r="N118" s="696"/>
      <c r="O118" s="696"/>
      <c r="P118" s="696"/>
      <c r="Q118" s="696"/>
      <c r="R118" s="696"/>
      <c r="S118" s="696"/>
      <c r="T118" s="696"/>
    </row>
    <row r="119" spans="2:20" s="692" customFormat="1">
      <c r="B119" s="693"/>
      <c r="D119" s="695"/>
      <c r="E119" s="695"/>
      <c r="F119" s="696"/>
      <c r="G119" s="696"/>
      <c r="H119" s="696"/>
      <c r="I119" s="696"/>
      <c r="J119" s="696"/>
      <c r="K119" s="696"/>
      <c r="L119" s="696"/>
      <c r="M119" s="696"/>
      <c r="N119" s="696"/>
      <c r="O119" s="696"/>
      <c r="P119" s="696"/>
      <c r="Q119" s="696"/>
      <c r="R119" s="696"/>
      <c r="S119" s="696"/>
      <c r="T119" s="696"/>
    </row>
    <row r="120" spans="2:20" s="692" customFormat="1">
      <c r="B120" s="693"/>
      <c r="D120" s="695"/>
      <c r="E120" s="695"/>
      <c r="F120" s="696"/>
      <c r="G120" s="696"/>
      <c r="H120" s="696"/>
      <c r="I120" s="696"/>
      <c r="J120" s="696"/>
      <c r="K120" s="696"/>
      <c r="L120" s="696"/>
      <c r="M120" s="696"/>
      <c r="N120" s="696"/>
      <c r="O120" s="696"/>
      <c r="P120" s="696"/>
      <c r="Q120" s="696"/>
      <c r="R120" s="696"/>
      <c r="S120" s="696"/>
      <c r="T120" s="696"/>
    </row>
    <row r="121" spans="2:20" s="692" customFormat="1">
      <c r="B121" s="693"/>
      <c r="D121" s="695"/>
      <c r="E121" s="695"/>
      <c r="F121" s="696"/>
      <c r="G121" s="696"/>
      <c r="H121" s="696"/>
      <c r="I121" s="696"/>
      <c r="J121" s="696"/>
      <c r="K121" s="696"/>
      <c r="L121" s="696"/>
      <c r="M121" s="696"/>
      <c r="N121" s="696"/>
      <c r="O121" s="696"/>
      <c r="P121" s="696"/>
      <c r="Q121" s="696"/>
      <c r="R121" s="696"/>
      <c r="S121" s="696"/>
      <c r="T121" s="696"/>
    </row>
    <row r="122" spans="2:20" s="692" customFormat="1">
      <c r="B122" s="693"/>
      <c r="D122" s="695"/>
      <c r="E122" s="695"/>
      <c r="F122" s="696"/>
      <c r="G122" s="696"/>
      <c r="H122" s="696"/>
      <c r="I122" s="696"/>
      <c r="J122" s="696"/>
      <c r="K122" s="696"/>
      <c r="L122" s="696"/>
      <c r="M122" s="696"/>
      <c r="N122" s="696"/>
      <c r="O122" s="696"/>
      <c r="P122" s="696"/>
      <c r="Q122" s="696"/>
      <c r="R122" s="696"/>
      <c r="S122" s="696"/>
      <c r="T122" s="696"/>
    </row>
    <row r="123" spans="2:20" s="692" customFormat="1">
      <c r="B123" s="693"/>
      <c r="D123" s="695"/>
      <c r="E123" s="695"/>
      <c r="F123" s="696"/>
      <c r="G123" s="696"/>
      <c r="H123" s="696"/>
      <c r="I123" s="696"/>
      <c r="J123" s="696"/>
      <c r="K123" s="696"/>
      <c r="L123" s="696"/>
      <c r="M123" s="696"/>
      <c r="N123" s="696"/>
      <c r="O123" s="696"/>
      <c r="P123" s="696"/>
      <c r="Q123" s="696"/>
      <c r="R123" s="696"/>
      <c r="S123" s="696"/>
      <c r="T123" s="696"/>
    </row>
    <row r="124" spans="2:20" s="692" customFormat="1">
      <c r="B124" s="693"/>
      <c r="D124" s="695"/>
      <c r="E124" s="695"/>
      <c r="F124" s="696"/>
      <c r="G124" s="696"/>
      <c r="H124" s="696"/>
      <c r="I124" s="696"/>
      <c r="J124" s="696"/>
      <c r="K124" s="696"/>
      <c r="L124" s="696"/>
      <c r="M124" s="696"/>
      <c r="N124" s="696"/>
      <c r="O124" s="696"/>
      <c r="P124" s="696"/>
      <c r="Q124" s="696"/>
      <c r="R124" s="696"/>
      <c r="S124" s="696"/>
      <c r="T124" s="696"/>
    </row>
    <row r="125" spans="2:20" s="692" customFormat="1">
      <c r="B125" s="693"/>
      <c r="D125" s="695"/>
      <c r="E125" s="695"/>
      <c r="F125" s="696"/>
      <c r="G125" s="696"/>
      <c r="H125" s="696"/>
      <c r="I125" s="696"/>
      <c r="J125" s="696"/>
      <c r="K125" s="696"/>
      <c r="L125" s="696"/>
      <c r="M125" s="696"/>
      <c r="N125" s="696"/>
      <c r="O125" s="696"/>
      <c r="P125" s="696"/>
      <c r="Q125" s="696"/>
      <c r="R125" s="696"/>
      <c r="S125" s="696"/>
      <c r="T125" s="696"/>
    </row>
    <row r="126" spans="2:20" s="692" customFormat="1">
      <c r="B126" s="693"/>
      <c r="D126" s="695"/>
      <c r="E126" s="695"/>
      <c r="F126" s="696"/>
      <c r="G126" s="696"/>
      <c r="H126" s="696"/>
      <c r="I126" s="696"/>
      <c r="J126" s="696"/>
      <c r="K126" s="696"/>
      <c r="L126" s="696"/>
      <c r="M126" s="696"/>
      <c r="N126" s="696"/>
      <c r="O126" s="696"/>
      <c r="P126" s="696"/>
      <c r="Q126" s="696"/>
      <c r="R126" s="696"/>
      <c r="S126" s="696"/>
      <c r="T126" s="696"/>
    </row>
    <row r="127" spans="2:20" s="692" customFormat="1">
      <c r="B127" s="693"/>
      <c r="D127" s="695"/>
      <c r="E127" s="695"/>
      <c r="F127" s="696"/>
      <c r="G127" s="696"/>
      <c r="H127" s="696"/>
      <c r="I127" s="696"/>
      <c r="J127" s="696"/>
      <c r="K127" s="696"/>
      <c r="L127" s="696"/>
      <c r="M127" s="696"/>
      <c r="N127" s="696"/>
      <c r="O127" s="696"/>
      <c r="P127" s="696"/>
      <c r="Q127" s="696"/>
      <c r="R127" s="696"/>
      <c r="S127" s="696"/>
      <c r="T127" s="696"/>
    </row>
    <row r="128" spans="2:20" s="692" customFormat="1">
      <c r="B128" s="693"/>
      <c r="D128" s="695"/>
      <c r="E128" s="695"/>
      <c r="F128" s="696"/>
      <c r="G128" s="696"/>
      <c r="H128" s="696"/>
      <c r="I128" s="696"/>
      <c r="J128" s="696"/>
      <c r="K128" s="696"/>
      <c r="L128" s="696"/>
      <c r="M128" s="696"/>
      <c r="N128" s="696"/>
      <c r="O128" s="696"/>
      <c r="P128" s="696"/>
      <c r="Q128" s="696"/>
      <c r="R128" s="696"/>
      <c r="S128" s="696"/>
      <c r="T128" s="696"/>
    </row>
    <row r="129" spans="2:20" s="692" customFormat="1">
      <c r="B129" s="693"/>
      <c r="D129" s="695"/>
      <c r="E129" s="695"/>
      <c r="F129" s="696"/>
      <c r="G129" s="696"/>
      <c r="H129" s="696"/>
      <c r="I129" s="696"/>
      <c r="J129" s="696"/>
      <c r="K129" s="696"/>
      <c r="L129" s="696"/>
      <c r="M129" s="696"/>
      <c r="N129" s="696"/>
      <c r="O129" s="696"/>
      <c r="P129" s="696"/>
      <c r="Q129" s="696"/>
      <c r="R129" s="696"/>
      <c r="S129" s="696"/>
      <c r="T129" s="696"/>
    </row>
    <row r="130" spans="2:20" s="692" customFormat="1">
      <c r="B130" s="693"/>
      <c r="D130" s="695"/>
      <c r="E130" s="695"/>
      <c r="F130" s="696"/>
      <c r="G130" s="696"/>
      <c r="H130" s="696"/>
      <c r="I130" s="696"/>
      <c r="J130" s="696"/>
      <c r="K130" s="696"/>
      <c r="L130" s="696"/>
      <c r="M130" s="696"/>
      <c r="N130" s="696"/>
      <c r="O130" s="696"/>
      <c r="P130" s="696"/>
      <c r="Q130" s="696"/>
      <c r="R130" s="696"/>
      <c r="S130" s="696"/>
      <c r="T130" s="696"/>
    </row>
    <row r="131" spans="2:20" s="692" customFormat="1">
      <c r="B131" s="693"/>
      <c r="D131" s="695"/>
      <c r="E131" s="695"/>
      <c r="F131" s="696"/>
      <c r="G131" s="696"/>
      <c r="H131" s="696"/>
      <c r="I131" s="696"/>
      <c r="J131" s="696"/>
      <c r="K131" s="696"/>
      <c r="L131" s="696"/>
      <c r="M131" s="696"/>
      <c r="N131" s="696"/>
      <c r="O131" s="696"/>
      <c r="P131" s="696"/>
      <c r="Q131" s="696"/>
      <c r="R131" s="696"/>
      <c r="S131" s="696"/>
      <c r="T131" s="696"/>
    </row>
    <row r="132" spans="2:20" s="692" customFormat="1">
      <c r="B132" s="693"/>
      <c r="D132" s="695"/>
      <c r="E132" s="695"/>
      <c r="F132" s="696"/>
      <c r="G132" s="696"/>
      <c r="H132" s="696"/>
      <c r="I132" s="696"/>
      <c r="J132" s="696"/>
      <c r="K132" s="696"/>
      <c r="L132" s="696"/>
      <c r="M132" s="696"/>
      <c r="N132" s="696"/>
      <c r="O132" s="696"/>
      <c r="P132" s="696"/>
      <c r="Q132" s="696"/>
      <c r="R132" s="696"/>
      <c r="S132" s="696"/>
      <c r="T132" s="696"/>
    </row>
    <row r="133" spans="2:20" s="692" customFormat="1">
      <c r="B133" s="693"/>
      <c r="D133" s="695"/>
      <c r="E133" s="695"/>
      <c r="F133" s="696"/>
      <c r="G133" s="696"/>
      <c r="H133" s="696"/>
      <c r="I133" s="696"/>
      <c r="J133" s="696"/>
      <c r="K133" s="696"/>
      <c r="L133" s="696"/>
      <c r="M133" s="696"/>
      <c r="N133" s="696"/>
      <c r="O133" s="696"/>
      <c r="P133" s="696"/>
      <c r="Q133" s="696"/>
      <c r="R133" s="696"/>
      <c r="S133" s="696"/>
      <c r="T133" s="696"/>
    </row>
    <row r="134" spans="2:20" s="692" customFormat="1">
      <c r="B134" s="693"/>
      <c r="D134" s="695"/>
      <c r="E134" s="695"/>
      <c r="F134" s="696"/>
      <c r="G134" s="696"/>
      <c r="H134" s="696"/>
      <c r="I134" s="696"/>
      <c r="J134" s="696"/>
      <c r="K134" s="696"/>
      <c r="L134" s="696"/>
      <c r="M134" s="696"/>
      <c r="N134" s="696"/>
      <c r="O134" s="696"/>
      <c r="P134" s="696"/>
      <c r="Q134" s="696"/>
      <c r="R134" s="696"/>
      <c r="S134" s="696"/>
      <c r="T134" s="696"/>
    </row>
    <row r="135" spans="2:20" s="692" customFormat="1">
      <c r="B135" s="693"/>
      <c r="D135" s="695"/>
      <c r="E135" s="695"/>
      <c r="F135" s="696"/>
      <c r="G135" s="696"/>
      <c r="H135" s="696"/>
      <c r="I135" s="696"/>
      <c r="J135" s="696"/>
      <c r="K135" s="696"/>
      <c r="L135" s="696"/>
      <c r="M135" s="696"/>
      <c r="N135" s="696"/>
      <c r="O135" s="696"/>
      <c r="P135" s="696"/>
      <c r="Q135" s="696"/>
      <c r="R135" s="696"/>
      <c r="S135" s="696"/>
      <c r="T135" s="696"/>
    </row>
    <row r="136" spans="2:20" s="692" customFormat="1">
      <c r="B136" s="693"/>
      <c r="D136" s="695"/>
      <c r="E136" s="695"/>
      <c r="F136" s="696"/>
      <c r="G136" s="696"/>
      <c r="H136" s="696"/>
      <c r="I136" s="696"/>
      <c r="J136" s="696"/>
      <c r="K136" s="696"/>
      <c r="L136" s="696"/>
      <c r="M136" s="696"/>
      <c r="N136" s="696"/>
      <c r="O136" s="696"/>
      <c r="P136" s="696"/>
      <c r="Q136" s="696"/>
      <c r="R136" s="696"/>
      <c r="S136" s="696"/>
      <c r="T136" s="696"/>
    </row>
    <row r="137" spans="2:20" s="692" customFormat="1">
      <c r="B137" s="693"/>
      <c r="D137" s="695"/>
      <c r="E137" s="695"/>
      <c r="F137" s="696"/>
      <c r="G137" s="696"/>
      <c r="H137" s="696"/>
      <c r="I137" s="696"/>
      <c r="J137" s="696"/>
      <c r="K137" s="696"/>
      <c r="L137" s="696"/>
      <c r="M137" s="696"/>
      <c r="N137" s="696"/>
      <c r="O137" s="696"/>
      <c r="P137" s="696"/>
      <c r="Q137" s="696"/>
      <c r="R137" s="696"/>
      <c r="S137" s="696"/>
      <c r="T137" s="696"/>
    </row>
    <row r="138" spans="2:20" s="692" customFormat="1">
      <c r="B138" s="693"/>
      <c r="D138" s="695"/>
      <c r="E138" s="695"/>
      <c r="F138" s="696"/>
      <c r="G138" s="696"/>
      <c r="H138" s="696"/>
      <c r="I138" s="696"/>
      <c r="J138" s="696"/>
      <c r="K138" s="696"/>
      <c r="L138" s="696"/>
      <c r="M138" s="696"/>
      <c r="N138" s="696"/>
      <c r="O138" s="696"/>
      <c r="P138" s="696"/>
      <c r="Q138" s="696"/>
      <c r="R138" s="696"/>
      <c r="S138" s="696"/>
      <c r="T138" s="696"/>
    </row>
    <row r="139" spans="2:20" s="692" customFormat="1">
      <c r="B139" s="693"/>
      <c r="D139" s="695"/>
      <c r="E139" s="695"/>
      <c r="F139" s="696"/>
      <c r="G139" s="696"/>
      <c r="H139" s="696"/>
      <c r="I139" s="696"/>
      <c r="J139" s="696"/>
      <c r="K139" s="696"/>
      <c r="L139" s="696"/>
      <c r="M139" s="696"/>
      <c r="N139" s="696"/>
      <c r="O139" s="696"/>
      <c r="P139" s="696"/>
      <c r="Q139" s="696"/>
      <c r="R139" s="696"/>
      <c r="S139" s="696"/>
      <c r="T139" s="696"/>
    </row>
    <row r="140" spans="2:20" s="692" customFormat="1">
      <c r="B140" s="693"/>
      <c r="D140" s="695"/>
      <c r="E140" s="695"/>
      <c r="F140" s="696"/>
      <c r="G140" s="696"/>
      <c r="H140" s="696"/>
      <c r="I140" s="696"/>
      <c r="J140" s="696"/>
      <c r="K140" s="696"/>
      <c r="L140" s="696"/>
      <c r="M140" s="696"/>
      <c r="N140" s="696"/>
      <c r="O140" s="696"/>
      <c r="P140" s="696"/>
      <c r="Q140" s="696"/>
      <c r="R140" s="696"/>
      <c r="S140" s="696"/>
      <c r="T140" s="696"/>
    </row>
    <row r="141" spans="2:20" s="692" customFormat="1">
      <c r="B141" s="693"/>
      <c r="D141" s="695"/>
      <c r="E141" s="695"/>
      <c r="F141" s="696"/>
      <c r="G141" s="696"/>
      <c r="H141" s="696"/>
      <c r="I141" s="696"/>
      <c r="J141" s="696"/>
      <c r="K141" s="696"/>
      <c r="L141" s="696"/>
      <c r="M141" s="696"/>
      <c r="N141" s="696"/>
      <c r="O141" s="696"/>
      <c r="P141" s="696"/>
      <c r="Q141" s="696"/>
      <c r="R141" s="696"/>
      <c r="S141" s="696"/>
      <c r="T141" s="696"/>
    </row>
    <row r="142" spans="2:20" s="692" customFormat="1">
      <c r="B142" s="693"/>
      <c r="D142" s="695"/>
      <c r="E142" s="695"/>
      <c r="F142" s="696"/>
      <c r="G142" s="696"/>
      <c r="H142" s="696"/>
      <c r="I142" s="696"/>
      <c r="J142" s="696"/>
      <c r="K142" s="696"/>
      <c r="L142" s="696"/>
      <c r="M142" s="696"/>
      <c r="N142" s="696"/>
      <c r="O142" s="696"/>
      <c r="P142" s="696"/>
      <c r="Q142" s="696"/>
      <c r="R142" s="696"/>
      <c r="S142" s="696"/>
      <c r="T142" s="696"/>
    </row>
    <row r="143" spans="2:20" s="692" customFormat="1">
      <c r="B143" s="693"/>
      <c r="D143" s="695"/>
      <c r="E143" s="695"/>
      <c r="F143" s="696"/>
      <c r="G143" s="696"/>
      <c r="H143" s="696"/>
      <c r="I143" s="696"/>
      <c r="J143" s="696"/>
      <c r="K143" s="696"/>
      <c r="L143" s="696"/>
      <c r="M143" s="696"/>
      <c r="N143" s="696"/>
      <c r="O143" s="696"/>
      <c r="P143" s="696"/>
      <c r="Q143" s="696"/>
      <c r="R143" s="696"/>
      <c r="S143" s="696"/>
      <c r="T143" s="696"/>
    </row>
    <row r="144" spans="2:20" s="692" customFormat="1">
      <c r="B144" s="693"/>
      <c r="D144" s="695"/>
      <c r="E144" s="695"/>
      <c r="F144" s="696"/>
      <c r="G144" s="696"/>
      <c r="H144" s="696"/>
      <c r="I144" s="696"/>
      <c r="J144" s="696"/>
      <c r="K144" s="696"/>
      <c r="L144" s="696"/>
      <c r="M144" s="696"/>
      <c r="N144" s="696"/>
      <c r="O144" s="696"/>
      <c r="P144" s="696"/>
      <c r="Q144" s="696"/>
      <c r="R144" s="696"/>
      <c r="S144" s="696"/>
      <c r="T144" s="696"/>
    </row>
    <row r="145" spans="2:20" s="692" customFormat="1">
      <c r="B145" s="693"/>
      <c r="D145" s="695"/>
      <c r="E145" s="695"/>
      <c r="F145" s="696"/>
      <c r="G145" s="696"/>
      <c r="H145" s="696"/>
      <c r="I145" s="696"/>
      <c r="J145" s="696"/>
      <c r="K145" s="696"/>
      <c r="L145" s="696"/>
      <c r="M145" s="696"/>
      <c r="N145" s="696"/>
      <c r="O145" s="696"/>
      <c r="P145" s="696"/>
      <c r="Q145" s="696"/>
      <c r="R145" s="696"/>
      <c r="S145" s="696"/>
      <c r="T145" s="696"/>
    </row>
    <row r="146" spans="2:20" s="692" customFormat="1">
      <c r="B146" s="693"/>
      <c r="D146" s="695"/>
      <c r="E146" s="695"/>
      <c r="F146" s="696"/>
      <c r="G146" s="696"/>
      <c r="H146" s="696"/>
      <c r="I146" s="696"/>
      <c r="J146" s="696"/>
      <c r="K146" s="696"/>
      <c r="L146" s="696"/>
      <c r="M146" s="696"/>
      <c r="N146" s="696"/>
      <c r="O146" s="696"/>
      <c r="P146" s="696"/>
      <c r="Q146" s="696"/>
      <c r="R146" s="696"/>
      <c r="S146" s="696"/>
      <c r="T146" s="696"/>
    </row>
    <row r="147" spans="2:20" s="692" customFormat="1">
      <c r="B147" s="693"/>
      <c r="D147" s="695"/>
      <c r="E147" s="695"/>
      <c r="F147" s="696"/>
      <c r="G147" s="696"/>
      <c r="H147" s="696"/>
      <c r="I147" s="696"/>
      <c r="J147" s="696"/>
      <c r="K147" s="696"/>
      <c r="L147" s="696"/>
      <c r="M147" s="696"/>
      <c r="N147" s="696"/>
      <c r="O147" s="696"/>
      <c r="P147" s="696"/>
      <c r="Q147" s="696"/>
      <c r="R147" s="696"/>
      <c r="S147" s="696"/>
      <c r="T147" s="696"/>
    </row>
    <row r="148" spans="2:20" s="692" customFormat="1">
      <c r="B148" s="693"/>
      <c r="D148" s="695"/>
      <c r="E148" s="695"/>
      <c r="F148" s="696"/>
      <c r="G148" s="696"/>
      <c r="H148" s="696"/>
      <c r="I148" s="696"/>
      <c r="J148" s="696"/>
      <c r="K148" s="696"/>
      <c r="L148" s="696"/>
      <c r="M148" s="696"/>
      <c r="N148" s="696"/>
      <c r="O148" s="696"/>
      <c r="P148" s="696"/>
      <c r="Q148" s="696"/>
      <c r="R148" s="696"/>
      <c r="S148" s="696"/>
      <c r="T148" s="696"/>
    </row>
    <row r="149" spans="2:20" s="692" customFormat="1">
      <c r="B149" s="693"/>
      <c r="D149" s="695"/>
      <c r="E149" s="695"/>
      <c r="F149" s="696"/>
      <c r="G149" s="696"/>
      <c r="H149" s="696"/>
      <c r="I149" s="696"/>
      <c r="J149" s="696"/>
      <c r="K149" s="696"/>
      <c r="L149" s="696"/>
      <c r="M149" s="696"/>
      <c r="N149" s="696"/>
      <c r="O149" s="696"/>
      <c r="P149" s="696"/>
      <c r="Q149" s="696"/>
      <c r="R149" s="696"/>
      <c r="S149" s="696"/>
      <c r="T149" s="696"/>
    </row>
    <row r="150" spans="2:20" s="692" customFormat="1">
      <c r="B150" s="693"/>
      <c r="D150" s="695"/>
      <c r="E150" s="695"/>
      <c r="F150" s="696"/>
      <c r="G150" s="696"/>
      <c r="H150" s="696"/>
      <c r="I150" s="696"/>
      <c r="J150" s="696"/>
      <c r="K150" s="696"/>
      <c r="L150" s="696"/>
      <c r="M150" s="696"/>
      <c r="N150" s="696"/>
      <c r="O150" s="696"/>
      <c r="P150" s="696"/>
      <c r="Q150" s="696"/>
      <c r="R150" s="696"/>
      <c r="S150" s="696"/>
      <c r="T150" s="696"/>
    </row>
    <row r="151" spans="2:20" s="692" customFormat="1">
      <c r="B151" s="693"/>
      <c r="D151" s="695"/>
      <c r="E151" s="695"/>
      <c r="F151" s="696"/>
      <c r="G151" s="696"/>
      <c r="H151" s="696"/>
      <c r="I151" s="696"/>
      <c r="J151" s="696"/>
      <c r="K151" s="696"/>
      <c r="L151" s="696"/>
      <c r="M151" s="696"/>
      <c r="N151" s="696"/>
      <c r="O151" s="696"/>
      <c r="P151" s="696"/>
      <c r="Q151" s="696"/>
      <c r="R151" s="696"/>
      <c r="S151" s="696"/>
      <c r="T151" s="696"/>
    </row>
    <row r="152" spans="2:20" s="692" customFormat="1">
      <c r="B152" s="693"/>
      <c r="D152" s="695"/>
      <c r="E152" s="695"/>
      <c r="F152" s="696"/>
      <c r="G152" s="696"/>
      <c r="H152" s="696"/>
      <c r="I152" s="696"/>
      <c r="J152" s="696"/>
      <c r="K152" s="696"/>
      <c r="L152" s="696"/>
      <c r="M152" s="696"/>
      <c r="N152" s="696"/>
      <c r="O152" s="696"/>
      <c r="P152" s="696"/>
      <c r="Q152" s="696"/>
      <c r="R152" s="696"/>
      <c r="S152" s="696"/>
      <c r="T152" s="696"/>
    </row>
    <row r="153" spans="2:20" s="692" customFormat="1">
      <c r="B153" s="693"/>
      <c r="D153" s="695"/>
      <c r="E153" s="695"/>
      <c r="F153" s="696"/>
      <c r="G153" s="696"/>
      <c r="H153" s="696"/>
      <c r="I153" s="696"/>
      <c r="J153" s="696"/>
      <c r="K153" s="696"/>
      <c r="L153" s="696"/>
      <c r="M153" s="696"/>
      <c r="N153" s="696"/>
      <c r="O153" s="696"/>
      <c r="P153" s="696"/>
      <c r="Q153" s="696"/>
      <c r="R153" s="696"/>
      <c r="S153" s="696"/>
      <c r="T153" s="696"/>
    </row>
    <row r="154" spans="2:20" s="692" customFormat="1">
      <c r="B154" s="693"/>
      <c r="D154" s="695"/>
      <c r="E154" s="695"/>
      <c r="F154" s="696"/>
      <c r="G154" s="696"/>
      <c r="H154" s="696"/>
      <c r="I154" s="696"/>
      <c r="J154" s="696"/>
      <c r="K154" s="696"/>
      <c r="L154" s="696"/>
      <c r="M154" s="696"/>
      <c r="N154" s="696"/>
      <c r="O154" s="696"/>
      <c r="P154" s="696"/>
      <c r="Q154" s="696"/>
      <c r="R154" s="696"/>
      <c r="S154" s="696"/>
      <c r="T154" s="696"/>
    </row>
    <row r="155" spans="2:20" s="692" customFormat="1">
      <c r="B155" s="693"/>
      <c r="D155" s="695"/>
      <c r="E155" s="695"/>
      <c r="F155" s="696"/>
      <c r="G155" s="696"/>
      <c r="H155" s="696"/>
      <c r="I155" s="696"/>
      <c r="J155" s="696"/>
      <c r="K155" s="696"/>
      <c r="L155" s="696"/>
      <c r="M155" s="696"/>
      <c r="N155" s="696"/>
      <c r="O155" s="696"/>
      <c r="P155" s="696"/>
      <c r="Q155" s="696"/>
      <c r="R155" s="696"/>
      <c r="S155" s="696"/>
      <c r="T155" s="696"/>
    </row>
    <row r="156" spans="2:20" s="692" customFormat="1">
      <c r="B156" s="693"/>
      <c r="D156" s="695"/>
      <c r="E156" s="695"/>
      <c r="F156" s="696"/>
      <c r="G156" s="696"/>
      <c r="H156" s="696"/>
      <c r="I156" s="696"/>
      <c r="J156" s="696"/>
      <c r="K156" s="696"/>
      <c r="L156" s="696"/>
      <c r="M156" s="696"/>
      <c r="N156" s="696"/>
      <c r="O156" s="696"/>
      <c r="P156" s="696"/>
      <c r="Q156" s="696"/>
      <c r="R156" s="696"/>
      <c r="S156" s="696"/>
      <c r="T156" s="696"/>
    </row>
  </sheetData>
  <mergeCells count="15">
    <mergeCell ref="M3:M4"/>
    <mergeCell ref="B5:T5"/>
    <mergeCell ref="B8:T8"/>
    <mergeCell ref="B11:T11"/>
    <mergeCell ref="B14:T14"/>
    <mergeCell ref="B2:T2"/>
    <mergeCell ref="B3:B4"/>
    <mergeCell ref="C3:C4"/>
    <mergeCell ref="E3:E4"/>
    <mergeCell ref="G3:G4"/>
    <mergeCell ref="H3:H4"/>
    <mergeCell ref="I3:I4"/>
    <mergeCell ref="J3:J4"/>
    <mergeCell ref="K3:K4"/>
    <mergeCell ref="L3:L4"/>
  </mergeCells>
  <pageMargins left="0.511811024" right="0.511811024" top="0.78740157499999996" bottom="0.78740157499999996" header="0.31496062000000002" footer="0.31496062000000002"/>
  <pageSetup paperSize="9" scale="45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4:N37"/>
  <sheetViews>
    <sheetView topLeftCell="A13" workbookViewId="0">
      <selection activeCell="J48" sqref="J48"/>
    </sheetView>
  </sheetViews>
  <sheetFormatPr defaultRowHeight="12.75"/>
  <cols>
    <col min="2" max="2" width="35.5703125" customWidth="1"/>
    <col min="3" max="3" width="13.85546875" customWidth="1"/>
    <col min="4" max="4" width="24.28515625" customWidth="1"/>
    <col min="5" max="5" width="20.140625" customWidth="1"/>
    <col min="6" max="8" width="0" hidden="1" customWidth="1"/>
  </cols>
  <sheetData>
    <row r="4" spans="2:14" ht="13.5" thickBot="1"/>
    <row r="5" spans="2:14" ht="19.5" thickBot="1">
      <c r="B5" s="2138" t="s">
        <v>2935</v>
      </c>
      <c r="C5" s="2139"/>
      <c r="D5" s="2139"/>
      <c r="E5" s="2139"/>
      <c r="F5" s="2139"/>
      <c r="G5" s="2139"/>
      <c r="H5" s="2139"/>
      <c r="I5" s="2139"/>
      <c r="J5" s="2139"/>
      <c r="K5" s="2139"/>
      <c r="L5" s="2139"/>
      <c r="M5" s="2139"/>
      <c r="N5" s="2140"/>
    </row>
    <row r="6" spans="2:14">
      <c r="B6" s="1491" t="s">
        <v>2936</v>
      </c>
      <c r="C6" s="1492"/>
      <c r="D6" s="1492"/>
      <c r="E6" s="1492"/>
      <c r="F6" s="1492"/>
      <c r="G6" s="1492"/>
      <c r="H6" s="1492"/>
      <c r="I6" s="1492"/>
      <c r="J6" s="1492"/>
      <c r="K6" s="1492"/>
      <c r="L6" s="1492"/>
      <c r="M6" s="1492"/>
      <c r="N6" s="1493"/>
    </row>
    <row r="7" spans="2:14">
      <c r="B7" s="1494" t="s">
        <v>2937</v>
      </c>
      <c r="C7" s="1495"/>
      <c r="D7" s="1495"/>
      <c r="E7" s="1495"/>
      <c r="F7" s="1495"/>
      <c r="G7" s="1495"/>
      <c r="H7" s="1495"/>
      <c r="I7" s="1495"/>
      <c r="J7" s="1495"/>
      <c r="K7" s="1495"/>
      <c r="L7" s="1495"/>
      <c r="M7" s="1495"/>
      <c r="N7" s="1496"/>
    </row>
    <row r="8" spans="2:14" ht="13.5" thickBot="1">
      <c r="B8" s="2141" t="s">
        <v>2938</v>
      </c>
      <c r="C8" s="2142"/>
      <c r="D8" s="2142"/>
      <c r="E8" s="2142"/>
      <c r="F8" s="2142"/>
      <c r="G8" s="2142"/>
      <c r="H8" s="2142"/>
      <c r="I8" s="2142"/>
      <c r="J8" s="2142"/>
      <c r="K8" s="2142"/>
      <c r="L8" s="2142"/>
      <c r="M8" s="2142"/>
      <c r="N8" s="2143"/>
    </row>
    <row r="9" spans="2:14">
      <c r="B9" s="2144" t="s">
        <v>646</v>
      </c>
      <c r="C9" s="2147" t="s">
        <v>2939</v>
      </c>
      <c r="D9" s="2147" t="s">
        <v>648</v>
      </c>
      <c r="E9" s="2150"/>
      <c r="F9" s="2152" t="s">
        <v>2940</v>
      </c>
      <c r="G9" s="2153"/>
      <c r="H9" s="2154"/>
      <c r="I9" s="2155" t="s">
        <v>1088</v>
      </c>
      <c r="J9" s="2156"/>
      <c r="K9" s="2156"/>
      <c r="L9" s="2156"/>
      <c r="M9" s="2156"/>
      <c r="N9" s="2157"/>
    </row>
    <row r="10" spans="2:14">
      <c r="B10" s="2145"/>
      <c r="C10" s="2148"/>
      <c r="D10" s="2148"/>
      <c r="E10" s="2151"/>
      <c r="F10" s="2161" t="s">
        <v>2941</v>
      </c>
      <c r="G10" s="2162"/>
      <c r="H10" s="2163"/>
      <c r="I10" s="2158"/>
      <c r="J10" s="2159"/>
      <c r="K10" s="2159"/>
      <c r="L10" s="2159"/>
      <c r="M10" s="2159"/>
      <c r="N10" s="2160"/>
    </row>
    <row r="11" spans="2:14" ht="36.75" thickBot="1">
      <c r="B11" s="2146"/>
      <c r="C11" s="2149"/>
      <c r="D11" s="1497" t="s">
        <v>651</v>
      </c>
      <c r="E11" s="1497" t="s">
        <v>652</v>
      </c>
      <c r="F11" s="1497" t="s">
        <v>653</v>
      </c>
      <c r="G11" s="1497" t="s">
        <v>654</v>
      </c>
      <c r="H11" s="1497" t="s">
        <v>626</v>
      </c>
      <c r="I11" s="1497" t="s">
        <v>1414</v>
      </c>
      <c r="J11" s="1497" t="s">
        <v>1384</v>
      </c>
      <c r="K11" s="1497" t="s">
        <v>2942</v>
      </c>
      <c r="L11" s="1498" t="s">
        <v>2943</v>
      </c>
      <c r="M11" s="1498" t="s">
        <v>2944</v>
      </c>
      <c r="N11" s="1499" t="s">
        <v>626</v>
      </c>
    </row>
    <row r="12" spans="2:14" ht="26.25" thickBot="1">
      <c r="B12" s="1500" t="s">
        <v>2945</v>
      </c>
      <c r="C12" s="1501" t="s">
        <v>2946</v>
      </c>
      <c r="D12" s="1501" t="s">
        <v>2947</v>
      </c>
      <c r="E12" s="1501" t="s">
        <v>655</v>
      </c>
      <c r="F12" s="1501"/>
      <c r="G12" s="1501"/>
      <c r="H12" s="1501"/>
      <c r="I12" s="1501"/>
      <c r="J12" s="1501">
        <v>16.510000000000002</v>
      </c>
      <c r="K12" s="1501">
        <v>0</v>
      </c>
      <c r="L12" s="1501">
        <v>16.510000000000002</v>
      </c>
      <c r="M12" s="1502"/>
      <c r="N12" s="1503">
        <v>16.510000000000002</v>
      </c>
    </row>
    <row r="13" spans="2:14">
      <c r="B13" s="2137" t="s">
        <v>2948</v>
      </c>
      <c r="C13" s="2120" t="s">
        <v>2946</v>
      </c>
      <c r="D13" s="2120" t="s">
        <v>2947</v>
      </c>
      <c r="E13" s="2120" t="s">
        <v>655</v>
      </c>
      <c r="F13" s="2120"/>
      <c r="G13" s="2120"/>
      <c r="H13" s="2120"/>
      <c r="I13" s="1504"/>
      <c r="J13" s="2120">
        <v>16.510000000000002</v>
      </c>
      <c r="K13" s="2120">
        <v>0</v>
      </c>
      <c r="L13" s="2120">
        <v>16.510000000000002</v>
      </c>
      <c r="M13" s="2120"/>
      <c r="N13" s="2136">
        <v>16.510000000000002</v>
      </c>
    </row>
    <row r="14" spans="2:14" ht="13.5" thickBot="1">
      <c r="B14" s="2119"/>
      <c r="C14" s="2113"/>
      <c r="D14" s="2113"/>
      <c r="E14" s="2113"/>
      <c r="F14" s="2113"/>
      <c r="G14" s="2113"/>
      <c r="H14" s="2113"/>
      <c r="I14" s="1505"/>
      <c r="J14" s="2113"/>
      <c r="K14" s="2113"/>
      <c r="L14" s="2113"/>
      <c r="M14" s="2113"/>
      <c r="N14" s="2115"/>
    </row>
    <row r="15" spans="2:14" ht="13.5" thickBot="1">
      <c r="B15" s="2121" t="s">
        <v>656</v>
      </c>
      <c r="C15" s="2123" t="s">
        <v>657</v>
      </c>
      <c r="D15" s="1506" t="s">
        <v>2949</v>
      </c>
      <c r="E15" s="1506" t="s">
        <v>2950</v>
      </c>
      <c r="F15" s="1506"/>
      <c r="G15" s="1506"/>
      <c r="H15" s="1506"/>
      <c r="I15" s="1506"/>
      <c r="J15" s="1506">
        <v>24.61</v>
      </c>
      <c r="K15" s="1506">
        <v>567.39</v>
      </c>
      <c r="L15" s="1506"/>
      <c r="M15" s="1506">
        <v>592</v>
      </c>
      <c r="N15" s="1507">
        <v>592</v>
      </c>
    </row>
    <row r="16" spans="2:14" ht="13.5" hidden="1" thickBot="1">
      <c r="B16" s="2122"/>
      <c r="C16" s="2124"/>
      <c r="D16" s="1508" t="s">
        <v>2950</v>
      </c>
      <c r="E16" s="1509" t="s">
        <v>655</v>
      </c>
      <c r="F16" s="1510">
        <v>6.58</v>
      </c>
      <c r="G16" s="1510">
        <v>0</v>
      </c>
      <c r="H16" s="1510">
        <v>6.58</v>
      </c>
      <c r="I16" s="1510"/>
      <c r="J16" s="1510"/>
      <c r="K16" s="1510"/>
      <c r="L16" s="1510"/>
      <c r="M16" s="1510"/>
      <c r="N16" s="1511">
        <v>6.58</v>
      </c>
    </row>
    <row r="17" spans="2:14" ht="13.5" hidden="1" thickBot="1">
      <c r="B17" s="2125" t="s">
        <v>2951</v>
      </c>
      <c r="C17" s="2127" t="s">
        <v>2952</v>
      </c>
      <c r="D17" s="1512" t="s">
        <v>2949</v>
      </c>
      <c r="E17" s="1512" t="s">
        <v>2950</v>
      </c>
      <c r="F17" s="1512"/>
      <c r="G17" s="1512"/>
      <c r="H17" s="1512"/>
      <c r="I17" s="1512"/>
      <c r="J17" s="1512">
        <v>12.43</v>
      </c>
      <c r="K17" s="1512">
        <v>663.44</v>
      </c>
      <c r="L17" s="1512"/>
      <c r="M17" s="1512">
        <v>675.87</v>
      </c>
      <c r="N17" s="1513">
        <v>675.87</v>
      </c>
    </row>
    <row r="18" spans="2:14" ht="13.5" hidden="1" thickBot="1">
      <c r="B18" s="2126"/>
      <c r="C18" s="2128"/>
      <c r="D18" s="1514" t="s">
        <v>2950</v>
      </c>
      <c r="E18" s="1510" t="s">
        <v>655</v>
      </c>
      <c r="F18" s="1510">
        <v>6.58</v>
      </c>
      <c r="G18" s="1510">
        <v>0</v>
      </c>
      <c r="H18" s="1510">
        <v>6.58</v>
      </c>
      <c r="I18" s="1510"/>
      <c r="J18" s="1510"/>
      <c r="K18" s="1510"/>
      <c r="L18" s="1510"/>
      <c r="M18" s="1510"/>
      <c r="N18" s="1511">
        <v>6.58</v>
      </c>
    </row>
    <row r="19" spans="2:14" ht="13.5" hidden="1" thickBot="1">
      <c r="B19" s="2129" t="s">
        <v>2953</v>
      </c>
      <c r="C19" s="1512" t="s">
        <v>2954</v>
      </c>
      <c r="D19" s="1512" t="s">
        <v>2949</v>
      </c>
      <c r="E19" s="1514" t="s">
        <v>2955</v>
      </c>
      <c r="F19" s="1512"/>
      <c r="G19" s="1512"/>
      <c r="H19" s="1512"/>
      <c r="I19" s="1512"/>
      <c r="J19" s="1512">
        <v>12.43</v>
      </c>
      <c r="K19" s="1512">
        <v>663.44</v>
      </c>
      <c r="L19" s="1512"/>
      <c r="M19" s="1512">
        <v>675.87</v>
      </c>
      <c r="N19" s="1513">
        <v>675.87</v>
      </c>
    </row>
    <row r="20" spans="2:14" ht="13.5" hidden="1" thickBot="1">
      <c r="B20" s="2130"/>
      <c r="C20" s="1514" t="s">
        <v>638</v>
      </c>
      <c r="D20" s="1514" t="s">
        <v>2956</v>
      </c>
      <c r="E20" s="1514" t="s">
        <v>2955</v>
      </c>
      <c r="F20" s="1514"/>
      <c r="G20" s="1514"/>
      <c r="H20" s="1514"/>
      <c r="I20" s="1515"/>
      <c r="J20" s="1515">
        <v>12.93</v>
      </c>
      <c r="K20" s="1515">
        <v>499.66</v>
      </c>
      <c r="L20" s="1515"/>
      <c r="M20" s="1515">
        <v>512.59</v>
      </c>
      <c r="N20" s="1516">
        <v>512.59</v>
      </c>
    </row>
    <row r="21" spans="2:14" ht="13.5" hidden="1" thickBot="1">
      <c r="B21" s="2130"/>
      <c r="C21" s="1514" t="s">
        <v>2957</v>
      </c>
      <c r="D21" s="1514" t="s">
        <v>2958</v>
      </c>
      <c r="E21" s="1514" t="s">
        <v>2955</v>
      </c>
      <c r="F21" s="1514"/>
      <c r="G21" s="1514"/>
      <c r="H21" s="1514"/>
      <c r="I21" s="1514"/>
      <c r="J21" s="1514">
        <v>26.799999999999997</v>
      </c>
      <c r="K21" s="1514">
        <v>61.260000000000005</v>
      </c>
      <c r="L21" s="1514"/>
      <c r="M21" s="1514">
        <v>88.06</v>
      </c>
      <c r="N21" s="1517">
        <v>88.06</v>
      </c>
    </row>
    <row r="22" spans="2:14" ht="13.5" hidden="1" thickBot="1">
      <c r="B22" s="2130"/>
      <c r="C22" s="1514" t="s">
        <v>2959</v>
      </c>
      <c r="D22" s="1514" t="s">
        <v>2956</v>
      </c>
      <c r="E22" s="1514" t="s">
        <v>2955</v>
      </c>
      <c r="F22" s="1514"/>
      <c r="G22" s="1514"/>
      <c r="H22" s="1514"/>
      <c r="I22" s="1515"/>
      <c r="J22" s="1515">
        <v>12.93</v>
      </c>
      <c r="K22" s="1515">
        <v>499.64000000000004</v>
      </c>
      <c r="L22" s="1515"/>
      <c r="M22" s="1515">
        <v>512.57000000000005</v>
      </c>
      <c r="N22" s="1516">
        <v>512.57000000000005</v>
      </c>
    </row>
    <row r="23" spans="2:14" ht="16.5" hidden="1" thickBot="1">
      <c r="B23" s="2131"/>
      <c r="C23" s="1518" t="s">
        <v>2960</v>
      </c>
      <c r="D23" s="1518" t="s">
        <v>2961</v>
      </c>
      <c r="E23" s="1518" t="s">
        <v>655</v>
      </c>
      <c r="F23" s="1518">
        <v>6.58</v>
      </c>
      <c r="G23" s="1518">
        <v>0</v>
      </c>
      <c r="H23" s="1518">
        <v>6.58</v>
      </c>
      <c r="I23" s="1518"/>
      <c r="J23" s="1518"/>
      <c r="K23" s="1518"/>
      <c r="L23" s="1518"/>
      <c r="M23" s="1518"/>
      <c r="N23" s="1519">
        <v>6.58</v>
      </c>
    </row>
    <row r="24" spans="2:14">
      <c r="B24" s="2132" t="s">
        <v>2962</v>
      </c>
      <c r="C24" s="2123" t="s">
        <v>661</v>
      </c>
      <c r="D24" s="1506" t="s">
        <v>2949</v>
      </c>
      <c r="E24" s="1506" t="s">
        <v>2950</v>
      </c>
      <c r="F24" s="1506"/>
      <c r="G24" s="1506"/>
      <c r="H24" s="1506"/>
      <c r="I24" s="1506"/>
      <c r="J24" s="1506">
        <v>24.61</v>
      </c>
      <c r="K24" s="1506">
        <v>567.39</v>
      </c>
      <c r="L24" s="1506"/>
      <c r="M24" s="1506">
        <v>592</v>
      </c>
      <c r="N24" s="1507">
        <v>592</v>
      </c>
    </row>
    <row r="25" spans="2:14" hidden="1">
      <c r="B25" s="2133"/>
      <c r="C25" s="2135"/>
      <c r="D25" s="1508" t="s">
        <v>2950</v>
      </c>
      <c r="E25" s="1508" t="s">
        <v>655</v>
      </c>
      <c r="F25" s="1508">
        <v>6.58</v>
      </c>
      <c r="G25" s="1508">
        <v>0</v>
      </c>
      <c r="H25" s="1508">
        <v>6.58</v>
      </c>
      <c r="I25" s="1508"/>
      <c r="J25" s="1514"/>
      <c r="K25" s="1514"/>
      <c r="L25" s="1514"/>
      <c r="M25" s="1514"/>
      <c r="N25" s="1517">
        <v>6.58</v>
      </c>
    </row>
    <row r="26" spans="2:14">
      <c r="B26" s="2133"/>
      <c r="C26" s="2135" t="s">
        <v>638</v>
      </c>
      <c r="D26" s="1508" t="s">
        <v>2963</v>
      </c>
      <c r="E26" s="1508" t="s">
        <v>2950</v>
      </c>
      <c r="F26" s="1508"/>
      <c r="G26" s="1508"/>
      <c r="H26" s="1508"/>
      <c r="I26" s="1508"/>
      <c r="J26" s="1508">
        <v>28.71</v>
      </c>
      <c r="K26" s="1508">
        <v>307.60000000000002</v>
      </c>
      <c r="L26" s="2112">
        <v>39.69</v>
      </c>
      <c r="M26" s="2112">
        <v>307.60000000000002</v>
      </c>
      <c r="N26" s="2114">
        <v>347.29</v>
      </c>
    </row>
    <row r="27" spans="2:14" ht="13.5" thickBot="1">
      <c r="B27" s="2134"/>
      <c r="C27" s="2124"/>
      <c r="D27" s="1505" t="s">
        <v>2950</v>
      </c>
      <c r="E27" s="1505" t="s">
        <v>655</v>
      </c>
      <c r="F27" s="1509"/>
      <c r="G27" s="1509"/>
      <c r="H27" s="1509"/>
      <c r="I27" s="1509"/>
      <c r="J27" s="1509">
        <v>10.98</v>
      </c>
      <c r="K27" s="1509">
        <v>0</v>
      </c>
      <c r="L27" s="2113"/>
      <c r="M27" s="2113"/>
      <c r="N27" s="2115"/>
    </row>
    <row r="28" spans="2:14">
      <c r="B28" s="2116" t="s">
        <v>2964</v>
      </c>
      <c r="C28" s="1502" t="s">
        <v>980</v>
      </c>
      <c r="D28" s="1502" t="s">
        <v>2965</v>
      </c>
      <c r="E28" s="1502" t="s">
        <v>2950</v>
      </c>
      <c r="F28" s="1502"/>
      <c r="G28" s="1502"/>
      <c r="H28" s="1502"/>
      <c r="I28" s="1502"/>
      <c r="J28" s="1502">
        <v>24.61</v>
      </c>
      <c r="K28" s="1502">
        <v>59.8</v>
      </c>
      <c r="L28" s="1502"/>
      <c r="M28" s="1502">
        <v>84.41</v>
      </c>
      <c r="N28" s="1503">
        <v>84.41</v>
      </c>
    </row>
    <row r="29" spans="2:14">
      <c r="B29" s="2117"/>
      <c r="C29" s="1508" t="s">
        <v>638</v>
      </c>
      <c r="D29" s="1508" t="s">
        <v>2963</v>
      </c>
      <c r="E29" s="1508" t="s">
        <v>2950</v>
      </c>
      <c r="F29" s="1508"/>
      <c r="G29" s="1508"/>
      <c r="H29" s="1508"/>
      <c r="I29" s="1508"/>
      <c r="J29" s="1508">
        <v>28.71</v>
      </c>
      <c r="K29" s="1508">
        <v>307.60000000000002</v>
      </c>
      <c r="L29" s="1502"/>
      <c r="M29" s="1502">
        <v>336.31</v>
      </c>
      <c r="N29" s="1503">
        <v>336.31</v>
      </c>
    </row>
    <row r="30" spans="2:14">
      <c r="B30" s="2117"/>
      <c r="C30" s="1508" t="s">
        <v>2966</v>
      </c>
      <c r="D30" s="1508" t="s">
        <v>2963</v>
      </c>
      <c r="E30" s="1508" t="s">
        <v>2950</v>
      </c>
      <c r="F30" s="1508"/>
      <c r="G30" s="1508"/>
      <c r="H30" s="1508"/>
      <c r="I30" s="1508"/>
      <c r="J30" s="1508">
        <v>28.71</v>
      </c>
      <c r="K30" s="1508">
        <v>307.60000000000002</v>
      </c>
      <c r="L30" s="1502"/>
      <c r="M30" s="1502">
        <v>336.31</v>
      </c>
      <c r="N30" s="1503">
        <v>336.31</v>
      </c>
    </row>
    <row r="31" spans="2:14">
      <c r="B31" s="2117"/>
      <c r="C31" s="1508" t="s">
        <v>2957</v>
      </c>
      <c r="D31" s="1520" t="s">
        <v>2958</v>
      </c>
      <c r="E31" s="1520" t="s">
        <v>2950</v>
      </c>
      <c r="F31" s="1520"/>
      <c r="G31" s="1520"/>
      <c r="H31" s="1520"/>
      <c r="I31" s="1520"/>
      <c r="J31" s="1520">
        <v>24.61</v>
      </c>
      <c r="K31" s="1520">
        <v>77.3</v>
      </c>
      <c r="L31" s="1520"/>
      <c r="M31" s="1520">
        <v>197.87</v>
      </c>
      <c r="N31" s="1521">
        <v>197.87</v>
      </c>
    </row>
    <row r="32" spans="2:14">
      <c r="B32" s="2117"/>
      <c r="C32" s="1508" t="s">
        <v>2967</v>
      </c>
      <c r="D32" s="1508" t="s">
        <v>2965</v>
      </c>
      <c r="E32" s="1508" t="s">
        <v>2950</v>
      </c>
      <c r="F32" s="1508"/>
      <c r="G32" s="1508"/>
      <c r="H32" s="1508"/>
      <c r="I32" s="1508"/>
      <c r="J32" s="1508">
        <v>24.61</v>
      </c>
      <c r="K32" s="1508">
        <v>59.8</v>
      </c>
      <c r="L32" s="1508"/>
      <c r="M32" s="1508">
        <v>84.41</v>
      </c>
      <c r="N32" s="1522">
        <v>84.41</v>
      </c>
    </row>
    <row r="33" spans="2:14">
      <c r="B33" s="2117"/>
      <c r="C33" s="1508" t="s">
        <v>2968</v>
      </c>
      <c r="D33" s="1508" t="s">
        <v>2965</v>
      </c>
      <c r="E33" s="1508" t="s">
        <v>2950</v>
      </c>
      <c r="F33" s="1508"/>
      <c r="G33" s="1508"/>
      <c r="H33" s="1508"/>
      <c r="I33" s="1508"/>
      <c r="J33" s="1508">
        <v>24.61</v>
      </c>
      <c r="K33" s="1508">
        <v>59.8</v>
      </c>
      <c r="L33" s="1508"/>
      <c r="M33" s="1508">
        <v>84.41</v>
      </c>
      <c r="N33" s="1522">
        <v>84.41</v>
      </c>
    </row>
    <row r="34" spans="2:14">
      <c r="B34" s="2118"/>
      <c r="C34" s="1520" t="s">
        <v>2969</v>
      </c>
      <c r="D34" s="1508" t="s">
        <v>2965</v>
      </c>
      <c r="E34" s="1508" t="s">
        <v>2950</v>
      </c>
      <c r="F34" s="1508"/>
      <c r="G34" s="1508"/>
      <c r="H34" s="1508"/>
      <c r="I34" s="1508"/>
      <c r="J34" s="1508">
        <v>24.61</v>
      </c>
      <c r="K34" s="1508">
        <v>59.8</v>
      </c>
      <c r="L34" s="1508"/>
      <c r="M34" s="1508">
        <v>84.41</v>
      </c>
      <c r="N34" s="1522">
        <v>84.41</v>
      </c>
    </row>
    <row r="35" spans="2:14">
      <c r="B35" s="2118"/>
      <c r="C35" s="1508" t="s">
        <v>2970</v>
      </c>
      <c r="D35" s="1508" t="s">
        <v>2965</v>
      </c>
      <c r="E35" s="1508" t="s">
        <v>2950</v>
      </c>
      <c r="F35" s="1508"/>
      <c r="G35" s="1508"/>
      <c r="H35" s="1508"/>
      <c r="I35" s="1508"/>
      <c r="J35" s="1508">
        <v>24.61</v>
      </c>
      <c r="K35" s="1508">
        <v>59.8</v>
      </c>
      <c r="L35" s="1508"/>
      <c r="M35" s="1508">
        <v>84.41</v>
      </c>
      <c r="N35" s="1522">
        <v>84.41</v>
      </c>
    </row>
    <row r="36" spans="2:14" ht="13.5" thickBot="1">
      <c r="B36" s="2119"/>
      <c r="C36" s="1505" t="s">
        <v>2971</v>
      </c>
      <c r="D36" s="1505" t="s">
        <v>2950</v>
      </c>
      <c r="E36" s="1505" t="s">
        <v>655</v>
      </c>
      <c r="F36" s="1509"/>
      <c r="G36" s="1509"/>
      <c r="H36" s="1509"/>
      <c r="I36" s="1509"/>
      <c r="J36" s="1509">
        <v>10.98</v>
      </c>
      <c r="K36" s="1509">
        <v>0</v>
      </c>
      <c r="L36" s="1509"/>
      <c r="M36" s="1509">
        <v>10.98</v>
      </c>
      <c r="N36" s="1523">
        <v>10.98</v>
      </c>
    </row>
    <row r="37" spans="2:14" ht="13.5" thickBot="1">
      <c r="B37" s="1524" t="s">
        <v>2972</v>
      </c>
      <c r="C37" s="1501" t="s">
        <v>2973</v>
      </c>
      <c r="D37" s="1501" t="s">
        <v>2949</v>
      </c>
      <c r="E37" s="1501" t="s">
        <v>2950</v>
      </c>
      <c r="F37" s="1501"/>
      <c r="G37" s="1501"/>
      <c r="H37" s="1501"/>
      <c r="I37" s="1501"/>
      <c r="J37" s="1501">
        <v>24.61</v>
      </c>
      <c r="K37" s="1501">
        <v>543.39</v>
      </c>
      <c r="L37" s="1501"/>
      <c r="M37" s="1501">
        <v>568</v>
      </c>
      <c r="N37" s="1525">
        <v>568</v>
      </c>
    </row>
  </sheetData>
  <mergeCells count="32">
    <mergeCell ref="B5:N5"/>
    <mergeCell ref="B8:N8"/>
    <mergeCell ref="B9:B11"/>
    <mergeCell ref="C9:C11"/>
    <mergeCell ref="D9:E10"/>
    <mergeCell ref="F9:H9"/>
    <mergeCell ref="I9:N10"/>
    <mergeCell ref="F10:H10"/>
    <mergeCell ref="K13:K14"/>
    <mergeCell ref="L13:L14"/>
    <mergeCell ref="M13:M14"/>
    <mergeCell ref="N13:N14"/>
    <mergeCell ref="B13:B14"/>
    <mergeCell ref="C13:C14"/>
    <mergeCell ref="D13:D14"/>
    <mergeCell ref="E13:E14"/>
    <mergeCell ref="B19:B23"/>
    <mergeCell ref="B24:B27"/>
    <mergeCell ref="C24:C25"/>
    <mergeCell ref="C26:C27"/>
    <mergeCell ref="H13:H14"/>
    <mergeCell ref="J13:J14"/>
    <mergeCell ref="L26:L27"/>
    <mergeCell ref="M26:M27"/>
    <mergeCell ref="N26:N27"/>
    <mergeCell ref="B28:B36"/>
    <mergeCell ref="G13:G14"/>
    <mergeCell ref="F13:F14"/>
    <mergeCell ref="B15:B16"/>
    <mergeCell ref="C15:C16"/>
    <mergeCell ref="B17:B18"/>
    <mergeCell ref="C17:C18"/>
  </mergeCells>
  <conditionalFormatting sqref="J5:J37">
    <cfRule type="cellIs" dxfId="1" priority="1" stopIfTrue="1" operator="equal">
      <formula>24.05</formula>
    </cfRule>
  </conditionalFormatting>
  <pageMargins left="0.511811024" right="0.511811024" top="0.78740157499999996" bottom="0.78740157499999996" header="0.31496062000000002" footer="0.3149606200000000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"/>
  <sheetViews>
    <sheetView topLeftCell="A10" zoomScale="112" zoomScaleNormal="112" workbookViewId="0">
      <selection activeCell="S8" sqref="S8"/>
    </sheetView>
  </sheetViews>
  <sheetFormatPr defaultRowHeight="12.75"/>
  <sheetData>
    <row r="1" spans="1:1">
      <c r="A1" s="246"/>
    </row>
  </sheetData>
  <pageMargins left="0.511811024" right="0.511811024" top="0.78740157499999996" bottom="0.78740157499999996" header="0.31496062000000002" footer="0.31496062000000002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"/>
  <sheetViews>
    <sheetView workbookViewId="0"/>
  </sheetViews>
  <sheetFormatPr defaultRowHeight="12.75"/>
  <sheetData/>
  <pageMargins left="0.511811024" right="0.511811024" top="0.78740157499999996" bottom="0.78740157499999996" header="0.31496062000000002" footer="0.3149606200000000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"/>
  <sheetViews>
    <sheetView workbookViewId="0"/>
  </sheetViews>
  <sheetFormatPr defaultRowHeight="12.75"/>
  <sheetData/>
  <pageMargins left="0.511811024" right="0.511811024" top="0.78740157499999996" bottom="0.78740157499999996" header="0.31496062000000002" footer="0.3149606200000000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"/>
  <sheetViews>
    <sheetView topLeftCell="A2" workbookViewId="0">
      <selection activeCell="I19" sqref="I19"/>
    </sheetView>
  </sheetViews>
  <sheetFormatPr defaultRowHeight="12.75"/>
  <sheetData/>
  <pageMargins left="0.511811024" right="0.511811024" top="0.78740157499999996" bottom="0.78740157499999996" header="0.31496062000000002" footer="0.3149606200000000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"/>
  <sheetViews>
    <sheetView topLeftCell="A12" workbookViewId="0">
      <selection activeCell="O25" sqref="O25"/>
    </sheetView>
  </sheetViews>
  <sheetFormatPr defaultRowHeight="12.75"/>
  <sheetData/>
  <pageMargins left="0.511811024" right="0.511811024" top="0.78740157499999996" bottom="0.78740157499999996" header="0.31496062000000002" footer="0.31496062000000002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"/>
  <sheetViews>
    <sheetView topLeftCell="A13" zoomScale="172" zoomScaleNormal="172" workbookViewId="0">
      <selection activeCell="O50" sqref="O50"/>
    </sheetView>
  </sheetViews>
  <sheetFormatPr defaultRowHeight="12.75"/>
  <sheetData/>
  <pageMargins left="0.511811024" right="0.511811024" top="0.78740157499999996" bottom="0.78740157499999996" header="0.31496062000000002" footer="0.31496062000000002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"/>
  <sheetViews>
    <sheetView workbookViewId="0">
      <selection activeCell="I9" sqref="I9"/>
    </sheetView>
  </sheetViews>
  <sheetFormatPr defaultRowHeight="12.75"/>
  <sheetData/>
  <pageMargins left="0.511811024" right="0.511811024" top="0.78740157499999996" bottom="0.78740157499999996" header="0.31496062000000002" footer="0.31496062000000002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M25"/>
  <sheetViews>
    <sheetView showGridLines="0" topLeftCell="A7" workbookViewId="0">
      <selection activeCell="H16" sqref="H16"/>
    </sheetView>
  </sheetViews>
  <sheetFormatPr defaultRowHeight="14.25"/>
  <cols>
    <col min="1" max="1" width="3.42578125" style="523" customWidth="1"/>
    <col min="2" max="2" width="40.42578125" style="524" customWidth="1"/>
    <col min="3" max="3" width="23.140625" style="525" customWidth="1"/>
    <col min="4" max="4" width="39" style="525" customWidth="1"/>
    <col min="5" max="5" width="14.28515625" style="525" customWidth="1"/>
    <col min="6" max="6" width="8.140625" style="525" customWidth="1"/>
    <col min="7" max="7" width="11.140625" style="526" bestFit="1" customWidth="1"/>
    <col min="8" max="8" width="11" style="526" bestFit="1" customWidth="1"/>
    <col min="9" max="9" width="10" style="526" bestFit="1" customWidth="1"/>
    <col min="10" max="10" width="10.42578125" style="526" customWidth="1"/>
    <col min="11" max="11" width="12.28515625" style="526" customWidth="1"/>
    <col min="12" max="13" width="11.140625" style="526" bestFit="1" customWidth="1"/>
    <col min="14" max="235" width="9.140625" style="523"/>
    <col min="236" max="236" width="54.140625" style="523" bestFit="1" customWidth="1"/>
    <col min="237" max="237" width="22.140625" style="523" bestFit="1" customWidth="1"/>
    <col min="238" max="238" width="23.85546875" style="523" bestFit="1" customWidth="1"/>
    <col min="239" max="239" width="12.7109375" style="523" bestFit="1" customWidth="1"/>
    <col min="240" max="245" width="8" style="523" customWidth="1"/>
    <col min="246" max="16384" width="9.140625" style="523"/>
  </cols>
  <sheetData>
    <row r="1" spans="2:13" s="1033" customFormat="1" ht="15" customHeight="1">
      <c r="B1" s="2175"/>
      <c r="C1" s="2175"/>
      <c r="D1" s="2175"/>
      <c r="E1" s="2175"/>
      <c r="F1" s="2175"/>
      <c r="G1" s="2175"/>
      <c r="H1" s="2175"/>
      <c r="I1" s="2175"/>
      <c r="J1" s="2175"/>
      <c r="K1" s="2175"/>
      <c r="L1" s="2175"/>
      <c r="M1" s="2175"/>
    </row>
    <row r="2" spans="2:13" s="522" customFormat="1" ht="15">
      <c r="B2" s="2176" t="s">
        <v>2271</v>
      </c>
      <c r="C2" s="2177"/>
      <c r="D2" s="2177"/>
      <c r="E2" s="2177"/>
      <c r="F2" s="2177"/>
      <c r="G2" s="2177"/>
      <c r="H2" s="2177"/>
      <c r="I2" s="2177"/>
      <c r="J2" s="2177"/>
      <c r="K2" s="2177"/>
      <c r="L2" s="2177"/>
      <c r="M2" s="2178"/>
    </row>
    <row r="3" spans="2:13" s="522" customFormat="1" ht="15">
      <c r="B3" s="2176" t="s">
        <v>2272</v>
      </c>
      <c r="C3" s="2177"/>
      <c r="D3" s="2177"/>
      <c r="E3" s="2177"/>
      <c r="F3" s="2177"/>
      <c r="G3" s="2177"/>
      <c r="H3" s="2177"/>
      <c r="I3" s="2177"/>
      <c r="J3" s="2177"/>
      <c r="K3" s="2177"/>
      <c r="L3" s="2177"/>
      <c r="M3" s="2178"/>
    </row>
    <row r="4" spans="2:13" s="522" customFormat="1" ht="15">
      <c r="B4" s="2176" t="s">
        <v>2273</v>
      </c>
      <c r="C4" s="2177"/>
      <c r="D4" s="2177"/>
      <c r="E4" s="2177"/>
      <c r="F4" s="2177"/>
      <c r="G4" s="2177"/>
      <c r="H4" s="2177"/>
      <c r="I4" s="2177"/>
      <c r="J4" s="2177"/>
      <c r="K4" s="2177"/>
      <c r="L4" s="2177"/>
      <c r="M4" s="2178"/>
    </row>
    <row r="5" spans="2:13" ht="24" customHeight="1">
      <c r="B5" s="2179" t="s">
        <v>645</v>
      </c>
      <c r="C5" s="2180"/>
      <c r="D5" s="2180"/>
      <c r="E5" s="2180"/>
      <c r="F5" s="2180"/>
      <c r="G5" s="2180"/>
      <c r="H5" s="2180"/>
      <c r="I5" s="2180"/>
      <c r="J5" s="2180"/>
      <c r="K5" s="2180"/>
      <c r="L5" s="2180"/>
      <c r="M5" s="2181"/>
    </row>
    <row r="6" spans="2:13" ht="30" customHeight="1">
      <c r="B6" s="2182" t="s">
        <v>646</v>
      </c>
      <c r="C6" s="2164" t="s">
        <v>647</v>
      </c>
      <c r="D6" s="2166" t="s">
        <v>648</v>
      </c>
      <c r="E6" s="2167"/>
      <c r="F6" s="2171" t="s">
        <v>1804</v>
      </c>
      <c r="G6" s="2172"/>
      <c r="H6" s="2172"/>
      <c r="I6" s="2173"/>
      <c r="J6" s="2171" t="s">
        <v>1805</v>
      </c>
      <c r="K6" s="2172"/>
      <c r="L6" s="2172"/>
      <c r="M6" s="2174"/>
    </row>
    <row r="7" spans="2:13" ht="15">
      <c r="B7" s="2183"/>
      <c r="C7" s="2165"/>
      <c r="D7" s="443" t="s">
        <v>651</v>
      </c>
      <c r="E7" s="443" t="s">
        <v>652</v>
      </c>
      <c r="F7" s="443" t="s">
        <v>1414</v>
      </c>
      <c r="G7" s="444" t="s">
        <v>1384</v>
      </c>
      <c r="H7" s="444" t="s">
        <v>654</v>
      </c>
      <c r="I7" s="444" t="s">
        <v>626</v>
      </c>
      <c r="J7" s="444" t="s">
        <v>1414</v>
      </c>
      <c r="K7" s="444" t="s">
        <v>1384</v>
      </c>
      <c r="L7" s="444" t="s">
        <v>654</v>
      </c>
      <c r="M7" s="445" t="s">
        <v>626</v>
      </c>
    </row>
    <row r="8" spans="2:13" ht="24.95" customHeight="1">
      <c r="B8" s="451" t="s">
        <v>2274</v>
      </c>
      <c r="C8" s="452" t="s">
        <v>2372</v>
      </c>
      <c r="D8" s="453" t="s">
        <v>1412</v>
      </c>
      <c r="E8" s="446" t="s">
        <v>659</v>
      </c>
      <c r="F8" s="446"/>
      <c r="G8" s="454"/>
      <c r="H8" s="455"/>
      <c r="I8" s="455"/>
      <c r="J8" s="460"/>
      <c r="K8" s="460">
        <f>91+((6000-4987)*20)/1000</f>
        <v>111.26</v>
      </c>
      <c r="L8" s="454">
        <f>454.59-91+((6479-6000)*20)/1000</f>
        <v>373.16999999999996</v>
      </c>
      <c r="M8" s="1091">
        <f>K8+L8+J8</f>
        <v>484.42999999999995</v>
      </c>
    </row>
    <row r="9" spans="2:13" ht="24.95" customHeight="1">
      <c r="B9" s="447"/>
      <c r="C9" s="448"/>
      <c r="D9" s="449"/>
      <c r="E9" s="448"/>
      <c r="F9" s="448"/>
      <c r="G9" s="450"/>
      <c r="H9" s="450"/>
      <c r="I9" s="450"/>
      <c r="J9" s="450"/>
      <c r="K9" s="456"/>
      <c r="L9" s="456"/>
      <c r="M9" s="457"/>
    </row>
    <row r="10" spans="2:13" ht="24.95" customHeight="1">
      <c r="B10" s="2168" t="s">
        <v>660</v>
      </c>
      <c r="C10" s="458" t="s">
        <v>661</v>
      </c>
      <c r="D10" s="459" t="s">
        <v>2299</v>
      </c>
      <c r="E10" s="458" t="s">
        <v>662</v>
      </c>
      <c r="F10" s="458"/>
      <c r="G10" s="460"/>
      <c r="H10" s="461"/>
      <c r="I10" s="461"/>
      <c r="J10" s="460"/>
      <c r="K10" s="460">
        <v>32.81</v>
      </c>
      <c r="L10" s="460">
        <v>454.59</v>
      </c>
      <c r="M10" s="1094">
        <f>K10+L10+J10</f>
        <v>487.4</v>
      </c>
    </row>
    <row r="11" spans="2:13" ht="24.95" customHeight="1">
      <c r="B11" s="2168"/>
      <c r="C11" s="463" t="s">
        <v>663</v>
      </c>
      <c r="D11" s="464" t="s">
        <v>2275</v>
      </c>
      <c r="E11" s="463" t="s">
        <v>662</v>
      </c>
      <c r="F11" s="463"/>
      <c r="G11" s="465"/>
      <c r="H11" s="466"/>
      <c r="I11" s="466"/>
      <c r="J11" s="1092">
        <v>87.8</v>
      </c>
      <c r="K11" s="1092">
        <v>56.3</v>
      </c>
      <c r="L11" s="1092">
        <v>2.98</v>
      </c>
      <c r="M11" s="1093">
        <f>K11+L11+J11</f>
        <v>147.07999999999998</v>
      </c>
    </row>
    <row r="12" spans="2:13" ht="24.95" customHeight="1">
      <c r="B12" s="2168"/>
      <c r="C12" s="467" t="s">
        <v>663</v>
      </c>
      <c r="D12" s="468" t="s">
        <v>659</v>
      </c>
      <c r="E12" s="467" t="s">
        <v>655</v>
      </c>
      <c r="F12" s="467"/>
      <c r="G12" s="469">
        <f>TRUNC(((20.26^2+27.22^2)/(2*(47.48))),2)</f>
        <v>12.12</v>
      </c>
      <c r="H12" s="469">
        <f>TRUNC(((9.58^2+9.42^2)/(2*(19))),2)</f>
        <v>4.75</v>
      </c>
      <c r="I12" s="469">
        <f>G12+H12</f>
        <v>16.869999999999997</v>
      </c>
      <c r="J12" s="469"/>
      <c r="K12" s="469"/>
      <c r="L12" s="471"/>
      <c r="M12" s="472"/>
    </row>
    <row r="13" spans="2:13" ht="24.95" customHeight="1">
      <c r="B13" s="447"/>
      <c r="C13" s="448"/>
      <c r="D13" s="449"/>
      <c r="E13" s="448"/>
      <c r="F13" s="448"/>
      <c r="G13" s="450"/>
      <c r="H13" s="450"/>
      <c r="I13" s="450"/>
      <c r="J13" s="450"/>
      <c r="K13" s="456"/>
      <c r="L13" s="456"/>
      <c r="M13" s="457"/>
    </row>
    <row r="14" spans="2:13" ht="33.75" customHeight="1">
      <c r="B14" s="2169" t="s">
        <v>664</v>
      </c>
      <c r="C14" s="458" t="s">
        <v>665</v>
      </c>
      <c r="D14" s="459" t="s">
        <v>2278</v>
      </c>
      <c r="E14" s="458" t="s">
        <v>662</v>
      </c>
      <c r="F14" s="458"/>
      <c r="G14" s="460"/>
      <c r="H14" s="473"/>
      <c r="I14" s="473"/>
      <c r="J14" s="1092"/>
      <c r="K14" s="1092">
        <f>9.8+((7437-6950)*20/1000)</f>
        <v>19.54</v>
      </c>
      <c r="L14" s="1092">
        <f>71.98+(6950-6479)*20/1000</f>
        <v>81.400000000000006</v>
      </c>
      <c r="M14" s="1093">
        <f>K14+L14+J14</f>
        <v>100.94</v>
      </c>
    </row>
    <row r="15" spans="2:13" ht="24.95" customHeight="1">
      <c r="B15" s="2170"/>
      <c r="C15" s="467" t="s">
        <v>665</v>
      </c>
      <c r="D15" s="468" t="s">
        <v>659</v>
      </c>
      <c r="E15" s="467" t="s">
        <v>655</v>
      </c>
      <c r="F15" s="467"/>
      <c r="G15" s="469">
        <f>G12</f>
        <v>12.12</v>
      </c>
      <c r="H15" s="470">
        <f>H12</f>
        <v>4.75</v>
      </c>
      <c r="I15" s="469">
        <f>G15+H15</f>
        <v>16.869999999999997</v>
      </c>
      <c r="J15" s="469"/>
      <c r="K15" s="469"/>
      <c r="L15" s="469"/>
      <c r="M15" s="472"/>
    </row>
    <row r="16" spans="2:13" ht="24.95" customHeight="1">
      <c r="B16" s="2170"/>
      <c r="C16" s="458" t="s">
        <v>663</v>
      </c>
      <c r="D16" s="464" t="str">
        <f>D11</f>
        <v>Pedreira Taquari</v>
      </c>
      <c r="E16" s="458" t="s">
        <v>662</v>
      </c>
      <c r="F16" s="458"/>
      <c r="G16" s="465"/>
      <c r="H16" s="466"/>
      <c r="I16" s="466"/>
      <c r="J16" s="1092">
        <f>J11</f>
        <v>87.8</v>
      </c>
      <c r="K16" s="1092">
        <f>K11</f>
        <v>56.3</v>
      </c>
      <c r="L16" s="1092">
        <f>L11</f>
        <v>2.98</v>
      </c>
      <c r="M16" s="1093">
        <f>K16+L16+J16</f>
        <v>147.07999999999998</v>
      </c>
    </row>
    <row r="17" spans="2:13" ht="24.95" customHeight="1">
      <c r="B17" s="2170"/>
      <c r="C17" s="467" t="s">
        <v>663</v>
      </c>
      <c r="D17" s="468" t="s">
        <v>659</v>
      </c>
      <c r="E17" s="467" t="s">
        <v>655</v>
      </c>
      <c r="F17" s="467"/>
      <c r="G17" s="469">
        <f>G15</f>
        <v>12.12</v>
      </c>
      <c r="H17" s="470">
        <f>H15</f>
        <v>4.75</v>
      </c>
      <c r="I17" s="469">
        <f>G17+H17</f>
        <v>16.869999999999997</v>
      </c>
      <c r="J17" s="469"/>
      <c r="K17" s="469"/>
      <c r="L17" s="471"/>
      <c r="M17" s="472"/>
    </row>
    <row r="18" spans="2:13" ht="24.95" customHeight="1">
      <c r="B18" s="2170"/>
      <c r="C18" s="458" t="s">
        <v>980</v>
      </c>
      <c r="D18" s="459" t="s">
        <v>2276</v>
      </c>
      <c r="E18" s="458" t="s">
        <v>662</v>
      </c>
      <c r="F18" s="458"/>
      <c r="G18" s="460"/>
      <c r="H18" s="461"/>
      <c r="I18" s="461"/>
      <c r="J18" s="461"/>
      <c r="K18" s="460">
        <f>K8</f>
        <v>111.26</v>
      </c>
      <c r="L18" s="460">
        <f>368+((6479-6000)*20)/1000</f>
        <v>377.58</v>
      </c>
      <c r="M18" s="462">
        <f>K18+L18</f>
        <v>488.84</v>
      </c>
    </row>
    <row r="19" spans="2:13" ht="24.95" customHeight="1">
      <c r="B19" s="2170"/>
      <c r="C19" s="474" t="s">
        <v>980</v>
      </c>
      <c r="D19" s="475" t="s">
        <v>659</v>
      </c>
      <c r="E19" s="476" t="s">
        <v>655</v>
      </c>
      <c r="F19" s="476"/>
      <c r="G19" s="477">
        <f>G15</f>
        <v>12.12</v>
      </c>
      <c r="H19" s="478">
        <f>H17</f>
        <v>4.75</v>
      </c>
      <c r="I19" s="477">
        <f>G19+H19</f>
        <v>16.869999999999997</v>
      </c>
      <c r="J19" s="477"/>
      <c r="K19" s="527"/>
      <c r="L19" s="527"/>
      <c r="M19" s="528"/>
    </row>
    <row r="20" spans="2:13" ht="24.95" customHeight="1">
      <c r="B20" s="2170"/>
      <c r="C20" s="458" t="s">
        <v>1410</v>
      </c>
      <c r="D20" s="459" t="s">
        <v>1412</v>
      </c>
      <c r="E20" s="458" t="s">
        <v>662</v>
      </c>
      <c r="F20" s="458"/>
      <c r="G20" s="460"/>
      <c r="H20" s="461"/>
      <c r="I20" s="461"/>
      <c r="J20" s="461"/>
      <c r="K20" s="460">
        <f>K18</f>
        <v>111.26</v>
      </c>
      <c r="L20" s="460">
        <f>L8</f>
        <v>373.16999999999996</v>
      </c>
      <c r="M20" s="462">
        <f>K20+L20</f>
        <v>484.42999999999995</v>
      </c>
    </row>
    <row r="21" spans="2:13" ht="24.95" customHeight="1" thickBot="1">
      <c r="B21" s="2170"/>
      <c r="C21" s="480" t="s">
        <v>1410</v>
      </c>
      <c r="D21" s="1199" t="s">
        <v>659</v>
      </c>
      <c r="E21" s="476" t="s">
        <v>655</v>
      </c>
      <c r="F21" s="476"/>
      <c r="G21" s="477">
        <f>G17</f>
        <v>12.12</v>
      </c>
      <c r="H21" s="478">
        <f>H19</f>
        <v>4.75</v>
      </c>
      <c r="I21" s="477">
        <f>G21+H21</f>
        <v>16.869999999999997</v>
      </c>
      <c r="J21" s="477"/>
      <c r="K21" s="477"/>
      <c r="L21" s="477"/>
      <c r="M21" s="479"/>
    </row>
    <row r="22" spans="2:13">
      <c r="B22" s="529" t="s">
        <v>1415</v>
      </c>
      <c r="C22" s="481"/>
      <c r="D22" s="481"/>
      <c r="E22" s="481"/>
      <c r="F22" s="481"/>
      <c r="G22" s="481"/>
      <c r="H22" s="481"/>
      <c r="I22" s="481"/>
      <c r="J22" s="481"/>
      <c r="K22" s="481"/>
      <c r="L22" s="481"/>
      <c r="M22" s="482"/>
    </row>
    <row r="23" spans="2:13">
      <c r="B23" s="483" t="s">
        <v>1416</v>
      </c>
      <c r="C23" s="484"/>
      <c r="D23" s="484"/>
      <c r="E23" s="484"/>
      <c r="F23" s="484"/>
      <c r="G23" s="484"/>
      <c r="H23" s="484"/>
      <c r="I23" s="484"/>
      <c r="J23" s="484"/>
      <c r="K23" s="484"/>
      <c r="L23" s="484"/>
      <c r="M23" s="485"/>
    </row>
    <row r="24" spans="2:13">
      <c r="B24" s="483" t="s">
        <v>1411</v>
      </c>
      <c r="C24" s="484"/>
      <c r="D24" s="484"/>
      <c r="E24" s="484"/>
      <c r="F24" s="484"/>
      <c r="G24" s="484"/>
      <c r="H24" s="484"/>
      <c r="I24" s="484"/>
      <c r="J24" s="484"/>
      <c r="K24" s="484"/>
      <c r="L24" s="484"/>
      <c r="M24" s="485"/>
    </row>
    <row r="25" spans="2:13" ht="15" thickBot="1">
      <c r="B25" s="486" t="s">
        <v>2277</v>
      </c>
      <c r="C25" s="487"/>
      <c r="D25" s="487"/>
      <c r="E25" s="487"/>
      <c r="F25" s="487"/>
      <c r="G25" s="487"/>
      <c r="H25" s="487"/>
      <c r="I25" s="487"/>
      <c r="J25" s="487"/>
      <c r="K25" s="487"/>
      <c r="L25" s="487"/>
      <c r="M25" s="488"/>
    </row>
  </sheetData>
  <mergeCells count="12">
    <mergeCell ref="B1:M1"/>
    <mergeCell ref="B2:M2"/>
    <mergeCell ref="B3:M3"/>
    <mergeCell ref="B4:M4"/>
    <mergeCell ref="B5:M5"/>
    <mergeCell ref="B6:B7"/>
    <mergeCell ref="C6:C7"/>
    <mergeCell ref="D6:E6"/>
    <mergeCell ref="B10:B12"/>
    <mergeCell ref="B14:B21"/>
    <mergeCell ref="F6:I6"/>
    <mergeCell ref="J6:M6"/>
  </mergeCells>
  <pageMargins left="0.511811024" right="0.511811024" top="0.78740157499999996" bottom="0.78740157499999996" header="0.31496062000000002" footer="0.31496062000000002"/>
  <pageSetup paperSize="9" scale="65" orientation="landscape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I75"/>
  <sheetViews>
    <sheetView showGridLines="0" topLeftCell="A57" zoomScaleNormal="100" zoomScaleSheetLayoutView="100" workbookViewId="0">
      <selection activeCell="I63" sqref="I63"/>
    </sheetView>
  </sheetViews>
  <sheetFormatPr defaultRowHeight="12.75"/>
  <cols>
    <col min="1" max="1" width="9.140625" style="24"/>
    <col min="2" max="2" width="15.140625" style="24" customWidth="1"/>
    <col min="3" max="3" width="17.85546875" style="24" customWidth="1"/>
    <col min="4" max="4" width="63.7109375" style="24" customWidth="1"/>
    <col min="5" max="5" width="7" style="24" customWidth="1"/>
    <col min="6" max="6" width="18.140625" style="24" customWidth="1"/>
    <col min="7" max="7" width="18.28515625" style="24" customWidth="1"/>
    <col min="8" max="8" width="9.140625" style="24"/>
    <col min="9" max="9" width="65" style="24" customWidth="1"/>
    <col min="10" max="156" width="9.140625" style="24"/>
    <col min="157" max="157" width="8.85546875" style="24" customWidth="1"/>
    <col min="158" max="158" width="14.85546875" style="24" customWidth="1"/>
    <col min="159" max="159" width="86.85546875" style="24" customWidth="1"/>
    <col min="160" max="160" width="7" style="24" customWidth="1"/>
    <col min="161" max="161" width="14.7109375" style="24" customWidth="1"/>
    <col min="162" max="162" width="17.5703125" style="24" customWidth="1"/>
    <col min="163" max="163" width="15.42578125" style="24" bestFit="1" customWidth="1"/>
    <col min="164" max="16384" width="9.140625" style="24"/>
  </cols>
  <sheetData>
    <row r="2" spans="2:7" ht="15.75" hidden="1" customHeight="1">
      <c r="B2" s="709" t="s">
        <v>898</v>
      </c>
      <c r="C2" s="710" t="s">
        <v>899</v>
      </c>
      <c r="D2" s="583"/>
      <c r="E2" s="583"/>
      <c r="F2" s="584"/>
      <c r="G2" s="1171"/>
    </row>
    <row r="3" spans="2:7" ht="15.75" hidden="1" customHeight="1">
      <c r="B3" s="247" t="s">
        <v>900</v>
      </c>
      <c r="C3" s="1767" t="s">
        <v>983</v>
      </c>
      <c r="D3" s="1767"/>
      <c r="E3" s="1767"/>
      <c r="F3" s="1767"/>
      <c r="G3" s="588"/>
    </row>
    <row r="4" spans="2:7" ht="15.75" hidden="1">
      <c r="B4" s="247" t="s">
        <v>901</v>
      </c>
      <c r="C4" s="585" t="s">
        <v>1393</v>
      </c>
      <c r="D4" s="586"/>
      <c r="E4" s="586"/>
      <c r="F4" s="587"/>
      <c r="G4" s="588"/>
    </row>
    <row r="5" spans="2:7" ht="9.9499999999999993" customHeight="1">
      <c r="B5" s="2200" t="s">
        <v>1526</v>
      </c>
      <c r="C5" s="2201"/>
      <c r="D5" s="2201"/>
      <c r="E5" s="2201"/>
      <c r="F5" s="2201"/>
      <c r="G5" s="2202"/>
    </row>
    <row r="6" spans="2:7" ht="9.9499999999999993" customHeight="1">
      <c r="B6" s="1764"/>
      <c r="C6" s="1765"/>
      <c r="D6" s="1765"/>
      <c r="E6" s="1765"/>
      <c r="F6" s="1765"/>
      <c r="G6" s="1766"/>
    </row>
    <row r="7" spans="2:7" ht="18" customHeight="1">
      <c r="B7" s="2189" t="s">
        <v>568</v>
      </c>
      <c r="C7" s="2190" t="s">
        <v>569</v>
      </c>
      <c r="D7" s="2190" t="s">
        <v>1527</v>
      </c>
      <c r="E7" s="2192" t="s">
        <v>571</v>
      </c>
      <c r="F7" s="2192" t="s">
        <v>1528</v>
      </c>
      <c r="G7" s="2192" t="s">
        <v>1529</v>
      </c>
    </row>
    <row r="8" spans="2:7" s="25" customFormat="1" ht="53.25" customHeight="1">
      <c r="B8" s="2189"/>
      <c r="C8" s="2191"/>
      <c r="D8" s="2191"/>
      <c r="E8" s="2193"/>
      <c r="F8" s="2193"/>
      <c r="G8" s="2193"/>
    </row>
    <row r="9" spans="2:7" s="25" customFormat="1" ht="24" customHeight="1">
      <c r="B9" s="2197" t="s">
        <v>1530</v>
      </c>
      <c r="C9" s="2198"/>
      <c r="D9" s="2198"/>
      <c r="E9" s="2198"/>
      <c r="F9" s="2198"/>
      <c r="G9" s="2199"/>
    </row>
    <row r="10" spans="2:7" ht="18" customHeight="1">
      <c r="B10" s="799">
        <v>1</v>
      </c>
      <c r="C10" s="804" t="s">
        <v>19</v>
      </c>
      <c r="D10" s="804" t="s">
        <v>20</v>
      </c>
      <c r="E10" s="804" t="s">
        <v>1531</v>
      </c>
      <c r="F10" s="804">
        <v>32542.181389000001</v>
      </c>
      <c r="G10" s="804">
        <f>TRUNC(((F10/182.49/11)),4)</f>
        <v>16.211099999999998</v>
      </c>
    </row>
    <row r="11" spans="2:7" ht="18" customHeight="1">
      <c r="B11" s="800">
        <v>2</v>
      </c>
      <c r="C11" s="807" t="s">
        <v>355</v>
      </c>
      <c r="D11" s="807" t="s">
        <v>356</v>
      </c>
      <c r="E11" s="807" t="s">
        <v>1531</v>
      </c>
      <c r="F11" s="807">
        <v>4098.1443410000002</v>
      </c>
      <c r="G11" s="807">
        <f t="shared" ref="G11:G18" si="0">TRUNC(((F11/182.49/11)),4)</f>
        <v>2.0415000000000001</v>
      </c>
    </row>
    <row r="12" spans="2:7" ht="18" customHeight="1">
      <c r="B12" s="800">
        <v>3</v>
      </c>
      <c r="C12" s="807" t="s">
        <v>375</v>
      </c>
      <c r="D12" s="807" t="s">
        <v>376</v>
      </c>
      <c r="E12" s="807" t="s">
        <v>1531</v>
      </c>
      <c r="F12" s="807">
        <v>2522.2305179999998</v>
      </c>
      <c r="G12" s="807">
        <f t="shared" si="0"/>
        <v>1.2564</v>
      </c>
    </row>
    <row r="13" spans="2:7" ht="18" customHeight="1">
      <c r="B13" s="799">
        <v>4</v>
      </c>
      <c r="C13" s="807" t="s">
        <v>1602</v>
      </c>
      <c r="D13" s="807" t="s">
        <v>1532</v>
      </c>
      <c r="E13" s="807" t="s">
        <v>1531</v>
      </c>
      <c r="F13" s="807">
        <v>1568.36565</v>
      </c>
      <c r="G13" s="807">
        <f t="shared" si="0"/>
        <v>0.78120000000000001</v>
      </c>
    </row>
    <row r="14" spans="2:7" ht="18" customHeight="1">
      <c r="B14" s="800">
        <v>5</v>
      </c>
      <c r="C14" s="807" t="s">
        <v>196</v>
      </c>
      <c r="D14" s="807" t="s">
        <v>197</v>
      </c>
      <c r="E14" s="807" t="s">
        <v>1531</v>
      </c>
      <c r="F14" s="807">
        <v>623.24610700000005</v>
      </c>
      <c r="G14" s="807">
        <f t="shared" si="0"/>
        <v>0.31040000000000001</v>
      </c>
    </row>
    <row r="15" spans="2:7" s="26" customFormat="1" ht="18" customHeight="1">
      <c r="B15" s="800">
        <v>6</v>
      </c>
      <c r="C15" s="807" t="s">
        <v>301</v>
      </c>
      <c r="D15" s="807" t="s">
        <v>302</v>
      </c>
      <c r="E15" s="807" t="s">
        <v>1531</v>
      </c>
      <c r="F15" s="807">
        <v>212.02190999999999</v>
      </c>
      <c r="G15" s="807">
        <f t="shared" si="0"/>
        <v>0.1056</v>
      </c>
    </row>
    <row r="16" spans="2:7" s="26" customFormat="1" ht="18" customHeight="1">
      <c r="B16" s="799">
        <v>7</v>
      </c>
      <c r="C16" s="807" t="s">
        <v>320</v>
      </c>
      <c r="D16" s="807" t="s">
        <v>321</v>
      </c>
      <c r="E16" s="807" t="s">
        <v>1531</v>
      </c>
      <c r="F16" s="807">
        <v>65.983965999999995</v>
      </c>
      <c r="G16" s="807">
        <f t="shared" si="0"/>
        <v>3.2800000000000003E-2</v>
      </c>
    </row>
    <row r="17" spans="2:9" s="26" customFormat="1" ht="18" customHeight="1">
      <c r="B17" s="800">
        <v>8</v>
      </c>
      <c r="C17" s="807" t="s">
        <v>377</v>
      </c>
      <c r="D17" s="807" t="s">
        <v>378</v>
      </c>
      <c r="E17" s="807" t="s">
        <v>1531</v>
      </c>
      <c r="F17" s="807">
        <v>38.293173000000003</v>
      </c>
      <c r="G17" s="807">
        <f t="shared" si="0"/>
        <v>1.9E-2</v>
      </c>
    </row>
    <row r="18" spans="2:9" s="26" customFormat="1" ht="18" customHeight="1">
      <c r="B18" s="800">
        <v>9</v>
      </c>
      <c r="C18" s="807" t="s">
        <v>357</v>
      </c>
      <c r="D18" s="807" t="s">
        <v>358</v>
      </c>
      <c r="E18" s="807" t="s">
        <v>1531</v>
      </c>
      <c r="F18" s="807">
        <v>26.252500000000001</v>
      </c>
      <c r="G18" s="807">
        <f t="shared" si="0"/>
        <v>1.2999999999999999E-2</v>
      </c>
    </row>
    <row r="19" spans="2:9" s="26" customFormat="1" ht="18" customHeight="1">
      <c r="B19" s="2205"/>
      <c r="C19" s="2206"/>
      <c r="D19" s="2206"/>
      <c r="E19" s="2206"/>
      <c r="F19" s="2207"/>
      <c r="G19" s="808">
        <f>SUM(G10:G18)</f>
        <v>20.770999999999997</v>
      </c>
    </row>
    <row r="20" spans="2:9" s="26" customFormat="1" ht="18" customHeight="1">
      <c r="B20" s="2197" t="s">
        <v>1533</v>
      </c>
      <c r="C20" s="2198"/>
      <c r="D20" s="2198"/>
      <c r="E20" s="2198"/>
      <c r="F20" s="2198"/>
      <c r="G20" s="2199"/>
    </row>
    <row r="21" spans="2:9" s="26" customFormat="1" ht="18" customHeight="1">
      <c r="B21" s="799">
        <v>10</v>
      </c>
      <c r="C21" s="2203" t="s">
        <v>50</v>
      </c>
      <c r="D21" s="2204"/>
      <c r="E21" s="809" t="s">
        <v>1531</v>
      </c>
      <c r="F21" s="803">
        <v>4055.7876999999999</v>
      </c>
      <c r="G21" s="807">
        <f>TRUNC(((F21/182.49/11)),4)</f>
        <v>2.0204</v>
      </c>
      <c r="I21" s="1165"/>
    </row>
    <row r="22" spans="2:9" s="26" customFormat="1" ht="18" customHeight="1">
      <c r="B22" s="799">
        <v>11</v>
      </c>
      <c r="C22" s="2184" t="s">
        <v>424</v>
      </c>
      <c r="D22" s="2185"/>
      <c r="E22" s="805" t="s">
        <v>1531</v>
      </c>
      <c r="F22" s="806">
        <v>2519.0918609999999</v>
      </c>
      <c r="G22" s="807">
        <f t="shared" ref="G22:G38" si="1">TRUNC(((F22/182.49/11)),4)</f>
        <v>1.2548999999999999</v>
      </c>
      <c r="I22" s="1165"/>
    </row>
    <row r="23" spans="2:9" s="26" customFormat="1" ht="18" customHeight="1">
      <c r="B23" s="799">
        <v>12</v>
      </c>
      <c r="C23" s="2184" t="s">
        <v>68</v>
      </c>
      <c r="D23" s="2185"/>
      <c r="E23" s="805" t="s">
        <v>1531</v>
      </c>
      <c r="F23" s="806">
        <v>2738.1744749999998</v>
      </c>
      <c r="G23" s="807">
        <f t="shared" si="1"/>
        <v>1.3640000000000001</v>
      </c>
      <c r="I23" s="1165"/>
    </row>
    <row r="24" spans="2:9" s="26" customFormat="1" ht="18" customHeight="1">
      <c r="B24" s="799">
        <v>13</v>
      </c>
      <c r="C24" s="2184" t="s">
        <v>72</v>
      </c>
      <c r="D24" s="2185"/>
      <c r="E24" s="805" t="s">
        <v>1531</v>
      </c>
      <c r="F24" s="806">
        <v>2587.7237660000001</v>
      </c>
      <c r="G24" s="807">
        <f t="shared" si="1"/>
        <v>1.2889999999999999</v>
      </c>
      <c r="I24" s="1165"/>
    </row>
    <row r="25" spans="2:9" s="26" customFormat="1" ht="18" customHeight="1">
      <c r="B25" s="799">
        <v>14</v>
      </c>
      <c r="C25" s="2184" t="s">
        <v>66</v>
      </c>
      <c r="D25" s="2185"/>
      <c r="E25" s="805" t="s">
        <v>1531</v>
      </c>
      <c r="F25" s="806">
        <v>2587.7236330000001</v>
      </c>
      <c r="G25" s="807">
        <f t="shared" si="1"/>
        <v>1.2889999999999999</v>
      </c>
      <c r="I25" s="1165"/>
    </row>
    <row r="26" spans="2:9" ht="18" customHeight="1">
      <c r="B26" s="799">
        <v>15</v>
      </c>
      <c r="C26" s="2184" t="s">
        <v>913</v>
      </c>
      <c r="D26" s="2185"/>
      <c r="E26" s="805" t="s">
        <v>1531</v>
      </c>
      <c r="F26" s="806">
        <v>1229.6721640000001</v>
      </c>
      <c r="G26" s="807">
        <f t="shared" si="1"/>
        <v>0.61250000000000004</v>
      </c>
      <c r="I26" s="1165"/>
    </row>
    <row r="27" spans="2:9" s="26" customFormat="1" ht="18" customHeight="1">
      <c r="B27" s="799">
        <v>16</v>
      </c>
      <c r="C27" s="2184" t="s">
        <v>70</v>
      </c>
      <c r="D27" s="2185"/>
      <c r="E27" s="805" t="s">
        <v>1531</v>
      </c>
      <c r="F27" s="806">
        <v>3006.203481</v>
      </c>
      <c r="G27" s="807">
        <f t="shared" si="1"/>
        <v>1.4975000000000001</v>
      </c>
      <c r="I27" s="1168"/>
    </row>
    <row r="28" spans="2:9" s="26" customFormat="1" ht="18" customHeight="1">
      <c r="B28" s="799">
        <v>17</v>
      </c>
      <c r="C28" s="2184" t="s">
        <v>222</v>
      </c>
      <c r="D28" s="2185"/>
      <c r="E28" s="805" t="s">
        <v>1531</v>
      </c>
      <c r="F28" s="806">
        <v>569.39409599999999</v>
      </c>
      <c r="G28" s="807">
        <f t="shared" si="1"/>
        <v>0.28360000000000002</v>
      </c>
      <c r="I28" s="1165"/>
    </row>
    <row r="29" spans="2:9" s="26" customFormat="1" ht="18" customHeight="1">
      <c r="B29" s="799">
        <v>18</v>
      </c>
      <c r="C29" s="2184" t="s">
        <v>14</v>
      </c>
      <c r="D29" s="2185"/>
      <c r="E29" s="805" t="s">
        <v>1531</v>
      </c>
      <c r="F29" s="806">
        <v>259.80846400000001</v>
      </c>
      <c r="G29" s="807">
        <f t="shared" si="1"/>
        <v>0.12939999999999999</v>
      </c>
      <c r="I29" s="1165"/>
    </row>
    <row r="30" spans="2:9" s="26" customFormat="1" ht="18" customHeight="1">
      <c r="B30" s="799">
        <v>19</v>
      </c>
      <c r="C30" s="2184" t="s">
        <v>94</v>
      </c>
      <c r="D30" s="2185"/>
      <c r="E30" s="805" t="s">
        <v>1531</v>
      </c>
      <c r="F30" s="806">
        <v>825.67580099999998</v>
      </c>
      <c r="G30" s="807">
        <f t="shared" si="1"/>
        <v>0.4113</v>
      </c>
      <c r="I30" s="1165"/>
    </row>
    <row r="31" spans="2:9" s="26" customFormat="1" ht="18" customHeight="1">
      <c r="B31" s="799">
        <v>20</v>
      </c>
      <c r="C31" s="2184" t="s">
        <v>2168</v>
      </c>
      <c r="D31" s="2185"/>
      <c r="E31" s="805" t="s">
        <v>1531</v>
      </c>
      <c r="F31" s="806">
        <v>413.66978499999999</v>
      </c>
      <c r="G31" s="807">
        <f t="shared" si="1"/>
        <v>0.20599999999999999</v>
      </c>
      <c r="I31" s="1165"/>
    </row>
    <row r="32" spans="2:9" s="26" customFormat="1" ht="18" customHeight="1">
      <c r="B32" s="799">
        <v>21</v>
      </c>
      <c r="C32" s="2184" t="s">
        <v>220</v>
      </c>
      <c r="D32" s="2185"/>
      <c r="E32" s="805" t="s">
        <v>1531</v>
      </c>
      <c r="F32" s="806">
        <v>569.394048</v>
      </c>
      <c r="G32" s="807">
        <f t="shared" si="1"/>
        <v>0.28360000000000002</v>
      </c>
      <c r="I32" s="1165"/>
    </row>
    <row r="33" spans="2:9" s="26" customFormat="1" ht="18" customHeight="1">
      <c r="B33" s="799">
        <v>22</v>
      </c>
      <c r="C33" s="2184" t="s">
        <v>195</v>
      </c>
      <c r="D33" s="2185"/>
      <c r="E33" s="805" t="s">
        <v>1531</v>
      </c>
      <c r="F33" s="806">
        <v>221.04185799999999</v>
      </c>
      <c r="G33" s="807">
        <f t="shared" si="1"/>
        <v>0.1101</v>
      </c>
      <c r="I33" s="1165"/>
    </row>
    <row r="34" spans="2:9" s="28" customFormat="1" ht="18" customHeight="1">
      <c r="B34" s="799">
        <v>23</v>
      </c>
      <c r="C34" s="2184" t="s">
        <v>319</v>
      </c>
      <c r="D34" s="2185"/>
      <c r="E34" s="805" t="s">
        <v>1531</v>
      </c>
      <c r="F34" s="806">
        <v>65.983965999999995</v>
      </c>
      <c r="G34" s="807">
        <f t="shared" si="1"/>
        <v>3.2800000000000003E-2</v>
      </c>
      <c r="I34" s="1165"/>
    </row>
    <row r="35" spans="2:9" s="26" customFormat="1" ht="18" customHeight="1">
      <c r="B35" s="799">
        <v>24</v>
      </c>
      <c r="C35" s="2184" t="s">
        <v>287</v>
      </c>
      <c r="D35" s="2185"/>
      <c r="E35" s="805" t="s">
        <v>1531</v>
      </c>
      <c r="F35" s="806">
        <v>214.97682499999999</v>
      </c>
      <c r="G35" s="807">
        <f t="shared" si="1"/>
        <v>0.107</v>
      </c>
      <c r="I35" s="1165"/>
    </row>
    <row r="36" spans="2:9" s="26" customFormat="1" ht="18" customHeight="1">
      <c r="B36" s="799">
        <v>25</v>
      </c>
      <c r="C36" s="2184" t="s">
        <v>2369</v>
      </c>
      <c r="D36" s="2185"/>
      <c r="E36" s="805" t="s">
        <v>1531</v>
      </c>
      <c r="F36" s="806">
        <v>56.169665999999999</v>
      </c>
      <c r="G36" s="807">
        <f t="shared" si="1"/>
        <v>2.7900000000000001E-2</v>
      </c>
      <c r="I36" s="1165"/>
    </row>
    <row r="37" spans="2:9" s="28" customFormat="1" ht="18" customHeight="1">
      <c r="B37" s="799">
        <v>26</v>
      </c>
      <c r="C37" s="2184" t="s">
        <v>151</v>
      </c>
      <c r="D37" s="2185"/>
      <c r="E37" s="805" t="s">
        <v>1531</v>
      </c>
      <c r="F37" s="806">
        <v>31.265000000000001</v>
      </c>
      <c r="G37" s="807">
        <f t="shared" si="1"/>
        <v>1.55E-2</v>
      </c>
      <c r="I37" s="1165"/>
    </row>
    <row r="38" spans="2:9" s="26" customFormat="1" ht="18" customHeight="1">
      <c r="B38" s="799">
        <v>27</v>
      </c>
      <c r="C38" s="2184" t="s">
        <v>2370</v>
      </c>
      <c r="D38" s="2185"/>
      <c r="E38" s="805" t="s">
        <v>1531</v>
      </c>
      <c r="F38" s="806">
        <v>622.4</v>
      </c>
      <c r="G38" s="807">
        <f t="shared" si="1"/>
        <v>0.31</v>
      </c>
      <c r="I38" s="1165"/>
    </row>
    <row r="39" spans="2:9" s="32" customFormat="1" ht="18" customHeight="1">
      <c r="B39" s="2186"/>
      <c r="C39" s="2187"/>
      <c r="D39" s="2187"/>
      <c r="E39" s="2187"/>
      <c r="F39" s="2188"/>
      <c r="G39" s="810">
        <f>SUM(G21:G38)</f>
        <v>11.244499999999999</v>
      </c>
      <c r="I39" s="1166"/>
    </row>
    <row r="40" spans="2:9" s="32" customFormat="1" ht="19.5" customHeight="1">
      <c r="B40" s="2197" t="s">
        <v>1534</v>
      </c>
      <c r="C40" s="2198"/>
      <c r="D40" s="2198"/>
      <c r="E40" s="2198"/>
      <c r="F40" s="2198"/>
      <c r="G40" s="2199"/>
    </row>
    <row r="41" spans="2:9" s="32" customFormat="1" ht="19.5" customHeight="1">
      <c r="B41" s="800">
        <v>32</v>
      </c>
      <c r="C41" s="811" t="s">
        <v>1535</v>
      </c>
      <c r="D41" s="812" t="s">
        <v>1536</v>
      </c>
      <c r="E41" s="801" t="s">
        <v>1537</v>
      </c>
      <c r="F41" s="813">
        <v>1</v>
      </c>
      <c r="G41" s="822"/>
    </row>
    <row r="42" spans="2:9" s="32" customFormat="1" ht="19.5" customHeight="1">
      <c r="B42" s="800">
        <v>33</v>
      </c>
      <c r="C42" s="570" t="s">
        <v>1538</v>
      </c>
      <c r="D42" s="814" t="s">
        <v>1539</v>
      </c>
      <c r="E42" s="801" t="s">
        <v>1537</v>
      </c>
      <c r="F42" s="813">
        <v>0</v>
      </c>
      <c r="G42" s="822"/>
    </row>
    <row r="43" spans="2:9" s="32" customFormat="1" ht="19.5" customHeight="1">
      <c r="B43" s="800">
        <v>34</v>
      </c>
      <c r="C43" s="570" t="s">
        <v>1540</v>
      </c>
      <c r="D43" s="814" t="s">
        <v>1541</v>
      </c>
      <c r="E43" s="801" t="s">
        <v>1537</v>
      </c>
      <c r="F43" s="813">
        <v>1</v>
      </c>
      <c r="G43" s="822"/>
    </row>
    <row r="44" spans="2:9" s="32" customFormat="1" ht="19.5" customHeight="1">
      <c r="B44" s="800">
        <v>35</v>
      </c>
      <c r="C44" s="570" t="s">
        <v>1542</v>
      </c>
      <c r="D44" s="814" t="s">
        <v>1543</v>
      </c>
      <c r="E44" s="801" t="s">
        <v>1537</v>
      </c>
      <c r="F44" s="1301">
        <v>0.5</v>
      </c>
      <c r="G44" s="822"/>
    </row>
    <row r="45" spans="2:9" s="32" customFormat="1" ht="19.5" customHeight="1">
      <c r="B45" s="800">
        <v>36</v>
      </c>
      <c r="C45" s="570" t="s">
        <v>1544</v>
      </c>
      <c r="D45" s="814" t="s">
        <v>1545</v>
      </c>
      <c r="E45" s="801" t="s">
        <v>1537</v>
      </c>
      <c r="F45" s="813">
        <v>1</v>
      </c>
      <c r="G45" s="822"/>
    </row>
    <row r="46" spans="2:9" s="32" customFormat="1" ht="19.5" customHeight="1">
      <c r="B46" s="800">
        <v>37</v>
      </c>
      <c r="C46" s="571" t="s">
        <v>1546</v>
      </c>
      <c r="D46" s="814" t="s">
        <v>1547</v>
      </c>
      <c r="E46" s="801" t="s">
        <v>1537</v>
      </c>
      <c r="F46" s="813">
        <v>0</v>
      </c>
      <c r="G46" s="822"/>
    </row>
    <row r="47" spans="2:9" s="32" customFormat="1" ht="19.5" customHeight="1">
      <c r="B47" s="800">
        <v>38</v>
      </c>
      <c r="C47" s="815" t="s">
        <v>1548</v>
      </c>
      <c r="D47" s="814" t="s">
        <v>1549</v>
      </c>
      <c r="E47" s="801" t="s">
        <v>1537</v>
      </c>
      <c r="F47" s="813">
        <v>0</v>
      </c>
      <c r="G47" s="822"/>
    </row>
    <row r="48" spans="2:9" s="32" customFormat="1" ht="19.5" customHeight="1">
      <c r="B48" s="800">
        <v>39</v>
      </c>
      <c r="C48" s="815" t="s">
        <v>1550</v>
      </c>
      <c r="D48" s="814" t="s">
        <v>1551</v>
      </c>
      <c r="E48" s="801" t="s">
        <v>1537</v>
      </c>
      <c r="F48" s="813">
        <v>1</v>
      </c>
      <c r="G48" s="822"/>
    </row>
    <row r="49" spans="2:7" s="32" customFormat="1" ht="19.5" customHeight="1">
      <c r="B49" s="800">
        <v>40</v>
      </c>
      <c r="C49" s="815" t="s">
        <v>1552</v>
      </c>
      <c r="D49" s="814" t="s">
        <v>1553</v>
      </c>
      <c r="E49" s="801" t="s">
        <v>1537</v>
      </c>
      <c r="F49" s="813">
        <v>1</v>
      </c>
      <c r="G49" s="822"/>
    </row>
    <row r="50" spans="2:7" s="32" customFormat="1" ht="19.5" customHeight="1">
      <c r="B50" s="800">
        <v>41</v>
      </c>
      <c r="C50" s="815" t="s">
        <v>1554</v>
      </c>
      <c r="D50" s="814" t="s">
        <v>1555</v>
      </c>
      <c r="E50" s="801" t="s">
        <v>1537</v>
      </c>
      <c r="F50" s="813">
        <v>0</v>
      </c>
      <c r="G50" s="822"/>
    </row>
    <row r="51" spans="2:7" s="32" customFormat="1" ht="19.5" customHeight="1">
      <c r="B51" s="800">
        <v>42</v>
      </c>
      <c r="C51" s="815" t="s">
        <v>1556</v>
      </c>
      <c r="D51" s="814" t="s">
        <v>1557</v>
      </c>
      <c r="E51" s="801" t="s">
        <v>1537</v>
      </c>
      <c r="F51" s="813">
        <v>2</v>
      </c>
      <c r="G51" s="822"/>
    </row>
    <row r="52" spans="2:7" s="32" customFormat="1" ht="19.5" customHeight="1">
      <c r="B52" s="800">
        <v>43</v>
      </c>
      <c r="C52" s="815" t="s">
        <v>1558</v>
      </c>
      <c r="D52" s="814" t="s">
        <v>1559</v>
      </c>
      <c r="E52" s="801" t="s">
        <v>1537</v>
      </c>
      <c r="F52" s="813">
        <v>2</v>
      </c>
      <c r="G52" s="822"/>
    </row>
    <row r="53" spans="2:7" s="32" customFormat="1" ht="19.5" customHeight="1">
      <c r="B53" s="800">
        <v>44</v>
      </c>
      <c r="C53" s="815" t="s">
        <v>1546</v>
      </c>
      <c r="D53" s="814" t="s">
        <v>1560</v>
      </c>
      <c r="E53" s="801" t="s">
        <v>1537</v>
      </c>
      <c r="F53" s="813">
        <v>0</v>
      </c>
      <c r="G53" s="822"/>
    </row>
    <row r="54" spans="2:7" s="32" customFormat="1" ht="19.5" customHeight="1">
      <c r="B54" s="800">
        <v>45</v>
      </c>
      <c r="C54" s="815" t="s">
        <v>1561</v>
      </c>
      <c r="D54" s="814" t="s">
        <v>1562</v>
      </c>
      <c r="E54" s="801" t="s">
        <v>1537</v>
      </c>
      <c r="F54" s="813">
        <v>1</v>
      </c>
      <c r="G54" s="822"/>
    </row>
    <row r="55" spans="2:7" s="32" customFormat="1" ht="19.5" customHeight="1">
      <c r="B55" s="800">
        <v>46</v>
      </c>
      <c r="C55" s="815" t="s">
        <v>1563</v>
      </c>
      <c r="D55" s="814" t="s">
        <v>1564</v>
      </c>
      <c r="E55" s="801" t="s">
        <v>1537</v>
      </c>
      <c r="F55" s="813">
        <v>1</v>
      </c>
      <c r="G55" s="822"/>
    </row>
    <row r="56" spans="2:7" s="32" customFormat="1" ht="19.5" customHeight="1">
      <c r="B56" s="800">
        <v>47</v>
      </c>
      <c r="C56" s="801" t="s">
        <v>1565</v>
      </c>
      <c r="D56" s="814" t="s">
        <v>1566</v>
      </c>
      <c r="E56" s="801" t="s">
        <v>1537</v>
      </c>
      <c r="F56" s="813">
        <v>1</v>
      </c>
      <c r="G56" s="822"/>
    </row>
    <row r="57" spans="2:7" s="32" customFormat="1" ht="19.5" customHeight="1">
      <c r="B57" s="2186"/>
      <c r="C57" s="2187"/>
      <c r="D57" s="2187"/>
      <c r="E57" s="2188"/>
      <c r="F57" s="1302">
        <f>SUM(F41:F56)</f>
        <v>12.5</v>
      </c>
      <c r="G57" s="826"/>
    </row>
    <row r="58" spans="2:7" s="32" customFormat="1" ht="19.5" customHeight="1">
      <c r="B58" s="2194" t="s">
        <v>1567</v>
      </c>
      <c r="C58" s="2195"/>
      <c r="D58" s="2195"/>
      <c r="E58" s="2195"/>
      <c r="F58" s="2195"/>
      <c r="G58" s="2196"/>
    </row>
    <row r="59" spans="2:7" s="32" customFormat="1" ht="19.5" customHeight="1">
      <c r="B59" s="799">
        <v>48</v>
      </c>
      <c r="C59" s="816" t="s">
        <v>1568</v>
      </c>
      <c r="D59" s="817" t="s">
        <v>1569</v>
      </c>
      <c r="E59" s="801" t="s">
        <v>1537</v>
      </c>
      <c r="F59" s="813">
        <v>1</v>
      </c>
      <c r="G59" s="823"/>
    </row>
    <row r="60" spans="2:7" s="32" customFormat="1" ht="19.5" customHeight="1">
      <c r="B60" s="799">
        <v>49</v>
      </c>
      <c r="C60" s="818" t="s">
        <v>1570</v>
      </c>
      <c r="D60" s="814" t="s">
        <v>1571</v>
      </c>
      <c r="E60" s="801" t="s">
        <v>1537</v>
      </c>
      <c r="F60" s="813">
        <v>1</v>
      </c>
      <c r="G60" s="822"/>
    </row>
    <row r="61" spans="2:7" s="32" customFormat="1" ht="19.5" customHeight="1">
      <c r="B61" s="799">
        <v>50</v>
      </c>
      <c r="C61" s="818" t="s">
        <v>1572</v>
      </c>
      <c r="D61" s="814" t="s">
        <v>1573</v>
      </c>
      <c r="E61" s="801" t="s">
        <v>1537</v>
      </c>
      <c r="F61" s="813">
        <v>1</v>
      </c>
      <c r="G61" s="822"/>
    </row>
    <row r="62" spans="2:7" s="32" customFormat="1" ht="19.5" customHeight="1">
      <c r="B62" s="799">
        <v>51</v>
      </c>
      <c r="C62" s="818" t="s">
        <v>1574</v>
      </c>
      <c r="D62" s="814" t="s">
        <v>1575</v>
      </c>
      <c r="E62" s="801" t="s">
        <v>1537</v>
      </c>
      <c r="F62" s="813">
        <v>3</v>
      </c>
      <c r="G62" s="822"/>
    </row>
    <row r="63" spans="2:7" s="32" customFormat="1" ht="19.5" customHeight="1">
      <c r="B63" s="799">
        <v>52</v>
      </c>
      <c r="C63" s="818" t="s">
        <v>1576</v>
      </c>
      <c r="D63" s="814" t="s">
        <v>1577</v>
      </c>
      <c r="E63" s="801" t="s">
        <v>1537</v>
      </c>
      <c r="F63" s="813">
        <v>1</v>
      </c>
      <c r="G63" s="822"/>
    </row>
    <row r="64" spans="2:7" s="29" customFormat="1" ht="19.5" customHeight="1">
      <c r="B64" s="2186"/>
      <c r="C64" s="2187"/>
      <c r="D64" s="2187"/>
      <c r="E64" s="2188"/>
      <c r="F64" s="825">
        <f>SUM(F59:F63)</f>
        <v>7</v>
      </c>
      <c r="G64" s="826"/>
    </row>
    <row r="65" spans="2:7" s="29" customFormat="1" ht="19.5" customHeight="1">
      <c r="B65" s="2194" t="s">
        <v>1578</v>
      </c>
      <c r="C65" s="2195"/>
      <c r="D65" s="2195"/>
      <c r="E65" s="2195"/>
      <c r="F65" s="2195"/>
      <c r="G65" s="2196"/>
    </row>
    <row r="66" spans="2:7" s="29" customFormat="1" ht="19.5" customHeight="1">
      <c r="B66" s="802">
        <v>52</v>
      </c>
      <c r="C66" s="819" t="s">
        <v>1579</v>
      </c>
      <c r="D66" s="812" t="s">
        <v>1580</v>
      </c>
      <c r="E66" s="801" t="s">
        <v>1537</v>
      </c>
      <c r="F66" s="820">
        <v>3</v>
      </c>
      <c r="G66" s="824"/>
    </row>
    <row r="67" spans="2:7" s="29" customFormat="1" ht="19.5" customHeight="1">
      <c r="B67" s="800">
        <v>53</v>
      </c>
      <c r="C67" s="821" t="s">
        <v>1581</v>
      </c>
      <c r="D67" s="814" t="s">
        <v>1582</v>
      </c>
      <c r="E67" s="801" t="s">
        <v>1537</v>
      </c>
      <c r="F67" s="1301">
        <v>1.5</v>
      </c>
      <c r="G67" s="822"/>
    </row>
    <row r="68" spans="2:7" s="29" customFormat="1" ht="19.5" customHeight="1">
      <c r="B68" s="800">
        <v>54</v>
      </c>
      <c r="C68" s="821" t="s">
        <v>1583</v>
      </c>
      <c r="D68" s="814" t="s">
        <v>1584</v>
      </c>
      <c r="E68" s="801" t="s">
        <v>1537</v>
      </c>
      <c r="F68" s="813">
        <v>1</v>
      </c>
      <c r="G68" s="822"/>
    </row>
    <row r="69" spans="2:7" s="29" customFormat="1" ht="19.5" customHeight="1">
      <c r="B69" s="800">
        <v>55</v>
      </c>
      <c r="C69" s="821" t="s">
        <v>1585</v>
      </c>
      <c r="D69" s="814" t="s">
        <v>1586</v>
      </c>
      <c r="E69" s="801" t="s">
        <v>1537</v>
      </c>
      <c r="F69" s="813">
        <v>2</v>
      </c>
      <c r="G69" s="822"/>
    </row>
    <row r="70" spans="2:7" s="29" customFormat="1" ht="19.5" customHeight="1">
      <c r="B70" s="800">
        <v>56</v>
      </c>
      <c r="C70" s="821" t="s">
        <v>1587</v>
      </c>
      <c r="D70" s="814" t="s">
        <v>1588</v>
      </c>
      <c r="E70" s="801" t="s">
        <v>1537</v>
      </c>
      <c r="F70" s="813">
        <v>1</v>
      </c>
      <c r="G70" s="822"/>
    </row>
    <row r="71" spans="2:7" s="29" customFormat="1" ht="19.5" customHeight="1">
      <c r="B71" s="2186"/>
      <c r="C71" s="2187"/>
      <c r="D71" s="2187"/>
      <c r="E71" s="2188"/>
      <c r="F71" s="827">
        <f>SUM(F66:F70)</f>
        <v>8.5</v>
      </c>
      <c r="G71" s="828"/>
    </row>
    <row r="72" spans="2:7" ht="19.5" customHeight="1">
      <c r="B72" s="1341" t="s">
        <v>626</v>
      </c>
      <c r="C72" s="1340"/>
      <c r="D72" s="1340"/>
      <c r="E72" s="1340"/>
      <c r="F72" s="1340"/>
      <c r="G72" s="1342">
        <f>F71+F64+F57+G39+G19</f>
        <v>60.015500000000003</v>
      </c>
    </row>
    <row r="75" spans="2:7">
      <c r="F75" s="27"/>
    </row>
  </sheetData>
  <mergeCells count="36">
    <mergeCell ref="B64:E64"/>
    <mergeCell ref="B65:G65"/>
    <mergeCell ref="B71:E71"/>
    <mergeCell ref="B9:G9"/>
    <mergeCell ref="B19:F19"/>
    <mergeCell ref="B20:G20"/>
    <mergeCell ref="B39:F39"/>
    <mergeCell ref="C23:D23"/>
    <mergeCell ref="C24:D24"/>
    <mergeCell ref="C25:D25"/>
    <mergeCell ref="B58:G58"/>
    <mergeCell ref="C29:D29"/>
    <mergeCell ref="C30:D30"/>
    <mergeCell ref="C31:D31"/>
    <mergeCell ref="B40:G40"/>
    <mergeCell ref="B5:G6"/>
    <mergeCell ref="F7:F8"/>
    <mergeCell ref="G7:G8"/>
    <mergeCell ref="C21:D21"/>
    <mergeCell ref="C22:D22"/>
    <mergeCell ref="B57:E57"/>
    <mergeCell ref="C3:F3"/>
    <mergeCell ref="C37:D37"/>
    <mergeCell ref="C38:D38"/>
    <mergeCell ref="B7:B8"/>
    <mergeCell ref="C7:C8"/>
    <mergeCell ref="D7:D8"/>
    <mergeCell ref="E7:E8"/>
    <mergeCell ref="C26:D26"/>
    <mergeCell ref="C27:D27"/>
    <mergeCell ref="C28:D28"/>
    <mergeCell ref="C32:D32"/>
    <mergeCell ref="C36:D36"/>
    <mergeCell ref="C33:D33"/>
    <mergeCell ref="C34:D34"/>
    <mergeCell ref="C35:D35"/>
  </mergeCells>
  <pageMargins left="0.511811024" right="0.511811024" top="0.78740157499999996" bottom="0.78740157499999996" header="0.31496062000000002" footer="0.31496062000000002"/>
  <pageSetup paperSize="9" scale="41" orientation="portrait" horizontalDpi="300" verticalDpi="300" r:id="rId1"/>
  <colBreaks count="1" manualBreakCount="1">
    <brk id="9" max="1048575" man="1"/>
  </col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1"/>
  <sheetViews>
    <sheetView showGridLines="0" zoomScale="110" zoomScaleNormal="110" workbookViewId="0">
      <selection activeCell="B25" sqref="B25"/>
    </sheetView>
  </sheetViews>
  <sheetFormatPr defaultRowHeight="12.75"/>
  <cols>
    <col min="2" max="2" width="29.42578125" customWidth="1"/>
    <col min="3" max="3" width="19.140625" customWidth="1"/>
    <col min="4" max="4" width="14.28515625" customWidth="1"/>
    <col min="5" max="5" width="17.42578125" customWidth="1"/>
    <col min="6" max="6" width="16.7109375" customWidth="1"/>
  </cols>
  <sheetData>
    <row r="2" spans="2:6" ht="15.75">
      <c r="B2" s="2210" t="s">
        <v>1691</v>
      </c>
      <c r="C2" s="2211"/>
      <c r="D2" s="2211"/>
      <c r="E2" s="2211"/>
      <c r="F2" s="2212"/>
    </row>
    <row r="3" spans="2:6">
      <c r="B3" s="2213" t="s">
        <v>1692</v>
      </c>
      <c r="C3" s="2214"/>
      <c r="D3" s="2214"/>
      <c r="E3" s="2214"/>
      <c r="F3" s="2215"/>
    </row>
    <row r="4" spans="2:6">
      <c r="B4" s="2216" t="s">
        <v>1693</v>
      </c>
      <c r="C4" s="2218" t="s">
        <v>1694</v>
      </c>
      <c r="D4" s="2218"/>
      <c r="E4" s="2218"/>
      <c r="F4" s="2218"/>
    </row>
    <row r="5" spans="2:6">
      <c r="B5" s="2217"/>
      <c r="C5" s="737" t="s">
        <v>1695</v>
      </c>
      <c r="D5" s="738" t="s">
        <v>1696</v>
      </c>
      <c r="E5" s="738" t="s">
        <v>1697</v>
      </c>
      <c r="F5" s="739" t="s">
        <v>1698</v>
      </c>
    </row>
    <row r="6" spans="2:6">
      <c r="B6" s="732" t="s">
        <v>1699</v>
      </c>
      <c r="C6" s="733">
        <v>4.0999999999999996</v>
      </c>
      <c r="D6" s="638">
        <v>4</v>
      </c>
      <c r="E6" s="638">
        <v>3</v>
      </c>
      <c r="F6" s="740">
        <f>C6*D6+C6*E6</f>
        <v>28.699999999999996</v>
      </c>
    </row>
    <row r="7" spans="2:6">
      <c r="B7" s="732" t="s">
        <v>1700</v>
      </c>
      <c r="C7" s="733">
        <v>4.0999999999999996</v>
      </c>
      <c r="D7" s="638">
        <v>4</v>
      </c>
      <c r="E7" s="638">
        <v>3</v>
      </c>
      <c r="F7" s="740">
        <f>C7*D7+C7*E7</f>
        <v>28.699999999999996</v>
      </c>
    </row>
    <row r="8" spans="2:6">
      <c r="B8" s="732" t="s">
        <v>1701</v>
      </c>
      <c r="C8" s="733">
        <v>5.0999999999999996</v>
      </c>
      <c r="D8" s="638">
        <v>4</v>
      </c>
      <c r="E8" s="638">
        <v>3</v>
      </c>
      <c r="F8" s="740">
        <f>C8*D8+C8*E8</f>
        <v>35.699999999999996</v>
      </c>
    </row>
    <row r="9" spans="2:6" ht="13.5" thickBot="1">
      <c r="B9" s="734"/>
      <c r="C9" s="736">
        <f>SUM(C6:C8)</f>
        <v>13.299999999999999</v>
      </c>
      <c r="D9" s="2219" t="s">
        <v>626</v>
      </c>
      <c r="E9" s="2220"/>
      <c r="F9" s="639">
        <f>SUM(F6:F8)</f>
        <v>93.1</v>
      </c>
    </row>
    <row r="10" spans="2:6" ht="13.5" customHeight="1">
      <c r="B10" s="640"/>
      <c r="C10" s="641"/>
      <c r="D10" s="642"/>
      <c r="E10" s="641"/>
      <c r="F10" s="643"/>
    </row>
    <row r="11" spans="2:6">
      <c r="B11" s="2216" t="s">
        <v>1693</v>
      </c>
      <c r="C11" s="2218" t="s">
        <v>1702</v>
      </c>
      <c r="D11" s="2218"/>
      <c r="E11" s="2218"/>
      <c r="F11" s="2218"/>
    </row>
    <row r="12" spans="2:6">
      <c r="B12" s="2217"/>
      <c r="C12" s="737" t="s">
        <v>1695</v>
      </c>
      <c r="D12" s="738" t="s">
        <v>1696</v>
      </c>
      <c r="E12" s="738" t="s">
        <v>1697</v>
      </c>
      <c r="F12" s="739" t="s">
        <v>1698</v>
      </c>
    </row>
    <row r="13" spans="2:6">
      <c r="B13" s="732" t="s">
        <v>1699</v>
      </c>
      <c r="C13" s="733">
        <v>4.0999999999999996</v>
      </c>
      <c r="D13" s="638">
        <v>3</v>
      </c>
      <c r="E13" s="638">
        <v>3</v>
      </c>
      <c r="F13" s="740">
        <f>C13*D13+C13*E13</f>
        <v>24.599999999999998</v>
      </c>
    </row>
    <row r="14" spans="2:6">
      <c r="B14" s="732" t="s">
        <v>1700</v>
      </c>
      <c r="C14" s="733">
        <v>4.0999999999999996</v>
      </c>
      <c r="D14" s="638">
        <v>3</v>
      </c>
      <c r="E14" s="638">
        <v>3</v>
      </c>
      <c r="F14" s="740">
        <f>C14*D14+C14*E14</f>
        <v>24.599999999999998</v>
      </c>
    </row>
    <row r="15" spans="2:6">
      <c r="B15" s="732" t="s">
        <v>1701</v>
      </c>
      <c r="C15" s="733">
        <v>5.0999999999999996</v>
      </c>
      <c r="D15" s="638">
        <v>3</v>
      </c>
      <c r="E15" s="638">
        <v>3</v>
      </c>
      <c r="F15" s="740">
        <f>C15*D15+C15*E15</f>
        <v>30.599999999999998</v>
      </c>
    </row>
    <row r="16" spans="2:6">
      <c r="B16" s="734"/>
      <c r="C16" s="736">
        <f>SUM(C13:C15)</f>
        <v>13.299999999999999</v>
      </c>
      <c r="D16" s="2208" t="s">
        <v>626</v>
      </c>
      <c r="E16" s="2209"/>
      <c r="F16" s="639">
        <f>SUM(F13:F15)</f>
        <v>79.8</v>
      </c>
    </row>
    <row r="17" spans="2:6">
      <c r="B17" s="615"/>
      <c r="C17" s="616"/>
      <c r="D17" s="618"/>
      <c r="E17" s="619"/>
      <c r="F17" s="644"/>
    </row>
    <row r="18" spans="2:6">
      <c r="B18" s="615"/>
      <c r="C18" s="645" t="s">
        <v>1703</v>
      </c>
      <c r="D18" s="618"/>
      <c r="E18" s="619"/>
      <c r="F18" s="644"/>
    </row>
    <row r="19" spans="2:6">
      <c r="B19" s="615"/>
      <c r="C19" s="617"/>
      <c r="D19" s="618"/>
      <c r="E19" s="619"/>
      <c r="F19" s="644"/>
    </row>
    <row r="20" spans="2:6">
      <c r="B20" s="741" t="s">
        <v>1704</v>
      </c>
      <c r="C20" t="s">
        <v>1705</v>
      </c>
      <c r="D20" s="735"/>
      <c r="E20" s="597"/>
      <c r="F20" s="612"/>
    </row>
    <row r="21" spans="2:6">
      <c r="B21" s="646"/>
      <c r="C21" s="647"/>
      <c r="D21" s="598"/>
      <c r="E21" s="598"/>
      <c r="F21" s="626"/>
    </row>
  </sheetData>
  <mergeCells count="8">
    <mergeCell ref="D16:E16"/>
    <mergeCell ref="B2:F2"/>
    <mergeCell ref="B3:F3"/>
    <mergeCell ref="B4:B5"/>
    <mergeCell ref="C4:F4"/>
    <mergeCell ref="B11:B12"/>
    <mergeCell ref="C11:F11"/>
    <mergeCell ref="D9:E9"/>
  </mergeCells>
  <pageMargins left="0.511811024" right="0.511811024" top="0.78740157499999996" bottom="0.78740157499999996" header="0.31496062000000002" footer="0.3149606200000000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3"/>
  <sheetViews>
    <sheetView workbookViewId="0">
      <selection activeCell="E9" sqref="E9"/>
    </sheetView>
  </sheetViews>
  <sheetFormatPr defaultColWidth="12.5703125" defaultRowHeight="12.75"/>
  <cols>
    <col min="1" max="1" width="12.5703125" style="79"/>
    <col min="2" max="2" width="14.85546875" style="79" customWidth="1"/>
    <col min="3" max="3" width="43.7109375" style="100" customWidth="1"/>
    <col min="4" max="4" width="12.28515625" style="79" bestFit="1" customWidth="1"/>
    <col min="5" max="5" width="13.7109375" style="79" customWidth="1"/>
    <col min="6" max="6" width="4.7109375" style="101" customWidth="1"/>
    <col min="7" max="7" width="9.28515625" style="102" customWidth="1"/>
    <col min="8" max="8" width="4.7109375" style="101" customWidth="1"/>
    <col min="9" max="9" width="14.7109375" style="79" customWidth="1"/>
    <col min="10" max="10" width="8.140625" style="79" bestFit="1" customWidth="1"/>
    <col min="11" max="11" width="15.7109375" style="79" customWidth="1"/>
    <col min="12" max="240" width="12.5703125" style="79"/>
    <col min="241" max="241" width="20.42578125" style="79" customWidth="1"/>
    <col min="242" max="242" width="24.85546875" style="79" customWidth="1"/>
    <col min="243" max="243" width="16.7109375" style="79" customWidth="1"/>
    <col min="244" max="244" width="17" style="79" customWidth="1"/>
    <col min="245" max="245" width="9.85546875" style="79" customWidth="1"/>
    <col min="246" max="246" width="19.5703125" style="79" customWidth="1"/>
    <col min="247" max="247" width="7.85546875" style="79" customWidth="1"/>
    <col min="248" max="248" width="21.42578125" style="79" customWidth="1"/>
    <col min="249" max="249" width="11.140625" style="79" customWidth="1"/>
    <col min="250" max="250" width="19.140625" style="79" customWidth="1"/>
    <col min="251" max="16384" width="12.5703125" style="79"/>
  </cols>
  <sheetData>
    <row r="1" spans="2:11" s="24" customFormat="1" ht="20.100000000000001" customHeight="1">
      <c r="B1" s="51" t="s">
        <v>555</v>
      </c>
      <c r="C1" s="240" t="s">
        <v>556</v>
      </c>
      <c r="D1" s="52"/>
      <c r="E1" s="53"/>
      <c r="F1" s="238" t="s">
        <v>562</v>
      </c>
      <c r="G1" s="241"/>
      <c r="H1" s="241" t="s">
        <v>563</v>
      </c>
      <c r="I1" s="54"/>
      <c r="J1" s="55"/>
      <c r="K1" s="56"/>
    </row>
    <row r="2" spans="2:11" s="24" customFormat="1" ht="20.100000000000001" customHeight="1" thickBot="1">
      <c r="B2" s="57" t="s">
        <v>559</v>
      </c>
      <c r="C2" s="242" t="s">
        <v>560</v>
      </c>
      <c r="D2" s="58"/>
      <c r="E2" s="59"/>
      <c r="F2" s="239" t="s">
        <v>565</v>
      </c>
      <c r="G2" s="242"/>
      <c r="H2" s="242" t="s">
        <v>566</v>
      </c>
      <c r="I2" s="60"/>
      <c r="J2" s="61"/>
      <c r="K2" s="62"/>
    </row>
    <row r="3" spans="2:11" s="24" customFormat="1" ht="18.75" customHeight="1">
      <c r="B3" s="63" t="s">
        <v>627</v>
      </c>
      <c r="C3" s="64"/>
      <c r="D3" s="65"/>
      <c r="E3" s="66"/>
      <c r="F3" s="66"/>
      <c r="G3" s="66"/>
      <c r="H3" s="67"/>
      <c r="I3" s="67"/>
      <c r="J3" s="65"/>
      <c r="K3" s="68"/>
    </row>
    <row r="4" spans="2:11" s="74" customFormat="1" ht="24.95" customHeight="1">
      <c r="B4" s="69" t="s">
        <v>628</v>
      </c>
      <c r="C4" s="70" t="s">
        <v>629</v>
      </c>
      <c r="D4" s="70" t="s">
        <v>630</v>
      </c>
      <c r="E4" s="70" t="s">
        <v>631</v>
      </c>
      <c r="F4" s="70" t="s">
        <v>632</v>
      </c>
      <c r="G4" s="71" t="s">
        <v>633</v>
      </c>
      <c r="H4" s="70" t="s">
        <v>632</v>
      </c>
      <c r="I4" s="72" t="s">
        <v>634</v>
      </c>
      <c r="J4" s="72" t="s">
        <v>635</v>
      </c>
      <c r="K4" s="73" t="s">
        <v>636</v>
      </c>
    </row>
    <row r="5" spans="2:11" ht="20.100000000000001" customHeight="1">
      <c r="B5" s="75" t="s">
        <v>893</v>
      </c>
      <c r="C5" s="76"/>
      <c r="D5" s="77"/>
      <c r="E5" s="77"/>
      <c r="F5" s="77"/>
      <c r="G5" s="77"/>
      <c r="H5" s="77"/>
      <c r="I5" s="77"/>
      <c r="J5" s="77"/>
      <c r="K5" s="78"/>
    </row>
    <row r="6" spans="2:11" ht="20.100000000000001" customHeight="1">
      <c r="B6" s="80" t="s">
        <v>599</v>
      </c>
      <c r="C6" s="81" t="s">
        <v>637</v>
      </c>
      <c r="D6" s="82" t="s">
        <v>638</v>
      </c>
      <c r="E6" s="83">
        <f>'[1]mat bet'!K8+'[1]mat bet'!K9+'[1]mat bet'!K12+'[1]mat bet'!K13+'[1]mat bet'!K14+'[1]mat bet'!K15+'[1]mat bet'!K16+'[1]mat bet'!K17+'[1]mat bet'!K19+'[1]mat bet'!K20+'[1]mat bet'!K21+'[1]mat bet'!K22+'[1]mat bet'!K23+'[1]mat bet'!K24</f>
        <v>27391.041999999998</v>
      </c>
      <c r="F6" s="82" t="s">
        <v>588</v>
      </c>
      <c r="G6" s="84">
        <v>3.3500000000000002E-2</v>
      </c>
      <c r="H6" s="83" t="s">
        <v>639</v>
      </c>
      <c r="I6" s="83">
        <f>TRUNC(E6*G6,3)</f>
        <v>917.59900000000005</v>
      </c>
      <c r="J6" s="85">
        <f>[1]dmt!F15</f>
        <v>1.1299999999999999</v>
      </c>
      <c r="K6" s="86">
        <f>I6*J6</f>
        <v>1036.88687</v>
      </c>
    </row>
    <row r="7" spans="2:11" ht="20.100000000000001" customHeight="1">
      <c r="B7" s="80" t="s">
        <v>599</v>
      </c>
      <c r="C7" s="81" t="s">
        <v>640</v>
      </c>
      <c r="D7" s="82" t="s">
        <v>638</v>
      </c>
      <c r="E7" s="83">
        <f>'[1]mat bet'!K10</f>
        <v>33660</v>
      </c>
      <c r="F7" s="82" t="s">
        <v>588</v>
      </c>
      <c r="G7" s="84">
        <v>3.3500000000000002E-2</v>
      </c>
      <c r="H7" s="83" t="s">
        <v>639</v>
      </c>
      <c r="I7" s="83">
        <f>TRUNC(E7*G7,3)</f>
        <v>1127.6099999999999</v>
      </c>
      <c r="J7" s="85">
        <f>[1]dmt!H16</f>
        <v>4.13</v>
      </c>
      <c r="K7" s="86">
        <f>I7*J7</f>
        <v>4657.0292999999992</v>
      </c>
    </row>
    <row r="8" spans="2:11" ht="20.100000000000001" customHeight="1">
      <c r="B8" s="80" t="s">
        <v>598</v>
      </c>
      <c r="C8" s="81" t="str">
        <f>[1]ORÇ!C39</f>
        <v>Remoção mecanizada de revestimento betuminoso</v>
      </c>
      <c r="D8" s="82" t="s">
        <v>641</v>
      </c>
      <c r="E8" s="83">
        <f>[1]ORÇ!E39</f>
        <v>100.19410000000001</v>
      </c>
      <c r="F8" s="82" t="s">
        <v>592</v>
      </c>
      <c r="G8" s="84">
        <v>2.4</v>
      </c>
      <c r="H8" s="83" t="s">
        <v>639</v>
      </c>
      <c r="I8" s="83">
        <f>TRUNC(E8*G8,3)</f>
        <v>240.465</v>
      </c>
      <c r="J8" s="85">
        <f>[1]dmt!F9</f>
        <v>0.24</v>
      </c>
      <c r="K8" s="86">
        <f>I8*J8</f>
        <v>57.711599999999997</v>
      </c>
    </row>
    <row r="9" spans="2:11" ht="20.100000000000001" customHeight="1">
      <c r="B9" s="87" t="s">
        <v>642</v>
      </c>
      <c r="C9" s="88"/>
      <c r="D9" s="88"/>
      <c r="E9" s="89"/>
      <c r="F9" s="90"/>
      <c r="G9" s="88"/>
      <c r="H9" s="88"/>
      <c r="I9" s="88"/>
      <c r="J9" s="91"/>
      <c r="K9" s="92">
        <f>SUM(K6:K8)</f>
        <v>5751.6277699999991</v>
      </c>
    </row>
    <row r="10" spans="2:11" ht="20.100000000000001" customHeight="1">
      <c r="B10" s="75" t="s">
        <v>615</v>
      </c>
      <c r="C10" s="93"/>
      <c r="D10" s="77"/>
      <c r="E10" s="77"/>
      <c r="F10" s="77"/>
      <c r="G10" s="77"/>
      <c r="H10" s="77"/>
      <c r="I10" s="77"/>
      <c r="J10" s="77"/>
      <c r="K10" s="78"/>
    </row>
    <row r="11" spans="2:11" ht="20.100000000000001" customHeight="1">
      <c r="B11" s="80" t="s">
        <v>598</v>
      </c>
      <c r="C11" s="81" t="str">
        <f>C8</f>
        <v>Remoção mecanizada de revestimento betuminoso</v>
      </c>
      <c r="D11" s="82" t="str">
        <f>D8</f>
        <v>entulho</v>
      </c>
      <c r="E11" s="83">
        <f>E8</f>
        <v>100.19410000000001</v>
      </c>
      <c r="F11" s="82" t="str">
        <f>F8</f>
        <v>m³</v>
      </c>
      <c r="G11" s="84">
        <f>G8</f>
        <v>2.4</v>
      </c>
      <c r="H11" s="83" t="s">
        <v>639</v>
      </c>
      <c r="I11" s="83">
        <f>TRUNC(E11*G11,3)</f>
        <v>240.465</v>
      </c>
      <c r="J11" s="85">
        <f>[1]dmt!G9</f>
        <v>4.88</v>
      </c>
      <c r="K11" s="86">
        <f>I11*J11</f>
        <v>1173.4692</v>
      </c>
    </row>
    <row r="12" spans="2:11" ht="20.100000000000001" customHeight="1">
      <c r="B12" s="87" t="s">
        <v>642</v>
      </c>
      <c r="C12" s="88"/>
      <c r="D12" s="88"/>
      <c r="E12" s="89"/>
      <c r="F12" s="90"/>
      <c r="G12" s="88"/>
      <c r="H12" s="88"/>
      <c r="I12" s="88"/>
      <c r="J12" s="91"/>
      <c r="K12" s="92">
        <f>SUM(K11:K11)</f>
        <v>1173.4692</v>
      </c>
    </row>
    <row r="13" spans="2:11" ht="20.100000000000001" customHeight="1">
      <c r="B13" s="75" t="s">
        <v>615</v>
      </c>
      <c r="C13" s="93"/>
      <c r="D13" s="77"/>
      <c r="E13" s="77"/>
      <c r="F13" s="77"/>
      <c r="G13" s="77"/>
      <c r="H13" s="77"/>
      <c r="I13" s="77"/>
      <c r="J13" s="77"/>
      <c r="K13" s="78"/>
    </row>
    <row r="14" spans="2:11" ht="20.100000000000001" customHeight="1">
      <c r="B14" s="80" t="s">
        <v>599</v>
      </c>
      <c r="C14" s="81" t="s">
        <v>643</v>
      </c>
      <c r="D14" s="82" t="s">
        <v>638</v>
      </c>
      <c r="E14" s="83">
        <f>E6+E7</f>
        <v>61051.042000000001</v>
      </c>
      <c r="F14" s="82" t="s">
        <v>588</v>
      </c>
      <c r="G14" s="84">
        <v>3.3500000000000002E-2</v>
      </c>
      <c r="H14" s="83" t="s">
        <v>639</v>
      </c>
      <c r="I14" s="83">
        <f>TRUNC(E14*G14,3)</f>
        <v>2045.2090000000001</v>
      </c>
      <c r="J14" s="85">
        <f>[1]dmt!J14</f>
        <v>386</v>
      </c>
      <c r="K14" s="86">
        <f>I14*J14</f>
        <v>789450.674</v>
      </c>
    </row>
    <row r="15" spans="2:11" ht="20.100000000000001" customHeight="1" thickBot="1">
      <c r="B15" s="94" t="s">
        <v>642</v>
      </c>
      <c r="C15" s="95"/>
      <c r="D15" s="95"/>
      <c r="E15" s="96"/>
      <c r="F15" s="97"/>
      <c r="G15" s="95"/>
      <c r="H15" s="95"/>
      <c r="I15" s="95"/>
      <c r="J15" s="98"/>
      <c r="K15" s="99">
        <f>SUM(K14:K14)</f>
        <v>789450.674</v>
      </c>
    </row>
    <row r="23" spans="7:7">
      <c r="G23" s="102" t="s">
        <v>644</v>
      </c>
    </row>
  </sheetData>
  <pageMargins left="0.511811024" right="0.511811024" top="0.78740157499999996" bottom="0.78740157499999996" header="0.31496062000000002" footer="0.3149606200000000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G44"/>
  <sheetViews>
    <sheetView showGridLines="0" zoomScaleNormal="100" zoomScaleSheetLayoutView="100" workbookViewId="0">
      <selection activeCell="L14" sqref="L14"/>
    </sheetView>
  </sheetViews>
  <sheetFormatPr defaultRowHeight="12.75"/>
  <cols>
    <col min="2" max="2" width="8.140625" customWidth="1"/>
    <col min="3" max="3" width="70.140625" customWidth="1"/>
    <col min="5" max="5" width="16.28515625" hidden="1" customWidth="1"/>
    <col min="6" max="6" width="20.140625" hidden="1" customWidth="1"/>
    <col min="7" max="7" width="15.140625" customWidth="1"/>
  </cols>
  <sheetData>
    <row r="2" spans="2:7" ht="30.75" customHeight="1">
      <c r="B2" s="1928" t="s">
        <v>2202</v>
      </c>
      <c r="C2" s="1929"/>
      <c r="D2" s="1929"/>
      <c r="E2" s="1929"/>
      <c r="F2" s="1929"/>
      <c r="G2" s="1929"/>
    </row>
    <row r="3" spans="2:7" ht="25.5" customHeight="1">
      <c r="B3" s="849" t="s">
        <v>628</v>
      </c>
      <c r="C3" s="849" t="s">
        <v>1022</v>
      </c>
      <c r="D3" s="849" t="s">
        <v>27</v>
      </c>
      <c r="E3" s="849" t="s">
        <v>1428</v>
      </c>
      <c r="F3" s="849" t="s">
        <v>1589</v>
      </c>
      <c r="G3" s="849" t="s">
        <v>1590</v>
      </c>
    </row>
    <row r="4" spans="2:7" ht="15.95" customHeight="1">
      <c r="B4" s="1203" t="s">
        <v>49</v>
      </c>
      <c r="C4" s="595" t="s">
        <v>50</v>
      </c>
      <c r="D4" s="1177" t="s">
        <v>1537</v>
      </c>
      <c r="E4" s="1183">
        <v>6417.7588969999997</v>
      </c>
      <c r="F4" s="1183">
        <v>764.28099999999995</v>
      </c>
      <c r="G4" s="972">
        <v>6</v>
      </c>
    </row>
    <row r="5" spans="2:7" ht="15.95" customHeight="1">
      <c r="B5" s="542" t="s">
        <v>423</v>
      </c>
      <c r="C5" s="543" t="s">
        <v>424</v>
      </c>
      <c r="D5" s="805" t="s">
        <v>1537</v>
      </c>
      <c r="E5" s="806">
        <v>4091.0093769999999</v>
      </c>
      <c r="F5" s="806">
        <v>3.0000000000000001E-3</v>
      </c>
      <c r="G5" s="172">
        <v>6</v>
      </c>
    </row>
    <row r="6" spans="2:7" ht="15.95" customHeight="1">
      <c r="B6" s="542" t="s">
        <v>67</v>
      </c>
      <c r="C6" s="543" t="s">
        <v>68</v>
      </c>
      <c r="D6" s="805" t="s">
        <v>1537</v>
      </c>
      <c r="E6" s="806">
        <v>1310.2472299999999</v>
      </c>
      <c r="F6" s="806">
        <v>0</v>
      </c>
      <c r="G6" s="172">
        <v>3</v>
      </c>
    </row>
    <row r="7" spans="2:7" ht="15.95" customHeight="1">
      <c r="B7" s="542" t="s">
        <v>71</v>
      </c>
      <c r="C7" s="543" t="s">
        <v>72</v>
      </c>
      <c r="D7" s="805" t="s">
        <v>1537</v>
      </c>
      <c r="E7" s="806">
        <v>2129.898631</v>
      </c>
      <c r="F7" s="806">
        <v>676.05600000000004</v>
      </c>
      <c r="G7" s="172">
        <v>2</v>
      </c>
    </row>
    <row r="8" spans="2:7" ht="15.95" customHeight="1">
      <c r="B8" s="542" t="s">
        <v>65</v>
      </c>
      <c r="C8" s="543" t="s">
        <v>66</v>
      </c>
      <c r="D8" s="805" t="s">
        <v>1537</v>
      </c>
      <c r="E8" s="806">
        <v>2024.939163</v>
      </c>
      <c r="F8" s="806">
        <v>0</v>
      </c>
      <c r="G8" s="172">
        <v>2</v>
      </c>
    </row>
    <row r="9" spans="2:7" ht="15.95" customHeight="1">
      <c r="B9" s="542" t="s">
        <v>48</v>
      </c>
      <c r="C9" s="543" t="s">
        <v>913</v>
      </c>
      <c r="D9" s="805" t="s">
        <v>1537</v>
      </c>
      <c r="E9" s="806">
        <v>2663.9936520000001</v>
      </c>
      <c r="F9" s="806">
        <v>0</v>
      </c>
      <c r="G9" s="172">
        <v>2</v>
      </c>
    </row>
    <row r="10" spans="2:7" ht="15.95" customHeight="1">
      <c r="B10" s="542" t="s">
        <v>69</v>
      </c>
      <c r="C10" s="543" t="s">
        <v>70</v>
      </c>
      <c r="D10" s="805" t="s">
        <v>1537</v>
      </c>
      <c r="E10" s="806">
        <v>803.51693899999998</v>
      </c>
      <c r="F10" s="806">
        <v>1860.4770000000001</v>
      </c>
      <c r="G10" s="172">
        <v>2</v>
      </c>
    </row>
    <row r="11" spans="2:7" ht="15.95" customHeight="1">
      <c r="B11" s="542" t="s">
        <v>221</v>
      </c>
      <c r="C11" s="543" t="s">
        <v>222</v>
      </c>
      <c r="D11" s="805" t="s">
        <v>1537</v>
      </c>
      <c r="E11" s="806">
        <v>1292.1815369999999</v>
      </c>
      <c r="F11" s="806">
        <v>1803.6859999999999</v>
      </c>
      <c r="G11" s="172">
        <v>1</v>
      </c>
    </row>
    <row r="12" spans="2:7" ht="15.95" customHeight="1">
      <c r="B12" s="542" t="s">
        <v>13</v>
      </c>
      <c r="C12" s="543" t="s">
        <v>14</v>
      </c>
      <c r="D12" s="805" t="s">
        <v>1537</v>
      </c>
      <c r="E12" s="806">
        <v>414.69557200000003</v>
      </c>
      <c r="F12" s="806">
        <v>185.535</v>
      </c>
      <c r="G12" s="172">
        <v>1</v>
      </c>
    </row>
    <row r="13" spans="2:7" ht="15.95" customHeight="1">
      <c r="B13" s="542" t="s">
        <v>93</v>
      </c>
      <c r="C13" s="543" t="s">
        <v>94</v>
      </c>
      <c r="D13" s="805" t="s">
        <v>1537</v>
      </c>
      <c r="E13" s="806">
        <v>388.64757300000002</v>
      </c>
      <c r="F13" s="806">
        <v>0</v>
      </c>
      <c r="G13" s="172">
        <v>1</v>
      </c>
    </row>
    <row r="14" spans="2:7" ht="15.95" customHeight="1">
      <c r="B14" s="542" t="s">
        <v>103</v>
      </c>
      <c r="C14" s="543" t="s">
        <v>918</v>
      </c>
      <c r="D14" s="805" t="s">
        <v>1537</v>
      </c>
      <c r="E14" s="806">
        <v>581.218479</v>
      </c>
      <c r="F14" s="806">
        <v>0</v>
      </c>
      <c r="G14" s="172">
        <v>1</v>
      </c>
    </row>
    <row r="15" spans="2:7" ht="15.95" customHeight="1">
      <c r="B15" s="542" t="s">
        <v>219</v>
      </c>
      <c r="C15" s="543" t="s">
        <v>220</v>
      </c>
      <c r="D15" s="805" t="s">
        <v>1537</v>
      </c>
      <c r="E15" s="806">
        <v>280.97160000000002</v>
      </c>
      <c r="F15" s="806">
        <v>0</v>
      </c>
      <c r="G15" s="172">
        <v>1</v>
      </c>
    </row>
    <row r="16" spans="2:7" ht="15.95" customHeight="1">
      <c r="B16" s="542" t="s">
        <v>194</v>
      </c>
      <c r="C16" s="543" t="s">
        <v>195</v>
      </c>
      <c r="D16" s="805" t="s">
        <v>1537</v>
      </c>
      <c r="E16" s="806">
        <v>1188.9756379999999</v>
      </c>
      <c r="F16" s="806">
        <v>0</v>
      </c>
      <c r="G16" s="172">
        <v>1</v>
      </c>
    </row>
    <row r="17" spans="2:7" ht="15.95" customHeight="1">
      <c r="B17" s="542" t="s">
        <v>318</v>
      </c>
      <c r="C17" s="543" t="s">
        <v>319</v>
      </c>
      <c r="D17" s="805" t="s">
        <v>1537</v>
      </c>
      <c r="E17" s="806">
        <v>4108</v>
      </c>
      <c r="F17" s="806">
        <v>0</v>
      </c>
      <c r="G17" s="172">
        <v>1</v>
      </c>
    </row>
    <row r="18" spans="2:7" ht="15.95" customHeight="1">
      <c r="B18" s="542" t="s">
        <v>286</v>
      </c>
      <c r="C18" s="543" t="s">
        <v>287</v>
      </c>
      <c r="D18" s="805" t="s">
        <v>1537</v>
      </c>
      <c r="E18" s="806">
        <v>174.774193</v>
      </c>
      <c r="F18" s="806">
        <v>0</v>
      </c>
      <c r="G18" s="172">
        <v>1</v>
      </c>
    </row>
    <row r="19" spans="2:7" ht="15.95" customHeight="1">
      <c r="B19" s="542" t="s">
        <v>447</v>
      </c>
      <c r="C19" s="543" t="s">
        <v>448</v>
      </c>
      <c r="D19" s="805" t="s">
        <v>1537</v>
      </c>
      <c r="E19" s="806">
        <v>179.14302699999999</v>
      </c>
      <c r="F19" s="806">
        <v>0</v>
      </c>
      <c r="G19" s="172">
        <v>3</v>
      </c>
    </row>
    <row r="20" spans="2:7" ht="15.95" customHeight="1">
      <c r="B20" s="542" t="s">
        <v>106</v>
      </c>
      <c r="C20" s="543" t="s">
        <v>107</v>
      </c>
      <c r="D20" s="805" t="s">
        <v>1537</v>
      </c>
      <c r="E20" s="806">
        <v>5190.0194499999998</v>
      </c>
      <c r="F20" s="806">
        <v>0</v>
      </c>
      <c r="G20" s="172">
        <v>2</v>
      </c>
    </row>
    <row r="21" spans="2:7" ht="15.95" customHeight="1">
      <c r="B21" s="542" t="s">
        <v>429</v>
      </c>
      <c r="C21" s="543" t="s">
        <v>430</v>
      </c>
      <c r="D21" s="805" t="s">
        <v>1537</v>
      </c>
      <c r="E21" s="806">
        <v>87.483194999999995</v>
      </c>
      <c r="F21" s="806">
        <v>87.387</v>
      </c>
      <c r="G21" s="172">
        <v>1</v>
      </c>
    </row>
    <row r="22" spans="2:7" ht="15.95" customHeight="1">
      <c r="B22" s="542" t="s">
        <v>465</v>
      </c>
      <c r="C22" s="543" t="s">
        <v>466</v>
      </c>
      <c r="D22" s="805" t="s">
        <v>1537</v>
      </c>
      <c r="E22" s="806">
        <v>664.55375100000003</v>
      </c>
      <c r="F22" s="806">
        <v>0</v>
      </c>
      <c r="G22" s="172">
        <v>1</v>
      </c>
    </row>
    <row r="23" spans="2:7" ht="15.95" customHeight="1">
      <c r="B23" s="542" t="s">
        <v>299</v>
      </c>
      <c r="C23" s="543" t="s">
        <v>300</v>
      </c>
      <c r="D23" s="805" t="s">
        <v>1537</v>
      </c>
      <c r="E23" s="806">
        <v>32.182499999999997</v>
      </c>
      <c r="F23" s="806">
        <v>0</v>
      </c>
      <c r="G23" s="172">
        <v>1</v>
      </c>
    </row>
    <row r="24" spans="2:7" ht="15.95" customHeight="1">
      <c r="B24" s="542" t="s">
        <v>957</v>
      </c>
      <c r="C24" s="543" t="s">
        <v>2285</v>
      </c>
      <c r="D24" s="805" t="s">
        <v>1537</v>
      </c>
      <c r="E24" s="806">
        <v>86.319064999999995</v>
      </c>
      <c r="F24" s="806">
        <v>53.387</v>
      </c>
      <c r="G24" s="172">
        <v>1</v>
      </c>
    </row>
    <row r="25" spans="2:7" ht="15.95" customHeight="1">
      <c r="B25" s="542" t="s">
        <v>150</v>
      </c>
      <c r="C25" s="543" t="s">
        <v>151</v>
      </c>
      <c r="D25" s="805" t="s">
        <v>1537</v>
      </c>
      <c r="E25" s="806">
        <v>41.934935000000003</v>
      </c>
      <c r="F25" s="806">
        <v>0</v>
      </c>
      <c r="G25" s="172">
        <v>1</v>
      </c>
    </row>
    <row r="26" spans="2:7" ht="15.95" customHeight="1">
      <c r="B26" s="542" t="s">
        <v>63</v>
      </c>
      <c r="C26" s="543" t="s">
        <v>64</v>
      </c>
      <c r="D26" s="805" t="s">
        <v>1537</v>
      </c>
      <c r="E26" s="806">
        <v>29.031525999999999</v>
      </c>
      <c r="F26" s="806">
        <v>0</v>
      </c>
      <c r="G26" s="172">
        <v>2</v>
      </c>
    </row>
    <row r="27" spans="2:7" ht="15.95" customHeight="1">
      <c r="B27" s="542" t="s">
        <v>345</v>
      </c>
      <c r="C27" s="543" t="s">
        <v>2371</v>
      </c>
      <c r="D27" s="805" t="s">
        <v>1537</v>
      </c>
      <c r="E27" s="806">
        <v>354.42764899999997</v>
      </c>
      <c r="F27" s="806">
        <v>0</v>
      </c>
      <c r="G27" s="172">
        <v>1</v>
      </c>
    </row>
    <row r="28" spans="2:7" ht="15.95" customHeight="1">
      <c r="B28" s="542" t="s">
        <v>389</v>
      </c>
      <c r="C28" s="543" t="s">
        <v>390</v>
      </c>
      <c r="D28" s="805" t="s">
        <v>1537</v>
      </c>
      <c r="E28" s="806">
        <v>1132.2419190000001</v>
      </c>
      <c r="F28" s="806">
        <v>1531.752</v>
      </c>
      <c r="G28" s="172">
        <v>1</v>
      </c>
    </row>
    <row r="29" spans="2:7" ht="15.95" customHeight="1">
      <c r="B29" s="542" t="s">
        <v>112</v>
      </c>
      <c r="C29" s="543" t="s">
        <v>113</v>
      </c>
      <c r="D29" s="805" t="s">
        <v>1537</v>
      </c>
      <c r="E29" s="806">
        <v>2054</v>
      </c>
      <c r="F29" s="806">
        <v>0</v>
      </c>
      <c r="G29" s="172">
        <v>1</v>
      </c>
    </row>
    <row r="30" spans="2:7" ht="15.95" customHeight="1">
      <c r="B30" s="542" t="s">
        <v>104</v>
      </c>
      <c r="C30" s="543" t="s">
        <v>105</v>
      </c>
      <c r="D30" s="805" t="s">
        <v>1537</v>
      </c>
      <c r="E30" s="806">
        <v>2054</v>
      </c>
      <c r="F30" s="806">
        <v>0</v>
      </c>
      <c r="G30" s="172">
        <v>2</v>
      </c>
    </row>
    <row r="31" spans="2:7" ht="15.95" customHeight="1">
      <c r="B31" s="542" t="s">
        <v>958</v>
      </c>
      <c r="C31" s="543" t="s">
        <v>959</v>
      </c>
      <c r="D31" s="805" t="s">
        <v>1537</v>
      </c>
      <c r="E31" s="806">
        <v>395.58186699999999</v>
      </c>
      <c r="F31" s="806">
        <v>0</v>
      </c>
      <c r="G31" s="172">
        <v>3</v>
      </c>
    </row>
    <row r="32" spans="2:7" ht="15.95" customHeight="1">
      <c r="B32" s="542" t="s">
        <v>955</v>
      </c>
      <c r="C32" s="543" t="s">
        <v>956</v>
      </c>
      <c r="D32" s="805" t="s">
        <v>1537</v>
      </c>
      <c r="E32" s="806">
        <v>414.48398600000002</v>
      </c>
      <c r="F32" s="806">
        <v>0</v>
      </c>
      <c r="G32" s="172">
        <v>4</v>
      </c>
    </row>
    <row r="33" spans="2:7" ht="15.95" customHeight="1">
      <c r="B33" s="542" t="s">
        <v>445</v>
      </c>
      <c r="C33" s="543" t="s">
        <v>446</v>
      </c>
      <c r="D33" s="805" t="s">
        <v>1537</v>
      </c>
      <c r="E33" s="806">
        <v>14.531959000000001</v>
      </c>
      <c r="F33" s="806">
        <v>0</v>
      </c>
      <c r="G33" s="172">
        <v>12</v>
      </c>
    </row>
    <row r="34" spans="2:7" ht="15.95" customHeight="1">
      <c r="B34" s="542" t="s">
        <v>481</v>
      </c>
      <c r="C34" s="543" t="s">
        <v>482</v>
      </c>
      <c r="D34" s="805" t="s">
        <v>1537</v>
      </c>
      <c r="E34" s="806">
        <v>151.74839800000001</v>
      </c>
      <c r="F34" s="806">
        <v>124.158</v>
      </c>
      <c r="G34" s="172">
        <v>1</v>
      </c>
    </row>
    <row r="35" spans="2:7" ht="15.95" customHeight="1">
      <c r="B35" s="542" t="s">
        <v>443</v>
      </c>
      <c r="C35" s="543" t="s">
        <v>444</v>
      </c>
      <c r="D35" s="805" t="s">
        <v>1537</v>
      </c>
      <c r="E35" s="806">
        <v>116.713218</v>
      </c>
      <c r="F35" s="806">
        <v>271.93400000000003</v>
      </c>
      <c r="G35" s="172">
        <v>4</v>
      </c>
    </row>
    <row r="36" spans="2:7" ht="15.95" customHeight="1">
      <c r="B36" s="542" t="s">
        <v>347</v>
      </c>
      <c r="C36" s="543" t="s">
        <v>348</v>
      </c>
      <c r="D36" s="805" t="s">
        <v>1537</v>
      </c>
      <c r="E36" s="806">
        <v>4522.1129060000003</v>
      </c>
      <c r="F36" s="806">
        <v>0</v>
      </c>
      <c r="G36" s="172">
        <v>12</v>
      </c>
    </row>
    <row r="37" spans="2:7" ht="15.95" customHeight="1">
      <c r="B37" s="542" t="s">
        <v>351</v>
      </c>
      <c r="C37" s="543" t="s">
        <v>352</v>
      </c>
      <c r="D37" s="805" t="s">
        <v>1537</v>
      </c>
      <c r="E37" s="806">
        <v>1336.465549</v>
      </c>
      <c r="F37" s="806">
        <v>0</v>
      </c>
      <c r="G37" s="172">
        <v>1</v>
      </c>
    </row>
    <row r="38" spans="2:7" ht="15.95" customHeight="1">
      <c r="B38" s="542" t="s">
        <v>441</v>
      </c>
      <c r="C38" s="543" t="s">
        <v>442</v>
      </c>
      <c r="D38" s="805" t="s">
        <v>1537</v>
      </c>
      <c r="E38" s="806">
        <v>4.5777469999999996</v>
      </c>
      <c r="F38" s="806">
        <v>0</v>
      </c>
      <c r="G38" s="172">
        <v>1</v>
      </c>
    </row>
    <row r="39" spans="2:7" ht="15.95" customHeight="1">
      <c r="B39" s="542" t="s">
        <v>353</v>
      </c>
      <c r="C39" s="543" t="s">
        <v>354</v>
      </c>
      <c r="D39" s="805" t="s">
        <v>1537</v>
      </c>
      <c r="E39" s="806">
        <v>7.2659789999999997</v>
      </c>
      <c r="F39" s="806">
        <v>0</v>
      </c>
      <c r="G39" s="172">
        <v>1</v>
      </c>
    </row>
    <row r="40" spans="2:7" ht="15.95" customHeight="1">
      <c r="B40" s="542" t="s">
        <v>391</v>
      </c>
      <c r="C40" s="543" t="s">
        <v>392</v>
      </c>
      <c r="D40" s="805" t="s">
        <v>1537</v>
      </c>
      <c r="E40" s="806">
        <v>13.452124</v>
      </c>
      <c r="F40" s="806">
        <v>0</v>
      </c>
      <c r="G40" s="172">
        <v>1</v>
      </c>
    </row>
    <row r="41" spans="2:7" ht="15.95" customHeight="1">
      <c r="B41" s="542" t="s">
        <v>349</v>
      </c>
      <c r="C41" s="543" t="s">
        <v>350</v>
      </c>
      <c r="D41" s="805" t="s">
        <v>1537</v>
      </c>
      <c r="E41" s="806">
        <v>6.1861449999999998</v>
      </c>
      <c r="F41" s="806">
        <v>0</v>
      </c>
      <c r="G41" s="172">
        <v>3</v>
      </c>
    </row>
    <row r="42" spans="2:7" ht="18" customHeight="1">
      <c r="B42" s="1178" t="s">
        <v>1591</v>
      </c>
      <c r="C42" s="1187" t="s">
        <v>1592</v>
      </c>
      <c r="D42" s="805" t="s">
        <v>1537</v>
      </c>
      <c r="E42" s="1184"/>
      <c r="F42" s="1184"/>
      <c r="G42" s="1179">
        <v>4</v>
      </c>
    </row>
    <row r="43" spans="2:7" ht="18" customHeight="1">
      <c r="B43" s="1180" t="s">
        <v>1593</v>
      </c>
      <c r="C43" s="1188" t="s">
        <v>1594</v>
      </c>
      <c r="D43" s="805" t="s">
        <v>1537</v>
      </c>
      <c r="E43" s="1185"/>
      <c r="F43" s="1185"/>
      <c r="G43" s="1179">
        <v>1</v>
      </c>
    </row>
    <row r="44" spans="2:7" ht="18" customHeight="1">
      <c r="B44" s="1181" t="s">
        <v>1595</v>
      </c>
      <c r="C44" s="1189" t="s">
        <v>1596</v>
      </c>
      <c r="D44" s="1181" t="s">
        <v>1537</v>
      </c>
      <c r="E44" s="1186"/>
      <c r="F44" s="1186"/>
      <c r="G44" s="1182">
        <v>1</v>
      </c>
    </row>
  </sheetData>
  <mergeCells count="1">
    <mergeCell ref="B2:G2"/>
  </mergeCells>
  <phoneticPr fontId="13" type="noConversion"/>
  <pageMargins left="0.511811024" right="0.511811024" top="0.78740157499999996" bottom="0.78740157499999996" header="0.31496062000000002" footer="0.31496062000000002"/>
  <pageSetup paperSize="9" scale="77" orientation="portrait" horizontalDpi="300" verticalDpi="300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63"/>
  <sheetViews>
    <sheetView topLeftCell="A43" workbookViewId="0">
      <selection activeCell="H12" sqref="H12"/>
    </sheetView>
  </sheetViews>
  <sheetFormatPr defaultRowHeight="12.75"/>
  <cols>
    <col min="2" max="2" width="8.140625" style="565" customWidth="1"/>
    <col min="3" max="3" width="53" customWidth="1"/>
    <col min="4" max="4" width="9.140625" style="565" customWidth="1"/>
    <col min="5" max="5" width="12.5703125" style="301" customWidth="1"/>
    <col min="6" max="6" width="15" style="301" customWidth="1"/>
    <col min="7" max="7" width="13.85546875" style="301" customWidth="1"/>
    <col min="8" max="8" width="12.28515625" style="566" customWidth="1"/>
    <col min="9" max="9" width="13.140625" style="566" customWidth="1"/>
    <col min="10" max="10" width="14.42578125" customWidth="1"/>
  </cols>
  <sheetData>
    <row r="2" spans="2:10" ht="18">
      <c r="B2" s="2221" t="s">
        <v>1427</v>
      </c>
      <c r="C2" s="2221"/>
      <c r="D2" s="2221"/>
      <c r="E2" s="2221"/>
      <c r="F2" s="2221"/>
      <c r="G2" s="2221"/>
      <c r="H2" s="2221"/>
      <c r="I2" s="2221"/>
      <c r="J2" s="2221"/>
    </row>
    <row r="3" spans="2:10" ht="15" customHeight="1">
      <c r="B3" s="532" t="s">
        <v>628</v>
      </c>
      <c r="C3" s="532" t="s">
        <v>1022</v>
      </c>
      <c r="D3" s="532" t="s">
        <v>27</v>
      </c>
      <c r="E3" s="533" t="s">
        <v>1428</v>
      </c>
      <c r="F3" s="533" t="s">
        <v>1429</v>
      </c>
      <c r="G3" s="533" t="s">
        <v>1430</v>
      </c>
      <c r="H3" s="532" t="s">
        <v>625</v>
      </c>
      <c r="I3" s="532" t="s">
        <v>1431</v>
      </c>
      <c r="J3" s="534" t="s">
        <v>1432</v>
      </c>
    </row>
    <row r="4" spans="2:10" ht="15" customHeight="1">
      <c r="B4" s="535" t="s">
        <v>919</v>
      </c>
      <c r="C4" s="535" t="s">
        <v>1433</v>
      </c>
      <c r="D4" s="536" t="s">
        <v>81</v>
      </c>
      <c r="E4" s="537">
        <v>2509.85</v>
      </c>
      <c r="F4" s="538">
        <v>2590.83</v>
      </c>
      <c r="G4" s="539">
        <f>TRUNC(E4*F4,2)</f>
        <v>6502594.6699999999</v>
      </c>
      <c r="H4" s="540">
        <f t="shared" ref="H4:H35" si="0">G4/$G$63</f>
        <v>0.25836966233382647</v>
      </c>
      <c r="I4" s="541">
        <f>H4</f>
        <v>0.25836966233382647</v>
      </c>
      <c r="J4" s="2222" t="s">
        <v>1403</v>
      </c>
    </row>
    <row r="5" spans="2:10" ht="15" customHeight="1">
      <c r="B5" s="542" t="s">
        <v>123</v>
      </c>
      <c r="C5" s="543" t="s">
        <v>1434</v>
      </c>
      <c r="D5" s="544" t="s">
        <v>47</v>
      </c>
      <c r="E5" s="545">
        <v>40376.317342000002</v>
      </c>
      <c r="F5" s="546">
        <v>118.26</v>
      </c>
      <c r="G5" s="547">
        <f>TRUNC(E5*F5,2)</f>
        <v>4774903.28</v>
      </c>
      <c r="H5" s="548">
        <f t="shared" si="0"/>
        <v>0.18972275080007109</v>
      </c>
      <c r="I5" s="541">
        <f>H5+I4</f>
        <v>0.44809241313389758</v>
      </c>
      <c r="J5" s="1933"/>
    </row>
    <row r="6" spans="2:10" ht="15" customHeight="1">
      <c r="B6" s="549" t="s">
        <v>108</v>
      </c>
      <c r="C6" s="550" t="s">
        <v>1435</v>
      </c>
      <c r="D6" s="551" t="s">
        <v>81</v>
      </c>
      <c r="E6" s="552">
        <v>717.1</v>
      </c>
      <c r="F6" s="553">
        <v>4930.75</v>
      </c>
      <c r="G6" s="547">
        <f>TRUNC(E6*F6,2)</f>
        <v>3535840.82</v>
      </c>
      <c r="H6" s="548">
        <f t="shared" si="0"/>
        <v>0.14049068796249606</v>
      </c>
      <c r="I6" s="541">
        <f t="shared" ref="I6:I22" si="1">H6+I5</f>
        <v>0.58858310109639367</v>
      </c>
      <c r="J6" s="1933"/>
    </row>
    <row r="7" spans="2:10" ht="15" customHeight="1">
      <c r="B7" s="542" t="s">
        <v>453</v>
      </c>
      <c r="C7" s="543" t="s">
        <v>454</v>
      </c>
      <c r="D7" s="544" t="s">
        <v>156</v>
      </c>
      <c r="E7" s="545">
        <v>2995924.230736</v>
      </c>
      <c r="F7" s="546">
        <v>0.49</v>
      </c>
      <c r="G7" s="554">
        <f t="shared" ref="G7:G62" si="2">TRUNC(E7*F7,2)</f>
        <v>1468002.87</v>
      </c>
      <c r="H7" s="541">
        <f t="shared" si="0"/>
        <v>5.8328624968252585E-2</v>
      </c>
      <c r="I7" s="541">
        <f t="shared" si="1"/>
        <v>0.6469117260646462</v>
      </c>
      <c r="J7" s="1933"/>
    </row>
    <row r="8" spans="2:10" ht="15" customHeight="1">
      <c r="B8" s="542" t="s">
        <v>303</v>
      </c>
      <c r="C8" s="543" t="s">
        <v>304</v>
      </c>
      <c r="D8" s="544" t="s">
        <v>138</v>
      </c>
      <c r="E8" s="545">
        <v>1156</v>
      </c>
      <c r="F8" s="546">
        <v>866.94</v>
      </c>
      <c r="G8" s="554">
        <f t="shared" si="2"/>
        <v>1002182.64</v>
      </c>
      <c r="H8" s="541">
        <f t="shared" si="0"/>
        <v>3.982004160404215E-2</v>
      </c>
      <c r="I8" s="541">
        <f t="shared" si="1"/>
        <v>0.68673176766868838</v>
      </c>
      <c r="J8" s="1933"/>
    </row>
    <row r="9" spans="2:10" ht="15" customHeight="1">
      <c r="B9" s="542" t="s">
        <v>451</v>
      </c>
      <c r="C9" s="543" t="s">
        <v>452</v>
      </c>
      <c r="D9" s="544" t="s">
        <v>47</v>
      </c>
      <c r="E9" s="545">
        <v>8374.7249420000007</v>
      </c>
      <c r="F9" s="546">
        <v>115.58</v>
      </c>
      <c r="G9" s="554">
        <f t="shared" si="2"/>
        <v>967950.7</v>
      </c>
      <c r="H9" s="541">
        <f t="shared" si="0"/>
        <v>3.8459893043708802E-2</v>
      </c>
      <c r="I9" s="541">
        <f t="shared" si="1"/>
        <v>0.72519166071239716</v>
      </c>
      <c r="J9" s="1933"/>
    </row>
    <row r="10" spans="2:10" ht="15" customHeight="1">
      <c r="B10" s="542" t="s">
        <v>223</v>
      </c>
      <c r="C10" s="543" t="s">
        <v>224</v>
      </c>
      <c r="D10" s="544" t="s">
        <v>156</v>
      </c>
      <c r="E10" s="545">
        <v>27643.294000000002</v>
      </c>
      <c r="F10" s="546">
        <v>31.37</v>
      </c>
      <c r="G10" s="554">
        <f t="shared" si="2"/>
        <v>867170.13</v>
      </c>
      <c r="H10" s="541">
        <f t="shared" si="0"/>
        <v>3.4455546600151286E-2</v>
      </c>
      <c r="I10" s="541">
        <f t="shared" si="1"/>
        <v>0.75964720731254842</v>
      </c>
      <c r="J10" s="1933"/>
    </row>
    <row r="11" spans="2:10" ht="15" customHeight="1">
      <c r="B11" s="542" t="s">
        <v>114</v>
      </c>
      <c r="C11" s="543" t="s">
        <v>115</v>
      </c>
      <c r="D11" s="544" t="s">
        <v>47</v>
      </c>
      <c r="E11" s="545">
        <v>4380.2965839999997</v>
      </c>
      <c r="F11" s="546">
        <v>148.99</v>
      </c>
      <c r="G11" s="554">
        <f t="shared" si="2"/>
        <v>652620.38</v>
      </c>
      <c r="H11" s="555">
        <f t="shared" si="0"/>
        <v>2.5930773140558291E-2</v>
      </c>
      <c r="I11" s="541">
        <f t="shared" si="1"/>
        <v>0.78557798045310667</v>
      </c>
      <c r="J11" s="556"/>
    </row>
    <row r="12" spans="2:10" ht="15" customHeight="1">
      <c r="B12" s="542" t="s">
        <v>939</v>
      </c>
      <c r="C12" s="543" t="s">
        <v>940</v>
      </c>
      <c r="D12" s="544" t="s">
        <v>156</v>
      </c>
      <c r="E12" s="545">
        <v>61343.26</v>
      </c>
      <c r="F12" s="546">
        <v>10.57</v>
      </c>
      <c r="G12" s="554">
        <f>TRUNC(E12*F12,2)</f>
        <v>648398.25</v>
      </c>
      <c r="H12" s="555">
        <f t="shared" si="0"/>
        <v>2.5763013906315645E-2</v>
      </c>
      <c r="I12" s="541">
        <f t="shared" si="1"/>
        <v>0.81134099435942231</v>
      </c>
      <c r="J12" s="2222" t="s">
        <v>1436</v>
      </c>
    </row>
    <row r="13" spans="2:10" ht="15" customHeight="1">
      <c r="B13" s="542" t="s">
        <v>449</v>
      </c>
      <c r="C13" s="543" t="s">
        <v>450</v>
      </c>
      <c r="D13" s="544" t="s">
        <v>47</v>
      </c>
      <c r="E13" s="545">
        <v>5974.4873170000001</v>
      </c>
      <c r="F13" s="546">
        <v>91.35</v>
      </c>
      <c r="G13" s="554">
        <f t="shared" si="2"/>
        <v>545769.41</v>
      </c>
      <c r="H13" s="541">
        <f t="shared" si="0"/>
        <v>2.1685229562960241E-2</v>
      </c>
      <c r="I13" s="541">
        <f t="shared" si="1"/>
        <v>0.83302622392238257</v>
      </c>
      <c r="J13" s="1933"/>
    </row>
    <row r="14" spans="2:10" ht="15" customHeight="1">
      <c r="B14" s="542" t="s">
        <v>1437</v>
      </c>
      <c r="C14" s="543" t="s">
        <v>1438</v>
      </c>
      <c r="D14" s="544" t="s">
        <v>156</v>
      </c>
      <c r="E14" s="545">
        <v>91922.357999999993</v>
      </c>
      <c r="F14" s="546">
        <v>4.87</v>
      </c>
      <c r="G14" s="554">
        <f t="shared" si="2"/>
        <v>447661.88</v>
      </c>
      <c r="H14" s="541">
        <f t="shared" si="0"/>
        <v>1.7787091867949065E-2</v>
      </c>
      <c r="I14" s="541">
        <f t="shared" si="1"/>
        <v>0.85081331579033159</v>
      </c>
      <c r="J14" s="1933"/>
    </row>
    <row r="15" spans="2:10" ht="15" customHeight="1">
      <c r="B15" s="542" t="s">
        <v>233</v>
      </c>
      <c r="C15" s="543" t="s">
        <v>234</v>
      </c>
      <c r="D15" s="544" t="s">
        <v>156</v>
      </c>
      <c r="E15" s="545">
        <v>24681.512500000001</v>
      </c>
      <c r="F15" s="546">
        <v>17.899999999999999</v>
      </c>
      <c r="G15" s="554">
        <f t="shared" si="2"/>
        <v>441799.07</v>
      </c>
      <c r="H15" s="541">
        <f t="shared" si="0"/>
        <v>1.7554142973407655E-2</v>
      </c>
      <c r="I15" s="541">
        <f t="shared" si="1"/>
        <v>0.86836745876373922</v>
      </c>
      <c r="J15" s="1933"/>
    </row>
    <row r="16" spans="2:10" ht="15" customHeight="1">
      <c r="B16" s="542" t="s">
        <v>923</v>
      </c>
      <c r="C16" s="543" t="s">
        <v>924</v>
      </c>
      <c r="D16" s="544" t="s">
        <v>5</v>
      </c>
      <c r="E16" s="545">
        <v>67562</v>
      </c>
      <c r="F16" s="546">
        <v>5.46</v>
      </c>
      <c r="G16" s="554">
        <f t="shared" si="2"/>
        <v>368888.52</v>
      </c>
      <c r="H16" s="541">
        <f t="shared" si="0"/>
        <v>1.465716489925782E-2</v>
      </c>
      <c r="I16" s="541">
        <f t="shared" si="1"/>
        <v>0.88302462366299705</v>
      </c>
      <c r="J16" s="1933"/>
    </row>
    <row r="17" spans="2:10" ht="15" customHeight="1">
      <c r="B17" s="542" t="s">
        <v>269</v>
      </c>
      <c r="C17" s="543" t="s">
        <v>270</v>
      </c>
      <c r="D17" s="544" t="s">
        <v>138</v>
      </c>
      <c r="E17" s="545">
        <v>24578.400000000001</v>
      </c>
      <c r="F17" s="546">
        <v>14</v>
      </c>
      <c r="G17" s="554">
        <f t="shared" si="2"/>
        <v>344097.6</v>
      </c>
      <c r="H17" s="541">
        <f t="shared" si="0"/>
        <v>1.3672139389533882E-2</v>
      </c>
      <c r="I17" s="541">
        <f t="shared" si="1"/>
        <v>0.89669676305253099</v>
      </c>
      <c r="J17" s="1933"/>
    </row>
    <row r="18" spans="2:10" ht="15" customHeight="1">
      <c r="B18" s="542" t="s">
        <v>1439</v>
      </c>
      <c r="C18" s="543" t="s">
        <v>1440</v>
      </c>
      <c r="D18" s="544" t="s">
        <v>171</v>
      </c>
      <c r="E18" s="545">
        <v>1070</v>
      </c>
      <c r="F18" s="546">
        <v>315.97000000000003</v>
      </c>
      <c r="G18" s="554">
        <f t="shared" si="2"/>
        <v>338087.9</v>
      </c>
      <c r="H18" s="541">
        <f t="shared" si="0"/>
        <v>1.3433354067900482E-2</v>
      </c>
      <c r="I18" s="541">
        <f t="shared" si="1"/>
        <v>0.91013011712043146</v>
      </c>
      <c r="J18" s="1933"/>
    </row>
    <row r="19" spans="2:10" ht="15" customHeight="1">
      <c r="B19" s="542" t="s">
        <v>239</v>
      </c>
      <c r="C19" s="543" t="s">
        <v>240</v>
      </c>
      <c r="D19" s="544" t="s">
        <v>156</v>
      </c>
      <c r="E19" s="545">
        <v>296178.15000000002</v>
      </c>
      <c r="F19" s="546">
        <v>1.07</v>
      </c>
      <c r="G19" s="554">
        <f t="shared" si="2"/>
        <v>316910.62</v>
      </c>
      <c r="H19" s="541">
        <f t="shared" si="0"/>
        <v>1.2591910465703928E-2</v>
      </c>
      <c r="I19" s="541">
        <f t="shared" si="1"/>
        <v>0.92272202758613542</v>
      </c>
      <c r="J19" s="1933"/>
    </row>
    <row r="20" spans="2:10" ht="15" customHeight="1">
      <c r="B20" s="542" t="s">
        <v>395</v>
      </c>
      <c r="C20" s="543" t="s">
        <v>396</v>
      </c>
      <c r="D20" s="544" t="s">
        <v>138</v>
      </c>
      <c r="E20" s="545">
        <v>22062</v>
      </c>
      <c r="F20" s="546">
        <v>12.91</v>
      </c>
      <c r="G20" s="554">
        <f t="shared" si="2"/>
        <v>284820.42</v>
      </c>
      <c r="H20" s="541">
        <f t="shared" si="0"/>
        <v>1.1316860342023845E-2</v>
      </c>
      <c r="I20" s="541">
        <f t="shared" si="1"/>
        <v>0.93403888792815926</v>
      </c>
      <c r="J20" s="1933"/>
    </row>
    <row r="21" spans="2:10" ht="15" customHeight="1">
      <c r="B21" s="542" t="s">
        <v>1441</v>
      </c>
      <c r="C21" s="543" t="s">
        <v>1442</v>
      </c>
      <c r="D21" s="544" t="s">
        <v>156</v>
      </c>
      <c r="E21" s="545">
        <v>27685.07</v>
      </c>
      <c r="F21" s="546">
        <v>9.23</v>
      </c>
      <c r="G21" s="554">
        <f t="shared" si="2"/>
        <v>255533.19</v>
      </c>
      <c r="H21" s="541">
        <f t="shared" si="0"/>
        <v>1.0153181516907545E-2</v>
      </c>
      <c r="I21" s="541">
        <f t="shared" si="1"/>
        <v>0.94419206944506684</v>
      </c>
      <c r="J21" s="1933"/>
    </row>
    <row r="22" spans="2:10" ht="15" customHeight="1">
      <c r="B22" s="542" t="s">
        <v>436</v>
      </c>
      <c r="C22" s="543" t="s">
        <v>437</v>
      </c>
      <c r="D22" s="544" t="s">
        <v>156</v>
      </c>
      <c r="E22" s="545">
        <v>9425.1581999999999</v>
      </c>
      <c r="F22" s="546">
        <v>13.51</v>
      </c>
      <c r="G22" s="554">
        <f t="shared" si="2"/>
        <v>127333.88</v>
      </c>
      <c r="H22" s="541">
        <f t="shared" si="0"/>
        <v>5.0593975557230875E-3</v>
      </c>
      <c r="I22" s="541">
        <f t="shared" si="1"/>
        <v>0.94925146700078988</v>
      </c>
      <c r="J22" s="2223"/>
    </row>
    <row r="23" spans="2:10" ht="15" customHeight="1">
      <c r="B23" s="542" t="s">
        <v>431</v>
      </c>
      <c r="C23" s="543" t="s">
        <v>432</v>
      </c>
      <c r="D23" s="544" t="s">
        <v>5</v>
      </c>
      <c r="E23" s="545">
        <v>5769.2815929999997</v>
      </c>
      <c r="F23" s="546">
        <v>20.9</v>
      </c>
      <c r="G23" s="554">
        <f t="shared" si="2"/>
        <v>120577.98</v>
      </c>
      <c r="H23" s="541">
        <f t="shared" si="0"/>
        <v>4.7909632321423597E-3</v>
      </c>
      <c r="I23" s="548">
        <f t="shared" ref="I23:I62" si="3">I22+H23</f>
        <v>0.95404243023293223</v>
      </c>
      <c r="J23" s="2222" t="s">
        <v>1443</v>
      </c>
    </row>
    <row r="24" spans="2:10" ht="15" customHeight="1">
      <c r="B24" s="542" t="s">
        <v>1444</v>
      </c>
      <c r="C24" s="543" t="s">
        <v>1445</v>
      </c>
      <c r="D24" s="544" t="s">
        <v>171</v>
      </c>
      <c r="E24" s="545">
        <v>3994.9385200000002</v>
      </c>
      <c r="F24" s="546">
        <v>25.05</v>
      </c>
      <c r="G24" s="554">
        <f t="shared" si="2"/>
        <v>100073.2</v>
      </c>
      <c r="H24" s="541">
        <f t="shared" si="0"/>
        <v>3.9762402863510295E-3</v>
      </c>
      <c r="I24" s="548">
        <f t="shared" si="3"/>
        <v>0.95801867051928324</v>
      </c>
      <c r="J24" s="1933"/>
    </row>
    <row r="25" spans="2:10" ht="15" customHeight="1">
      <c r="B25" s="542" t="s">
        <v>265</v>
      </c>
      <c r="C25" s="543" t="s">
        <v>266</v>
      </c>
      <c r="D25" s="544" t="s">
        <v>171</v>
      </c>
      <c r="E25" s="545">
        <v>234080</v>
      </c>
      <c r="F25" s="546">
        <v>0.4</v>
      </c>
      <c r="G25" s="554">
        <f t="shared" si="2"/>
        <v>93632</v>
      </c>
      <c r="H25" s="541">
        <f t="shared" si="0"/>
        <v>3.7203100379684037E-3</v>
      </c>
      <c r="I25" s="548">
        <f t="shared" si="3"/>
        <v>0.9617389805572516</v>
      </c>
      <c r="J25" s="1933"/>
    </row>
    <row r="26" spans="2:10" ht="15" customHeight="1">
      <c r="B26" s="542" t="s">
        <v>1446</v>
      </c>
      <c r="C26" s="543" t="s">
        <v>1447</v>
      </c>
      <c r="D26" s="544" t="s">
        <v>138</v>
      </c>
      <c r="E26" s="546">
        <v>151.47171</v>
      </c>
      <c r="F26" s="546">
        <v>547.32000000000005</v>
      </c>
      <c r="G26" s="554">
        <f t="shared" si="2"/>
        <v>82903.490000000005</v>
      </c>
      <c r="H26" s="541">
        <f t="shared" si="0"/>
        <v>3.2940307376710227E-3</v>
      </c>
      <c r="I26" s="548">
        <f t="shared" si="3"/>
        <v>0.96503301129492258</v>
      </c>
      <c r="J26" s="1933"/>
    </row>
    <row r="27" spans="2:10" ht="15" customHeight="1">
      <c r="B27" s="542" t="s">
        <v>1448</v>
      </c>
      <c r="C27" s="543" t="s">
        <v>1449</v>
      </c>
      <c r="D27" s="544" t="s">
        <v>138</v>
      </c>
      <c r="E27" s="545">
        <v>6510.3</v>
      </c>
      <c r="F27" s="546">
        <v>11.67</v>
      </c>
      <c r="G27" s="554">
        <f t="shared" si="2"/>
        <v>75975.199999999997</v>
      </c>
      <c r="H27" s="541">
        <f t="shared" si="0"/>
        <v>3.0187467873874002E-3</v>
      </c>
      <c r="I27" s="548">
        <f t="shared" si="3"/>
        <v>0.96805175808231003</v>
      </c>
      <c r="J27" s="1933"/>
    </row>
    <row r="28" spans="2:10" ht="15" customHeight="1">
      <c r="B28" s="542" t="s">
        <v>1450</v>
      </c>
      <c r="C28" s="543" t="s">
        <v>1451</v>
      </c>
      <c r="D28" s="544" t="s">
        <v>138</v>
      </c>
      <c r="E28" s="545">
        <v>4107.8725000000004</v>
      </c>
      <c r="F28" s="546">
        <v>13.72</v>
      </c>
      <c r="G28" s="554">
        <f t="shared" si="2"/>
        <v>56360.01</v>
      </c>
      <c r="H28" s="541">
        <f t="shared" si="0"/>
        <v>2.2393702040221248E-3</v>
      </c>
      <c r="I28" s="548">
        <f t="shared" si="3"/>
        <v>0.97029112828633213</v>
      </c>
      <c r="J28" s="1933"/>
    </row>
    <row r="29" spans="2:10" ht="15" customHeight="1">
      <c r="B29" s="542" t="s">
        <v>1452</v>
      </c>
      <c r="C29" s="543" t="s">
        <v>1453</v>
      </c>
      <c r="D29" s="544" t="s">
        <v>138</v>
      </c>
      <c r="E29" s="545">
        <v>6395</v>
      </c>
      <c r="F29" s="546">
        <v>8.6199999999999992</v>
      </c>
      <c r="G29" s="554">
        <f t="shared" si="2"/>
        <v>55124.9</v>
      </c>
      <c r="H29" s="541">
        <f t="shared" si="0"/>
        <v>2.1902951855349074E-3</v>
      </c>
      <c r="I29" s="548">
        <f t="shared" si="3"/>
        <v>0.97248142347186706</v>
      </c>
      <c r="J29" s="1933"/>
    </row>
    <row r="30" spans="2:10" ht="15" customHeight="1">
      <c r="B30" s="542" t="s">
        <v>327</v>
      </c>
      <c r="C30" s="543" t="s">
        <v>328</v>
      </c>
      <c r="D30" s="544" t="s">
        <v>156</v>
      </c>
      <c r="E30" s="545">
        <v>9196.7075000000004</v>
      </c>
      <c r="F30" s="546">
        <v>5.81</v>
      </c>
      <c r="G30" s="554">
        <f t="shared" si="2"/>
        <v>53432.87</v>
      </c>
      <c r="H30" s="541">
        <f t="shared" si="0"/>
        <v>2.1230652193530075E-3</v>
      </c>
      <c r="I30" s="548">
        <f t="shared" si="3"/>
        <v>0.97460448869122007</v>
      </c>
      <c r="J30" s="1933"/>
    </row>
    <row r="31" spans="2:10" ht="15" customHeight="1">
      <c r="B31" s="542" t="s">
        <v>77</v>
      </c>
      <c r="C31" s="543" t="s">
        <v>78</v>
      </c>
      <c r="D31" s="544" t="s">
        <v>47</v>
      </c>
      <c r="E31" s="546">
        <v>485.70528300000001</v>
      </c>
      <c r="F31" s="546">
        <v>106.33</v>
      </c>
      <c r="G31" s="554">
        <f t="shared" si="2"/>
        <v>51645.04</v>
      </c>
      <c r="H31" s="541">
        <f t="shared" si="0"/>
        <v>2.0520288012995528E-3</v>
      </c>
      <c r="I31" s="548">
        <f t="shared" si="3"/>
        <v>0.97665651749251958</v>
      </c>
      <c r="J31" s="1933"/>
    </row>
    <row r="32" spans="2:10" ht="15" customHeight="1">
      <c r="B32" s="542" t="s">
        <v>229</v>
      </c>
      <c r="C32" s="543" t="s">
        <v>230</v>
      </c>
      <c r="D32" s="544" t="s">
        <v>156</v>
      </c>
      <c r="E32" s="545">
        <v>24681.512500000001</v>
      </c>
      <c r="F32" s="546">
        <v>2.02</v>
      </c>
      <c r="G32" s="554">
        <f t="shared" si="2"/>
        <v>49856.65</v>
      </c>
      <c r="H32" s="541">
        <f t="shared" si="0"/>
        <v>1.9809701325879765E-3</v>
      </c>
      <c r="I32" s="548">
        <f t="shared" si="3"/>
        <v>0.9786374876251076</v>
      </c>
      <c r="J32" s="1933"/>
    </row>
    <row r="33" spans="2:10" ht="15" customHeight="1">
      <c r="B33" s="542" t="s">
        <v>235</v>
      </c>
      <c r="C33" s="543" t="s">
        <v>236</v>
      </c>
      <c r="D33" s="544" t="s">
        <v>156</v>
      </c>
      <c r="E33" s="545">
        <v>203847.1</v>
      </c>
      <c r="F33" s="546">
        <v>0.21</v>
      </c>
      <c r="G33" s="554">
        <f t="shared" si="2"/>
        <v>42807.89</v>
      </c>
      <c r="H33" s="541">
        <f t="shared" si="0"/>
        <v>1.7008995094758975E-3</v>
      </c>
      <c r="I33" s="548">
        <f t="shared" si="3"/>
        <v>0.98033838713458354</v>
      </c>
      <c r="J33" s="1933"/>
    </row>
    <row r="34" spans="2:10" ht="15" customHeight="1">
      <c r="B34" s="542" t="s">
        <v>361</v>
      </c>
      <c r="C34" s="543" t="s">
        <v>362</v>
      </c>
      <c r="D34" s="544" t="s">
        <v>5</v>
      </c>
      <c r="E34" s="546">
        <v>423.58</v>
      </c>
      <c r="F34" s="546">
        <v>100.76</v>
      </c>
      <c r="G34" s="554">
        <f t="shared" si="2"/>
        <v>42679.92</v>
      </c>
      <c r="H34" s="541">
        <f t="shared" si="0"/>
        <v>1.6958148367618808E-3</v>
      </c>
      <c r="I34" s="548">
        <f t="shared" si="3"/>
        <v>0.98203420197134539</v>
      </c>
      <c r="J34" s="1933"/>
    </row>
    <row r="35" spans="2:10" ht="15" customHeight="1">
      <c r="B35" s="542" t="s">
        <v>467</v>
      </c>
      <c r="C35" s="543" t="s">
        <v>468</v>
      </c>
      <c r="D35" s="544" t="s">
        <v>171</v>
      </c>
      <c r="E35" s="545">
        <v>15024.099483</v>
      </c>
      <c r="F35" s="546">
        <v>2.73</v>
      </c>
      <c r="G35" s="554">
        <f t="shared" si="2"/>
        <v>41015.79</v>
      </c>
      <c r="H35" s="541">
        <f t="shared" si="0"/>
        <v>1.6296934301542642E-3</v>
      </c>
      <c r="I35" s="548">
        <f t="shared" si="3"/>
        <v>0.98366389540149968</v>
      </c>
      <c r="J35" s="1933"/>
    </row>
    <row r="36" spans="2:10" ht="15" customHeight="1">
      <c r="B36" s="542" t="s">
        <v>359</v>
      </c>
      <c r="C36" s="543" t="s">
        <v>360</v>
      </c>
      <c r="D36" s="544" t="s">
        <v>156</v>
      </c>
      <c r="E36" s="545">
        <v>4987.6544999999996</v>
      </c>
      <c r="F36" s="546">
        <v>7.77</v>
      </c>
      <c r="G36" s="554">
        <f t="shared" si="2"/>
        <v>38754.07</v>
      </c>
      <c r="H36" s="541">
        <f t="shared" ref="H36:H62" si="4">G36/$G$63</f>
        <v>1.5398277899983997E-3</v>
      </c>
      <c r="I36" s="548">
        <f t="shared" si="3"/>
        <v>0.98520372319149807</v>
      </c>
      <c r="J36" s="1933"/>
    </row>
    <row r="37" spans="2:10" ht="15" customHeight="1">
      <c r="B37" s="542" t="s">
        <v>1454</v>
      </c>
      <c r="C37" s="543" t="s">
        <v>1455</v>
      </c>
      <c r="D37" s="544" t="s">
        <v>5</v>
      </c>
      <c r="E37" s="545">
        <v>1728.5730000000001</v>
      </c>
      <c r="F37" s="546">
        <v>21.49</v>
      </c>
      <c r="G37" s="554">
        <f t="shared" si="2"/>
        <v>37147.03</v>
      </c>
      <c r="H37" s="541">
        <f t="shared" si="4"/>
        <v>1.4759747585196665E-3</v>
      </c>
      <c r="I37" s="548">
        <f t="shared" si="3"/>
        <v>0.98667969795001775</v>
      </c>
      <c r="J37" s="1933"/>
    </row>
    <row r="38" spans="2:10" ht="15" customHeight="1">
      <c r="B38" s="542" t="s">
        <v>393</v>
      </c>
      <c r="C38" s="543" t="s">
        <v>394</v>
      </c>
      <c r="D38" s="544" t="s">
        <v>156</v>
      </c>
      <c r="E38" s="545">
        <v>1764.96</v>
      </c>
      <c r="F38" s="546">
        <v>20.05</v>
      </c>
      <c r="G38" s="554">
        <f t="shared" si="2"/>
        <v>35387.440000000002</v>
      </c>
      <c r="H38" s="541">
        <f t="shared" si="4"/>
        <v>1.4060604093686412E-3</v>
      </c>
      <c r="I38" s="548">
        <f t="shared" si="3"/>
        <v>0.98808575835938639</v>
      </c>
      <c r="J38" s="1933"/>
    </row>
    <row r="39" spans="2:10" ht="15" customHeight="1">
      <c r="B39" s="542" t="s">
        <v>231</v>
      </c>
      <c r="C39" s="543" t="s">
        <v>232</v>
      </c>
      <c r="D39" s="544" t="s">
        <v>156</v>
      </c>
      <c r="E39" s="545">
        <v>20512.61</v>
      </c>
      <c r="F39" s="546">
        <v>1.65</v>
      </c>
      <c r="G39" s="554">
        <f t="shared" si="2"/>
        <v>33845.800000000003</v>
      </c>
      <c r="H39" s="541">
        <f t="shared" si="4"/>
        <v>1.3448059368919921E-3</v>
      </c>
      <c r="I39" s="548">
        <f t="shared" si="3"/>
        <v>0.9894305642962784</v>
      </c>
      <c r="J39" s="1933"/>
    </row>
    <row r="40" spans="2:10" ht="15" customHeight="1">
      <c r="B40" s="542" t="s">
        <v>271</v>
      </c>
      <c r="C40" s="543" t="s">
        <v>272</v>
      </c>
      <c r="D40" s="544" t="s">
        <v>138</v>
      </c>
      <c r="E40" s="545">
        <v>1170.4000000000001</v>
      </c>
      <c r="F40" s="546">
        <v>26.98</v>
      </c>
      <c r="G40" s="554">
        <f t="shared" si="2"/>
        <v>31577.39</v>
      </c>
      <c r="H40" s="541">
        <f t="shared" si="4"/>
        <v>1.2546744808382079E-3</v>
      </c>
      <c r="I40" s="548">
        <f t="shared" si="3"/>
        <v>0.99068523877711656</v>
      </c>
      <c r="J40" s="1933"/>
    </row>
    <row r="41" spans="2:10" ht="15" customHeight="1">
      <c r="B41" s="542" t="s">
        <v>1456</v>
      </c>
      <c r="C41" s="543" t="s">
        <v>1457</v>
      </c>
      <c r="D41" s="544" t="s">
        <v>138</v>
      </c>
      <c r="E41" s="546">
        <v>180.66281000000001</v>
      </c>
      <c r="F41" s="546">
        <v>154.93</v>
      </c>
      <c r="G41" s="554">
        <f t="shared" si="2"/>
        <v>27990.080000000002</v>
      </c>
      <c r="H41" s="541">
        <f t="shared" si="4"/>
        <v>1.1121387515757291E-3</v>
      </c>
      <c r="I41" s="548">
        <f t="shared" si="3"/>
        <v>0.99179737752869224</v>
      </c>
      <c r="J41" s="1933"/>
    </row>
    <row r="42" spans="2:10" ht="15" customHeight="1">
      <c r="B42" s="542" t="s">
        <v>363</v>
      </c>
      <c r="C42" s="543" t="s">
        <v>364</v>
      </c>
      <c r="D42" s="544" t="s">
        <v>5</v>
      </c>
      <c r="E42" s="546">
        <v>169.43199999999999</v>
      </c>
      <c r="F42" s="546">
        <v>136.72999999999999</v>
      </c>
      <c r="G42" s="554">
        <f t="shared" si="2"/>
        <v>23166.43</v>
      </c>
      <c r="H42" s="541">
        <f t="shared" si="4"/>
        <v>9.2047913184480057E-4</v>
      </c>
      <c r="I42" s="548">
        <f t="shared" si="3"/>
        <v>0.99271785666053702</v>
      </c>
      <c r="J42" s="1933"/>
    </row>
    <row r="43" spans="2:10" ht="15" customHeight="1">
      <c r="B43" s="542" t="s">
        <v>237</v>
      </c>
      <c r="C43" s="543" t="s">
        <v>238</v>
      </c>
      <c r="D43" s="544" t="s">
        <v>156</v>
      </c>
      <c r="E43" s="545">
        <v>124366.8125</v>
      </c>
      <c r="F43" s="546">
        <v>0.19</v>
      </c>
      <c r="G43" s="554">
        <f t="shared" si="2"/>
        <v>23629.69</v>
      </c>
      <c r="H43" s="541">
        <f t="shared" si="4"/>
        <v>9.3888598877607651E-4</v>
      </c>
      <c r="I43" s="548">
        <f t="shared" si="3"/>
        <v>0.99365674264931314</v>
      </c>
      <c r="J43" s="1933"/>
    </row>
    <row r="44" spans="2:10" ht="15" customHeight="1">
      <c r="B44" s="542" t="s">
        <v>1458</v>
      </c>
      <c r="C44" s="543" t="s">
        <v>1459</v>
      </c>
      <c r="D44" s="544" t="s">
        <v>138</v>
      </c>
      <c r="E44" s="546">
        <v>14.756679999999999</v>
      </c>
      <c r="F44" s="545">
        <v>1223.8900000000001</v>
      </c>
      <c r="G44" s="554">
        <f t="shared" si="2"/>
        <v>18060.55</v>
      </c>
      <c r="H44" s="541">
        <f t="shared" si="4"/>
        <v>7.176055777536552E-4</v>
      </c>
      <c r="I44" s="548">
        <f t="shared" si="3"/>
        <v>0.99437434822706683</v>
      </c>
      <c r="J44" s="1933"/>
    </row>
    <row r="45" spans="2:10" ht="15" customHeight="1">
      <c r="B45" s="542" t="s">
        <v>1460</v>
      </c>
      <c r="C45" s="543" t="s">
        <v>1461</v>
      </c>
      <c r="D45" s="544" t="s">
        <v>171</v>
      </c>
      <c r="E45" s="545">
        <v>5552.3860000000004</v>
      </c>
      <c r="F45" s="546">
        <v>2.75</v>
      </c>
      <c r="G45" s="554">
        <f t="shared" si="2"/>
        <v>15269.06</v>
      </c>
      <c r="H45" s="541">
        <f t="shared" si="4"/>
        <v>6.066904176813678E-4</v>
      </c>
      <c r="I45" s="548">
        <f t="shared" si="3"/>
        <v>0.99498103864474818</v>
      </c>
      <c r="J45" s="1933"/>
    </row>
    <row r="46" spans="2:10" ht="15" customHeight="1">
      <c r="B46" s="542" t="s">
        <v>410</v>
      </c>
      <c r="C46" s="543" t="s">
        <v>411</v>
      </c>
      <c r="D46" s="544" t="s">
        <v>138</v>
      </c>
      <c r="E46" s="545">
        <v>3197.5</v>
      </c>
      <c r="F46" s="546">
        <v>4.7</v>
      </c>
      <c r="G46" s="554">
        <f t="shared" si="2"/>
        <v>15028.25</v>
      </c>
      <c r="H46" s="541">
        <f t="shared" si="4"/>
        <v>5.9712223735580423E-4</v>
      </c>
      <c r="I46" s="548">
        <f t="shared" si="3"/>
        <v>0.99557816088210394</v>
      </c>
      <c r="J46" s="1933"/>
    </row>
    <row r="47" spans="2:10" ht="15" customHeight="1">
      <c r="B47" s="542" t="s">
        <v>471</v>
      </c>
      <c r="C47" s="543" t="s">
        <v>472</v>
      </c>
      <c r="D47" s="544" t="s">
        <v>156</v>
      </c>
      <c r="E47" s="545">
        <v>1775.369132</v>
      </c>
      <c r="F47" s="546">
        <v>8.35</v>
      </c>
      <c r="G47" s="554">
        <f t="shared" si="2"/>
        <v>14824.33</v>
      </c>
      <c r="H47" s="541">
        <f t="shared" si="4"/>
        <v>5.8901981913401559E-4</v>
      </c>
      <c r="I47" s="548">
        <f t="shared" si="3"/>
        <v>0.996167180701238</v>
      </c>
      <c r="J47" s="1933"/>
    </row>
    <row r="48" spans="2:10" ht="15" customHeight="1">
      <c r="B48" s="542" t="s">
        <v>329</v>
      </c>
      <c r="C48" s="543" t="s">
        <v>330</v>
      </c>
      <c r="D48" s="544" t="s">
        <v>324</v>
      </c>
      <c r="E48" s="546">
        <v>786.76350000000002</v>
      </c>
      <c r="F48" s="546">
        <v>17.29</v>
      </c>
      <c r="G48" s="554">
        <f t="shared" si="2"/>
        <v>13603.14</v>
      </c>
      <c r="H48" s="541">
        <f t="shared" si="4"/>
        <v>5.4049788843439747E-4</v>
      </c>
      <c r="I48" s="548">
        <f t="shared" si="3"/>
        <v>0.99670767858967235</v>
      </c>
      <c r="J48" s="1933"/>
    </row>
    <row r="49" spans="2:10" ht="15" customHeight="1">
      <c r="B49" s="542" t="s">
        <v>1462</v>
      </c>
      <c r="C49" s="543" t="s">
        <v>1463</v>
      </c>
      <c r="D49" s="544" t="s">
        <v>138</v>
      </c>
      <c r="E49" s="546">
        <v>12.152559999999999</v>
      </c>
      <c r="F49" s="545">
        <v>1000.78</v>
      </c>
      <c r="G49" s="554">
        <f t="shared" si="2"/>
        <v>12162.03</v>
      </c>
      <c r="H49" s="541">
        <f t="shared" si="4"/>
        <v>4.8323780642379598E-4</v>
      </c>
      <c r="I49" s="548">
        <f t="shared" si="3"/>
        <v>0.99719091639609614</v>
      </c>
      <c r="J49" s="1933"/>
    </row>
    <row r="50" spans="2:10" ht="15" customHeight="1">
      <c r="B50" s="542" t="s">
        <v>1464</v>
      </c>
      <c r="C50" s="543" t="s">
        <v>1465</v>
      </c>
      <c r="D50" s="544" t="s">
        <v>138</v>
      </c>
      <c r="E50" s="545">
        <v>1037.6559199999999</v>
      </c>
      <c r="F50" s="546">
        <v>10.82</v>
      </c>
      <c r="G50" s="554">
        <f t="shared" si="2"/>
        <v>11227.43</v>
      </c>
      <c r="H50" s="541">
        <f t="shared" si="4"/>
        <v>4.4610304735120037E-4</v>
      </c>
      <c r="I50" s="548">
        <f t="shared" si="3"/>
        <v>0.99763701944344729</v>
      </c>
      <c r="J50" s="1933"/>
    </row>
    <row r="51" spans="2:10" ht="15" customHeight="1">
      <c r="B51" s="542" t="s">
        <v>1466</v>
      </c>
      <c r="C51" s="543" t="s">
        <v>1467</v>
      </c>
      <c r="D51" s="544" t="s">
        <v>138</v>
      </c>
      <c r="E51" s="546">
        <v>19.530899999999999</v>
      </c>
      <c r="F51" s="546">
        <v>529.91999999999996</v>
      </c>
      <c r="G51" s="554">
        <f t="shared" si="2"/>
        <v>10349.81</v>
      </c>
      <c r="H51" s="541">
        <f t="shared" si="4"/>
        <v>4.1123229274249998E-4</v>
      </c>
      <c r="I51" s="548">
        <f t="shared" si="3"/>
        <v>0.99804825173618983</v>
      </c>
      <c r="J51" s="1933"/>
    </row>
    <row r="52" spans="2:10" ht="15" customHeight="1">
      <c r="B52" s="542" t="s">
        <v>1468</v>
      </c>
      <c r="C52" s="543" t="s">
        <v>1469</v>
      </c>
      <c r="D52" s="544" t="s">
        <v>171</v>
      </c>
      <c r="E52" s="545">
        <v>1052.4946399999999</v>
      </c>
      <c r="F52" s="546">
        <v>8.85</v>
      </c>
      <c r="G52" s="554">
        <f t="shared" si="2"/>
        <v>9314.57</v>
      </c>
      <c r="H52" s="541">
        <f t="shared" si="4"/>
        <v>3.7009877253886867E-4</v>
      </c>
      <c r="I52" s="548">
        <f t="shared" si="3"/>
        <v>0.99841835050872874</v>
      </c>
      <c r="J52" s="1933"/>
    </row>
    <row r="53" spans="2:10" ht="15" customHeight="1">
      <c r="B53" s="542" t="s">
        <v>1470</v>
      </c>
      <c r="C53" s="543" t="s">
        <v>1471</v>
      </c>
      <c r="D53" s="544" t="s">
        <v>5</v>
      </c>
      <c r="E53" s="546">
        <v>487.0437</v>
      </c>
      <c r="F53" s="546">
        <v>14.84</v>
      </c>
      <c r="G53" s="554">
        <f t="shared" si="2"/>
        <v>7227.72</v>
      </c>
      <c r="H53" s="541">
        <f t="shared" si="4"/>
        <v>2.8718129771472349E-4</v>
      </c>
      <c r="I53" s="548">
        <f t="shared" si="3"/>
        <v>0.9987055318064435</v>
      </c>
      <c r="J53" s="1933"/>
    </row>
    <row r="54" spans="2:10" ht="15" customHeight="1">
      <c r="B54" s="542" t="s">
        <v>227</v>
      </c>
      <c r="C54" s="543" t="s">
        <v>228</v>
      </c>
      <c r="D54" s="544" t="s">
        <v>156</v>
      </c>
      <c r="E54" s="545">
        <v>4936.3024999999998</v>
      </c>
      <c r="F54" s="546">
        <v>1.37</v>
      </c>
      <c r="G54" s="554">
        <f t="shared" si="2"/>
        <v>6762.73</v>
      </c>
      <c r="H54" s="541">
        <f t="shared" si="4"/>
        <v>2.6870570214317818E-4</v>
      </c>
      <c r="I54" s="548">
        <f t="shared" si="3"/>
        <v>0.99897423750858672</v>
      </c>
      <c r="J54" s="1933"/>
    </row>
    <row r="55" spans="2:10" ht="15" customHeight="1">
      <c r="B55" s="542" t="s">
        <v>225</v>
      </c>
      <c r="C55" s="543" t="s">
        <v>226</v>
      </c>
      <c r="D55" s="544" t="s">
        <v>156</v>
      </c>
      <c r="E55" s="545">
        <v>3000.1514999999999</v>
      </c>
      <c r="F55" s="546">
        <v>1.91</v>
      </c>
      <c r="G55" s="554">
        <f t="shared" si="2"/>
        <v>5730.28</v>
      </c>
      <c r="H55" s="541">
        <f t="shared" si="4"/>
        <v>2.276830378969752E-4</v>
      </c>
      <c r="I55" s="548">
        <f t="shared" si="3"/>
        <v>0.99920192054648371</v>
      </c>
      <c r="J55" s="1933"/>
    </row>
    <row r="56" spans="2:10" ht="15" customHeight="1">
      <c r="B56" s="542" t="s">
        <v>267</v>
      </c>
      <c r="C56" s="543" t="s">
        <v>268</v>
      </c>
      <c r="D56" s="544" t="s">
        <v>156</v>
      </c>
      <c r="E56" s="545">
        <v>1206.6823999999999</v>
      </c>
      <c r="F56" s="546">
        <v>3.94</v>
      </c>
      <c r="G56" s="554">
        <f t="shared" si="2"/>
        <v>4754.32</v>
      </c>
      <c r="H56" s="541">
        <f t="shared" si="4"/>
        <v>1.8890490878881085E-4</v>
      </c>
      <c r="I56" s="548">
        <f t="shared" si="3"/>
        <v>0.99939082545527247</v>
      </c>
      <c r="J56" s="1933"/>
    </row>
    <row r="57" spans="2:10" ht="15" customHeight="1">
      <c r="B57" s="542" t="s">
        <v>1472</v>
      </c>
      <c r="C57" s="543" t="s">
        <v>1473</v>
      </c>
      <c r="D57" s="544" t="s">
        <v>156</v>
      </c>
      <c r="E57" s="545">
        <v>1253.4866999999999</v>
      </c>
      <c r="F57" s="546">
        <v>3.51</v>
      </c>
      <c r="G57" s="554">
        <f t="shared" si="2"/>
        <v>4399.7299999999996</v>
      </c>
      <c r="H57" s="541">
        <f t="shared" si="4"/>
        <v>1.7481587153271022E-4</v>
      </c>
      <c r="I57" s="548">
        <f t="shared" si="3"/>
        <v>0.99956564132680514</v>
      </c>
      <c r="J57" s="1933"/>
    </row>
    <row r="58" spans="2:10" ht="15" customHeight="1">
      <c r="B58" s="542" t="s">
        <v>1474</v>
      </c>
      <c r="C58" s="543" t="s">
        <v>1475</v>
      </c>
      <c r="D58" s="544" t="s">
        <v>171</v>
      </c>
      <c r="E58" s="546">
        <v>345.71460000000002</v>
      </c>
      <c r="F58" s="546">
        <v>10.11</v>
      </c>
      <c r="G58" s="554">
        <f t="shared" si="2"/>
        <v>3495.17</v>
      </c>
      <c r="H58" s="541">
        <f t="shared" si="4"/>
        <v>1.3887470133507802E-4</v>
      </c>
      <c r="I58" s="548">
        <f t="shared" si="3"/>
        <v>0.99970451602814026</v>
      </c>
      <c r="J58" s="1933"/>
    </row>
    <row r="59" spans="2:10" ht="15" customHeight="1">
      <c r="B59" s="542" t="s">
        <v>1476</v>
      </c>
      <c r="C59" s="543" t="s">
        <v>1477</v>
      </c>
      <c r="D59" s="544" t="s">
        <v>138</v>
      </c>
      <c r="E59" s="546">
        <v>14.756679999999999</v>
      </c>
      <c r="F59" s="546">
        <v>221.07</v>
      </c>
      <c r="G59" s="554">
        <f t="shared" si="2"/>
        <v>3262.25</v>
      </c>
      <c r="H59" s="541">
        <f t="shared" si="4"/>
        <v>1.2962001688912364E-4</v>
      </c>
      <c r="I59" s="548">
        <f t="shared" si="3"/>
        <v>0.99983413604502935</v>
      </c>
      <c r="J59" s="1933"/>
    </row>
    <row r="60" spans="2:10" ht="15" customHeight="1">
      <c r="B60" s="542" t="s">
        <v>469</v>
      </c>
      <c r="C60" s="543" t="s">
        <v>470</v>
      </c>
      <c r="D60" s="544" t="s">
        <v>324</v>
      </c>
      <c r="E60" s="546">
        <v>233.018642</v>
      </c>
      <c r="F60" s="546">
        <v>8.24</v>
      </c>
      <c r="G60" s="554">
        <f t="shared" si="2"/>
        <v>1920.07</v>
      </c>
      <c r="H60" s="541">
        <f t="shared" si="4"/>
        <v>7.6290752035650119E-5</v>
      </c>
      <c r="I60" s="548">
        <f t="shared" si="3"/>
        <v>0.99991042679706499</v>
      </c>
      <c r="J60" s="1933"/>
    </row>
    <row r="61" spans="2:10" ht="11.65" customHeight="1">
      <c r="B61" s="542" t="s">
        <v>483</v>
      </c>
      <c r="C61" s="543" t="s">
        <v>484</v>
      </c>
      <c r="D61" s="544" t="s">
        <v>156</v>
      </c>
      <c r="E61" s="546">
        <v>35.79251</v>
      </c>
      <c r="F61" s="546">
        <v>36.450000000000003</v>
      </c>
      <c r="G61" s="554">
        <f t="shared" si="2"/>
        <v>1304.6300000000001</v>
      </c>
      <c r="H61" s="541">
        <f t="shared" si="4"/>
        <v>5.1837278759769295E-5</v>
      </c>
      <c r="I61" s="548">
        <f t="shared" si="3"/>
        <v>0.99996226407582478</v>
      </c>
      <c r="J61" s="1933"/>
    </row>
    <row r="62" spans="2:10">
      <c r="B62" s="557" t="s">
        <v>1478</v>
      </c>
      <c r="C62" s="558" t="s">
        <v>1479</v>
      </c>
      <c r="D62" s="559" t="s">
        <v>47</v>
      </c>
      <c r="E62" s="560">
        <v>4.8704400000000003</v>
      </c>
      <c r="F62" s="560">
        <v>195</v>
      </c>
      <c r="G62" s="539">
        <f t="shared" si="2"/>
        <v>949.73</v>
      </c>
      <c r="H62" s="541">
        <f t="shared" si="4"/>
        <v>3.7735924175065493E-5</v>
      </c>
      <c r="I62" s="561">
        <f t="shared" si="3"/>
        <v>0.99999999999999989</v>
      </c>
      <c r="J62" s="2223"/>
    </row>
    <row r="63" spans="2:10">
      <c r="B63" s="562"/>
      <c r="C63" s="306"/>
      <c r="D63" s="562"/>
      <c r="E63" s="307"/>
      <c r="F63" s="307"/>
      <c r="G63" s="307">
        <f>SUM(G4:G62)</f>
        <v>25167794.900000002</v>
      </c>
      <c r="H63" s="563"/>
      <c r="I63" s="563"/>
      <c r="J63" s="564"/>
    </row>
  </sheetData>
  <mergeCells count="4">
    <mergeCell ref="B2:J2"/>
    <mergeCell ref="J4:J10"/>
    <mergeCell ref="J12:J22"/>
    <mergeCell ref="J23:J62"/>
  </mergeCells>
  <pageMargins left="0.511811024" right="0.511811024" top="0.78740157499999996" bottom="0.78740157499999996" header="0.31496062000000002" footer="0.3149606200000000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"/>
  <sheetViews>
    <sheetView workbookViewId="0">
      <selection activeCell="Q21" sqref="Q21"/>
    </sheetView>
  </sheetViews>
  <sheetFormatPr defaultRowHeight="12.75"/>
  <sheetData/>
  <pageMargins left="0.511811024" right="0.511811024" top="0.78740157499999996" bottom="0.78740157499999996" header="0.31496062000000002" footer="0.31496062000000002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6:E29"/>
  <sheetViews>
    <sheetView topLeftCell="A7" workbookViewId="0">
      <selection activeCell="O22" sqref="O22"/>
    </sheetView>
  </sheetViews>
  <sheetFormatPr defaultRowHeight="12.75"/>
  <cols>
    <col min="3" max="3" width="12" customWidth="1"/>
    <col min="4" max="4" width="10.28515625" customWidth="1"/>
  </cols>
  <sheetData>
    <row r="26" spans="1:5">
      <c r="A26" t="s">
        <v>2476</v>
      </c>
      <c r="E26" s="1306">
        <f>971.03/25</f>
        <v>38.841200000000001</v>
      </c>
    </row>
    <row r="27" spans="1:5">
      <c r="A27" t="s">
        <v>2477</v>
      </c>
      <c r="B27" t="s">
        <v>2478</v>
      </c>
      <c r="D27" s="1306">
        <f>800.5/250</f>
        <v>3.202</v>
      </c>
    </row>
    <row r="29" spans="1:5">
      <c r="B29" t="s">
        <v>2479</v>
      </c>
      <c r="C29" s="1306">
        <f>D27+E26</f>
        <v>42.043199999999999</v>
      </c>
      <c r="D29" s="246" t="s">
        <v>2480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"/>
  <sheetViews>
    <sheetView showGridLines="0" topLeftCell="B7" zoomScale="202" zoomScaleNormal="202" workbookViewId="0">
      <selection activeCell="A32" sqref="A1:IV65536"/>
    </sheetView>
  </sheetViews>
  <sheetFormatPr defaultRowHeight="12.75"/>
  <sheetData/>
  <pageMargins left="0.511811024" right="0.511811024" top="0.78740157499999996" bottom="0.78740157499999996" header="0.31496062000000002" footer="0.31496062000000002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V482"/>
  <sheetViews>
    <sheetView showGridLines="0" view="pageBreakPreview" topLeftCell="A5" zoomScale="110" zoomScaleNormal="120" zoomScaleSheetLayoutView="110" workbookViewId="0">
      <selection activeCell="W486" sqref="W486"/>
    </sheetView>
  </sheetViews>
  <sheetFormatPr defaultColWidth="11.42578125" defaultRowHeight="8.25"/>
  <cols>
    <col min="1" max="1" width="9.140625" style="185" customWidth="1"/>
    <col min="2" max="2" width="4.7109375" style="185" customWidth="1"/>
    <col min="3" max="3" width="3.7109375" style="185" customWidth="1"/>
    <col min="4" max="4" width="7.7109375" style="185" customWidth="1"/>
    <col min="5" max="5" width="4.7109375" style="185" customWidth="1"/>
    <col min="6" max="6" width="5.28515625" style="185" customWidth="1"/>
    <col min="7" max="7" width="8" style="185" customWidth="1"/>
    <col min="8" max="8" width="1.7109375" style="185" customWidth="1"/>
    <col min="9" max="9" width="4.42578125" style="185" customWidth="1"/>
    <col min="10" max="10" width="3.7109375" style="185" customWidth="1"/>
    <col min="11" max="11" width="7.7109375" style="185" customWidth="1"/>
    <col min="12" max="12" width="4.7109375" style="185" customWidth="1"/>
    <col min="13" max="13" width="5.28515625" style="185" customWidth="1"/>
    <col min="14" max="14" width="8" style="185" customWidth="1"/>
    <col min="15" max="15" width="1.7109375" style="185" customWidth="1"/>
    <col min="16" max="16" width="5.42578125" style="185" customWidth="1"/>
    <col min="17" max="17" width="3.7109375" style="185" customWidth="1"/>
    <col min="18" max="18" width="7.7109375" style="185" customWidth="1"/>
    <col min="19" max="19" width="4.7109375" style="185" customWidth="1"/>
    <col min="20" max="20" width="5.28515625" style="185" customWidth="1"/>
    <col min="21" max="21" width="8" style="185" customWidth="1"/>
    <col min="22" max="16384" width="11.42578125" style="185"/>
  </cols>
  <sheetData>
    <row r="2" spans="2:22" s="176" customFormat="1" ht="15">
      <c r="B2" s="2233" t="s">
        <v>715</v>
      </c>
      <c r="C2" s="2233"/>
      <c r="D2" s="2233"/>
      <c r="E2" s="2233"/>
      <c r="F2" s="2233"/>
      <c r="G2" s="2233"/>
      <c r="H2" s="2233"/>
      <c r="I2" s="2233"/>
      <c r="J2" s="2233"/>
      <c r="K2" s="2233"/>
      <c r="L2" s="2233"/>
      <c r="M2" s="2233"/>
      <c r="N2" s="2233"/>
      <c r="O2" s="2233"/>
      <c r="P2" s="2233"/>
      <c r="Q2" s="2233"/>
      <c r="R2" s="2233"/>
      <c r="S2" s="2233"/>
      <c r="T2" s="2233"/>
      <c r="U2" s="2233"/>
      <c r="V2" s="175"/>
    </row>
    <row r="3" spans="2:22" s="32" customFormat="1" ht="12.75">
      <c r="B3" s="2234" t="s">
        <v>716</v>
      </c>
      <c r="C3" s="2234"/>
      <c r="D3" s="2234"/>
      <c r="E3" s="2234"/>
      <c r="F3" s="2234"/>
      <c r="G3" s="2234"/>
      <c r="H3" s="2234"/>
      <c r="I3" s="2234"/>
      <c r="J3" s="2234"/>
      <c r="K3" s="2234"/>
      <c r="L3" s="2234"/>
      <c r="M3" s="2234"/>
      <c r="N3" s="2234"/>
      <c r="O3" s="2234"/>
      <c r="P3" s="2234"/>
      <c r="Q3" s="2234"/>
      <c r="R3" s="2234"/>
      <c r="S3" s="2234"/>
      <c r="T3" s="2234"/>
      <c r="U3" s="2234"/>
      <c r="V3" s="177"/>
    </row>
    <row r="4" spans="2:22" s="176" customFormat="1" ht="12">
      <c r="B4" s="2235" t="s">
        <v>717</v>
      </c>
      <c r="C4" s="2235"/>
      <c r="D4" s="2235"/>
      <c r="E4" s="2235"/>
      <c r="F4" s="2235"/>
      <c r="G4" s="2235"/>
      <c r="H4" s="2235"/>
      <c r="I4" s="2235"/>
      <c r="J4" s="2235"/>
      <c r="K4" s="2235"/>
      <c r="L4" s="2235"/>
      <c r="M4" s="2235"/>
      <c r="N4" s="2235"/>
      <c r="O4" s="2235"/>
      <c r="P4" s="2235"/>
      <c r="Q4" s="2235"/>
      <c r="R4" s="2235"/>
      <c r="S4" s="2235"/>
      <c r="T4" s="2235"/>
      <c r="U4" s="2235"/>
      <c r="V4" s="175"/>
    </row>
    <row r="5" spans="2:22" s="176" customFormat="1" ht="12">
      <c r="B5" s="2236" t="s">
        <v>718</v>
      </c>
      <c r="C5" s="2236"/>
      <c r="D5" s="2236"/>
      <c r="E5" s="2236"/>
      <c r="F5" s="2236"/>
      <c r="G5" s="2236"/>
      <c r="H5" s="2236"/>
      <c r="I5" s="2236"/>
      <c r="J5" s="2236"/>
      <c r="K5" s="2236"/>
      <c r="L5" s="2236"/>
      <c r="M5" s="2236"/>
      <c r="N5" s="2236"/>
      <c r="O5" s="2236"/>
      <c r="P5" s="2236"/>
      <c r="Q5" s="2236"/>
      <c r="R5" s="2236"/>
      <c r="S5" s="2236"/>
      <c r="T5" s="2236"/>
      <c r="U5" s="2236"/>
      <c r="V5" s="175"/>
    </row>
    <row r="6" spans="2:22" s="176" customFormat="1" ht="6" customHeight="1">
      <c r="B6" s="179"/>
      <c r="C6" s="180"/>
      <c r="D6" s="178"/>
      <c r="E6" s="178"/>
      <c r="F6" s="178"/>
      <c r="G6" s="178"/>
      <c r="H6" s="178"/>
      <c r="I6" s="179"/>
      <c r="J6" s="180"/>
      <c r="K6" s="178"/>
      <c r="L6" s="178"/>
      <c r="M6" s="178"/>
      <c r="N6" s="178"/>
      <c r="O6" s="178"/>
      <c r="P6" s="179"/>
      <c r="Q6" s="180"/>
      <c r="R6" s="178"/>
      <c r="S6" s="178"/>
      <c r="T6" s="178"/>
      <c r="U6" s="178"/>
      <c r="V6" s="175"/>
    </row>
    <row r="7" spans="2:22" s="182" customFormat="1" ht="11.25" customHeight="1">
      <c r="B7" s="2231"/>
      <c r="C7" s="2231"/>
      <c r="D7" s="2231"/>
      <c r="E7" s="2231"/>
      <c r="F7" s="2231"/>
      <c r="G7" s="2231"/>
      <c r="H7" s="181"/>
      <c r="I7" s="2224" t="s">
        <v>719</v>
      </c>
      <c r="J7" s="2224"/>
      <c r="K7" s="2224"/>
      <c r="L7" s="2224"/>
      <c r="M7" s="2224"/>
      <c r="N7" s="2224"/>
      <c r="O7" s="181"/>
      <c r="P7" s="2231"/>
      <c r="Q7" s="2231"/>
      <c r="R7" s="2231"/>
      <c r="S7" s="2231"/>
      <c r="T7" s="2231"/>
      <c r="U7" s="2231"/>
    </row>
    <row r="8" spans="2:22" ht="11.25" customHeight="1">
      <c r="B8" s="1279"/>
      <c r="C8" s="1280"/>
      <c r="D8" s="2230"/>
      <c r="E8" s="2231"/>
      <c r="F8" s="2231"/>
      <c r="G8" s="2231"/>
      <c r="I8" s="183" t="s">
        <v>720</v>
      </c>
      <c r="J8" s="184"/>
      <c r="K8" s="2225" t="s">
        <v>721</v>
      </c>
      <c r="L8" s="2226" t="s">
        <v>722</v>
      </c>
      <c r="M8" s="2226"/>
      <c r="N8" s="2227"/>
      <c r="P8" s="1279"/>
      <c r="Q8" s="1280"/>
      <c r="R8" s="2230"/>
      <c r="S8" s="2231"/>
      <c r="T8" s="2231"/>
      <c r="U8" s="2231"/>
    </row>
    <row r="9" spans="2:22" ht="9" customHeight="1">
      <c r="B9" s="1281"/>
      <c r="C9" s="1280"/>
      <c r="D9" s="2230"/>
      <c r="E9" s="2232"/>
      <c r="F9" s="2232"/>
      <c r="G9" s="2232"/>
      <c r="I9" s="186" t="s">
        <v>723</v>
      </c>
      <c r="J9" s="187"/>
      <c r="K9" s="2225"/>
      <c r="L9" s="2228" t="s">
        <v>677</v>
      </c>
      <c r="M9" s="2228" t="s">
        <v>724</v>
      </c>
      <c r="N9" s="2229"/>
      <c r="P9" s="1281"/>
      <c r="Q9" s="1280"/>
      <c r="R9" s="2230"/>
      <c r="S9" s="2232"/>
      <c r="T9" s="2232"/>
      <c r="U9" s="2232"/>
    </row>
    <row r="10" spans="2:22" ht="9" customHeight="1">
      <c r="B10" s="1281"/>
      <c r="C10" s="1282"/>
      <c r="D10" s="2230"/>
      <c r="E10" s="2232"/>
      <c r="F10" s="1283"/>
      <c r="G10" s="1283"/>
      <c r="I10" s="190" t="s">
        <v>725</v>
      </c>
      <c r="J10" s="191"/>
      <c r="K10" s="2225"/>
      <c r="L10" s="2228"/>
      <c r="M10" s="188" t="s">
        <v>726</v>
      </c>
      <c r="N10" s="189" t="s">
        <v>727</v>
      </c>
      <c r="P10" s="1281"/>
      <c r="Q10" s="1282"/>
      <c r="R10" s="2230"/>
      <c r="S10" s="2232"/>
      <c r="T10" s="1283"/>
      <c r="U10" s="1283"/>
    </row>
    <row r="11" spans="2:22" ht="11.25" hidden="1" customHeight="1">
      <c r="B11" s="1284"/>
      <c r="C11" s="1285"/>
      <c r="D11" s="1287"/>
      <c r="E11" s="1286"/>
      <c r="F11" s="1286"/>
      <c r="G11" s="1286"/>
      <c r="H11" s="196"/>
      <c r="I11" s="192">
        <v>2001</v>
      </c>
      <c r="J11" s="193" t="s">
        <v>728</v>
      </c>
      <c r="K11" s="193">
        <v>288.86</v>
      </c>
      <c r="L11" s="195">
        <v>0.89</v>
      </c>
      <c r="M11" s="195">
        <v>0.89</v>
      </c>
      <c r="N11" s="195">
        <v>3.16</v>
      </c>
      <c r="O11" s="197"/>
      <c r="P11" s="1284"/>
      <c r="Q11" s="1285"/>
      <c r="R11" s="1285"/>
      <c r="S11" s="1286"/>
      <c r="T11" s="1286"/>
      <c r="U11" s="1286"/>
    </row>
    <row r="12" spans="2:22" ht="11.25" hidden="1" customHeight="1">
      <c r="B12" s="1284"/>
      <c r="C12" s="1285"/>
      <c r="D12" s="1287"/>
      <c r="E12" s="1286"/>
      <c r="F12" s="1286"/>
      <c r="G12" s="1286"/>
      <c r="H12" s="196"/>
      <c r="I12" s="198"/>
      <c r="J12" s="199" t="s">
        <v>729</v>
      </c>
      <c r="K12" s="199">
        <v>289.89999999999998</v>
      </c>
      <c r="L12" s="201">
        <v>0.36003600360035026</v>
      </c>
      <c r="M12" s="201">
        <v>1.26</v>
      </c>
      <c r="N12" s="201">
        <v>2.93</v>
      </c>
      <c r="O12" s="197"/>
      <c r="P12" s="1284"/>
      <c r="Q12" s="1285"/>
      <c r="R12" s="1285"/>
      <c r="S12" s="1286"/>
      <c r="T12" s="1286"/>
      <c r="U12" s="1286"/>
    </row>
    <row r="13" spans="2:22" ht="11.25" hidden="1" customHeight="1">
      <c r="B13" s="1284"/>
      <c r="C13" s="1285"/>
      <c r="D13" s="1287"/>
      <c r="E13" s="1286"/>
      <c r="F13" s="1286"/>
      <c r="G13" s="1286"/>
      <c r="H13" s="196"/>
      <c r="I13" s="198"/>
      <c r="J13" s="199" t="s">
        <v>730</v>
      </c>
      <c r="K13" s="200">
        <v>291.11</v>
      </c>
      <c r="L13" s="201">
        <v>0.41738530527768436</v>
      </c>
      <c r="M13" s="201">
        <v>1.68</v>
      </c>
      <c r="N13" s="201">
        <v>3.49</v>
      </c>
      <c r="O13" s="197"/>
      <c r="P13" s="1284"/>
      <c r="Q13" s="1285"/>
      <c r="R13" s="1287"/>
      <c r="S13" s="1286"/>
      <c r="T13" s="1286"/>
      <c r="U13" s="1286"/>
    </row>
    <row r="14" spans="2:22" ht="11.25" hidden="1" customHeight="1">
      <c r="B14" s="1284"/>
      <c r="C14" s="1285"/>
      <c r="D14" s="1287"/>
      <c r="E14" s="1286"/>
      <c r="F14" s="1286"/>
      <c r="G14" s="1286"/>
      <c r="H14" s="196"/>
      <c r="I14" s="198"/>
      <c r="J14" s="199" t="s">
        <v>731</v>
      </c>
      <c r="K14" s="200">
        <v>293.24</v>
      </c>
      <c r="L14" s="201">
        <v>0.73168218199306523</v>
      </c>
      <c r="M14" s="201">
        <v>2.42</v>
      </c>
      <c r="N14" s="201">
        <v>4.68</v>
      </c>
      <c r="O14" s="197"/>
      <c r="P14" s="1284"/>
      <c r="Q14" s="1285"/>
      <c r="R14" s="1287"/>
      <c r="S14" s="1286"/>
      <c r="T14" s="1286"/>
      <c r="U14" s="1286"/>
    </row>
    <row r="15" spans="2:22" ht="11.25" hidden="1" customHeight="1">
      <c r="B15" s="1284"/>
      <c r="C15" s="1285"/>
      <c r="D15" s="1287"/>
      <c r="E15" s="1286"/>
      <c r="F15" s="1286"/>
      <c r="G15" s="1286"/>
      <c r="H15" s="196"/>
      <c r="I15" s="198"/>
      <c r="J15" s="199" t="s">
        <v>732</v>
      </c>
      <c r="K15" s="200">
        <v>293.23</v>
      </c>
      <c r="L15" s="201">
        <v>-3.4101759650795316E-3</v>
      </c>
      <c r="M15" s="201">
        <v>2.42</v>
      </c>
      <c r="N15" s="201">
        <v>4.72</v>
      </c>
      <c r="O15" s="197"/>
      <c r="P15" s="1284"/>
      <c r="Q15" s="1285"/>
      <c r="R15" s="1287"/>
      <c r="S15" s="1286"/>
      <c r="T15" s="1286"/>
      <c r="U15" s="1286"/>
    </row>
    <row r="16" spans="2:22" ht="11.25" hidden="1" customHeight="1">
      <c r="B16" s="1284"/>
      <c r="C16" s="1285"/>
      <c r="D16" s="1287"/>
      <c r="E16" s="1286"/>
      <c r="F16" s="1286"/>
      <c r="G16" s="1286"/>
      <c r="H16" s="196"/>
      <c r="I16" s="198"/>
      <c r="J16" s="199" t="s">
        <v>733</v>
      </c>
      <c r="K16" s="200">
        <v>298.49</v>
      </c>
      <c r="L16" s="201">
        <v>1.7938137298366463</v>
      </c>
      <c r="M16" s="201">
        <v>4.26</v>
      </c>
      <c r="N16" s="201">
        <v>6.61</v>
      </c>
      <c r="O16" s="197"/>
      <c r="P16" s="1284"/>
      <c r="Q16" s="1285"/>
      <c r="R16" s="1287"/>
      <c r="S16" s="1286"/>
      <c r="T16" s="1286"/>
      <c r="U16" s="1286"/>
    </row>
    <row r="17" spans="2:21" ht="11.25" hidden="1" customHeight="1">
      <c r="B17" s="1284"/>
      <c r="C17" s="1285"/>
      <c r="D17" s="1287"/>
      <c r="E17" s="1286"/>
      <c r="F17" s="1286"/>
      <c r="G17" s="1286"/>
      <c r="H17" s="196"/>
      <c r="I17" s="198"/>
      <c r="J17" s="199" t="s">
        <v>734</v>
      </c>
      <c r="K17" s="200">
        <v>301.45</v>
      </c>
      <c r="L17" s="201">
        <v>0.99165801199370129</v>
      </c>
      <c r="M17" s="201">
        <v>5.29</v>
      </c>
      <c r="N17" s="201">
        <v>7.28</v>
      </c>
      <c r="O17" s="197"/>
      <c r="P17" s="1284"/>
      <c r="Q17" s="1285"/>
      <c r="R17" s="1287"/>
      <c r="S17" s="1286"/>
      <c r="T17" s="1286"/>
      <c r="U17" s="1286"/>
    </row>
    <row r="18" spans="2:21" ht="11.25" hidden="1" customHeight="1">
      <c r="B18" s="1284"/>
      <c r="C18" s="1285"/>
      <c r="D18" s="1287"/>
      <c r="E18" s="1286"/>
      <c r="F18" s="1286"/>
      <c r="G18" s="1286"/>
      <c r="H18" s="196"/>
      <c r="I18" s="198"/>
      <c r="J18" s="199" t="s">
        <v>735</v>
      </c>
      <c r="K18" s="200">
        <v>310.38</v>
      </c>
      <c r="L18" s="201">
        <v>2.9623486482003747</v>
      </c>
      <c r="M18" s="201">
        <v>8.41</v>
      </c>
      <c r="N18" s="201">
        <v>9.23</v>
      </c>
      <c r="O18" s="197"/>
      <c r="P18" s="1284"/>
      <c r="Q18" s="1285"/>
      <c r="R18" s="1287"/>
      <c r="S18" s="1286"/>
      <c r="T18" s="1286"/>
      <c r="U18" s="1286"/>
    </row>
    <row r="19" spans="2:21" ht="11.25" hidden="1" customHeight="1">
      <c r="B19" s="1284"/>
      <c r="C19" s="1285"/>
      <c r="D19" s="1287"/>
      <c r="E19" s="1286"/>
      <c r="F19" s="1286"/>
      <c r="G19" s="1286"/>
      <c r="H19" s="196"/>
      <c r="I19" s="198"/>
      <c r="J19" s="199" t="s">
        <v>736</v>
      </c>
      <c r="K19" s="200">
        <v>316.16000000000003</v>
      </c>
      <c r="L19" s="201">
        <v>1.8622333913267619</v>
      </c>
      <c r="M19" s="201">
        <v>10.43</v>
      </c>
      <c r="N19" s="201">
        <v>11.09</v>
      </c>
      <c r="O19" s="197"/>
      <c r="P19" s="1284"/>
      <c r="Q19" s="1285"/>
      <c r="R19" s="1287"/>
      <c r="S19" s="1286"/>
      <c r="T19" s="1286"/>
      <c r="U19" s="1286"/>
    </row>
    <row r="20" spans="2:21" ht="11.25" hidden="1" customHeight="1">
      <c r="B20" s="1284"/>
      <c r="C20" s="1285"/>
      <c r="D20" s="1287"/>
      <c r="E20" s="1286"/>
      <c r="F20" s="1286"/>
      <c r="G20" s="1286"/>
      <c r="H20" s="196"/>
      <c r="I20" s="198"/>
      <c r="J20" s="199" t="s">
        <v>737</v>
      </c>
      <c r="K20" s="200">
        <v>320.44</v>
      </c>
      <c r="L20" s="201">
        <v>1.3537449392712508</v>
      </c>
      <c r="M20" s="201">
        <v>11.92</v>
      </c>
      <c r="N20" s="201">
        <v>12.38</v>
      </c>
      <c r="O20" s="197"/>
      <c r="P20" s="1284"/>
      <c r="Q20" s="1285"/>
      <c r="R20" s="1287"/>
      <c r="S20" s="1286"/>
      <c r="T20" s="1286"/>
      <c r="U20" s="1286"/>
    </row>
    <row r="21" spans="2:21" ht="11.25" hidden="1" customHeight="1">
      <c r="B21" s="1284"/>
      <c r="C21" s="1285"/>
      <c r="D21" s="1287"/>
      <c r="E21" s="1286"/>
      <c r="F21" s="1286"/>
      <c r="G21" s="1286"/>
      <c r="H21" s="196"/>
      <c r="I21" s="198"/>
      <c r="J21" s="199" t="s">
        <v>738</v>
      </c>
      <c r="K21" s="200">
        <v>321.25</v>
      </c>
      <c r="L21" s="201">
        <v>0.25277743103233608</v>
      </c>
      <c r="M21" s="201">
        <v>12.21</v>
      </c>
      <c r="N21" s="201">
        <v>12.39</v>
      </c>
      <c r="O21" s="197"/>
      <c r="P21" s="1284"/>
      <c r="Q21" s="1285"/>
      <c r="R21" s="1287"/>
      <c r="S21" s="1286"/>
      <c r="T21" s="1286"/>
      <c r="U21" s="1286"/>
    </row>
    <row r="22" spans="2:21" ht="11.25" hidden="1" customHeight="1">
      <c r="B22" s="1284"/>
      <c r="C22" s="1285"/>
      <c r="D22" s="1287"/>
      <c r="E22" s="1286"/>
      <c r="F22" s="1286"/>
      <c r="G22" s="1286"/>
      <c r="H22" s="196"/>
      <c r="I22" s="198"/>
      <c r="J22" s="199" t="s">
        <v>739</v>
      </c>
      <c r="K22" s="200">
        <v>323.33999999999997</v>
      </c>
      <c r="L22" s="201">
        <v>0.65058365758754455</v>
      </c>
      <c r="M22" s="201">
        <v>12.94</v>
      </c>
      <c r="N22" s="201">
        <v>12.94</v>
      </c>
      <c r="O22" s="197"/>
      <c r="P22" s="1284"/>
      <c r="Q22" s="1285"/>
      <c r="R22" s="1287"/>
      <c r="S22" s="1286"/>
      <c r="T22" s="1286"/>
      <c r="U22" s="1286"/>
    </row>
    <row r="23" spans="2:21" ht="11.25" hidden="1" customHeight="1">
      <c r="B23" s="1284"/>
      <c r="C23" s="1285"/>
      <c r="D23" s="1287"/>
      <c r="E23" s="1286"/>
      <c r="F23" s="1286"/>
      <c r="G23" s="1286"/>
      <c r="H23" s="196"/>
      <c r="I23" s="192">
        <v>2002</v>
      </c>
      <c r="J23" s="193" t="s">
        <v>728</v>
      </c>
      <c r="K23" s="194">
        <v>328.09</v>
      </c>
      <c r="L23" s="195">
        <v>1.4690418754252477</v>
      </c>
      <c r="M23" s="195">
        <v>1.4690418754252477</v>
      </c>
      <c r="N23" s="195">
        <v>13.580973481963564</v>
      </c>
      <c r="O23" s="197"/>
      <c r="P23" s="1284"/>
      <c r="Q23" s="1285"/>
      <c r="R23" s="1287"/>
      <c r="S23" s="1286"/>
      <c r="T23" s="1286"/>
      <c r="U23" s="1286"/>
    </row>
    <row r="24" spans="2:21" ht="11.25" hidden="1" customHeight="1">
      <c r="B24" s="1284"/>
      <c r="C24" s="1285"/>
      <c r="D24" s="1287"/>
      <c r="E24" s="1286"/>
      <c r="F24" s="1286"/>
      <c r="G24" s="1286"/>
      <c r="H24" s="196"/>
      <c r="I24" s="198"/>
      <c r="J24" s="199" t="s">
        <v>729</v>
      </c>
      <c r="K24" s="200">
        <v>328.99</v>
      </c>
      <c r="L24" s="201">
        <v>0.27431497454968312</v>
      </c>
      <c r="M24" s="201">
        <v>1.7473866518216141</v>
      </c>
      <c r="N24" s="201">
        <v>13.483959986202155</v>
      </c>
      <c r="O24" s="197"/>
      <c r="P24" s="1284"/>
      <c r="Q24" s="1285"/>
      <c r="R24" s="1287"/>
      <c r="S24" s="1286"/>
      <c r="T24" s="1286"/>
      <c r="U24" s="1286"/>
    </row>
    <row r="25" spans="2:21" ht="11.25" hidden="1" customHeight="1">
      <c r="B25" s="1284"/>
      <c r="C25" s="1285"/>
      <c r="D25" s="1287"/>
      <c r="E25" s="1286"/>
      <c r="F25" s="1286"/>
      <c r="G25" s="1286"/>
      <c r="H25" s="196"/>
      <c r="I25" s="198"/>
      <c r="J25" s="199" t="s">
        <v>730</v>
      </c>
      <c r="K25" s="200">
        <v>330.12</v>
      </c>
      <c r="L25" s="201">
        <v>0.34347548557707164</v>
      </c>
      <c r="M25" s="201">
        <v>2.0968639821859369</v>
      </c>
      <c r="N25" s="201">
        <v>13.400432826079477</v>
      </c>
      <c r="O25" s="197"/>
      <c r="P25" s="1284"/>
      <c r="Q25" s="1285"/>
      <c r="R25" s="1287"/>
      <c r="S25" s="1286"/>
      <c r="T25" s="1286"/>
      <c r="U25" s="1286"/>
    </row>
    <row r="26" spans="2:21" ht="11.25" hidden="1" customHeight="1">
      <c r="B26" s="1284"/>
      <c r="C26" s="1285"/>
      <c r="D26" s="1287"/>
      <c r="E26" s="1286"/>
      <c r="F26" s="1286"/>
      <c r="G26" s="1286"/>
      <c r="H26" s="196"/>
      <c r="I26" s="198"/>
      <c r="J26" s="199" t="s">
        <v>731</v>
      </c>
      <c r="K26" s="200">
        <v>331.7</v>
      </c>
      <c r="L26" s="201">
        <v>0.47861383739244978</v>
      </c>
      <c r="M26" s="201">
        <v>2.585513700748443</v>
      </c>
      <c r="N26" s="201">
        <v>13.1155367616969</v>
      </c>
      <c r="O26" s="197"/>
      <c r="P26" s="1284"/>
      <c r="Q26" s="1285"/>
      <c r="R26" s="1287"/>
      <c r="S26" s="1286"/>
      <c r="T26" s="1286"/>
      <c r="U26" s="1286"/>
    </row>
    <row r="27" spans="2:21" ht="11.25" hidden="1" customHeight="1">
      <c r="B27" s="1284"/>
      <c r="C27" s="1285"/>
      <c r="D27" s="1287"/>
      <c r="E27" s="1286"/>
      <c r="F27" s="1286"/>
      <c r="G27" s="1286"/>
      <c r="H27" s="196"/>
      <c r="I27" s="198"/>
      <c r="J27" s="199" t="s">
        <v>732</v>
      </c>
      <c r="K27" s="200">
        <v>333.94</v>
      </c>
      <c r="L27" s="201">
        <v>0.67530901416943401</v>
      </c>
      <c r="M27" s="201">
        <v>3.2782829220016074</v>
      </c>
      <c r="N27" s="201">
        <v>13.883299798792748</v>
      </c>
      <c r="O27" s="196"/>
      <c r="P27" s="1284"/>
      <c r="Q27" s="1285"/>
      <c r="R27" s="1287"/>
      <c r="S27" s="1286"/>
      <c r="T27" s="1286"/>
      <c r="U27" s="1286"/>
    </row>
    <row r="28" spans="2:21" ht="11.25" hidden="1" customHeight="1">
      <c r="B28" s="1284"/>
      <c r="C28" s="1285"/>
      <c r="D28" s="1287"/>
      <c r="E28" s="1286"/>
      <c r="F28" s="1286"/>
      <c r="G28" s="1286"/>
      <c r="H28" s="196"/>
      <c r="I28" s="198"/>
      <c r="J28" s="199" t="s">
        <v>733</v>
      </c>
      <c r="K28" s="200">
        <v>335.51</v>
      </c>
      <c r="L28" s="201">
        <v>0.47014433730609984</v>
      </c>
      <c r="M28" s="201">
        <v>3.763839920826384</v>
      </c>
      <c r="N28" s="201">
        <v>12.402425541894191</v>
      </c>
      <c r="O28" s="196"/>
      <c r="P28" s="1284"/>
      <c r="Q28" s="1285"/>
      <c r="R28" s="1287"/>
      <c r="S28" s="1286"/>
      <c r="T28" s="1286"/>
      <c r="U28" s="1286"/>
    </row>
    <row r="29" spans="2:21" ht="11.25" hidden="1" customHeight="1">
      <c r="B29" s="1284"/>
      <c r="C29" s="1285"/>
      <c r="D29" s="1287"/>
      <c r="E29" s="1286"/>
      <c r="F29" s="1286"/>
      <c r="G29" s="1286"/>
      <c r="H29" s="196"/>
      <c r="I29" s="198"/>
      <c r="J29" s="199" t="s">
        <v>734</v>
      </c>
      <c r="K29" s="200">
        <v>336.33</v>
      </c>
      <c r="L29" s="201">
        <v>0.24440404160830376</v>
      </c>
      <c r="M29" s="201">
        <v>4.0174429393208477</v>
      </c>
      <c r="N29" s="201">
        <v>11.570741416486975</v>
      </c>
      <c r="O29" s="196"/>
      <c r="P29" s="1284"/>
      <c r="Q29" s="1285"/>
      <c r="R29" s="1287"/>
      <c r="S29" s="1286"/>
      <c r="T29" s="1286"/>
      <c r="U29" s="1286"/>
    </row>
    <row r="30" spans="2:21" ht="11.25" hidden="1" customHeight="1">
      <c r="B30" s="1284"/>
      <c r="C30" s="1285"/>
      <c r="D30" s="1287"/>
      <c r="E30" s="1286"/>
      <c r="F30" s="1286"/>
      <c r="G30" s="1286"/>
      <c r="H30" s="196"/>
      <c r="I30" s="198"/>
      <c r="J30" s="199" t="s">
        <v>735</v>
      </c>
      <c r="K30" s="200">
        <v>338.45</v>
      </c>
      <c r="L30" s="201">
        <v>0.63033330360062756</v>
      </c>
      <c r="M30" s="201">
        <v>4.6730995237211692</v>
      </c>
      <c r="N30" s="201">
        <v>9.0437528191249505</v>
      </c>
      <c r="O30" s="196"/>
      <c r="P30" s="1284"/>
      <c r="Q30" s="1285"/>
      <c r="R30" s="1287"/>
      <c r="S30" s="1286"/>
      <c r="T30" s="1286"/>
      <c r="U30" s="1286"/>
    </row>
    <row r="31" spans="2:21" ht="11.25" hidden="1" customHeight="1">
      <c r="B31" s="1284"/>
      <c r="C31" s="1285"/>
      <c r="D31" s="1287"/>
      <c r="E31" s="1286"/>
      <c r="F31" s="1286"/>
      <c r="G31" s="1286"/>
      <c r="H31" s="196"/>
      <c r="I31" s="198"/>
      <c r="J31" s="199" t="s">
        <v>736</v>
      </c>
      <c r="K31" s="200">
        <v>353.56</v>
      </c>
      <c r="L31" s="201">
        <v>4.4644703796720364</v>
      </c>
      <c r="M31" s="201">
        <v>9.3461990474423384</v>
      </c>
      <c r="N31" s="201">
        <v>11.829453441295534</v>
      </c>
      <c r="O31" s="196"/>
      <c r="P31" s="1284"/>
      <c r="Q31" s="1285"/>
      <c r="R31" s="1287"/>
      <c r="S31" s="1286"/>
      <c r="T31" s="1286"/>
      <c r="U31" s="1286"/>
    </row>
    <row r="32" spans="2:21" ht="11.25" hidden="1" customHeight="1">
      <c r="B32" s="1284"/>
      <c r="C32" s="1285"/>
      <c r="D32" s="1287"/>
      <c r="E32" s="1286"/>
      <c r="F32" s="1286"/>
      <c r="G32" s="1286"/>
      <c r="H32" s="196"/>
      <c r="I32" s="198"/>
      <c r="J32" s="199" t="s">
        <v>737</v>
      </c>
      <c r="K32" s="200">
        <v>363.16</v>
      </c>
      <c r="L32" s="201">
        <v>2.715239280461601</v>
      </c>
      <c r="M32" s="201">
        <v>12.315209995670218</v>
      </c>
      <c r="N32" s="201">
        <v>13.331668955186625</v>
      </c>
      <c r="O32" s="196"/>
      <c r="P32" s="1284"/>
      <c r="Q32" s="1285"/>
      <c r="R32" s="1287"/>
      <c r="S32" s="1286"/>
      <c r="T32" s="1286"/>
      <c r="U32" s="1286"/>
    </row>
    <row r="33" spans="2:21" ht="11.25" hidden="1" customHeight="1">
      <c r="B33" s="1284"/>
      <c r="C33" s="1285"/>
      <c r="D33" s="1287"/>
      <c r="E33" s="1286"/>
      <c r="F33" s="1286"/>
      <c r="G33" s="1286"/>
      <c r="H33" s="196"/>
      <c r="I33" s="198"/>
      <c r="J33" s="199" t="s">
        <v>738</v>
      </c>
      <c r="K33" s="200">
        <v>370.65</v>
      </c>
      <c r="L33" s="201">
        <v>2.0624518118735446</v>
      </c>
      <c r="M33" s="201">
        <v>14.631657079235483</v>
      </c>
      <c r="N33" s="201">
        <v>15.377431906614781</v>
      </c>
      <c r="O33" s="196"/>
      <c r="P33" s="1284"/>
      <c r="Q33" s="1285"/>
      <c r="R33" s="1287"/>
      <c r="S33" s="1286"/>
      <c r="T33" s="1286"/>
      <c r="U33" s="1286"/>
    </row>
    <row r="34" spans="2:21" ht="11.25" hidden="1" customHeight="1">
      <c r="B34" s="1284"/>
      <c r="C34" s="1285"/>
      <c r="D34" s="1287"/>
      <c r="E34" s="1286"/>
      <c r="F34" s="1286"/>
      <c r="G34" s="1286"/>
      <c r="H34" s="196"/>
      <c r="I34" s="198"/>
      <c r="J34" s="199" t="s">
        <v>739</v>
      </c>
      <c r="K34" s="200">
        <v>378.41</v>
      </c>
      <c r="L34" s="201">
        <v>2.0936193174153628</v>
      </c>
      <c r="M34" s="201">
        <v>17.031607595719688</v>
      </c>
      <c r="N34" s="201">
        <v>17.031607595719688</v>
      </c>
      <c r="O34" s="196"/>
      <c r="P34" s="1284"/>
      <c r="Q34" s="1285"/>
      <c r="R34" s="1287"/>
      <c r="S34" s="1286"/>
      <c r="T34" s="1286"/>
      <c r="U34" s="1286"/>
    </row>
    <row r="35" spans="2:21" ht="11.25" hidden="1" customHeight="1">
      <c r="B35" s="1284"/>
      <c r="C35" s="1285"/>
      <c r="D35" s="1287"/>
      <c r="E35" s="1286"/>
      <c r="F35" s="1286"/>
      <c r="G35" s="1286"/>
      <c r="H35" s="196"/>
      <c r="I35" s="192">
        <v>2003</v>
      </c>
      <c r="J35" s="193" t="s">
        <v>728</v>
      </c>
      <c r="K35" s="194">
        <v>385.18</v>
      </c>
      <c r="L35" s="195">
        <v>1.7890647710155694</v>
      </c>
      <c r="M35" s="195">
        <v>1.7890647710155694</v>
      </c>
      <c r="N35" s="195">
        <v>17.400713218933838</v>
      </c>
      <c r="O35" s="196"/>
      <c r="P35" s="1284"/>
      <c r="Q35" s="1285"/>
      <c r="R35" s="1287"/>
      <c r="S35" s="1286"/>
      <c r="T35" s="1286"/>
      <c r="U35" s="1286"/>
    </row>
    <row r="36" spans="2:21" ht="11.25" hidden="1" customHeight="1">
      <c r="B36" s="1284"/>
      <c r="C36" s="1285"/>
      <c r="D36" s="1287"/>
      <c r="E36" s="1286"/>
      <c r="F36" s="1286"/>
      <c r="G36" s="1286"/>
      <c r="H36" s="196"/>
      <c r="I36" s="198"/>
      <c r="J36" s="199" t="s">
        <v>729</v>
      </c>
      <c r="K36" s="200">
        <v>388.45</v>
      </c>
      <c r="L36" s="201">
        <v>0.84895373591566958</v>
      </c>
      <c r="M36" s="201">
        <v>2.6532068391427188</v>
      </c>
      <c r="N36" s="201">
        <v>18.073497674701343</v>
      </c>
      <c r="O36" s="196"/>
      <c r="P36" s="1284"/>
      <c r="Q36" s="1285"/>
      <c r="R36" s="1287"/>
      <c r="S36" s="1286"/>
      <c r="T36" s="1286"/>
      <c r="U36" s="1286"/>
    </row>
    <row r="37" spans="2:21" ht="11.25" hidden="1" customHeight="1">
      <c r="B37" s="1284"/>
      <c r="C37" s="1285"/>
      <c r="D37" s="1287"/>
      <c r="E37" s="1286"/>
      <c r="F37" s="1286"/>
      <c r="G37" s="1286"/>
      <c r="H37" s="196"/>
      <c r="I37" s="198"/>
      <c r="J37" s="199" t="s">
        <v>730</v>
      </c>
      <c r="K37" s="200">
        <v>388.82</v>
      </c>
      <c r="L37" s="201">
        <v>9.5250353970910417E-2</v>
      </c>
      <c r="M37" s="201">
        <v>2.7509843820194835</v>
      </c>
      <c r="N37" s="201">
        <v>17.781412819580744</v>
      </c>
      <c r="O37" s="196"/>
      <c r="P37" s="1284"/>
      <c r="Q37" s="1285"/>
      <c r="R37" s="1287"/>
      <c r="S37" s="1286"/>
      <c r="T37" s="1286"/>
      <c r="U37" s="1286"/>
    </row>
    <row r="38" spans="2:21" ht="11.25" hidden="1" customHeight="1">
      <c r="B38" s="1284"/>
      <c r="C38" s="1285"/>
      <c r="D38" s="1287"/>
      <c r="E38" s="1286"/>
      <c r="F38" s="1286"/>
      <c r="G38" s="1286"/>
      <c r="H38" s="196"/>
      <c r="I38" s="198"/>
      <c r="J38" s="199" t="s">
        <v>731</v>
      </c>
      <c r="K38" s="200">
        <v>393.15</v>
      </c>
      <c r="L38" s="201">
        <v>1.1136258422920653</v>
      </c>
      <c r="M38" s="201">
        <v>3.8952458973071424</v>
      </c>
      <c r="N38" s="201">
        <v>18.525776303889053</v>
      </c>
      <c r="O38" s="196"/>
      <c r="P38" s="1284"/>
      <c r="Q38" s="1285"/>
      <c r="R38" s="1287"/>
      <c r="S38" s="1286"/>
      <c r="T38" s="1286"/>
      <c r="U38" s="1286"/>
    </row>
    <row r="39" spans="2:21" ht="11.25" hidden="1" customHeight="1">
      <c r="B39" s="1284"/>
      <c r="C39" s="1285"/>
      <c r="D39" s="1287"/>
      <c r="E39" s="1286"/>
      <c r="F39" s="1286"/>
      <c r="G39" s="1286"/>
      <c r="H39" s="196"/>
      <c r="I39" s="198"/>
      <c r="J39" s="199" t="s">
        <v>732</v>
      </c>
      <c r="K39" s="200">
        <v>394.71</v>
      </c>
      <c r="L39" s="201">
        <v>0.39679511636780962</v>
      </c>
      <c r="M39" s="201">
        <v>4.3074971591659628</v>
      </c>
      <c r="N39" s="201">
        <v>18.197879858657238</v>
      </c>
      <c r="O39" s="196"/>
      <c r="P39" s="1284"/>
      <c r="Q39" s="1285"/>
      <c r="R39" s="1287"/>
      <c r="S39" s="1286"/>
      <c r="T39" s="1286"/>
      <c r="U39" s="1286"/>
    </row>
    <row r="40" spans="2:21" ht="11.25" hidden="1" customHeight="1">
      <c r="B40" s="1284"/>
      <c r="C40" s="1285"/>
      <c r="D40" s="1287"/>
      <c r="E40" s="1286"/>
      <c r="F40" s="1286"/>
      <c r="G40" s="1286"/>
      <c r="H40" s="196"/>
      <c r="I40" s="198"/>
      <c r="J40" s="199" t="s">
        <v>733</v>
      </c>
      <c r="K40" s="200">
        <v>395.75</v>
      </c>
      <c r="L40" s="201">
        <v>0.26348458361835636</v>
      </c>
      <c r="M40" s="201">
        <v>4.5823313337385319</v>
      </c>
      <c r="N40" s="201">
        <v>17.954755446931546</v>
      </c>
      <c r="O40" s="196"/>
      <c r="P40" s="1284"/>
      <c r="Q40" s="1285"/>
      <c r="R40" s="1287"/>
      <c r="S40" s="1286"/>
      <c r="T40" s="1286"/>
      <c r="U40" s="1286"/>
    </row>
    <row r="41" spans="2:21" ht="11.25" hidden="1" customHeight="1">
      <c r="B41" s="1284"/>
      <c r="C41" s="1285"/>
      <c r="D41" s="1287"/>
      <c r="E41" s="1286"/>
      <c r="F41" s="1286"/>
      <c r="G41" s="1286"/>
      <c r="H41" s="196"/>
      <c r="I41" s="198"/>
      <c r="J41" s="199" t="s">
        <v>734</v>
      </c>
      <c r="K41" s="200">
        <v>397.64</v>
      </c>
      <c r="L41" s="201">
        <v>0.47757422615286593</v>
      </c>
      <c r="M41" s="201">
        <v>5.0817895932982582</v>
      </c>
      <c r="N41" s="201">
        <v>18.229120209318239</v>
      </c>
      <c r="O41" s="196"/>
      <c r="P41" s="1284"/>
      <c r="Q41" s="1285"/>
      <c r="R41" s="1287"/>
      <c r="S41" s="1286"/>
      <c r="T41" s="1286"/>
      <c r="U41" s="1286"/>
    </row>
    <row r="42" spans="2:21" ht="11.25" hidden="1" customHeight="1">
      <c r="B42" s="1284"/>
      <c r="C42" s="1285"/>
      <c r="D42" s="1287"/>
      <c r="E42" s="1286"/>
      <c r="F42" s="1286"/>
      <c r="G42" s="1286"/>
      <c r="H42" s="196"/>
      <c r="I42" s="198"/>
      <c r="J42" s="199" t="s">
        <v>735</v>
      </c>
      <c r="K42" s="200">
        <v>400.66</v>
      </c>
      <c r="L42" s="201">
        <v>0.75948093753144263</v>
      </c>
      <c r="M42" s="201">
        <v>5.8798657540762633</v>
      </c>
      <c r="N42" s="201">
        <v>18.380853892746352</v>
      </c>
      <c r="O42" s="196"/>
      <c r="P42" s="1284"/>
      <c r="Q42" s="1285"/>
      <c r="R42" s="1287"/>
      <c r="S42" s="1286"/>
      <c r="T42" s="1286"/>
      <c r="U42" s="1286"/>
    </row>
    <row r="43" spans="2:21" ht="11.25" hidden="1" customHeight="1">
      <c r="B43" s="1284"/>
      <c r="C43" s="1285"/>
      <c r="D43" s="1287"/>
      <c r="E43" s="1286"/>
      <c r="F43" s="1286"/>
      <c r="G43" s="1286"/>
      <c r="H43" s="196"/>
      <c r="I43" s="198"/>
      <c r="J43" s="199" t="s">
        <v>736</v>
      </c>
      <c r="K43" s="200">
        <v>407.02</v>
      </c>
      <c r="L43" s="201">
        <v>1.5873808216442686</v>
      </c>
      <c r="M43" s="201">
        <v>7.5605824370391872</v>
      </c>
      <c r="N43" s="201">
        <v>15.120488743070482</v>
      </c>
      <c r="O43" s="196"/>
      <c r="P43" s="1284"/>
      <c r="Q43" s="1285"/>
      <c r="R43" s="1287"/>
      <c r="S43" s="1286"/>
      <c r="T43" s="1286"/>
      <c r="U43" s="1286"/>
    </row>
    <row r="44" spans="2:21" ht="11.25" hidden="1" customHeight="1">
      <c r="B44" s="1284"/>
      <c r="C44" s="1285"/>
      <c r="D44" s="1287"/>
      <c r="E44" s="1286"/>
      <c r="F44" s="1286"/>
      <c r="G44" s="1286"/>
      <c r="H44" s="199"/>
      <c r="I44" s="198"/>
      <c r="J44" s="199" t="s">
        <v>737</v>
      </c>
      <c r="K44" s="200">
        <v>419.14</v>
      </c>
      <c r="L44" s="201">
        <v>2.9777406515650418</v>
      </c>
      <c r="M44" s="201">
        <v>10.763457625327021</v>
      </c>
      <c r="N44" s="201">
        <v>15.414693248155075</v>
      </c>
      <c r="O44" s="199"/>
      <c r="P44" s="1284"/>
      <c r="Q44" s="1285"/>
      <c r="R44" s="1287"/>
      <c r="S44" s="1286"/>
      <c r="T44" s="1286"/>
      <c r="U44" s="1286"/>
    </row>
    <row r="45" spans="2:21" ht="11.25" hidden="1" customHeight="1">
      <c r="B45" s="1284"/>
      <c r="C45" s="1285"/>
      <c r="D45" s="1287"/>
      <c r="E45" s="1286"/>
      <c r="F45" s="1286"/>
      <c r="G45" s="1286"/>
      <c r="H45" s="199"/>
      <c r="I45" s="198"/>
      <c r="J45" s="199" t="s">
        <v>738</v>
      </c>
      <c r="K45" s="200">
        <v>420.81</v>
      </c>
      <c r="L45" s="201">
        <v>0.39843489049005143</v>
      </c>
      <c r="M45" s="201">
        <v>11.204777886419492</v>
      </c>
      <c r="N45" s="201">
        <v>13.532982598138421</v>
      </c>
      <c r="O45" s="199"/>
      <c r="P45" s="1284"/>
      <c r="Q45" s="1285"/>
      <c r="R45" s="1287"/>
      <c r="S45" s="1286"/>
      <c r="T45" s="1286"/>
      <c r="U45" s="1286"/>
    </row>
    <row r="46" spans="2:21" ht="11.25" hidden="1" customHeight="1">
      <c r="B46" s="1284"/>
      <c r="C46" s="1285"/>
      <c r="D46" s="1287"/>
      <c r="E46" s="1286"/>
      <c r="F46" s="1286"/>
      <c r="G46" s="1286"/>
      <c r="H46" s="199"/>
      <c r="I46" s="198"/>
      <c r="J46" s="199" t="s">
        <v>739</v>
      </c>
      <c r="K46" s="200">
        <v>423.29</v>
      </c>
      <c r="L46" s="201">
        <v>0.58933960694851351</v>
      </c>
      <c r="M46" s="201">
        <v>11.860151687323262</v>
      </c>
      <c r="N46" s="201">
        <v>11.860151687323262</v>
      </c>
      <c r="O46" s="199"/>
      <c r="P46" s="1284"/>
      <c r="Q46" s="1285"/>
      <c r="R46" s="1287"/>
      <c r="S46" s="1286"/>
      <c r="T46" s="1286"/>
      <c r="U46" s="1286"/>
    </row>
    <row r="47" spans="2:21" ht="11.25" hidden="1" customHeight="1">
      <c r="B47" s="1284"/>
      <c r="C47" s="1285"/>
      <c r="D47" s="1287"/>
      <c r="E47" s="1286"/>
      <c r="F47" s="1286"/>
      <c r="G47" s="1286"/>
      <c r="H47" s="199"/>
      <c r="I47" s="192">
        <v>2004</v>
      </c>
      <c r="J47" s="193" t="s">
        <v>728</v>
      </c>
      <c r="K47" s="194">
        <v>427.78</v>
      </c>
      <c r="L47" s="195">
        <v>1.0607385007914027</v>
      </c>
      <c r="M47" s="195">
        <v>1.0607385007914027</v>
      </c>
      <c r="N47" s="195">
        <v>11.059764266057414</v>
      </c>
      <c r="O47" s="199"/>
      <c r="P47" s="1284"/>
      <c r="Q47" s="1285"/>
      <c r="R47" s="1287"/>
      <c r="S47" s="1286"/>
      <c r="T47" s="1286"/>
      <c r="U47" s="1286"/>
    </row>
    <row r="48" spans="2:21" ht="11.25" hidden="1" customHeight="1">
      <c r="B48" s="1284"/>
      <c r="C48" s="1285"/>
      <c r="D48" s="1287"/>
      <c r="E48" s="1286"/>
      <c r="F48" s="1286"/>
      <c r="G48" s="1286"/>
      <c r="H48" s="199"/>
      <c r="I48" s="198"/>
      <c r="J48" s="199" t="s">
        <v>729</v>
      </c>
      <c r="K48" s="200">
        <v>430.25</v>
      </c>
      <c r="L48" s="201">
        <v>0.5773995979241775</v>
      </c>
      <c r="M48" s="201">
        <v>1.6442627985541858</v>
      </c>
      <c r="N48" s="201">
        <v>10.760715664821729</v>
      </c>
      <c r="O48" s="199"/>
      <c r="P48" s="1284"/>
      <c r="Q48" s="1285"/>
      <c r="R48" s="1287"/>
      <c r="S48" s="1286"/>
      <c r="T48" s="1286"/>
      <c r="U48" s="1286"/>
    </row>
    <row r="49" spans="2:21" ht="11.25" hidden="1" customHeight="1">
      <c r="B49" s="1284"/>
      <c r="C49" s="1285"/>
      <c r="D49" s="1287"/>
      <c r="E49" s="1286"/>
      <c r="F49" s="1286"/>
      <c r="G49" s="1286"/>
      <c r="H49" s="199"/>
      <c r="I49" s="198"/>
      <c r="J49" s="199" t="s">
        <v>730</v>
      </c>
      <c r="K49" s="200">
        <v>437.24</v>
      </c>
      <c r="L49" s="201">
        <v>1.6246368390470778</v>
      </c>
      <c r="M49" s="201">
        <v>3.2956129367573084</v>
      </c>
      <c r="N49" s="201">
        <v>12.453063114037356</v>
      </c>
      <c r="O49" s="199"/>
      <c r="P49" s="1284"/>
      <c r="Q49" s="1285"/>
      <c r="R49" s="1287"/>
      <c r="S49" s="1286"/>
      <c r="T49" s="1286"/>
      <c r="U49" s="1286"/>
    </row>
    <row r="50" spans="2:21" ht="11.25" hidden="1" customHeight="1">
      <c r="B50" s="1284"/>
      <c r="C50" s="1285"/>
      <c r="D50" s="1287"/>
      <c r="E50" s="1286"/>
      <c r="F50" s="1286"/>
      <c r="G50" s="1286"/>
      <c r="H50" s="199"/>
      <c r="I50" s="198"/>
      <c r="J50" s="199" t="s">
        <v>731</v>
      </c>
      <c r="K50" s="200">
        <v>438.34</v>
      </c>
      <c r="L50" s="201">
        <v>0.25157808068794196</v>
      </c>
      <c r="M50" s="201">
        <v>3.5554820572184509</v>
      </c>
      <c r="N50" s="201">
        <v>11.494340582474894</v>
      </c>
      <c r="O50" s="199"/>
      <c r="P50" s="1284"/>
      <c r="Q50" s="1285"/>
      <c r="R50" s="1287"/>
      <c r="S50" s="1286"/>
      <c r="T50" s="1286"/>
      <c r="U50" s="1286"/>
    </row>
    <row r="51" spans="2:21" ht="11.25" hidden="1" customHeight="1">
      <c r="B51" s="1284"/>
      <c r="C51" s="1285"/>
      <c r="D51" s="1287"/>
      <c r="E51" s="1286"/>
      <c r="F51" s="1286"/>
      <c r="G51" s="1286"/>
      <c r="H51" s="199"/>
      <c r="I51" s="198"/>
      <c r="J51" s="199" t="s">
        <v>732</v>
      </c>
      <c r="K51" s="200">
        <v>442.21</v>
      </c>
      <c r="L51" s="201">
        <v>0.88287630606378453</v>
      </c>
      <c r="M51" s="201">
        <v>4.4697488719317668</v>
      </c>
      <c r="N51" s="201">
        <v>12.034151655645919</v>
      </c>
      <c r="O51" s="199"/>
      <c r="P51" s="1284"/>
      <c r="Q51" s="1285"/>
      <c r="R51" s="1287"/>
      <c r="S51" s="1286"/>
      <c r="T51" s="1286"/>
      <c r="U51" s="1286"/>
    </row>
    <row r="52" spans="2:21" ht="11.25" hidden="1" customHeight="1">
      <c r="B52" s="1284"/>
      <c r="C52" s="1285"/>
      <c r="D52" s="1287"/>
      <c r="E52" s="1286"/>
      <c r="F52" s="1286"/>
      <c r="G52" s="1286"/>
      <c r="H52" s="199"/>
      <c r="I52" s="198"/>
      <c r="J52" s="199" t="s">
        <v>733</v>
      </c>
      <c r="K52" s="200">
        <v>443.05</v>
      </c>
      <c r="L52" s="201">
        <v>0.18995499875624766</v>
      </c>
      <c r="M52" s="201">
        <v>4.6681943821021088</v>
      </c>
      <c r="N52" s="201">
        <v>11.951989892608971</v>
      </c>
      <c r="O52" s="199"/>
      <c r="P52" s="1284"/>
      <c r="Q52" s="1285"/>
      <c r="R52" s="1287"/>
      <c r="S52" s="1286"/>
      <c r="T52" s="1286"/>
      <c r="U52" s="1286"/>
    </row>
    <row r="53" spans="2:21" ht="11.25" hidden="1" customHeight="1">
      <c r="B53" s="1284"/>
      <c r="C53" s="1285"/>
      <c r="D53" s="1287"/>
      <c r="E53" s="1286"/>
      <c r="F53" s="1286"/>
      <c r="G53" s="1286"/>
      <c r="H53" s="199"/>
      <c r="I53" s="198"/>
      <c r="J53" s="199" t="s">
        <v>734</v>
      </c>
      <c r="K53" s="200">
        <v>457.46</v>
      </c>
      <c r="L53" s="201">
        <v>3.2524545762329327</v>
      </c>
      <c r="M53" s="201">
        <v>8.0724798601431438</v>
      </c>
      <c r="N53" s="201">
        <v>15.04375817322201</v>
      </c>
      <c r="O53" s="199"/>
      <c r="P53" s="1284"/>
      <c r="Q53" s="1285"/>
      <c r="R53" s="1287"/>
      <c r="S53" s="1286"/>
      <c r="T53" s="1286"/>
      <c r="U53" s="1286"/>
    </row>
    <row r="54" spans="2:21" ht="11.25" hidden="1" customHeight="1">
      <c r="B54" s="1284"/>
      <c r="C54" s="1285"/>
      <c r="D54" s="1287"/>
      <c r="E54" s="1286"/>
      <c r="F54" s="1286"/>
      <c r="G54" s="1286"/>
      <c r="H54" s="199"/>
      <c r="I54" s="198"/>
      <c r="J54" s="199" t="s">
        <v>735</v>
      </c>
      <c r="K54" s="200">
        <v>461.24</v>
      </c>
      <c r="L54" s="201">
        <v>0.82630175315874244</v>
      </c>
      <c r="M54" s="201">
        <v>8.9654846559096502</v>
      </c>
      <c r="N54" s="201">
        <v>15.120051914341337</v>
      </c>
      <c r="O54" s="199"/>
      <c r="P54" s="1284"/>
      <c r="Q54" s="1285"/>
      <c r="R54" s="1287"/>
      <c r="S54" s="1286"/>
      <c r="T54" s="1286"/>
      <c r="U54" s="1286"/>
    </row>
    <row r="55" spans="2:21" ht="11.25" hidden="1" customHeight="1">
      <c r="B55" s="1284"/>
      <c r="C55" s="1285"/>
      <c r="D55" s="1287"/>
      <c r="E55" s="1286"/>
      <c r="F55" s="1286"/>
      <c r="G55" s="1286"/>
      <c r="H55" s="199"/>
      <c r="I55" s="198"/>
      <c r="J55" s="199" t="s">
        <v>736</v>
      </c>
      <c r="K55" s="200">
        <v>466.62</v>
      </c>
      <c r="L55" s="201">
        <v>1.1664209522157742</v>
      </c>
      <c r="M55" s="201">
        <v>10.236480899619638</v>
      </c>
      <c r="N55" s="201">
        <v>14.643015085253808</v>
      </c>
      <c r="O55" s="199"/>
      <c r="P55" s="1284"/>
      <c r="Q55" s="1285"/>
      <c r="R55" s="1287"/>
      <c r="S55" s="1286"/>
      <c r="T55" s="1286"/>
      <c r="U55" s="1286"/>
    </row>
    <row r="56" spans="2:21" ht="11.25" hidden="1" customHeight="1">
      <c r="B56" s="1284"/>
      <c r="C56" s="1285"/>
      <c r="D56" s="1287"/>
      <c r="E56" s="1286"/>
      <c r="F56" s="1286"/>
      <c r="G56" s="1286"/>
      <c r="H56" s="199"/>
      <c r="I56" s="198"/>
      <c r="J56" s="199" t="s">
        <v>737</v>
      </c>
      <c r="K56" s="200">
        <v>467.52</v>
      </c>
      <c r="L56" s="201">
        <v>0.19287643050018843</v>
      </c>
      <c r="M56" s="201">
        <v>10.449101089087854</v>
      </c>
      <c r="N56" s="201">
        <v>11.542682635873458</v>
      </c>
      <c r="O56" s="199"/>
      <c r="P56" s="1284"/>
      <c r="Q56" s="1285"/>
      <c r="R56" s="1287"/>
      <c r="S56" s="1286"/>
      <c r="T56" s="1286"/>
      <c r="U56" s="1286"/>
    </row>
    <row r="57" spans="2:21" ht="11.25" hidden="1" customHeight="1">
      <c r="B57" s="1284"/>
      <c r="C57" s="1285"/>
      <c r="D57" s="1287"/>
      <c r="E57" s="1286"/>
      <c r="F57" s="1286"/>
      <c r="G57" s="1286"/>
      <c r="H57" s="199"/>
      <c r="I57" s="198"/>
      <c r="J57" s="199" t="s">
        <v>738</v>
      </c>
      <c r="K57" s="200">
        <v>471.04</v>
      </c>
      <c r="L57" s="201">
        <v>0.75290896646134087</v>
      </c>
      <c r="M57" s="201">
        <v>11.280682274563535</v>
      </c>
      <c r="N57" s="201">
        <v>11.936503410090072</v>
      </c>
      <c r="O57" s="199"/>
      <c r="P57" s="1284"/>
      <c r="Q57" s="1285"/>
      <c r="R57" s="1287"/>
      <c r="S57" s="1286"/>
      <c r="T57" s="1286"/>
      <c r="U57" s="1286"/>
    </row>
    <row r="58" spans="2:21" ht="11.25" hidden="1" customHeight="1">
      <c r="B58" s="1284"/>
      <c r="C58" s="1285"/>
      <c r="D58" s="1287"/>
      <c r="E58" s="1286"/>
      <c r="F58" s="1286"/>
      <c r="G58" s="1286"/>
      <c r="H58" s="199"/>
      <c r="I58" s="198"/>
      <c r="J58" s="199" t="s">
        <v>739</v>
      </c>
      <c r="K58" s="200">
        <v>475.46</v>
      </c>
      <c r="L58" s="201">
        <v>0.93834918478259421</v>
      </c>
      <c r="M58" s="201">
        <v>12.324883649507413</v>
      </c>
      <c r="N58" s="201">
        <v>12.324883649507413</v>
      </c>
      <c r="O58" s="199"/>
      <c r="P58" s="1284"/>
      <c r="Q58" s="1285"/>
      <c r="R58" s="1287"/>
      <c r="S58" s="1286"/>
      <c r="T58" s="1286"/>
      <c r="U58" s="1286"/>
    </row>
    <row r="59" spans="2:21" ht="11.25" hidden="1" customHeight="1">
      <c r="B59" s="1284"/>
      <c r="C59" s="1285"/>
      <c r="D59" s="1287"/>
      <c r="E59" s="1286"/>
      <c r="F59" s="1286"/>
      <c r="G59" s="1286"/>
      <c r="H59" s="199"/>
      <c r="I59" s="192">
        <v>2005</v>
      </c>
      <c r="J59" s="193" t="s">
        <v>728</v>
      </c>
      <c r="K59" s="194">
        <v>480.68</v>
      </c>
      <c r="L59" s="195">
        <v>1.0978841542926832</v>
      </c>
      <c r="M59" s="195">
        <v>1.0978841542926832</v>
      </c>
      <c r="N59" s="195">
        <v>12.36616952639209</v>
      </c>
      <c r="O59" s="199"/>
      <c r="P59" s="1284"/>
      <c r="Q59" s="1285"/>
      <c r="R59" s="1287"/>
      <c r="S59" s="1286"/>
      <c r="T59" s="1286"/>
      <c r="U59" s="1286"/>
    </row>
    <row r="60" spans="2:21" ht="11.25" hidden="1" customHeight="1">
      <c r="B60" s="1284"/>
      <c r="C60" s="1285"/>
      <c r="D60" s="1287"/>
      <c r="E60" s="1286"/>
      <c r="F60" s="1286"/>
      <c r="G60" s="1286"/>
      <c r="H60" s="199"/>
      <c r="I60" s="198"/>
      <c r="J60" s="199" t="s">
        <v>729</v>
      </c>
      <c r="K60" s="200">
        <v>483.15</v>
      </c>
      <c r="L60" s="201">
        <v>0.51385537155694827</v>
      </c>
      <c r="M60" s="201">
        <v>1.6173810625499607</v>
      </c>
      <c r="N60" s="201">
        <v>12.295177222545028</v>
      </c>
      <c r="O60" s="199"/>
      <c r="P60" s="1284"/>
      <c r="Q60" s="1285"/>
      <c r="R60" s="1287"/>
      <c r="S60" s="1286"/>
      <c r="T60" s="1286"/>
      <c r="U60" s="1286"/>
    </row>
    <row r="61" spans="2:21" ht="11.25" hidden="1" customHeight="1">
      <c r="B61" s="1284"/>
      <c r="C61" s="1285"/>
      <c r="D61" s="1287"/>
      <c r="E61" s="1286"/>
      <c r="F61" s="1286"/>
      <c r="G61" s="1286"/>
      <c r="H61" s="199"/>
      <c r="I61" s="198"/>
      <c r="J61" s="199" t="s">
        <v>730</v>
      </c>
      <c r="K61" s="200">
        <v>484.14</v>
      </c>
      <c r="L61" s="201">
        <v>0.20490530891028591</v>
      </c>
      <c r="M61" s="201">
        <v>1.8256004711227014</v>
      </c>
      <c r="N61" s="201">
        <v>10.726374531149929</v>
      </c>
      <c r="O61" s="199"/>
      <c r="P61" s="1284"/>
      <c r="Q61" s="1285"/>
      <c r="R61" s="1287"/>
      <c r="S61" s="1286"/>
      <c r="T61" s="1286"/>
      <c r="U61" s="1286"/>
    </row>
    <row r="62" spans="2:21" ht="11.25" hidden="1" customHeight="1">
      <c r="B62" s="1284"/>
      <c r="C62" s="1285"/>
      <c r="D62" s="1287"/>
      <c r="E62" s="1286"/>
      <c r="F62" s="1286"/>
      <c r="G62" s="1286"/>
      <c r="H62" s="199"/>
      <c r="I62" s="198"/>
      <c r="J62" s="199" t="s">
        <v>731</v>
      </c>
      <c r="K62" s="200">
        <v>485.39</v>
      </c>
      <c r="L62" s="201">
        <v>0.25818977981575397</v>
      </c>
      <c r="M62" s="201">
        <v>2.0885037647751625</v>
      </c>
      <c r="N62" s="201">
        <v>10.733677054341385</v>
      </c>
      <c r="O62" s="199"/>
      <c r="P62" s="1284"/>
      <c r="Q62" s="1285"/>
      <c r="R62" s="1287"/>
      <c r="S62" s="1286"/>
      <c r="T62" s="1286"/>
      <c r="U62" s="1286"/>
    </row>
    <row r="63" spans="2:21" ht="11.25" hidden="1" customHeight="1">
      <c r="B63" s="1284"/>
      <c r="C63" s="1285"/>
      <c r="D63" s="1287"/>
      <c r="E63" s="1286"/>
      <c r="F63" s="1286"/>
      <c r="G63" s="1286"/>
      <c r="H63" s="199"/>
      <c r="I63" s="198"/>
      <c r="J63" s="199" t="s">
        <v>732</v>
      </c>
      <c r="K63" s="200">
        <v>487.36</v>
      </c>
      <c r="L63" s="201">
        <v>0.40585920599931491</v>
      </c>
      <c r="M63" s="201">
        <v>2.5028393555714512</v>
      </c>
      <c r="N63" s="201">
        <v>10.210081183148279</v>
      </c>
      <c r="O63" s="199"/>
      <c r="P63" s="1284"/>
      <c r="Q63" s="1285"/>
      <c r="R63" s="1287"/>
      <c r="S63" s="1286"/>
      <c r="T63" s="1286"/>
      <c r="U63" s="1286"/>
    </row>
    <row r="64" spans="2:21" ht="11.25" hidden="1" customHeight="1">
      <c r="B64" s="1284"/>
      <c r="C64" s="1285"/>
      <c r="D64" s="1287"/>
      <c r="E64" s="1286"/>
      <c r="F64" s="1286"/>
      <c r="G64" s="1286"/>
      <c r="H64" s="199"/>
      <c r="I64" s="198"/>
      <c r="J64" s="199" t="s">
        <v>733</v>
      </c>
      <c r="K64" s="200">
        <v>487.63</v>
      </c>
      <c r="L64" s="201">
        <v>5.5400525279059032E-2</v>
      </c>
      <c r="M64" s="201">
        <v>2.5596264670003865</v>
      </c>
      <c r="N64" s="201">
        <v>10.062069743821244</v>
      </c>
      <c r="O64" s="199"/>
      <c r="P64" s="1284"/>
      <c r="Q64" s="1285"/>
      <c r="R64" s="1287"/>
      <c r="S64" s="1286"/>
      <c r="T64" s="1286"/>
      <c r="U64" s="1286"/>
    </row>
    <row r="65" spans="2:21" ht="11.25" hidden="1" customHeight="1">
      <c r="B65" s="1284"/>
      <c r="C65" s="1285"/>
      <c r="D65" s="1287"/>
      <c r="E65" s="1286"/>
      <c r="F65" s="1286"/>
      <c r="G65" s="1286"/>
      <c r="H65" s="199"/>
      <c r="I65" s="198"/>
      <c r="J65" s="199" t="s">
        <v>734</v>
      </c>
      <c r="K65" s="200">
        <v>498.44</v>
      </c>
      <c r="L65" s="201">
        <v>2.2200000000000002</v>
      </c>
      <c r="M65" s="201">
        <v>4.83</v>
      </c>
      <c r="N65" s="201">
        <v>8.9600000000000009</v>
      </c>
      <c r="O65" s="199"/>
      <c r="P65" s="1284"/>
      <c r="Q65" s="1285"/>
      <c r="R65" s="1287"/>
      <c r="S65" s="1286"/>
      <c r="T65" s="1286"/>
      <c r="U65" s="1286"/>
    </row>
    <row r="66" spans="2:21" ht="11.25" hidden="1" customHeight="1">
      <c r="B66" s="1284"/>
      <c r="C66" s="1285"/>
      <c r="D66" s="1287"/>
      <c r="E66" s="1286"/>
      <c r="F66" s="1286"/>
      <c r="G66" s="1286"/>
      <c r="H66" s="199"/>
      <c r="I66" s="198"/>
      <c r="J66" s="199" t="s">
        <v>735</v>
      </c>
      <c r="K66" s="200">
        <v>500.77</v>
      </c>
      <c r="L66" s="201">
        <v>0.47</v>
      </c>
      <c r="M66" s="201">
        <v>5.32</v>
      </c>
      <c r="N66" s="201">
        <v>8.57</v>
      </c>
      <c r="O66" s="199"/>
      <c r="P66" s="1284"/>
      <c r="Q66" s="1285"/>
      <c r="R66" s="1287"/>
      <c r="S66" s="1286"/>
      <c r="T66" s="1286"/>
      <c r="U66" s="1286"/>
    </row>
    <row r="67" spans="2:21" ht="11.25" hidden="1" customHeight="1">
      <c r="B67" s="1284"/>
      <c r="C67" s="1285"/>
      <c r="D67" s="1287"/>
      <c r="E67" s="1286"/>
      <c r="F67" s="1286"/>
      <c r="G67" s="1286"/>
      <c r="H67" s="199"/>
      <c r="I67" s="198"/>
      <c r="J67" s="199" t="s">
        <v>736</v>
      </c>
      <c r="K67" s="200">
        <v>501.44</v>
      </c>
      <c r="L67" s="201">
        <v>0.13379395730575006</v>
      </c>
      <c r="M67" s="201">
        <v>5.4641820552727927</v>
      </c>
      <c r="N67" s="201">
        <v>7.4621747889074497</v>
      </c>
      <c r="O67" s="199"/>
      <c r="P67" s="1284"/>
      <c r="Q67" s="1285"/>
      <c r="R67" s="1287"/>
      <c r="S67" s="1286"/>
      <c r="T67" s="1286"/>
      <c r="U67" s="1286"/>
    </row>
    <row r="68" spans="2:21" ht="11.25" hidden="1" customHeight="1">
      <c r="B68" s="1284"/>
      <c r="C68" s="1285"/>
      <c r="D68" s="1287"/>
      <c r="E68" s="1286"/>
      <c r="F68" s="1286"/>
      <c r="G68" s="1286"/>
      <c r="H68" s="199"/>
      <c r="I68" s="198"/>
      <c r="J68" s="199" t="s">
        <v>737</v>
      </c>
      <c r="K68" s="200">
        <v>502.76</v>
      </c>
      <c r="L68" s="201">
        <v>0.26</v>
      </c>
      <c r="M68" s="201">
        <v>5.74</v>
      </c>
      <c r="N68" s="201">
        <v>7.54</v>
      </c>
      <c r="O68" s="199"/>
      <c r="P68" s="1284"/>
      <c r="Q68" s="1285"/>
      <c r="R68" s="1287"/>
      <c r="S68" s="1286"/>
      <c r="T68" s="1286"/>
      <c r="U68" s="1286"/>
    </row>
    <row r="69" spans="2:21" ht="11.25" hidden="1" customHeight="1">
      <c r="B69" s="1284"/>
      <c r="C69" s="1285"/>
      <c r="D69" s="1287"/>
      <c r="E69" s="1286"/>
      <c r="F69" s="1286"/>
      <c r="G69" s="1286"/>
      <c r="H69" s="199"/>
      <c r="I69" s="198"/>
      <c r="J69" s="199" t="s">
        <v>738</v>
      </c>
      <c r="K69" s="200">
        <v>503.99</v>
      </c>
      <c r="L69" s="201">
        <v>0.24</v>
      </c>
      <c r="M69" s="201">
        <v>6</v>
      </c>
      <c r="N69" s="201">
        <v>7</v>
      </c>
      <c r="O69" s="199"/>
      <c r="P69" s="1284"/>
      <c r="Q69" s="1285"/>
      <c r="R69" s="1287"/>
      <c r="S69" s="1286"/>
      <c r="T69" s="1286"/>
      <c r="U69" s="1286"/>
    </row>
    <row r="70" spans="2:21" ht="11.25" hidden="1" customHeight="1">
      <c r="B70" s="1288"/>
      <c r="C70" s="1285"/>
      <c r="D70" s="1289"/>
      <c r="E70" s="1290"/>
      <c r="F70" s="1290"/>
      <c r="G70" s="1290"/>
      <c r="H70" s="206"/>
      <c r="I70" s="202"/>
      <c r="J70" s="203" t="s">
        <v>739</v>
      </c>
      <c r="K70" s="204">
        <v>504.57</v>
      </c>
      <c r="L70" s="205">
        <v>0.12</v>
      </c>
      <c r="M70" s="205">
        <v>6.12</v>
      </c>
      <c r="N70" s="205">
        <v>6.12</v>
      </c>
      <c r="O70" s="206"/>
      <c r="P70" s="1288"/>
      <c r="Q70" s="1285"/>
      <c r="R70" s="1289"/>
      <c r="S70" s="1290"/>
      <c r="T70" s="1290"/>
      <c r="U70" s="1290"/>
    </row>
    <row r="71" spans="2:21" ht="11.25" hidden="1" customHeight="1">
      <c r="B71" s="1284"/>
      <c r="C71" s="1285"/>
      <c r="D71" s="1287"/>
      <c r="E71" s="1286"/>
      <c r="F71" s="1286"/>
      <c r="G71" s="1286"/>
      <c r="H71" s="199"/>
      <c r="I71" s="192">
        <v>2006</v>
      </c>
      <c r="J71" s="193" t="s">
        <v>728</v>
      </c>
      <c r="K71" s="194">
        <v>506.8</v>
      </c>
      <c r="L71" s="195">
        <v>0.44</v>
      </c>
      <c r="M71" s="195">
        <v>0.44</v>
      </c>
      <c r="N71" s="195">
        <v>5.43</v>
      </c>
      <c r="O71" s="199"/>
      <c r="P71" s="1284"/>
      <c r="Q71" s="1285"/>
      <c r="R71" s="1287"/>
      <c r="S71" s="1286"/>
      <c r="T71" s="1286"/>
      <c r="U71" s="1286"/>
    </row>
    <row r="72" spans="2:21" ht="11.25" hidden="1" customHeight="1">
      <c r="B72" s="1284"/>
      <c r="C72" s="1285"/>
      <c r="D72" s="1287"/>
      <c r="E72" s="1286"/>
      <c r="F72" s="1286"/>
      <c r="G72" s="1286"/>
      <c r="H72" s="199"/>
      <c r="I72" s="198"/>
      <c r="J72" s="199" t="s">
        <v>729</v>
      </c>
      <c r="K72" s="200">
        <v>507.84</v>
      </c>
      <c r="L72" s="201">
        <v>0.20520915548538632</v>
      </c>
      <c r="M72" s="201">
        <v>0.64807658005825441</v>
      </c>
      <c r="N72" s="201">
        <v>5.1102142191865818</v>
      </c>
      <c r="O72" s="199"/>
      <c r="P72" s="1284"/>
      <c r="Q72" s="1285"/>
      <c r="R72" s="1287"/>
      <c r="S72" s="1286"/>
      <c r="T72" s="1286"/>
      <c r="U72" s="1286"/>
    </row>
    <row r="73" spans="2:21" ht="11.25" hidden="1" customHeight="1">
      <c r="B73" s="1284"/>
      <c r="C73" s="1285"/>
      <c r="D73" s="1287"/>
      <c r="E73" s="1286"/>
      <c r="F73" s="1286"/>
      <c r="G73" s="1286"/>
      <c r="H73" s="199"/>
      <c r="I73" s="198"/>
      <c r="J73" s="199" t="s">
        <v>730</v>
      </c>
      <c r="K73" s="200">
        <v>509.08</v>
      </c>
      <c r="L73" s="201">
        <v>0.24417139256458498</v>
      </c>
      <c r="M73" s="201">
        <v>0.89383039023327449</v>
      </c>
      <c r="N73" s="201">
        <v>5.1514024868839492</v>
      </c>
      <c r="O73" s="199"/>
      <c r="P73" s="1284"/>
      <c r="Q73" s="1285"/>
      <c r="R73" s="1287"/>
      <c r="S73" s="1286"/>
      <c r="T73" s="1286"/>
      <c r="U73" s="1286"/>
    </row>
    <row r="74" spans="2:21" ht="11.25" hidden="1" customHeight="1">
      <c r="B74" s="1284"/>
      <c r="C74" s="1285"/>
      <c r="D74" s="1287"/>
      <c r="E74" s="1286"/>
      <c r="F74" s="1286"/>
      <c r="G74" s="1286"/>
      <c r="H74" s="199"/>
      <c r="I74" s="198"/>
      <c r="J74" s="199" t="s">
        <v>731</v>
      </c>
      <c r="K74" s="200">
        <v>509.49</v>
      </c>
      <c r="L74" s="201">
        <v>8.0537440088002121E-2</v>
      </c>
      <c r="M74" s="201">
        <v>0.97508769843630549</v>
      </c>
      <c r="N74" s="201">
        <v>4.9650796266919484</v>
      </c>
      <c r="O74" s="199"/>
      <c r="P74" s="1284"/>
      <c r="Q74" s="1285"/>
      <c r="R74" s="1287"/>
      <c r="S74" s="1286"/>
      <c r="T74" s="1286"/>
      <c r="U74" s="1286"/>
    </row>
    <row r="75" spans="2:21" ht="11.25" hidden="1" customHeight="1">
      <c r="B75" s="1284"/>
      <c r="C75" s="1285"/>
      <c r="D75" s="1287"/>
      <c r="E75" s="1286"/>
      <c r="F75" s="1286"/>
      <c r="G75" s="1286"/>
      <c r="H75" s="199"/>
      <c r="I75" s="198"/>
      <c r="J75" s="199" t="s">
        <v>732</v>
      </c>
      <c r="K75" s="200">
        <v>512.70000000000005</v>
      </c>
      <c r="L75" s="201">
        <v>0.63004180651240471</v>
      </c>
      <c r="M75" s="201">
        <v>1.6112729650989976</v>
      </c>
      <c r="N75" s="201">
        <v>5.1994418910046081</v>
      </c>
      <c r="O75" s="199"/>
      <c r="P75" s="1284"/>
      <c r="Q75" s="1285"/>
      <c r="R75" s="1287"/>
      <c r="S75" s="1286"/>
      <c r="T75" s="1286"/>
      <c r="U75" s="1286"/>
    </row>
    <row r="76" spans="2:21" ht="11.25" hidden="1" customHeight="1">
      <c r="B76" s="1284"/>
      <c r="C76" s="1285"/>
      <c r="D76" s="1287"/>
      <c r="E76" s="1286"/>
      <c r="F76" s="1286"/>
      <c r="G76" s="1286"/>
      <c r="H76" s="199"/>
      <c r="I76" s="198"/>
      <c r="J76" s="199" t="s">
        <v>733</v>
      </c>
      <c r="K76" s="200">
        <v>514.47</v>
      </c>
      <c r="L76" s="201">
        <v>0.34523112931539313</v>
      </c>
      <c r="M76" s="201">
        <v>1.962066710268151</v>
      </c>
      <c r="N76" s="201">
        <v>5.5041732461087456</v>
      </c>
      <c r="O76" s="199"/>
      <c r="P76" s="1284"/>
      <c r="Q76" s="1285"/>
      <c r="R76" s="1287"/>
      <c r="S76" s="1286"/>
      <c r="T76" s="1286"/>
      <c r="U76" s="1286"/>
    </row>
    <row r="77" spans="2:21" ht="11.25" hidden="1" customHeight="1">
      <c r="B77" s="1284"/>
      <c r="C77" s="1285"/>
      <c r="D77" s="1287"/>
      <c r="E77" s="1286"/>
      <c r="F77" s="1286"/>
      <c r="G77" s="1286"/>
      <c r="H77" s="199"/>
      <c r="I77" s="198"/>
      <c r="J77" s="199" t="s">
        <v>734</v>
      </c>
      <c r="K77" s="200">
        <v>515.69000000000005</v>
      </c>
      <c r="L77" s="201">
        <v>0.23713724804168557</v>
      </c>
      <c r="M77" s="201">
        <v>2.203856749311317</v>
      </c>
      <c r="N77" s="201">
        <v>3.4607976887890413</v>
      </c>
      <c r="O77" s="199"/>
      <c r="P77" s="1284"/>
      <c r="Q77" s="1285"/>
      <c r="R77" s="1287"/>
      <c r="S77" s="1286"/>
      <c r="T77" s="1286"/>
      <c r="U77" s="1286"/>
    </row>
    <row r="78" spans="2:21" ht="11.25" hidden="1" customHeight="1">
      <c r="B78" s="1284"/>
      <c r="C78" s="1285"/>
      <c r="D78" s="1287"/>
      <c r="E78" s="1286"/>
      <c r="F78" s="1286"/>
      <c r="G78" s="1286"/>
      <c r="H78" s="199"/>
      <c r="I78" s="198"/>
      <c r="J78" s="199" t="s">
        <v>735</v>
      </c>
      <c r="K78" s="200">
        <v>527.54</v>
      </c>
      <c r="L78" s="201">
        <v>2.2978921445053979</v>
      </c>
      <c r="M78" s="201">
        <v>4.5523911449352861</v>
      </c>
      <c r="N78" s="201">
        <v>5.3457675180222486</v>
      </c>
      <c r="O78" s="199"/>
      <c r="P78" s="1284"/>
      <c r="Q78" s="1285"/>
      <c r="R78" s="1287"/>
      <c r="S78" s="1286"/>
      <c r="T78" s="1286"/>
      <c r="U78" s="1286"/>
    </row>
    <row r="79" spans="2:21" ht="11.25" hidden="1" customHeight="1">
      <c r="B79" s="1284"/>
      <c r="C79" s="1285"/>
      <c r="D79" s="1287"/>
      <c r="E79" s="1286"/>
      <c r="F79" s="1286"/>
      <c r="G79" s="1286"/>
      <c r="H79" s="199"/>
      <c r="I79" s="198"/>
      <c r="J79" s="199" t="s">
        <v>736</v>
      </c>
      <c r="K79" s="200">
        <v>529.28</v>
      </c>
      <c r="L79" s="201">
        <v>0.329832808886521</v>
      </c>
      <c r="M79" s="201">
        <v>4.8972392334066583</v>
      </c>
      <c r="N79" s="201">
        <v>5.5520102105934832</v>
      </c>
      <c r="O79" s="199"/>
      <c r="P79" s="1284"/>
      <c r="Q79" s="1285"/>
      <c r="R79" s="1287"/>
      <c r="S79" s="1286"/>
      <c r="T79" s="1286"/>
      <c r="U79" s="1286"/>
    </row>
    <row r="80" spans="2:21" ht="11.25" hidden="1" customHeight="1">
      <c r="B80" s="1284"/>
      <c r="C80" s="1285"/>
      <c r="D80" s="1287"/>
      <c r="E80" s="1286"/>
      <c r="F80" s="1286"/>
      <c r="G80" s="1286"/>
      <c r="H80" s="199"/>
      <c r="I80" s="198"/>
      <c r="J80" s="199" t="s">
        <v>737</v>
      </c>
      <c r="K80" s="200">
        <v>531.52</v>
      </c>
      <c r="L80" s="201">
        <v>0.4232164449818665</v>
      </c>
      <c r="M80" s="201">
        <v>5.341181600174405</v>
      </c>
      <c r="N80" s="201">
        <v>5.7204232635850172</v>
      </c>
      <c r="O80" s="199"/>
      <c r="P80" s="1284"/>
      <c r="Q80" s="1285"/>
      <c r="R80" s="1287"/>
      <c r="S80" s="1286"/>
      <c r="T80" s="1286"/>
      <c r="U80" s="1286"/>
    </row>
    <row r="81" spans="2:21" ht="11.25" hidden="1" customHeight="1">
      <c r="B81" s="1284"/>
      <c r="C81" s="1285"/>
      <c r="D81" s="1287"/>
      <c r="E81" s="1286"/>
      <c r="F81" s="1286"/>
      <c r="G81" s="1286"/>
      <c r="H81" s="199"/>
      <c r="I81" s="198"/>
      <c r="J81" s="199" t="s">
        <v>738</v>
      </c>
      <c r="K81" s="200">
        <v>533.79</v>
      </c>
      <c r="L81" s="201">
        <v>0.42707706201083884</v>
      </c>
      <c r="M81" s="201">
        <v>5.7910696236399328</v>
      </c>
      <c r="N81" s="201">
        <v>5.912815730470844</v>
      </c>
      <c r="O81" s="199"/>
      <c r="P81" s="1284"/>
      <c r="Q81" s="1285"/>
      <c r="R81" s="1287"/>
      <c r="S81" s="1286"/>
      <c r="T81" s="1286"/>
      <c r="U81" s="1286"/>
    </row>
    <row r="82" spans="2:21" ht="11.25" hidden="1" customHeight="1">
      <c r="B82" s="1288"/>
      <c r="C82" s="1285"/>
      <c r="D82" s="1289"/>
      <c r="E82" s="1290"/>
      <c r="F82" s="1286"/>
      <c r="G82" s="1286"/>
      <c r="H82" s="206"/>
      <c r="I82" s="202"/>
      <c r="J82" s="203" t="s">
        <v>739</v>
      </c>
      <c r="K82" s="204">
        <v>536.47</v>
      </c>
      <c r="L82" s="207">
        <v>0.50207010247476092</v>
      </c>
      <c r="M82" s="207">
        <v>6.3222149553084916</v>
      </c>
      <c r="N82" s="207">
        <v>6.3222149553084916</v>
      </c>
      <c r="O82" s="206"/>
      <c r="P82" s="1288"/>
      <c r="Q82" s="1285"/>
      <c r="R82" s="1289"/>
      <c r="S82" s="1290"/>
      <c r="T82" s="1286"/>
      <c r="U82" s="1286"/>
    </row>
    <row r="83" spans="2:21" ht="11.25" hidden="1" customHeight="1">
      <c r="B83" s="1284"/>
      <c r="C83" s="1285"/>
      <c r="D83" s="1287"/>
      <c r="E83" s="1286"/>
      <c r="F83" s="1286"/>
      <c r="G83" s="1286"/>
      <c r="H83" s="199"/>
      <c r="I83" s="192">
        <v>2007</v>
      </c>
      <c r="J83" s="193" t="s">
        <v>728</v>
      </c>
      <c r="K83" s="194">
        <v>537.51</v>
      </c>
      <c r="L83" s="201">
        <v>0.19385986168842795</v>
      </c>
      <c r="M83" s="201">
        <v>0.19385986168842795</v>
      </c>
      <c r="N83" s="201">
        <v>6.0595895816890177</v>
      </c>
      <c r="O83" s="199"/>
      <c r="P83" s="1284"/>
      <c r="Q83" s="1285"/>
      <c r="R83" s="1287"/>
      <c r="S83" s="1286"/>
      <c r="T83" s="1286"/>
      <c r="U83" s="1286"/>
    </row>
    <row r="84" spans="2:21" ht="11.25" hidden="1" customHeight="1">
      <c r="B84" s="1284"/>
      <c r="C84" s="1285"/>
      <c r="D84" s="1287"/>
      <c r="E84" s="1286"/>
      <c r="F84" s="1286"/>
      <c r="G84" s="1286"/>
      <c r="H84" s="199"/>
      <c r="I84" s="198"/>
      <c r="J84" s="199" t="s">
        <v>729</v>
      </c>
      <c r="K84" s="200">
        <v>538.94000000000005</v>
      </c>
      <c r="L84" s="201">
        <v>0.26604156201746054</v>
      </c>
      <c r="M84" s="201">
        <v>0.46041717151006356</v>
      </c>
      <c r="N84" s="201">
        <v>6.1239760554505418</v>
      </c>
      <c r="O84" s="199"/>
      <c r="P84" s="1284"/>
      <c r="Q84" s="1285"/>
      <c r="R84" s="1287"/>
      <c r="S84" s="1286"/>
      <c r="T84" s="1286"/>
      <c r="U84" s="1286"/>
    </row>
    <row r="85" spans="2:21" ht="11.25" hidden="1" customHeight="1">
      <c r="B85" s="1284"/>
      <c r="C85" s="1285"/>
      <c r="D85" s="1287"/>
      <c r="E85" s="1286"/>
      <c r="F85" s="1286"/>
      <c r="G85" s="1286"/>
      <c r="H85" s="199"/>
      <c r="I85" s="198"/>
      <c r="J85" s="199" t="s">
        <v>730</v>
      </c>
      <c r="K85" s="200">
        <v>540.25</v>
      </c>
      <c r="L85" s="201">
        <v>0.24306972946894767</v>
      </c>
      <c r="M85" s="201">
        <v>0.70460603575221992</v>
      </c>
      <c r="N85" s="201">
        <v>6.1228097744951748</v>
      </c>
      <c r="O85" s="199"/>
      <c r="P85" s="1284"/>
      <c r="Q85" s="1285"/>
      <c r="R85" s="1287"/>
      <c r="S85" s="1286"/>
      <c r="T85" s="1286"/>
      <c r="U85" s="1286"/>
    </row>
    <row r="86" spans="2:21" ht="11.25" hidden="1" customHeight="1">
      <c r="B86" s="1284"/>
      <c r="C86" s="1285"/>
      <c r="D86" s="1287"/>
      <c r="E86" s="1286"/>
      <c r="F86" s="1286"/>
      <c r="G86" s="1286"/>
      <c r="H86" s="199"/>
      <c r="I86" s="198"/>
      <c r="J86" s="199" t="s">
        <v>731</v>
      </c>
      <c r="K86" s="200">
        <v>541.41999999999996</v>
      </c>
      <c r="L86" s="201">
        <v>0.21656640444238651</v>
      </c>
      <c r="M86" s="201">
        <v>0.92269838015170969</v>
      </c>
      <c r="N86" s="201">
        <v>6.2670513650905812</v>
      </c>
      <c r="O86" s="199"/>
      <c r="P86" s="1284"/>
      <c r="Q86" s="1285"/>
      <c r="R86" s="1287"/>
      <c r="S86" s="1286"/>
      <c r="T86" s="1286"/>
      <c r="U86" s="1286"/>
    </row>
    <row r="87" spans="2:21" ht="11.25" hidden="1" customHeight="1">
      <c r="B87" s="1284"/>
      <c r="C87" s="1285"/>
      <c r="D87" s="1287"/>
      <c r="E87" s="1286"/>
      <c r="F87" s="1286"/>
      <c r="G87" s="1286"/>
      <c r="H87" s="199"/>
      <c r="I87" s="198"/>
      <c r="J87" s="199" t="s">
        <v>732</v>
      </c>
      <c r="K87" s="200">
        <v>547.02</v>
      </c>
      <c r="L87" s="201">
        <v>1.0343171659709771</v>
      </c>
      <c r="M87" s="201">
        <v>1.9665591738587285</v>
      </c>
      <c r="N87" s="201">
        <v>6.6939730836746536</v>
      </c>
      <c r="O87" s="199"/>
      <c r="P87" s="1284"/>
      <c r="Q87" s="1285"/>
      <c r="R87" s="1287"/>
      <c r="S87" s="1286"/>
      <c r="T87" s="1286"/>
      <c r="U87" s="1286"/>
    </row>
    <row r="88" spans="2:21" ht="11.25" hidden="1" customHeight="1">
      <c r="B88" s="1284"/>
      <c r="C88" s="1285"/>
      <c r="D88" s="1287"/>
      <c r="E88" s="1286"/>
      <c r="F88" s="1286"/>
      <c r="G88" s="1286"/>
      <c r="H88" s="199"/>
      <c r="I88" s="198"/>
      <c r="J88" s="199" t="s">
        <v>733</v>
      </c>
      <c r="K88" s="200">
        <v>552.24</v>
      </c>
      <c r="L88" s="201">
        <v>0.95426127015465489</v>
      </c>
      <c r="M88" s="201">
        <v>2.939586556564211</v>
      </c>
      <c r="N88" s="201">
        <v>7.3415359496180388</v>
      </c>
      <c r="O88" s="199"/>
      <c r="P88" s="1284"/>
      <c r="Q88" s="1285"/>
      <c r="R88" s="1287"/>
      <c r="S88" s="1286"/>
      <c r="T88" s="1286"/>
      <c r="U88" s="1286"/>
    </row>
    <row r="89" spans="2:21" ht="11.25" hidden="1" customHeight="1">
      <c r="B89" s="1284"/>
      <c r="C89" s="1285"/>
      <c r="D89" s="1287"/>
      <c r="E89" s="1286"/>
      <c r="F89" s="1286"/>
      <c r="G89" s="1286"/>
      <c r="H89" s="199"/>
      <c r="I89" s="198"/>
      <c r="J89" s="199" t="s">
        <v>734</v>
      </c>
      <c r="K89" s="200">
        <v>553.04</v>
      </c>
      <c r="L89" s="201">
        <v>0.14486455164419709</v>
      </c>
      <c r="M89" s="201">
        <v>3.0887095270937692</v>
      </c>
      <c r="N89" s="201">
        <v>7.2427233415423897</v>
      </c>
      <c r="O89" s="199"/>
      <c r="P89" s="1284"/>
      <c r="Q89" s="1285"/>
      <c r="R89" s="1287"/>
      <c r="S89" s="1286"/>
      <c r="T89" s="1286"/>
      <c r="U89" s="1286"/>
    </row>
    <row r="90" spans="2:21" ht="11.25" hidden="1" customHeight="1">
      <c r="B90" s="1284"/>
      <c r="C90" s="1285"/>
      <c r="D90" s="1287"/>
      <c r="E90" s="1286"/>
      <c r="F90" s="1286"/>
      <c r="G90" s="1286"/>
      <c r="H90" s="199"/>
      <c r="I90" s="198"/>
      <c r="J90" s="199" t="s">
        <v>735</v>
      </c>
      <c r="K90" s="200">
        <v>567.91</v>
      </c>
      <c r="L90" s="201">
        <v>2.6887747721683786</v>
      </c>
      <c r="M90" s="201">
        <v>5.8605327418121966</v>
      </c>
      <c r="N90" s="201">
        <v>7.6525002843386369</v>
      </c>
      <c r="O90" s="199"/>
      <c r="P90" s="1284"/>
      <c r="Q90" s="1285"/>
      <c r="R90" s="1287"/>
      <c r="S90" s="1286"/>
      <c r="T90" s="1286"/>
      <c r="U90" s="1286"/>
    </row>
    <row r="91" spans="2:21" ht="11.25" hidden="1" customHeight="1">
      <c r="B91" s="1284"/>
      <c r="C91" s="1285"/>
      <c r="D91" s="1287"/>
      <c r="E91" s="1286"/>
      <c r="F91" s="1286"/>
      <c r="G91" s="1286"/>
      <c r="H91" s="199"/>
      <c r="I91" s="198"/>
      <c r="J91" s="199" t="s">
        <v>736</v>
      </c>
      <c r="K91" s="200">
        <v>570.29</v>
      </c>
      <c r="L91" s="201">
        <v>0.41908048810550547</v>
      </c>
      <c r="M91" s="201">
        <v>6.3041735791376841</v>
      </c>
      <c r="N91" s="201">
        <v>7.7482617896009742</v>
      </c>
      <c r="O91" s="199"/>
      <c r="P91" s="1284"/>
      <c r="Q91" s="1285"/>
      <c r="R91" s="1287"/>
      <c r="S91" s="1286"/>
      <c r="T91" s="1286"/>
      <c r="U91" s="1286"/>
    </row>
    <row r="92" spans="2:21" ht="11.25" hidden="1" customHeight="1">
      <c r="B92" s="1284"/>
      <c r="C92" s="1285"/>
      <c r="D92" s="1287"/>
      <c r="E92" s="1286"/>
      <c r="F92" s="1286"/>
      <c r="G92" s="1286"/>
      <c r="H92" s="199"/>
      <c r="I92" s="198"/>
      <c r="J92" s="199" t="s">
        <v>737</v>
      </c>
      <c r="K92" s="200">
        <v>575.39</v>
      </c>
      <c r="L92" s="201">
        <v>0.89428185659927717</v>
      </c>
      <c r="M92" s="201">
        <v>7.2548325162637095</v>
      </c>
      <c r="N92" s="201">
        <v>8.2536875376279397</v>
      </c>
      <c r="O92" s="199"/>
      <c r="P92" s="1284"/>
      <c r="Q92" s="1285"/>
      <c r="R92" s="1287"/>
      <c r="S92" s="1286"/>
      <c r="T92" s="1286"/>
      <c r="U92" s="1286"/>
    </row>
    <row r="93" spans="2:21" ht="11.25" hidden="1" customHeight="1">
      <c r="B93" s="1284"/>
      <c r="C93" s="1285"/>
      <c r="D93" s="1287"/>
      <c r="E93" s="1286"/>
      <c r="F93" s="1286"/>
      <c r="G93" s="1286"/>
      <c r="H93" s="199"/>
      <c r="I93" s="198"/>
      <c r="J93" s="199" t="s">
        <v>738</v>
      </c>
      <c r="K93" s="200">
        <v>579.77</v>
      </c>
      <c r="L93" s="201">
        <v>0.76122282278106024</v>
      </c>
      <c r="M93" s="201">
        <v>8.0712807799131259</v>
      </c>
      <c r="N93" s="201">
        <v>8.6138743700706399</v>
      </c>
      <c r="O93" s="199"/>
      <c r="P93" s="1284"/>
      <c r="Q93" s="1285"/>
      <c r="R93" s="1287"/>
      <c r="S93" s="1286"/>
      <c r="T93" s="1286"/>
      <c r="U93" s="1286"/>
    </row>
    <row r="94" spans="2:21" ht="11.25" hidden="1" customHeight="1">
      <c r="B94" s="1288"/>
      <c r="C94" s="1285"/>
      <c r="D94" s="1289"/>
      <c r="E94" s="1290"/>
      <c r="F94" s="1286"/>
      <c r="G94" s="1286"/>
      <c r="H94" s="206"/>
      <c r="I94" s="202"/>
      <c r="J94" s="203" t="s">
        <v>739</v>
      </c>
      <c r="K94" s="204">
        <v>580.45000000000005</v>
      </c>
      <c r="L94" s="207">
        <v>0.11728789002536377</v>
      </c>
      <c r="M94" s="207">
        <v>8.1980353048632715</v>
      </c>
      <c r="N94" s="207">
        <v>8.1980353048632715</v>
      </c>
      <c r="O94" s="206"/>
      <c r="P94" s="1288"/>
      <c r="Q94" s="1285"/>
      <c r="R94" s="1289"/>
      <c r="S94" s="1290"/>
      <c r="T94" s="1286"/>
      <c r="U94" s="1286"/>
    </row>
    <row r="95" spans="2:21" ht="11.25" hidden="1" customHeight="1">
      <c r="B95" s="1284"/>
      <c r="C95" s="1285"/>
      <c r="D95" s="1289"/>
      <c r="E95" s="1290"/>
      <c r="F95" s="1290"/>
      <c r="G95" s="1290"/>
      <c r="H95" s="206"/>
      <c r="I95" s="192">
        <v>2008</v>
      </c>
      <c r="J95" s="193" t="s">
        <v>728</v>
      </c>
      <c r="K95" s="208">
        <v>581.32000000000005</v>
      </c>
      <c r="L95" s="209">
        <v>0.14988371091395614</v>
      </c>
      <c r="M95" s="209">
        <v>0.14988371091395614</v>
      </c>
      <c r="N95" s="209">
        <v>8.1505460363528126</v>
      </c>
      <c r="O95" s="206"/>
      <c r="P95" s="1284"/>
      <c r="Q95" s="1285"/>
      <c r="R95" s="1289"/>
      <c r="S95" s="1290"/>
      <c r="T95" s="1290"/>
      <c r="U95" s="1290"/>
    </row>
    <row r="96" spans="2:21" ht="11.25" hidden="1" customHeight="1">
      <c r="B96" s="1288"/>
      <c r="C96" s="1285"/>
      <c r="D96" s="1289"/>
      <c r="E96" s="1290"/>
      <c r="F96" s="1290"/>
      <c r="G96" s="1290"/>
      <c r="H96" s="206"/>
      <c r="I96" s="210"/>
      <c r="J96" s="199" t="s">
        <v>729</v>
      </c>
      <c r="K96" s="211">
        <v>581.6</v>
      </c>
      <c r="L96" s="206">
        <v>4.8166242345004662E-2</v>
      </c>
      <c r="M96" s="206">
        <v>0.19812214661039107</v>
      </c>
      <c r="N96" s="206">
        <v>7.9155379077448185</v>
      </c>
      <c r="O96" s="206"/>
      <c r="P96" s="1288"/>
      <c r="Q96" s="1285"/>
      <c r="R96" s="1289"/>
      <c r="S96" s="1290"/>
      <c r="T96" s="1290"/>
      <c r="U96" s="1290"/>
    </row>
    <row r="97" spans="2:21" s="176" customFormat="1" ht="11.25" hidden="1" customHeight="1">
      <c r="B97" s="1288"/>
      <c r="C97" s="1285"/>
      <c r="D97" s="1289"/>
      <c r="E97" s="1290"/>
      <c r="F97" s="1290"/>
      <c r="G97" s="1290"/>
      <c r="H97" s="206"/>
      <c r="I97" s="210"/>
      <c r="J97" s="199" t="s">
        <v>730</v>
      </c>
      <c r="K97" s="211">
        <v>585.4</v>
      </c>
      <c r="L97" s="206">
        <v>0.65337001375516124</v>
      </c>
      <c r="M97" s="206">
        <v>0.85278663106209684</v>
      </c>
      <c r="N97" s="206">
        <v>8.3572420175844542</v>
      </c>
      <c r="O97" s="206"/>
      <c r="P97" s="1288"/>
      <c r="Q97" s="1285"/>
      <c r="R97" s="1289"/>
      <c r="S97" s="1290"/>
      <c r="T97" s="1290"/>
      <c r="U97" s="1290"/>
    </row>
    <row r="98" spans="2:21" ht="11.25" hidden="1" customHeight="1">
      <c r="B98" s="1288"/>
      <c r="C98" s="1285"/>
      <c r="D98" s="1289"/>
      <c r="E98" s="1290"/>
      <c r="F98" s="1290"/>
      <c r="G98" s="1290"/>
      <c r="H98" s="206"/>
      <c r="I98" s="210"/>
      <c r="J98" s="199" t="s">
        <v>731</v>
      </c>
      <c r="K98" s="211">
        <v>587.07000000000005</v>
      </c>
      <c r="L98" s="206">
        <v>0.28527502562352147</v>
      </c>
      <c r="M98" s="206">
        <v>1.1404944439658893</v>
      </c>
      <c r="N98" s="206">
        <v>8.4315318976026177</v>
      </c>
      <c r="O98" s="206"/>
      <c r="P98" s="1288"/>
      <c r="Q98" s="1285"/>
      <c r="R98" s="1289"/>
      <c r="S98" s="1290"/>
      <c r="T98" s="1290"/>
      <c r="U98" s="1290"/>
    </row>
    <row r="99" spans="2:21" ht="11.25" hidden="1" customHeight="1">
      <c r="B99" s="1288"/>
      <c r="C99" s="1285"/>
      <c r="D99" s="1289"/>
      <c r="E99" s="1290"/>
      <c r="F99" s="1290"/>
      <c r="G99" s="1290"/>
      <c r="H99" s="206"/>
      <c r="I99" s="210"/>
      <c r="J99" s="199" t="s">
        <v>732</v>
      </c>
      <c r="K99" s="211">
        <v>591.34</v>
      </c>
      <c r="L99" s="206">
        <v>0.72734086224810479</v>
      </c>
      <c r="M99" s="206">
        <v>1.8761305883366219</v>
      </c>
      <c r="N99" s="206">
        <v>8.1020803626924209</v>
      </c>
      <c r="O99" s="206"/>
      <c r="P99" s="1288"/>
      <c r="Q99" s="1285"/>
      <c r="R99" s="1289"/>
      <c r="S99" s="1290"/>
      <c r="T99" s="1290"/>
      <c r="U99" s="1290"/>
    </row>
    <row r="100" spans="2:21" ht="11.25" hidden="1" customHeight="1">
      <c r="B100" s="1288"/>
      <c r="C100" s="1285"/>
      <c r="D100" s="1289"/>
      <c r="E100" s="1290"/>
      <c r="F100" s="1290"/>
      <c r="G100" s="1290"/>
      <c r="H100" s="206"/>
      <c r="I100" s="210"/>
      <c r="J100" s="199" t="s">
        <v>733</v>
      </c>
      <c r="K100" s="211">
        <v>597.80999999999995</v>
      </c>
      <c r="L100" s="206">
        <v>1.0941252071566154</v>
      </c>
      <c r="M100" s="206">
        <v>2.99078301317941</v>
      </c>
      <c r="N100" s="206">
        <v>8.251847023033454</v>
      </c>
      <c r="O100" s="206"/>
      <c r="P100" s="1288"/>
      <c r="Q100" s="1285"/>
      <c r="R100" s="1289"/>
      <c r="S100" s="1290"/>
      <c r="T100" s="1290"/>
      <c r="U100" s="1290"/>
    </row>
    <row r="101" spans="2:21" ht="11.25" hidden="1" customHeight="1">
      <c r="B101" s="1288"/>
      <c r="C101" s="1285"/>
      <c r="D101" s="1289"/>
      <c r="E101" s="1290"/>
      <c r="F101" s="1290"/>
      <c r="G101" s="1290"/>
      <c r="H101" s="206"/>
      <c r="I101" s="210"/>
      <c r="J101" s="199" t="s">
        <v>734</v>
      </c>
      <c r="K101" s="211">
        <v>626.37</v>
      </c>
      <c r="L101" s="206">
        <v>4.7774376474130742</v>
      </c>
      <c r="M101" s="206">
        <v>7.9111034542165504</v>
      </c>
      <c r="N101" s="206">
        <v>13.25943873860842</v>
      </c>
      <c r="O101" s="206"/>
      <c r="P101" s="1288"/>
      <c r="Q101" s="1285"/>
      <c r="R101" s="1289"/>
      <c r="S101" s="1290"/>
      <c r="T101" s="1290"/>
      <c r="U101" s="1290"/>
    </row>
    <row r="102" spans="2:21" ht="11.25" hidden="1" customHeight="1">
      <c r="B102" s="1288"/>
      <c r="C102" s="1285"/>
      <c r="D102" s="1289"/>
      <c r="E102" s="1290"/>
      <c r="F102" s="1290"/>
      <c r="G102" s="1290"/>
      <c r="H102" s="206"/>
      <c r="I102" s="210"/>
      <c r="J102" s="199" t="s">
        <v>735</v>
      </c>
      <c r="K102" s="211">
        <v>634.02</v>
      </c>
      <c r="L102" s="206">
        <v>1.2213228602902415</v>
      </c>
      <c r="M102" s="206">
        <v>9.2290464294943355</v>
      </c>
      <c r="N102" s="206">
        <v>11.64092902044338</v>
      </c>
      <c r="O102" s="206"/>
      <c r="P102" s="1288"/>
      <c r="Q102" s="1285"/>
      <c r="R102" s="1289"/>
      <c r="S102" s="1290"/>
      <c r="T102" s="1290"/>
      <c r="U102" s="1290"/>
    </row>
    <row r="103" spans="2:21" ht="11.25" hidden="1" customHeight="1">
      <c r="B103" s="1288"/>
      <c r="C103" s="1285"/>
      <c r="D103" s="1289"/>
      <c r="E103" s="1290"/>
      <c r="F103" s="1290"/>
      <c r="G103" s="1290"/>
      <c r="H103" s="206"/>
      <c r="I103" s="210"/>
      <c r="J103" s="199" t="s">
        <v>736</v>
      </c>
      <c r="K103" s="211">
        <v>641.82000000000005</v>
      </c>
      <c r="L103" s="206">
        <v>1.2302451026781513</v>
      </c>
      <c r="M103" s="206">
        <v>10.572831423895245</v>
      </c>
      <c r="N103" s="206">
        <v>12.542741412263947</v>
      </c>
      <c r="O103" s="206"/>
      <c r="P103" s="1288"/>
      <c r="Q103" s="1285"/>
      <c r="R103" s="1289"/>
      <c r="S103" s="1290"/>
      <c r="T103" s="1290"/>
      <c r="U103" s="1290"/>
    </row>
    <row r="104" spans="2:21" ht="11.25" hidden="1" customHeight="1">
      <c r="B104" s="1288"/>
      <c r="C104" s="1285"/>
      <c r="D104" s="1289"/>
      <c r="E104" s="1290"/>
      <c r="F104" s="1290"/>
      <c r="G104" s="1290"/>
      <c r="H104" s="206"/>
      <c r="I104" s="210"/>
      <c r="J104" s="199" t="s">
        <v>737</v>
      </c>
      <c r="K104" s="211">
        <v>645.16</v>
      </c>
      <c r="L104" s="206">
        <v>0.52039512635939644</v>
      </c>
      <c r="M104" s="206">
        <v>11.148247049702809</v>
      </c>
      <c r="N104" s="206">
        <v>12.125688663341382</v>
      </c>
      <c r="O104" s="206"/>
      <c r="P104" s="1288"/>
      <c r="Q104" s="1285"/>
      <c r="R104" s="1289"/>
      <c r="S104" s="1290"/>
      <c r="T104" s="1290"/>
      <c r="U104" s="1290"/>
    </row>
    <row r="105" spans="2:21" ht="11.25" hidden="1" customHeight="1">
      <c r="B105" s="1288"/>
      <c r="C105" s="1285"/>
      <c r="D105" s="1289"/>
      <c r="E105" s="1290"/>
      <c r="F105" s="1290"/>
      <c r="G105" s="1290"/>
      <c r="H105" s="206"/>
      <c r="I105" s="210"/>
      <c r="J105" s="199" t="s">
        <v>738</v>
      </c>
      <c r="K105" s="211">
        <v>648.96</v>
      </c>
      <c r="L105" s="206">
        <v>0.58900117800235741</v>
      </c>
      <c r="M105" s="206">
        <v>11.802911534154536</v>
      </c>
      <c r="N105" s="206">
        <v>11.934042810079859</v>
      </c>
      <c r="O105" s="206"/>
      <c r="P105" s="1288"/>
      <c r="Q105" s="1285"/>
      <c r="R105" s="1289"/>
      <c r="S105" s="1290"/>
      <c r="T105" s="1290"/>
      <c r="U105" s="1290"/>
    </row>
    <row r="106" spans="2:21" ht="11.25" hidden="1" customHeight="1">
      <c r="B106" s="1288"/>
      <c r="C106" s="1285"/>
      <c r="D106" s="1289"/>
      <c r="E106" s="1290"/>
      <c r="F106" s="1290"/>
      <c r="G106" s="1290"/>
      <c r="H106" s="206"/>
      <c r="I106" s="210"/>
      <c r="J106" s="199" t="s">
        <v>739</v>
      </c>
      <c r="K106" s="211">
        <v>649.62</v>
      </c>
      <c r="L106" s="205">
        <v>0.101701183431957</v>
      </c>
      <c r="M106" s="205">
        <v>11.916616418296133</v>
      </c>
      <c r="N106" s="205">
        <v>11.916616418296133</v>
      </c>
      <c r="O106" s="206"/>
      <c r="P106" s="1288"/>
      <c r="Q106" s="1285"/>
      <c r="R106" s="1289"/>
      <c r="S106" s="1290"/>
      <c r="T106" s="1290"/>
      <c r="U106" s="1290"/>
    </row>
    <row r="107" spans="2:21" s="176" customFormat="1" ht="11.25" hidden="1" customHeight="1">
      <c r="B107" s="1284"/>
      <c r="C107" s="1285"/>
      <c r="D107" s="1289"/>
      <c r="E107" s="1290"/>
      <c r="F107" s="1290"/>
      <c r="G107" s="1290"/>
      <c r="H107" s="206"/>
      <c r="I107" s="192">
        <v>2009</v>
      </c>
      <c r="J107" s="193" t="s">
        <v>728</v>
      </c>
      <c r="K107" s="208">
        <v>652.14</v>
      </c>
      <c r="L107" s="209">
        <v>0.387919091160982</v>
      </c>
      <c r="M107" s="209">
        <v>0.387919091160982</v>
      </c>
      <c r="N107" s="209">
        <v>12.182618867405193</v>
      </c>
      <c r="O107" s="206"/>
      <c r="P107" s="1284"/>
      <c r="Q107" s="1285"/>
      <c r="R107" s="1289"/>
      <c r="S107" s="1290"/>
      <c r="T107" s="1290"/>
      <c r="U107" s="1290"/>
    </row>
    <row r="108" spans="2:21" s="176" customFormat="1" ht="11.25" hidden="1" customHeight="1">
      <c r="B108" s="1288"/>
      <c r="C108" s="1285"/>
      <c r="D108" s="1289"/>
      <c r="E108" s="1290"/>
      <c r="F108" s="1290"/>
      <c r="G108" s="1290"/>
      <c r="H108" s="206"/>
      <c r="I108" s="210"/>
      <c r="J108" s="199" t="s">
        <v>729</v>
      </c>
      <c r="K108" s="211">
        <v>652.42999999999995</v>
      </c>
      <c r="L108" s="206">
        <v>4.4468979053569058E-2</v>
      </c>
      <c r="M108" s="206">
        <v>0.43256057387395241</v>
      </c>
      <c r="N108" s="206">
        <v>12.178473177441518</v>
      </c>
      <c r="O108" s="206"/>
      <c r="P108" s="1288"/>
      <c r="Q108" s="1285"/>
      <c r="R108" s="1289"/>
      <c r="S108" s="1290"/>
      <c r="T108" s="1290"/>
      <c r="U108" s="1290"/>
    </row>
    <row r="109" spans="2:21" s="176" customFormat="1" ht="11.25" hidden="1" customHeight="1">
      <c r="B109" s="1288"/>
      <c r="C109" s="1285"/>
      <c r="D109" s="1289"/>
      <c r="E109" s="1290"/>
      <c r="F109" s="1290"/>
      <c r="G109" s="1290"/>
      <c r="H109" s="206"/>
      <c r="I109" s="210"/>
      <c r="J109" s="199" t="s">
        <v>730</v>
      </c>
      <c r="K109" s="211">
        <v>656.64</v>
      </c>
      <c r="L109" s="206">
        <v>0.64527995340497579</v>
      </c>
      <c r="M109" s="206">
        <v>1.0806317539484578</v>
      </c>
      <c r="N109" s="206">
        <v>12.169456781687726</v>
      </c>
      <c r="O109" s="206"/>
      <c r="P109" s="1288"/>
      <c r="Q109" s="1285"/>
      <c r="R109" s="1289"/>
      <c r="S109" s="1290"/>
      <c r="T109" s="1290"/>
      <c r="U109" s="1290"/>
    </row>
    <row r="110" spans="2:21" s="176" customFormat="1" ht="11.25" hidden="1" customHeight="1">
      <c r="B110" s="1288"/>
      <c r="C110" s="1285"/>
      <c r="D110" s="1289"/>
      <c r="E110" s="1290"/>
      <c r="F110" s="1290"/>
      <c r="G110" s="1290"/>
      <c r="H110" s="206"/>
      <c r="I110" s="210"/>
      <c r="J110" s="199" t="s">
        <v>731</v>
      </c>
      <c r="K110" s="211">
        <v>657.28</v>
      </c>
      <c r="L110" s="206">
        <v>9.746588693957392E-2</v>
      </c>
      <c r="M110" s="206">
        <v>1.1791508882115664</v>
      </c>
      <c r="N110" s="206">
        <v>11.959391554669786</v>
      </c>
      <c r="O110" s="206"/>
      <c r="P110" s="1288"/>
      <c r="Q110" s="1285"/>
      <c r="R110" s="1289"/>
      <c r="S110" s="1290"/>
      <c r="T110" s="1290"/>
      <c r="U110" s="1290"/>
    </row>
    <row r="111" spans="2:21" s="176" customFormat="1" ht="11.25" hidden="1" customHeight="1">
      <c r="B111" s="1288"/>
      <c r="C111" s="1285"/>
      <c r="D111" s="1289"/>
      <c r="E111" s="1290"/>
      <c r="F111" s="1290"/>
      <c r="G111" s="1290"/>
      <c r="H111" s="206"/>
      <c r="I111" s="210"/>
      <c r="J111" s="199" t="s">
        <v>732</v>
      </c>
      <c r="K111" s="211">
        <v>658.37</v>
      </c>
      <c r="L111" s="206">
        <v>0.165834956183053</v>
      </c>
      <c r="M111" s="206">
        <v>1.3469412887534338</v>
      </c>
      <c r="N111" s="206">
        <v>11.335272432103348</v>
      </c>
      <c r="O111" s="206"/>
      <c r="P111" s="1288"/>
      <c r="Q111" s="1285"/>
      <c r="R111" s="1289"/>
      <c r="S111" s="1290"/>
      <c r="T111" s="1290"/>
      <c r="U111" s="1290"/>
    </row>
    <row r="112" spans="2:21" s="176" customFormat="1" ht="11.25" hidden="1" customHeight="1">
      <c r="B112" s="1288"/>
      <c r="C112" s="1285"/>
      <c r="D112" s="1289"/>
      <c r="E112" s="1290"/>
      <c r="F112" s="1290"/>
      <c r="G112" s="1290"/>
      <c r="H112" s="206"/>
      <c r="I112" s="210"/>
      <c r="J112" s="199" t="s">
        <v>733</v>
      </c>
      <c r="K112" s="211">
        <v>683.07</v>
      </c>
      <c r="L112" s="206">
        <v>3.7516897793034465</v>
      </c>
      <c r="M112" s="206">
        <v>5.1491641267202404</v>
      </c>
      <c r="N112" s="206">
        <v>14.262056506247834</v>
      </c>
      <c r="O112" s="206"/>
      <c r="P112" s="1288"/>
      <c r="Q112" s="1285"/>
      <c r="R112" s="1289"/>
      <c r="S112" s="1290"/>
      <c r="T112" s="1290"/>
      <c r="U112" s="1290"/>
    </row>
    <row r="113" spans="2:21" s="176" customFormat="1" ht="11.25" hidden="1" customHeight="1">
      <c r="B113" s="1288"/>
      <c r="C113" s="1285"/>
      <c r="D113" s="1289"/>
      <c r="E113" s="1290"/>
      <c r="F113" s="1290"/>
      <c r="G113" s="1290"/>
      <c r="H113" s="206"/>
      <c r="I113" s="210"/>
      <c r="J113" s="199" t="s">
        <v>734</v>
      </c>
      <c r="K113" s="211">
        <v>683.28</v>
      </c>
      <c r="L113" s="206">
        <v>3.0743554833323472E-2</v>
      </c>
      <c r="M113" s="206">
        <v>5.1814907176503056</v>
      </c>
      <c r="N113" s="206">
        <v>9.0856841802768216</v>
      </c>
      <c r="O113" s="206"/>
      <c r="P113" s="1288"/>
      <c r="Q113" s="1285"/>
      <c r="R113" s="1289"/>
      <c r="S113" s="1290"/>
      <c r="T113" s="1290"/>
      <c r="U113" s="1290"/>
    </row>
    <row r="114" spans="2:21" s="176" customFormat="1" ht="11.25" hidden="1" customHeight="1">
      <c r="B114" s="1288"/>
      <c r="C114" s="1285"/>
      <c r="D114" s="1289"/>
      <c r="E114" s="1290"/>
      <c r="F114" s="1290"/>
      <c r="G114" s="1290"/>
      <c r="H114" s="206"/>
      <c r="I114" s="210"/>
      <c r="J114" s="199" t="s">
        <v>735</v>
      </c>
      <c r="K114" s="211">
        <v>688.32</v>
      </c>
      <c r="L114" s="206">
        <v>0.73761854583773712</v>
      </c>
      <c r="M114" s="206">
        <v>5.9573288999722918</v>
      </c>
      <c r="N114" s="206">
        <v>8.5643985994132699</v>
      </c>
      <c r="O114" s="206"/>
      <c r="P114" s="1288"/>
      <c r="Q114" s="1285"/>
      <c r="R114" s="1289"/>
      <c r="S114" s="1290"/>
      <c r="T114" s="1290"/>
      <c r="U114" s="1290"/>
    </row>
    <row r="115" spans="2:21" s="176" customFormat="1" ht="11.25" hidden="1" customHeight="1">
      <c r="B115" s="1288"/>
      <c r="C115" s="1285"/>
      <c r="D115" s="1289"/>
      <c r="E115" s="1290"/>
      <c r="F115" s="1290"/>
      <c r="G115" s="1290"/>
      <c r="H115" s="206"/>
      <c r="I115" s="210"/>
      <c r="J115" s="199" t="s">
        <v>736</v>
      </c>
      <c r="K115" s="211">
        <v>689.14</v>
      </c>
      <c r="L115" s="206">
        <v>0.11913063691304515</v>
      </c>
      <c r="M115" s="206">
        <v>6.0835565407469039</v>
      </c>
      <c r="N115" s="206">
        <v>7.3727836465052432</v>
      </c>
      <c r="O115" s="206"/>
      <c r="P115" s="1288"/>
      <c r="Q115" s="1285"/>
      <c r="R115" s="1289"/>
      <c r="S115" s="1290"/>
      <c r="T115" s="1290"/>
      <c r="U115" s="1290"/>
    </row>
    <row r="116" spans="2:21" s="176" customFormat="1" ht="11.25" hidden="1" customHeight="1">
      <c r="B116" s="1288"/>
      <c r="C116" s="1285"/>
      <c r="D116" s="1289"/>
      <c r="E116" s="1290"/>
      <c r="F116" s="1290"/>
      <c r="G116" s="1290"/>
      <c r="H116" s="206"/>
      <c r="I116" s="210"/>
      <c r="J116" s="199" t="s">
        <v>737</v>
      </c>
      <c r="K116" s="211">
        <v>689.75</v>
      </c>
      <c r="L116" s="206">
        <v>8.8516121542792092E-2</v>
      </c>
      <c r="M116" s="206">
        <v>6.1774575905914286</v>
      </c>
      <c r="N116" s="206">
        <v>6.9114638229276437</v>
      </c>
      <c r="O116" s="206"/>
      <c r="P116" s="1288"/>
      <c r="Q116" s="1285"/>
      <c r="R116" s="1289"/>
      <c r="S116" s="1290"/>
      <c r="T116" s="1290"/>
      <c r="U116" s="1290"/>
    </row>
    <row r="117" spans="2:21" s="176" customFormat="1" ht="11.25" hidden="1" customHeight="1">
      <c r="B117" s="1288"/>
      <c r="C117" s="1285"/>
      <c r="D117" s="1289"/>
      <c r="E117" s="1290"/>
      <c r="F117" s="1290"/>
      <c r="G117" s="1290"/>
      <c r="H117" s="206"/>
      <c r="I117" s="210"/>
      <c r="J117" s="199" t="s">
        <v>738</v>
      </c>
      <c r="K117" s="211">
        <v>690.6</v>
      </c>
      <c r="L117" s="206">
        <f>((K117/K116)-1)*100</f>
        <v>0.1232330554548744</v>
      </c>
      <c r="M117" s="206">
        <f>((K117/K$106)-1)*100</f>
        <v>6.3083033157846247</v>
      </c>
      <c r="N117" s="206">
        <f>((K117/K105)-1)*100</f>
        <v>6.4164201183432024</v>
      </c>
      <c r="O117" s="206"/>
      <c r="P117" s="1288"/>
      <c r="Q117" s="1285"/>
      <c r="R117" s="1289"/>
      <c r="S117" s="1290"/>
      <c r="T117" s="1290"/>
      <c r="U117" s="1290"/>
    </row>
    <row r="118" spans="2:21" s="176" customFormat="1" ht="11.25" hidden="1" customHeight="1">
      <c r="B118" s="1288"/>
      <c r="C118" s="1285"/>
      <c r="D118" s="1289"/>
      <c r="E118" s="1290"/>
      <c r="F118" s="1290"/>
      <c r="G118" s="1290"/>
      <c r="H118" s="206"/>
      <c r="I118" s="210"/>
      <c r="J118" s="199" t="s">
        <v>739</v>
      </c>
      <c r="K118" s="211">
        <v>691.7</v>
      </c>
      <c r="L118" s="206">
        <v>0.15928178395598902</v>
      </c>
      <c r="M118" s="206">
        <v>6.4776330777993385</v>
      </c>
      <c r="N118" s="206">
        <v>6.4776330777993385</v>
      </c>
      <c r="O118" s="206"/>
      <c r="P118" s="1288"/>
      <c r="Q118" s="1285"/>
      <c r="R118" s="1289"/>
      <c r="S118" s="1290"/>
      <c r="T118" s="1290"/>
      <c r="U118" s="1290"/>
    </row>
    <row r="119" spans="2:21" s="213" customFormat="1" ht="11.25" hidden="1" customHeight="1">
      <c r="B119" s="1284"/>
      <c r="C119" s="1285"/>
      <c r="D119" s="1291"/>
      <c r="E119" s="1290"/>
      <c r="F119" s="1290"/>
      <c r="G119" s="1290"/>
      <c r="H119" s="206"/>
      <c r="I119" s="192">
        <v>2010</v>
      </c>
      <c r="J119" s="193" t="s">
        <v>728</v>
      </c>
      <c r="K119" s="212">
        <v>692.64</v>
      </c>
      <c r="L119" s="209">
        <f>((K119/K118)-1)*100</f>
        <v>0.13589706520167333</v>
      </c>
      <c r="M119" s="209">
        <f>((K119/K$118)-1)*100</f>
        <v>0.13589706520167333</v>
      </c>
      <c r="N119" s="209">
        <f>((K119/K107)-1)*100</f>
        <v>6.2103229367927115</v>
      </c>
      <c r="O119" s="206"/>
      <c r="P119" s="1284"/>
      <c r="Q119" s="1285"/>
      <c r="R119" s="1291"/>
      <c r="S119" s="1290"/>
      <c r="T119" s="1290"/>
      <c r="U119" s="1290"/>
    </row>
    <row r="120" spans="2:21" s="213" customFormat="1" ht="11.25" hidden="1" customHeight="1">
      <c r="B120" s="1288"/>
      <c r="C120" s="1285"/>
      <c r="D120" s="1291"/>
      <c r="E120" s="1290"/>
      <c r="F120" s="1290"/>
      <c r="G120" s="1290"/>
      <c r="H120" s="206"/>
      <c r="I120" s="210"/>
      <c r="J120" s="199" t="s">
        <v>729</v>
      </c>
      <c r="K120" s="214">
        <v>693.38</v>
      </c>
      <c r="L120" s="206">
        <f t="shared" ref="L120:L130" si="0">((K120/K119)-1)*100</f>
        <v>0.10683760683760646</v>
      </c>
      <c r="M120" s="206">
        <f t="shared" ref="M120:M130" si="1">((K120/K$118)-1)*100</f>
        <v>0.24287986121149796</v>
      </c>
      <c r="N120" s="206">
        <f t="shared" ref="N120:N130" si="2">((K120/K108)-1)*100</f>
        <v>6.2765354137608753</v>
      </c>
      <c r="O120" s="206"/>
      <c r="P120" s="1288"/>
      <c r="Q120" s="1285"/>
      <c r="R120" s="1291"/>
      <c r="S120" s="1290"/>
      <c r="T120" s="1290"/>
      <c r="U120" s="1290"/>
    </row>
    <row r="121" spans="2:21" s="213" customFormat="1" ht="11.25" hidden="1" customHeight="1">
      <c r="B121" s="1288"/>
      <c r="C121" s="1285"/>
      <c r="D121" s="1291"/>
      <c r="E121" s="1290"/>
      <c r="F121" s="1290"/>
      <c r="G121" s="1290"/>
      <c r="H121" s="206"/>
      <c r="I121" s="210"/>
      <c r="J121" s="199" t="s">
        <v>730</v>
      </c>
      <c r="K121" s="214">
        <v>694.75</v>
      </c>
      <c r="L121" s="206">
        <f t="shared" si="0"/>
        <v>0.19758285500015571</v>
      </c>
      <c r="M121" s="206">
        <f t="shared" si="1"/>
        <v>0.44094260517564265</v>
      </c>
      <c r="N121" s="206">
        <f t="shared" si="2"/>
        <v>5.8037889863547854</v>
      </c>
      <c r="O121" s="206"/>
      <c r="P121" s="1288"/>
      <c r="Q121" s="1285"/>
      <c r="R121" s="1291"/>
      <c r="S121" s="1290"/>
      <c r="T121" s="1290"/>
      <c r="U121" s="1290"/>
    </row>
    <row r="122" spans="2:21" s="213" customFormat="1" ht="11.25" hidden="1" customHeight="1">
      <c r="B122" s="1288"/>
      <c r="C122" s="1285"/>
      <c r="D122" s="1291"/>
      <c r="E122" s="1290"/>
      <c r="F122" s="1290"/>
      <c r="G122" s="1290"/>
      <c r="H122" s="206"/>
      <c r="I122" s="210"/>
      <c r="J122" s="199" t="s">
        <v>731</v>
      </c>
      <c r="K122" s="214">
        <v>695.78</v>
      </c>
      <c r="L122" s="206">
        <f t="shared" si="0"/>
        <v>0.14825476790212289</v>
      </c>
      <c r="M122" s="206">
        <f t="shared" si="1"/>
        <v>0.58985109151366011</v>
      </c>
      <c r="N122" s="206">
        <f t="shared" si="2"/>
        <v>5.857473222979559</v>
      </c>
      <c r="O122" s="206"/>
      <c r="P122" s="1288"/>
      <c r="Q122" s="1285"/>
      <c r="R122" s="1291"/>
      <c r="S122" s="1290"/>
      <c r="T122" s="1290"/>
      <c r="U122" s="1290"/>
    </row>
    <row r="123" spans="2:21" s="213" customFormat="1" ht="11.25" hidden="1" customHeight="1">
      <c r="B123" s="1288"/>
      <c r="C123" s="1285"/>
      <c r="D123" s="1291"/>
      <c r="E123" s="1290"/>
      <c r="F123" s="1290"/>
      <c r="G123" s="1290"/>
      <c r="H123" s="206"/>
      <c r="I123" s="210"/>
      <c r="J123" s="199" t="s">
        <v>732</v>
      </c>
      <c r="K123" s="214">
        <v>697.98</v>
      </c>
      <c r="L123" s="206">
        <f t="shared" si="0"/>
        <v>0.31619189973843831</v>
      </c>
      <c r="M123" s="206">
        <f t="shared" si="1"/>
        <v>0.90790805262397356</v>
      </c>
      <c r="N123" s="206">
        <f t="shared" si="2"/>
        <v>6.0163737715874133</v>
      </c>
      <c r="O123" s="206"/>
      <c r="P123" s="1288"/>
      <c r="Q123" s="1285"/>
      <c r="R123" s="1291"/>
      <c r="S123" s="1290"/>
      <c r="T123" s="1290"/>
      <c r="U123" s="1290"/>
    </row>
    <row r="124" spans="2:21" s="213" customFormat="1" ht="11.25" hidden="1" customHeight="1">
      <c r="B124" s="1288"/>
      <c r="C124" s="1285"/>
      <c r="D124" s="1291"/>
      <c r="E124" s="1290"/>
      <c r="F124" s="1290"/>
      <c r="G124" s="1290"/>
      <c r="H124" s="206"/>
      <c r="I124" s="210"/>
      <c r="J124" s="199" t="s">
        <v>733</v>
      </c>
      <c r="K124" s="214">
        <v>703.62</v>
      </c>
      <c r="L124" s="206">
        <f t="shared" si="0"/>
        <v>0.80804607581879129</v>
      </c>
      <c r="M124" s="206">
        <f t="shared" si="1"/>
        <v>1.7232904438340357</v>
      </c>
      <c r="N124" s="206">
        <f t="shared" si="2"/>
        <v>3.0084764372611872</v>
      </c>
      <c r="O124" s="206"/>
      <c r="P124" s="1288"/>
      <c r="Q124" s="1285"/>
      <c r="R124" s="1291"/>
      <c r="S124" s="1290"/>
      <c r="T124" s="1290"/>
      <c r="U124" s="1290"/>
    </row>
    <row r="125" spans="2:21" s="213" customFormat="1" ht="11.25" hidden="1" customHeight="1">
      <c r="B125" s="1288"/>
      <c r="C125" s="1285"/>
      <c r="D125" s="1291"/>
      <c r="E125" s="1290"/>
      <c r="F125" s="1290"/>
      <c r="G125" s="1290"/>
      <c r="H125" s="206"/>
      <c r="I125" s="210"/>
      <c r="J125" s="199" t="s">
        <v>734</v>
      </c>
      <c r="K125" s="214">
        <v>750.41</v>
      </c>
      <c r="L125" s="206">
        <f t="shared" si="0"/>
        <v>6.6498962508171999</v>
      </c>
      <c r="M125" s="206">
        <f t="shared" si="1"/>
        <v>8.4877837212664389</v>
      </c>
      <c r="N125" s="206">
        <f t="shared" si="2"/>
        <v>9.8246692424774693</v>
      </c>
      <c r="O125" s="206"/>
      <c r="P125" s="1288"/>
      <c r="Q125" s="1285"/>
      <c r="R125" s="1291"/>
      <c r="S125" s="1290"/>
      <c r="T125" s="1290"/>
      <c r="U125" s="1290"/>
    </row>
    <row r="126" spans="2:21" s="213" customFormat="1" ht="11.25" hidden="1" customHeight="1">
      <c r="B126" s="1288"/>
      <c r="C126" s="1285"/>
      <c r="D126" s="1291"/>
      <c r="E126" s="1290"/>
      <c r="F126" s="1290"/>
      <c r="G126" s="1290"/>
      <c r="H126" s="206"/>
      <c r="I126" s="210"/>
      <c r="J126" s="199" t="s">
        <v>735</v>
      </c>
      <c r="K126" s="214">
        <v>753.67</v>
      </c>
      <c r="L126" s="206">
        <f t="shared" si="0"/>
        <v>0.43442917871563402</v>
      </c>
      <c r="M126" s="206">
        <f t="shared" si="1"/>
        <v>8.9590863090935215</v>
      </c>
      <c r="N126" s="206">
        <f t="shared" si="2"/>
        <v>9.4941306369130452</v>
      </c>
      <c r="O126" s="206"/>
      <c r="P126" s="1288"/>
      <c r="Q126" s="1285"/>
      <c r="R126" s="1291"/>
      <c r="S126" s="1290"/>
      <c r="T126" s="1290"/>
      <c r="U126" s="1290"/>
    </row>
    <row r="127" spans="2:21" s="213" customFormat="1" ht="11.25" hidden="1" customHeight="1">
      <c r="B127" s="1288"/>
      <c r="C127" s="1285"/>
      <c r="D127" s="1291"/>
      <c r="E127" s="1290"/>
      <c r="F127" s="1290"/>
      <c r="G127" s="1290"/>
      <c r="H127" s="206"/>
      <c r="I127" s="210"/>
      <c r="J127" s="199" t="s">
        <v>736</v>
      </c>
      <c r="K127" s="214">
        <v>754.46</v>
      </c>
      <c r="L127" s="206">
        <f t="shared" si="0"/>
        <v>0.10482041211672399</v>
      </c>
      <c r="M127" s="206">
        <f t="shared" si="1"/>
        <v>9.0732976724013259</v>
      </c>
      <c r="N127" s="206">
        <f t="shared" si="2"/>
        <v>9.4784804248774002</v>
      </c>
      <c r="O127" s="206"/>
      <c r="P127" s="1288"/>
      <c r="Q127" s="1285"/>
      <c r="R127" s="1291"/>
      <c r="S127" s="1290"/>
      <c r="T127" s="1290"/>
      <c r="U127" s="1290"/>
    </row>
    <row r="128" spans="2:21" s="213" customFormat="1" ht="11.25" hidden="1" customHeight="1">
      <c r="B128" s="1288"/>
      <c r="C128" s="1285"/>
      <c r="D128" s="1291"/>
      <c r="E128" s="1290"/>
      <c r="F128" s="1290"/>
      <c r="G128" s="1290"/>
      <c r="H128" s="206"/>
      <c r="I128" s="210"/>
      <c r="J128" s="199" t="s">
        <v>737</v>
      </c>
      <c r="K128" s="214">
        <v>756.36</v>
      </c>
      <c r="L128" s="206">
        <f t="shared" si="0"/>
        <v>0.25183575007290404</v>
      </c>
      <c r="M128" s="206">
        <f t="shared" si="1"/>
        <v>9.3479832297238552</v>
      </c>
      <c r="N128" s="206">
        <f t="shared" si="2"/>
        <v>9.6571221457049781</v>
      </c>
      <c r="O128" s="206"/>
      <c r="P128" s="1288"/>
      <c r="Q128" s="1285"/>
      <c r="R128" s="1291"/>
      <c r="S128" s="1290"/>
      <c r="T128" s="1290"/>
      <c r="U128" s="1290"/>
    </row>
    <row r="129" spans="2:21" s="213" customFormat="1" ht="11.25" hidden="1" customHeight="1">
      <c r="B129" s="1288"/>
      <c r="C129" s="1285"/>
      <c r="D129" s="1291"/>
      <c r="E129" s="1290"/>
      <c r="F129" s="1290"/>
      <c r="G129" s="1290"/>
      <c r="H129" s="206"/>
      <c r="I129" s="210"/>
      <c r="J129" s="199" t="s">
        <v>738</v>
      </c>
      <c r="K129" s="214">
        <v>758.22</v>
      </c>
      <c r="L129" s="206">
        <f t="shared" si="0"/>
        <v>0.24591464382039963</v>
      </c>
      <c r="M129" s="206">
        <f t="shared" si="1"/>
        <v>9.6168859332080423</v>
      </c>
      <c r="N129" s="206">
        <f t="shared" si="2"/>
        <v>9.7914856646394544</v>
      </c>
      <c r="O129" s="206"/>
      <c r="P129" s="1288"/>
      <c r="Q129" s="1285"/>
      <c r="R129" s="1291"/>
      <c r="S129" s="1290"/>
      <c r="T129" s="1290"/>
      <c r="U129" s="1290"/>
    </row>
    <row r="130" spans="2:21" s="213" customFormat="1" ht="11.25" hidden="1" customHeight="1">
      <c r="B130" s="1288"/>
      <c r="C130" s="1285"/>
      <c r="D130" s="1291"/>
      <c r="E130" s="1290"/>
      <c r="F130" s="1290"/>
      <c r="G130" s="1290"/>
      <c r="H130" s="206"/>
      <c r="I130" s="210"/>
      <c r="J130" s="199" t="s">
        <v>739</v>
      </c>
      <c r="K130" s="214">
        <v>758.92</v>
      </c>
      <c r="L130" s="205">
        <f t="shared" si="0"/>
        <v>9.232148980506949E-2</v>
      </c>
      <c r="M130" s="205">
        <f t="shared" si="1"/>
        <v>9.7180858753794794</v>
      </c>
      <c r="N130" s="205">
        <f t="shared" si="2"/>
        <v>9.7180858753794794</v>
      </c>
      <c r="O130" s="206"/>
      <c r="P130" s="1288"/>
      <c r="Q130" s="1285"/>
      <c r="R130" s="1291"/>
      <c r="S130" s="1290"/>
      <c r="T130" s="1290"/>
      <c r="U130" s="1290"/>
    </row>
    <row r="131" spans="2:21" s="215" customFormat="1" ht="11.25" hidden="1" customHeight="1">
      <c r="B131" s="1284"/>
      <c r="C131" s="1285"/>
      <c r="D131" s="1289"/>
      <c r="E131" s="1290"/>
      <c r="F131" s="1290"/>
      <c r="G131" s="1290"/>
      <c r="H131" s="206"/>
      <c r="I131" s="192">
        <v>2011</v>
      </c>
      <c r="J131" s="193" t="s">
        <v>728</v>
      </c>
      <c r="K131" s="208">
        <v>759.25</v>
      </c>
      <c r="L131" s="209">
        <f>((K131/K130)-1)*100</f>
        <v>4.3482844041542457E-2</v>
      </c>
      <c r="M131" s="209">
        <f>((K131/K$130)-1)*100</f>
        <v>4.3482844041542457E-2</v>
      </c>
      <c r="N131" s="209">
        <v>9.61</v>
      </c>
      <c r="O131" s="206"/>
      <c r="P131" s="1284"/>
      <c r="Q131" s="1285"/>
      <c r="R131" s="1289"/>
      <c r="S131" s="1290"/>
      <c r="T131" s="1290"/>
      <c r="U131" s="1290"/>
    </row>
    <row r="132" spans="2:21" s="215" customFormat="1" ht="11.25" hidden="1" customHeight="1">
      <c r="B132" s="1288"/>
      <c r="C132" s="1285"/>
      <c r="D132" s="1291"/>
      <c r="E132" s="1290"/>
      <c r="F132" s="1290"/>
      <c r="G132" s="1290"/>
      <c r="H132" s="206"/>
      <c r="I132" s="210"/>
      <c r="J132" s="199" t="s">
        <v>729</v>
      </c>
      <c r="K132" s="214">
        <v>759.44</v>
      </c>
      <c r="L132" s="206">
        <f t="shared" ref="L132:L178" si="3">((K132/K131)-1)*100</f>
        <v>2.5024695423114807E-2</v>
      </c>
      <c r="M132" s="206">
        <f t="shared" ref="M132:M142" si="4">((K132/K$130)-1)*100</f>
        <v>6.8518420913932232E-2</v>
      </c>
      <c r="N132" s="206">
        <f>((K132/K120)-1)*100</f>
        <v>9.5272433586200975</v>
      </c>
      <c r="O132" s="206"/>
      <c r="P132" s="1288"/>
      <c r="Q132" s="1285"/>
      <c r="R132" s="1291"/>
      <c r="S132" s="1290"/>
      <c r="T132" s="1290"/>
      <c r="U132" s="1290"/>
    </row>
    <row r="133" spans="2:21" s="215" customFormat="1" ht="11.25" hidden="1" customHeight="1">
      <c r="B133" s="1288"/>
      <c r="C133" s="1285"/>
      <c r="D133" s="1291"/>
      <c r="E133" s="1290"/>
      <c r="F133" s="1290"/>
      <c r="G133" s="1290"/>
      <c r="H133" s="206"/>
      <c r="I133" s="210"/>
      <c r="J133" s="199" t="s">
        <v>730</v>
      </c>
      <c r="K133" s="214">
        <v>760.38</v>
      </c>
      <c r="L133" s="206">
        <f t="shared" si="3"/>
        <v>0.12377541346253462</v>
      </c>
      <c r="M133" s="206">
        <f t="shared" si="4"/>
        <v>0.1923786433352781</v>
      </c>
      <c r="N133" s="206">
        <v>9.44</v>
      </c>
      <c r="O133" s="206"/>
      <c r="P133" s="1288"/>
      <c r="Q133" s="1285"/>
      <c r="R133" s="1291"/>
      <c r="S133" s="1290"/>
      <c r="T133" s="1290"/>
      <c r="U133" s="1290"/>
    </row>
    <row r="134" spans="2:21" s="215" customFormat="1" ht="11.25" hidden="1" customHeight="1">
      <c r="B134" s="1288"/>
      <c r="C134" s="1285"/>
      <c r="D134" s="1291"/>
      <c r="E134" s="1290"/>
      <c r="F134" s="1290"/>
      <c r="G134" s="1290"/>
      <c r="H134" s="206"/>
      <c r="I134" s="210"/>
      <c r="J134" s="199" t="s">
        <v>731</v>
      </c>
      <c r="K134" s="214">
        <v>761.55</v>
      </c>
      <c r="L134" s="206">
        <f t="shared" si="3"/>
        <v>0.15387043320445049</v>
      </c>
      <c r="M134" s="206">
        <f t="shared" si="4"/>
        <v>0.34654509039160342</v>
      </c>
      <c r="N134" s="206">
        <v>9.44</v>
      </c>
      <c r="O134" s="206"/>
      <c r="P134" s="1288"/>
      <c r="Q134" s="1285"/>
      <c r="R134" s="1291"/>
      <c r="S134" s="1290"/>
      <c r="T134" s="1290"/>
      <c r="U134" s="1290"/>
    </row>
    <row r="135" spans="2:21" s="215" customFormat="1" ht="11.25" hidden="1" customHeight="1">
      <c r="B135" s="1288"/>
      <c r="C135" s="1285"/>
      <c r="D135" s="1291"/>
      <c r="E135" s="1290"/>
      <c r="F135" s="1290"/>
      <c r="G135" s="1290"/>
      <c r="H135" s="206"/>
      <c r="I135" s="210"/>
      <c r="J135" s="199" t="s">
        <v>732</v>
      </c>
      <c r="K135" s="214">
        <v>763.52</v>
      </c>
      <c r="L135" s="206">
        <f t="shared" si="3"/>
        <v>0.25868294924824564</v>
      </c>
      <c r="M135" s="206">
        <f t="shared" si="4"/>
        <v>0.60612449270016633</v>
      </c>
      <c r="N135" s="206">
        <v>9.3800000000000008</v>
      </c>
      <c r="O135" s="206"/>
      <c r="P135" s="1288"/>
      <c r="Q135" s="1285"/>
      <c r="R135" s="1291"/>
      <c r="S135" s="1290"/>
      <c r="T135" s="1290"/>
      <c r="U135" s="1290"/>
    </row>
    <row r="136" spans="2:21" s="215" customFormat="1" ht="11.25" hidden="1" customHeight="1">
      <c r="B136" s="1288"/>
      <c r="C136" s="1285"/>
      <c r="D136" s="1291"/>
      <c r="E136" s="1290"/>
      <c r="F136" s="1290"/>
      <c r="G136" s="1290"/>
      <c r="H136" s="206"/>
      <c r="I136" s="210"/>
      <c r="J136" s="199" t="s">
        <v>733</v>
      </c>
      <c r="K136" s="214">
        <v>803.68</v>
      </c>
      <c r="L136" s="206">
        <f t="shared" si="3"/>
        <v>5.2598491198658781</v>
      </c>
      <c r="M136" s="206">
        <f t="shared" si="4"/>
        <v>5.8978548463606062</v>
      </c>
      <c r="N136" s="206">
        <v>14.2</v>
      </c>
      <c r="O136" s="206"/>
      <c r="P136" s="1288"/>
      <c r="Q136" s="1285"/>
      <c r="R136" s="1291"/>
      <c r="S136" s="1290"/>
      <c r="T136" s="1290"/>
      <c r="U136" s="1290"/>
    </row>
    <row r="137" spans="2:21" s="215" customFormat="1" ht="11.25" hidden="1" customHeight="1">
      <c r="B137" s="1288"/>
      <c r="C137" s="1285"/>
      <c r="D137" s="1291"/>
      <c r="E137" s="1290"/>
      <c r="F137" s="1290"/>
      <c r="G137" s="1290"/>
      <c r="H137" s="206"/>
      <c r="I137" s="210"/>
      <c r="J137" s="199" t="s">
        <v>734</v>
      </c>
      <c r="K137" s="214">
        <v>805.3</v>
      </c>
      <c r="L137" s="206">
        <f t="shared" si="3"/>
        <v>0.20157276527972279</v>
      </c>
      <c r="M137" s="206">
        <f t="shared" si="4"/>
        <v>6.1113160807463318</v>
      </c>
      <c r="N137" s="206">
        <v>7.3</v>
      </c>
      <c r="O137" s="206"/>
      <c r="P137" s="1288"/>
      <c r="Q137" s="1285"/>
      <c r="R137" s="1291"/>
      <c r="S137" s="1290"/>
      <c r="T137" s="1290"/>
      <c r="U137" s="1290"/>
    </row>
    <row r="138" spans="2:21" s="215" customFormat="1" ht="11.25" hidden="1" customHeight="1">
      <c r="B138" s="1288"/>
      <c r="C138" s="1285"/>
      <c r="D138" s="1291"/>
      <c r="E138" s="1290"/>
      <c r="F138" s="1290"/>
      <c r="G138" s="1290"/>
      <c r="H138" s="206"/>
      <c r="I138" s="210"/>
      <c r="J138" s="199" t="s">
        <v>735</v>
      </c>
      <c r="K138" s="214">
        <v>805.89</v>
      </c>
      <c r="L138" s="206">
        <f t="shared" si="3"/>
        <v>7.3264621880042569E-2</v>
      </c>
      <c r="M138" s="206">
        <f t="shared" si="4"/>
        <v>6.1890581352448182</v>
      </c>
      <c r="N138" s="206">
        <v>6.91</v>
      </c>
      <c r="O138" s="206"/>
      <c r="P138" s="1288"/>
      <c r="Q138" s="1285"/>
      <c r="R138" s="1291"/>
      <c r="S138" s="1290"/>
      <c r="T138" s="1290"/>
      <c r="U138" s="1290"/>
    </row>
    <row r="139" spans="2:21" s="215" customFormat="1" ht="11.25" hidden="1" customHeight="1">
      <c r="B139" s="1288"/>
      <c r="C139" s="1285"/>
      <c r="D139" s="1291"/>
      <c r="E139" s="1290"/>
      <c r="F139" s="1290"/>
      <c r="G139" s="1290"/>
      <c r="H139" s="206"/>
      <c r="I139" s="210"/>
      <c r="J139" s="199" t="s">
        <v>736</v>
      </c>
      <c r="K139" s="214">
        <v>806.44</v>
      </c>
      <c r="L139" s="206">
        <f t="shared" si="3"/>
        <v>6.8247527578213507E-2</v>
      </c>
      <c r="M139" s="206">
        <f t="shared" si="4"/>
        <v>6.2615295419807149</v>
      </c>
      <c r="N139" s="206">
        <v>6.88</v>
      </c>
      <c r="O139" s="206"/>
      <c r="P139" s="1288"/>
      <c r="Q139" s="1285"/>
      <c r="R139" s="1291"/>
      <c r="S139" s="1290"/>
      <c r="T139" s="1290"/>
      <c r="U139" s="1290"/>
    </row>
    <row r="140" spans="2:21" s="215" customFormat="1" ht="11.25" hidden="1" customHeight="1">
      <c r="B140" s="1288"/>
      <c r="C140" s="1285"/>
      <c r="D140" s="1291"/>
      <c r="E140" s="1290"/>
      <c r="F140" s="1290"/>
      <c r="G140" s="1290"/>
      <c r="H140" s="206"/>
      <c r="I140" s="210"/>
      <c r="J140" s="199" t="s">
        <v>737</v>
      </c>
      <c r="K140" s="214">
        <v>816.01</v>
      </c>
      <c r="L140" s="206">
        <f t="shared" si="3"/>
        <v>1.1866970884380601</v>
      </c>
      <c r="M140" s="206">
        <f t="shared" si="4"/>
        <v>7.5225320191851575</v>
      </c>
      <c r="N140" s="206">
        <v>7.88</v>
      </c>
      <c r="O140" s="206"/>
      <c r="P140" s="1288"/>
      <c r="Q140" s="1285"/>
      <c r="R140" s="1291"/>
      <c r="S140" s="1290"/>
      <c r="T140" s="1290"/>
      <c r="U140" s="1290"/>
    </row>
    <row r="141" spans="2:21" s="215" customFormat="1" ht="11.25" hidden="1" customHeight="1">
      <c r="B141" s="1288"/>
      <c r="C141" s="1285"/>
      <c r="D141" s="1291"/>
      <c r="E141" s="1290"/>
      <c r="F141" s="1290"/>
      <c r="G141" s="1290"/>
      <c r="H141" s="206"/>
      <c r="I141" s="210"/>
      <c r="J141" s="199" t="s">
        <v>738</v>
      </c>
      <c r="K141" s="214">
        <v>817.06</v>
      </c>
      <c r="L141" s="206">
        <f t="shared" si="3"/>
        <v>0.12867489369001728</v>
      </c>
      <c r="M141" s="206">
        <f t="shared" si="4"/>
        <v>7.6608865229536693</v>
      </c>
      <c r="N141" s="206">
        <v>7.75</v>
      </c>
      <c r="O141" s="206"/>
      <c r="P141" s="1288"/>
      <c r="Q141" s="1285"/>
      <c r="R141" s="1291"/>
      <c r="S141" s="1290"/>
      <c r="T141" s="1290"/>
      <c r="U141" s="1290"/>
    </row>
    <row r="142" spans="2:21" s="215" customFormat="1" ht="11.25" hidden="1" customHeight="1">
      <c r="B142" s="1288"/>
      <c r="C142" s="1285"/>
      <c r="D142" s="1291"/>
      <c r="E142" s="1290"/>
      <c r="F142" s="1290"/>
      <c r="G142" s="1290"/>
      <c r="H142" s="206"/>
      <c r="I142" s="210"/>
      <c r="J142" s="199" t="s">
        <v>739</v>
      </c>
      <c r="K142" s="214">
        <v>817.06</v>
      </c>
      <c r="L142" s="205">
        <f t="shared" si="3"/>
        <v>0</v>
      </c>
      <c r="M142" s="205">
        <f t="shared" si="4"/>
        <v>7.6608865229536693</v>
      </c>
      <c r="N142" s="205">
        <f>((K142/K130)-1)*100</f>
        <v>7.6608865229536693</v>
      </c>
      <c r="O142" s="206"/>
      <c r="P142" s="1288"/>
      <c r="Q142" s="1285"/>
      <c r="R142" s="1291"/>
      <c r="S142" s="1290"/>
      <c r="T142" s="1290"/>
      <c r="U142" s="1290"/>
    </row>
    <row r="143" spans="2:21" s="215" customFormat="1" ht="11.25" hidden="1" customHeight="1">
      <c r="B143" s="1284"/>
      <c r="C143" s="1285"/>
      <c r="D143" s="1289"/>
      <c r="E143" s="1290"/>
      <c r="F143" s="1290"/>
      <c r="G143" s="1290"/>
      <c r="H143" s="206"/>
      <c r="I143" s="192">
        <v>2012</v>
      </c>
      <c r="J143" s="193" t="s">
        <v>728</v>
      </c>
      <c r="K143" s="208">
        <v>817.9</v>
      </c>
      <c r="L143" s="209">
        <f t="shared" si="3"/>
        <v>0.10280762734682369</v>
      </c>
      <c r="M143" s="209">
        <f>((K143/K$142)-1)*100</f>
        <v>0.10280762734682369</v>
      </c>
      <c r="N143" s="209">
        <f>((K143/K131)-1)*100</f>
        <v>7.724728350345722</v>
      </c>
      <c r="O143" s="206"/>
      <c r="P143" s="1284"/>
      <c r="Q143" s="1285"/>
      <c r="R143" s="1289"/>
      <c r="S143" s="1290"/>
      <c r="T143" s="1290"/>
      <c r="U143" s="1290"/>
    </row>
    <row r="144" spans="2:21" s="215" customFormat="1" ht="11.25" hidden="1" customHeight="1">
      <c r="B144" s="1288"/>
      <c r="C144" s="1285"/>
      <c r="D144" s="1291"/>
      <c r="E144" s="1290"/>
      <c r="F144" s="1290"/>
      <c r="G144" s="1290"/>
      <c r="H144" s="206"/>
      <c r="I144" s="210"/>
      <c r="J144" s="199" t="s">
        <v>729</v>
      </c>
      <c r="K144" s="214">
        <v>818.55</v>
      </c>
      <c r="L144" s="206">
        <f t="shared" si="3"/>
        <v>7.9471818070664391E-2</v>
      </c>
      <c r="M144" s="206">
        <f t="shared" ref="M144:M154" si="5">((K144/K$142)-1)*100</f>
        <v>0.18236114850807006</v>
      </c>
      <c r="N144" s="206">
        <f t="shared" ref="N144:N154" si="6">((K144/K132)-1)*100</f>
        <v>7.7833666912461741</v>
      </c>
      <c r="O144" s="206"/>
      <c r="P144" s="1288"/>
      <c r="Q144" s="1285"/>
      <c r="R144" s="1291"/>
      <c r="S144" s="1290"/>
      <c r="T144" s="1290"/>
      <c r="U144" s="1290"/>
    </row>
    <row r="145" spans="2:21" s="215" customFormat="1" ht="11.25" hidden="1" customHeight="1">
      <c r="B145" s="1288"/>
      <c r="C145" s="1285"/>
      <c r="D145" s="1291"/>
      <c r="E145" s="1290"/>
      <c r="F145" s="1290"/>
      <c r="G145" s="1290"/>
      <c r="H145" s="206"/>
      <c r="I145" s="210"/>
      <c r="J145" s="199" t="s">
        <v>730</v>
      </c>
      <c r="K145" s="214">
        <v>818.8</v>
      </c>
      <c r="L145" s="206">
        <f t="shared" si="3"/>
        <v>3.0541811740270042E-2</v>
      </c>
      <c r="M145" s="206">
        <f t="shared" si="5"/>
        <v>0.21295865664701097</v>
      </c>
      <c r="N145" s="206">
        <f t="shared" si="6"/>
        <v>7.6830006049606769</v>
      </c>
      <c r="O145" s="206"/>
      <c r="P145" s="1288"/>
      <c r="Q145" s="1285"/>
      <c r="R145" s="1291"/>
      <c r="S145" s="1290"/>
      <c r="T145" s="1290"/>
      <c r="U145" s="1290"/>
    </row>
    <row r="146" spans="2:21" s="215" customFormat="1" ht="11.25" hidden="1" customHeight="1">
      <c r="B146" s="1288"/>
      <c r="C146" s="1285"/>
      <c r="D146" s="1291"/>
      <c r="E146" s="1293"/>
      <c r="F146" s="1290"/>
      <c r="G146" s="1290"/>
      <c r="H146" s="206"/>
      <c r="I146" s="210"/>
      <c r="J146" s="199" t="s">
        <v>731</v>
      </c>
      <c r="K146" s="214">
        <v>818.82</v>
      </c>
      <c r="L146" s="216">
        <f t="shared" si="3"/>
        <v>2.4425989252785385E-3</v>
      </c>
      <c r="M146" s="206">
        <f t="shared" si="5"/>
        <v>0.21540645729813956</v>
      </c>
      <c r="N146" s="206">
        <f t="shared" si="6"/>
        <v>7.5201890880441269</v>
      </c>
      <c r="O146" s="206"/>
      <c r="P146" s="1288"/>
      <c r="Q146" s="1285"/>
      <c r="R146" s="1291"/>
      <c r="S146" s="1290"/>
      <c r="T146" s="1290"/>
      <c r="U146" s="1290"/>
    </row>
    <row r="147" spans="2:21" s="215" customFormat="1" ht="11.25" hidden="1" customHeight="1">
      <c r="B147" s="1288"/>
      <c r="C147" s="1285"/>
      <c r="D147" s="1291"/>
      <c r="E147" s="1290"/>
      <c r="F147" s="1290"/>
      <c r="G147" s="1290"/>
      <c r="H147" s="206"/>
      <c r="I147" s="210"/>
      <c r="J147" s="199" t="s">
        <v>732</v>
      </c>
      <c r="K147" s="214">
        <v>818.95</v>
      </c>
      <c r="L147" s="206">
        <f t="shared" si="3"/>
        <v>1.5876505214817982E-2</v>
      </c>
      <c r="M147" s="206">
        <f t="shared" si="5"/>
        <v>0.23131716153037551</v>
      </c>
      <c r="N147" s="206">
        <f t="shared" si="6"/>
        <v>7.2597967309304456</v>
      </c>
      <c r="O147" s="206"/>
      <c r="P147" s="1288"/>
      <c r="Q147" s="1285"/>
      <c r="R147" s="1291"/>
      <c r="S147" s="1290"/>
      <c r="T147" s="1290"/>
      <c r="U147" s="1290"/>
    </row>
    <row r="148" spans="2:21" s="215" customFormat="1" ht="11.25" hidden="1" customHeight="1">
      <c r="B148" s="1288"/>
      <c r="C148" s="1285"/>
      <c r="D148" s="1291"/>
      <c r="E148" s="1290"/>
      <c r="F148" s="1290"/>
      <c r="G148" s="1290"/>
      <c r="H148" s="206"/>
      <c r="I148" s="210"/>
      <c r="J148" s="199" t="s">
        <v>733</v>
      </c>
      <c r="K148" s="214">
        <v>822.58</v>
      </c>
      <c r="L148" s="206">
        <f t="shared" si="3"/>
        <v>0.44325050369375951</v>
      </c>
      <c r="M148" s="206">
        <f t="shared" si="5"/>
        <v>0.67559297970773979</v>
      </c>
      <c r="N148" s="206">
        <f t="shared" si="6"/>
        <v>2.351682261596677</v>
      </c>
      <c r="O148" s="206"/>
      <c r="P148" s="1288"/>
      <c r="Q148" s="1285"/>
      <c r="R148" s="1291"/>
      <c r="S148" s="1290"/>
      <c r="T148" s="1290"/>
      <c r="U148" s="1290"/>
    </row>
    <row r="149" spans="2:21" s="215" customFormat="1" ht="11.25" hidden="1" customHeight="1">
      <c r="B149" s="1288"/>
      <c r="C149" s="1285"/>
      <c r="D149" s="1291"/>
      <c r="E149" s="1290"/>
      <c r="F149" s="1290"/>
      <c r="G149" s="1290"/>
      <c r="H149" s="206"/>
      <c r="I149" s="210"/>
      <c r="J149" s="199" t="s">
        <v>734</v>
      </c>
      <c r="K149" s="214">
        <v>823.82</v>
      </c>
      <c r="L149" s="206">
        <f t="shared" si="3"/>
        <v>0.15074521627076454</v>
      </c>
      <c r="M149" s="206">
        <f t="shared" si="5"/>
        <v>0.82735662007686894</v>
      </c>
      <c r="N149" s="206">
        <f t="shared" si="6"/>
        <v>2.2997640630820992</v>
      </c>
      <c r="O149" s="206"/>
      <c r="P149" s="1288"/>
      <c r="Q149" s="1285"/>
      <c r="R149" s="1291"/>
      <c r="S149" s="1290"/>
      <c r="T149" s="1290"/>
      <c r="U149" s="1290"/>
    </row>
    <row r="150" spans="2:21" s="215" customFormat="1" ht="11.25" hidden="1" customHeight="1">
      <c r="B150" s="1288"/>
      <c r="C150" s="1285"/>
      <c r="D150" s="1291"/>
      <c r="E150" s="1290"/>
      <c r="F150" s="1290"/>
      <c r="G150" s="1290"/>
      <c r="H150" s="206"/>
      <c r="I150" s="210"/>
      <c r="J150" s="199" t="s">
        <v>735</v>
      </c>
      <c r="K150" s="214">
        <v>866.38</v>
      </c>
      <c r="L150" s="206">
        <f t="shared" si="3"/>
        <v>5.1661770775169202</v>
      </c>
      <c r="M150" s="206">
        <f t="shared" si="5"/>
        <v>6.0362764056495211</v>
      </c>
      <c r="N150" s="206">
        <f t="shared" si="6"/>
        <v>7.5059871694648228</v>
      </c>
      <c r="O150" s="206"/>
      <c r="P150" s="1288"/>
      <c r="Q150" s="1285"/>
      <c r="R150" s="1291"/>
      <c r="S150" s="1290"/>
      <c r="T150" s="1290"/>
      <c r="U150" s="1290"/>
    </row>
    <row r="151" spans="2:21" s="215" customFormat="1" ht="11.25" hidden="1" customHeight="1">
      <c r="B151" s="1288"/>
      <c r="C151" s="1285"/>
      <c r="D151" s="1291"/>
      <c r="E151" s="1290"/>
      <c r="F151" s="1290"/>
      <c r="G151" s="1290"/>
      <c r="H151" s="206"/>
      <c r="I151" s="210"/>
      <c r="J151" s="199" t="s">
        <v>736</v>
      </c>
      <c r="K151" s="214">
        <v>877.8</v>
      </c>
      <c r="L151" s="206">
        <f t="shared" si="3"/>
        <v>1.3181283039774616</v>
      </c>
      <c r="M151" s="206">
        <f t="shared" si="5"/>
        <v>7.4339705774361775</v>
      </c>
      <c r="N151" s="206">
        <f t="shared" si="6"/>
        <v>8.8487674222508694</v>
      </c>
      <c r="O151" s="206"/>
      <c r="P151" s="1288"/>
      <c r="Q151" s="1285"/>
      <c r="R151" s="1291"/>
      <c r="S151" s="1290"/>
      <c r="T151" s="1290"/>
      <c r="U151" s="1290"/>
    </row>
    <row r="152" spans="2:21" s="215" customFormat="1" ht="11.25" hidden="1" customHeight="1">
      <c r="B152" s="1288"/>
      <c r="C152" s="1285"/>
      <c r="D152" s="1291"/>
      <c r="E152" s="1290"/>
      <c r="F152" s="1290"/>
      <c r="G152" s="1290"/>
      <c r="H152" s="206"/>
      <c r="I152" s="210"/>
      <c r="J152" s="199" t="s">
        <v>737</v>
      </c>
      <c r="K152" s="214">
        <v>880.24</v>
      </c>
      <c r="L152" s="206">
        <f t="shared" si="3"/>
        <v>0.27796764638869931</v>
      </c>
      <c r="M152" s="206">
        <f t="shared" si="5"/>
        <v>7.7326022568722008</v>
      </c>
      <c r="N152" s="206">
        <f t="shared" si="6"/>
        <v>7.8712270682957275</v>
      </c>
      <c r="O152" s="206"/>
      <c r="P152" s="1288"/>
      <c r="Q152" s="1285"/>
      <c r="R152" s="1291"/>
      <c r="S152" s="1290"/>
      <c r="T152" s="1290"/>
      <c r="U152" s="1290"/>
    </row>
    <row r="153" spans="2:21" s="215" customFormat="1" ht="11.25" hidden="1" customHeight="1">
      <c r="B153" s="1288"/>
      <c r="C153" s="1285"/>
      <c r="D153" s="1291"/>
      <c r="E153" s="1290"/>
      <c r="F153" s="1290"/>
      <c r="G153" s="1290"/>
      <c r="H153" s="206"/>
      <c r="I153" s="210"/>
      <c r="J153" s="199" t="s">
        <v>738</v>
      </c>
      <c r="K153" s="214">
        <v>878.97</v>
      </c>
      <c r="L153" s="206">
        <f t="shared" si="3"/>
        <v>-0.14427883304553024</v>
      </c>
      <c r="M153" s="206">
        <f t="shared" si="5"/>
        <v>7.5771669155264121</v>
      </c>
      <c r="N153" s="206">
        <f t="shared" si="6"/>
        <v>7.5771669155264121</v>
      </c>
      <c r="O153" s="206"/>
      <c r="P153" s="1288"/>
      <c r="Q153" s="1285"/>
      <c r="R153" s="1291"/>
      <c r="S153" s="1290"/>
      <c r="T153" s="1290"/>
      <c r="U153" s="1290"/>
    </row>
    <row r="154" spans="2:21" s="215" customFormat="1" ht="11.25" hidden="1" customHeight="1">
      <c r="B154" s="1288"/>
      <c r="C154" s="1285"/>
      <c r="D154" s="1291"/>
      <c r="E154" s="1290"/>
      <c r="F154" s="1290"/>
      <c r="G154" s="1290"/>
      <c r="H154" s="206"/>
      <c r="I154" s="210"/>
      <c r="J154" s="199" t="s">
        <v>739</v>
      </c>
      <c r="K154" s="214">
        <v>882.54</v>
      </c>
      <c r="L154" s="205">
        <f t="shared" si="3"/>
        <v>0.40615720673060629</v>
      </c>
      <c r="M154" s="205">
        <f t="shared" si="5"/>
        <v>8.014099331750435</v>
      </c>
      <c r="N154" s="205">
        <f t="shared" si="6"/>
        <v>8.014099331750435</v>
      </c>
      <c r="O154" s="206"/>
      <c r="P154" s="1288"/>
      <c r="Q154" s="1285"/>
      <c r="R154" s="1291"/>
      <c r="S154" s="1290"/>
      <c r="T154" s="1290"/>
      <c r="U154" s="1290"/>
    </row>
    <row r="155" spans="2:21" s="215" customFormat="1" ht="11.25" hidden="1" customHeight="1">
      <c r="B155" s="1284"/>
      <c r="C155" s="1285"/>
      <c r="D155" s="1289"/>
      <c r="E155" s="1290"/>
      <c r="F155" s="1290"/>
      <c r="G155" s="1290"/>
      <c r="H155" s="206"/>
      <c r="I155" s="192">
        <f>B155</f>
        <v>0</v>
      </c>
      <c r="J155" s="193" t="s">
        <v>728</v>
      </c>
      <c r="K155" s="208">
        <v>883.3</v>
      </c>
      <c r="L155" s="209">
        <f t="shared" si="3"/>
        <v>8.6115076937032242E-2</v>
      </c>
      <c r="M155" s="209">
        <f t="shared" ref="M155:M166" si="7">((K155/K$154)-1)*100</f>
        <v>8.6115076937032242E-2</v>
      </c>
      <c r="N155" s="209">
        <f>((K155/K143)-1)*100</f>
        <v>7.9960875412642185</v>
      </c>
      <c r="O155" s="206"/>
      <c r="P155" s="1284"/>
      <c r="Q155" s="1285"/>
      <c r="R155" s="1289"/>
      <c r="S155" s="1290"/>
      <c r="T155" s="1290"/>
      <c r="U155" s="1290"/>
    </row>
    <row r="156" spans="2:21" s="215" customFormat="1" ht="11.25" hidden="1" customHeight="1">
      <c r="B156" s="1288"/>
      <c r="C156" s="1285"/>
      <c r="D156" s="1291"/>
      <c r="E156" s="1290"/>
      <c r="F156" s="1290"/>
      <c r="G156" s="1290"/>
      <c r="H156" s="206"/>
      <c r="I156" s="210"/>
      <c r="J156" s="199" t="s">
        <v>729</v>
      </c>
      <c r="K156" s="214">
        <v>884.74</v>
      </c>
      <c r="L156" s="206">
        <f t="shared" si="3"/>
        <v>0.16302501981206863</v>
      </c>
      <c r="M156" s="206">
        <f t="shared" si="7"/>
        <v>0.24928048587034013</v>
      </c>
      <c r="N156" s="206">
        <f t="shared" ref="N156:N166" si="8">((K156/K144)-1)*100</f>
        <v>8.0862500763545277</v>
      </c>
      <c r="O156" s="206"/>
      <c r="P156" s="1288"/>
      <c r="Q156" s="1285"/>
      <c r="R156" s="1291"/>
      <c r="S156" s="1290"/>
      <c r="T156" s="1290"/>
      <c r="U156" s="1290"/>
    </row>
    <row r="157" spans="2:21" s="215" customFormat="1" ht="11.25" hidden="1" customHeight="1">
      <c r="B157" s="1288"/>
      <c r="C157" s="1285"/>
      <c r="D157" s="1291"/>
      <c r="E157" s="1290"/>
      <c r="F157" s="1290"/>
      <c r="G157" s="1290"/>
      <c r="H157" s="206"/>
      <c r="I157" s="210"/>
      <c r="J157" s="199" t="s">
        <v>730</v>
      </c>
      <c r="K157" s="214">
        <v>883.47</v>
      </c>
      <c r="L157" s="206">
        <f t="shared" si="3"/>
        <v>-0.1435449962700841</v>
      </c>
      <c r="M157" s="206">
        <f t="shared" si="7"/>
        <v>0.10537765993610115</v>
      </c>
      <c r="N157" s="206">
        <f t="shared" si="8"/>
        <v>7.8981436248168224</v>
      </c>
      <c r="O157" s="206"/>
      <c r="P157" s="1288"/>
      <c r="Q157" s="1285"/>
      <c r="R157" s="1291"/>
      <c r="S157" s="1290"/>
      <c r="T157" s="1290"/>
      <c r="U157" s="1290"/>
    </row>
    <row r="158" spans="2:21" s="215" customFormat="1" ht="11.25" hidden="1" customHeight="1">
      <c r="B158" s="1288"/>
      <c r="C158" s="1285"/>
      <c r="D158" s="1291"/>
      <c r="E158" s="1294"/>
      <c r="F158" s="1290"/>
      <c r="G158" s="1290"/>
      <c r="H158" s="206"/>
      <c r="I158" s="210"/>
      <c r="J158" s="199" t="s">
        <v>731</v>
      </c>
      <c r="K158" s="214">
        <v>885.35</v>
      </c>
      <c r="L158" s="217">
        <f t="shared" si="3"/>
        <v>0.21279726532876797</v>
      </c>
      <c r="M158" s="206">
        <f t="shared" si="7"/>
        <v>0.31839916604348151</v>
      </c>
      <c r="N158" s="206">
        <f t="shared" si="8"/>
        <v>8.1251068610927781</v>
      </c>
      <c r="O158" s="206"/>
      <c r="P158" s="1288"/>
      <c r="Q158" s="1285"/>
      <c r="R158" s="1291"/>
      <c r="S158" s="1290"/>
      <c r="T158" s="1290"/>
      <c r="U158" s="1290"/>
    </row>
    <row r="159" spans="2:21" s="215" customFormat="1" ht="11.25" hidden="1" customHeight="1">
      <c r="B159" s="1288"/>
      <c r="C159" s="1285"/>
      <c r="D159" s="1291"/>
      <c r="E159" s="1290"/>
      <c r="F159" s="1290"/>
      <c r="G159" s="1290"/>
      <c r="H159" s="206"/>
      <c r="I159" s="210"/>
      <c r="J159" s="199" t="s">
        <v>740</v>
      </c>
      <c r="K159" s="214">
        <v>889.26</v>
      </c>
      <c r="L159" s="206">
        <f t="shared" si="3"/>
        <v>0.44163325238606443</v>
      </c>
      <c r="M159" s="206">
        <f t="shared" si="7"/>
        <v>0.76143857502208867</v>
      </c>
      <c r="N159" s="206">
        <f t="shared" si="8"/>
        <v>8.5853837230600138</v>
      </c>
      <c r="O159" s="206"/>
      <c r="P159" s="1288"/>
      <c r="Q159" s="1285"/>
      <c r="R159" s="1291"/>
      <c r="S159" s="1290"/>
      <c r="T159" s="1290"/>
      <c r="U159" s="1290"/>
    </row>
    <row r="160" spans="2:21" s="215" customFormat="1" ht="11.25" hidden="1" customHeight="1">
      <c r="B160" s="1288"/>
      <c r="C160" s="1285"/>
      <c r="D160" s="1291"/>
      <c r="E160" s="1290"/>
      <c r="F160" s="1290"/>
      <c r="G160" s="1290"/>
      <c r="H160" s="206"/>
      <c r="I160" s="210"/>
      <c r="J160" s="199" t="s">
        <v>733</v>
      </c>
      <c r="K160" s="214">
        <v>891.2</v>
      </c>
      <c r="L160" s="206">
        <f t="shared" si="3"/>
        <v>0.21815891865146764</v>
      </c>
      <c r="M160" s="206">
        <f t="shared" si="7"/>
        <v>0.98125863983502537</v>
      </c>
      <c r="N160" s="206">
        <f t="shared" si="8"/>
        <v>8.3420457584672647</v>
      </c>
      <c r="O160" s="206"/>
      <c r="P160" s="1288"/>
      <c r="Q160" s="1285"/>
      <c r="R160" s="1291"/>
      <c r="S160" s="1290"/>
      <c r="T160" s="1290"/>
      <c r="U160" s="1290"/>
    </row>
    <row r="161" spans="2:21" s="215" customFormat="1" ht="11.25" hidden="1" customHeight="1">
      <c r="B161" s="1288"/>
      <c r="C161" s="1285"/>
      <c r="D161" s="1291"/>
      <c r="E161" s="1290"/>
      <c r="F161" s="1290"/>
      <c r="G161" s="1290"/>
      <c r="H161" s="206"/>
      <c r="I161" s="210"/>
      <c r="J161" s="199" t="s">
        <v>734</v>
      </c>
      <c r="K161" s="214">
        <v>892.9</v>
      </c>
      <c r="L161" s="206">
        <f t="shared" si="3"/>
        <v>0.19075403949730951</v>
      </c>
      <c r="M161" s="206">
        <f t="shared" si="7"/>
        <v>1.1738844698257367</v>
      </c>
      <c r="N161" s="206">
        <f t="shared" si="8"/>
        <v>8.3853268917967405</v>
      </c>
      <c r="O161" s="206"/>
      <c r="P161" s="1288"/>
      <c r="Q161" s="1285"/>
      <c r="R161" s="1291"/>
      <c r="S161" s="1290"/>
      <c r="T161" s="1290"/>
      <c r="U161" s="1290"/>
    </row>
    <row r="162" spans="2:21" s="215" customFormat="1" ht="11.25" hidden="1" customHeight="1">
      <c r="B162" s="1288"/>
      <c r="C162" s="1285"/>
      <c r="D162" s="1291"/>
      <c r="E162" s="1290"/>
      <c r="F162" s="1290"/>
      <c r="G162" s="1290"/>
      <c r="H162" s="206"/>
      <c r="I162" s="210"/>
      <c r="J162" s="199" t="s">
        <v>735</v>
      </c>
      <c r="K162" s="214">
        <v>892.13</v>
      </c>
      <c r="L162" s="206">
        <f t="shared" si="3"/>
        <v>-8.623586067868505E-2</v>
      </c>
      <c r="M162" s="206">
        <f t="shared" si="7"/>
        <v>1.0866362997711265</v>
      </c>
      <c r="N162" s="206">
        <f t="shared" si="8"/>
        <v>2.972136937602432</v>
      </c>
      <c r="O162" s="206"/>
      <c r="P162" s="1288"/>
      <c r="Q162" s="1285"/>
      <c r="R162" s="1291"/>
      <c r="S162" s="1290"/>
      <c r="T162" s="1290"/>
      <c r="U162" s="1290"/>
    </row>
    <row r="163" spans="2:21" s="215" customFormat="1" ht="11.25" hidden="1" customHeight="1">
      <c r="B163" s="1288"/>
      <c r="C163" s="1285"/>
      <c r="D163" s="1291"/>
      <c r="E163" s="1290"/>
      <c r="F163" s="1290"/>
      <c r="G163" s="1290"/>
      <c r="H163" s="206"/>
      <c r="I163" s="210"/>
      <c r="J163" s="199" t="s">
        <v>736</v>
      </c>
      <c r="K163" s="214">
        <v>892.54</v>
      </c>
      <c r="L163" s="206">
        <f t="shared" si="3"/>
        <v>4.595742772914857E-2</v>
      </c>
      <c r="M163" s="206">
        <f t="shared" si="7"/>
        <v>1.1330931175923986</v>
      </c>
      <c r="N163" s="206">
        <f t="shared" si="8"/>
        <v>1.6791979949874802</v>
      </c>
      <c r="O163" s="206"/>
      <c r="P163" s="1288"/>
      <c r="Q163" s="1285"/>
      <c r="R163" s="1291"/>
      <c r="S163" s="1290"/>
      <c r="T163" s="1290"/>
      <c r="U163" s="1290"/>
    </row>
    <row r="164" spans="2:21" s="215" customFormat="1" ht="11.25" hidden="1" customHeight="1">
      <c r="B164" s="1288"/>
      <c r="C164" s="1285"/>
      <c r="D164" s="1291"/>
      <c r="E164" s="1290"/>
      <c r="F164" s="1290"/>
      <c r="G164" s="1290"/>
      <c r="H164" s="206"/>
      <c r="I164" s="210"/>
      <c r="J164" s="199" t="s">
        <v>737</v>
      </c>
      <c r="K164" s="214">
        <v>937.68</v>
      </c>
      <c r="L164" s="206">
        <f t="shared" si="3"/>
        <v>5.0574764156228191</v>
      </c>
      <c r="M164" s="206">
        <f t="shared" si="7"/>
        <v>6.2478754504045053</v>
      </c>
      <c r="N164" s="206">
        <f t="shared" si="8"/>
        <v>6.5254930473507056</v>
      </c>
      <c r="O164" s="206"/>
      <c r="P164" s="1288"/>
      <c r="Q164" s="1285"/>
      <c r="R164" s="1291"/>
      <c r="S164" s="1290"/>
      <c r="T164" s="1290"/>
      <c r="U164" s="1290"/>
    </row>
    <row r="165" spans="2:21" s="215" customFormat="1" ht="11.25" hidden="1" customHeight="1">
      <c r="B165" s="1288"/>
      <c r="C165" s="1285"/>
      <c r="D165" s="1291"/>
      <c r="E165" s="1290"/>
      <c r="F165" s="1290"/>
      <c r="G165" s="1290"/>
      <c r="H165" s="206"/>
      <c r="I165" s="210"/>
      <c r="J165" s="199" t="s">
        <v>738</v>
      </c>
      <c r="K165" s="214">
        <v>937.42</v>
      </c>
      <c r="L165" s="206">
        <f t="shared" si="3"/>
        <v>-2.7728009555494371E-2</v>
      </c>
      <c r="M165" s="206">
        <f t="shared" si="7"/>
        <v>6.2184150293471019</v>
      </c>
      <c r="N165" s="206">
        <f t="shared" si="8"/>
        <v>6.6498287768638198</v>
      </c>
      <c r="O165" s="206"/>
      <c r="P165" s="1288"/>
      <c r="Q165" s="1285"/>
      <c r="R165" s="1291"/>
      <c r="S165" s="1290"/>
      <c r="T165" s="1290"/>
      <c r="U165" s="1290"/>
    </row>
    <row r="166" spans="2:21" s="215" customFormat="1" ht="11.25" hidden="1" customHeight="1">
      <c r="B166" s="1288"/>
      <c r="C166" s="1285"/>
      <c r="D166" s="1291"/>
      <c r="E166" s="1290"/>
      <c r="F166" s="1290"/>
      <c r="G166" s="1290"/>
      <c r="H166" s="206"/>
      <c r="I166" s="210"/>
      <c r="J166" s="199" t="s">
        <v>739</v>
      </c>
      <c r="K166" s="214">
        <v>941.91</v>
      </c>
      <c r="L166" s="205">
        <f t="shared" si="3"/>
        <v>0.47897420579889882</v>
      </c>
      <c r="M166" s="205">
        <f t="shared" si="7"/>
        <v>6.7271738391460945</v>
      </c>
      <c r="N166" s="205">
        <f t="shared" si="8"/>
        <v>6.7271738391460945</v>
      </c>
      <c r="O166" s="206"/>
      <c r="P166" s="1288"/>
      <c r="Q166" s="1285"/>
      <c r="R166" s="1291"/>
      <c r="S166" s="1290"/>
      <c r="T166" s="1290"/>
      <c r="U166" s="1290"/>
    </row>
    <row r="167" spans="2:21" s="196" customFormat="1" ht="11.25" hidden="1" customHeight="1">
      <c r="B167" s="1284"/>
      <c r="C167" s="1285"/>
      <c r="D167" s="1289"/>
      <c r="E167" s="1290"/>
      <c r="F167" s="1290"/>
      <c r="G167" s="1290"/>
      <c r="H167" s="206"/>
      <c r="I167" s="192">
        <f>B167</f>
        <v>0</v>
      </c>
      <c r="J167" s="193" t="s">
        <v>728</v>
      </c>
      <c r="K167" s="208">
        <v>937.37</v>
      </c>
      <c r="L167" s="209">
        <f t="shared" si="3"/>
        <v>-0.48199934176300641</v>
      </c>
      <c r="M167" s="209">
        <f>((K167/K$166)-1)*100</f>
        <v>-0.48199934176300641</v>
      </c>
      <c r="N167" s="209">
        <f>((K167/K155)-1)*100</f>
        <v>6.121363070304553</v>
      </c>
      <c r="O167" s="206"/>
      <c r="P167" s="1284"/>
      <c r="Q167" s="1285"/>
      <c r="R167" s="1289"/>
      <c r="S167" s="1290"/>
      <c r="T167" s="1290"/>
      <c r="U167" s="1290"/>
    </row>
    <row r="168" spans="2:21" ht="11.25" hidden="1" customHeight="1">
      <c r="B168" s="1288"/>
      <c r="C168" s="1285"/>
      <c r="D168" s="1291"/>
      <c r="E168" s="1290"/>
      <c r="F168" s="1290"/>
      <c r="G168" s="1290"/>
      <c r="H168" s="206"/>
      <c r="I168" s="210"/>
      <c r="J168" s="199" t="s">
        <v>729</v>
      </c>
      <c r="K168" s="214">
        <v>940.35</v>
      </c>
      <c r="L168" s="206">
        <f t="shared" si="3"/>
        <v>0.31791075029070637</v>
      </c>
      <c r="M168" s="206">
        <f t="shared" ref="M168:M177" si="9">((K168/K$166)-1)*100</f>
        <v>-0.16562091919609667</v>
      </c>
      <c r="N168" s="206">
        <f t="shared" ref="N168:N177" si="10">((K168/K156)-1)*100</f>
        <v>6.2854623957320888</v>
      </c>
      <c r="O168" s="206"/>
      <c r="P168" s="1288"/>
      <c r="Q168" s="1285"/>
      <c r="R168" s="1291"/>
      <c r="S168" s="1290"/>
      <c r="T168" s="1290"/>
      <c r="U168" s="1290"/>
    </row>
    <row r="169" spans="2:21" ht="11.25" hidden="1" customHeight="1">
      <c r="B169" s="1288"/>
      <c r="C169" s="1285"/>
      <c r="D169" s="1291"/>
      <c r="E169" s="1290"/>
      <c r="F169" s="1290"/>
      <c r="G169" s="1290"/>
      <c r="H169" s="206"/>
      <c r="I169" s="210"/>
      <c r="J169" s="199" t="s">
        <v>730</v>
      </c>
      <c r="K169" s="214">
        <v>942.86</v>
      </c>
      <c r="L169" s="206">
        <f t="shared" si="3"/>
        <v>0.26692189078534323</v>
      </c>
      <c r="M169" s="206">
        <f t="shared" si="9"/>
        <v>0.10085889310018636</v>
      </c>
      <c r="N169" s="206">
        <f t="shared" si="10"/>
        <v>6.7223561637633322</v>
      </c>
      <c r="O169" s="206"/>
      <c r="P169" s="1288"/>
      <c r="Q169" s="1285"/>
      <c r="R169" s="1291"/>
      <c r="S169" s="1290"/>
      <c r="T169" s="1290"/>
      <c r="U169" s="1290"/>
    </row>
    <row r="170" spans="2:21" ht="11.25" hidden="1" customHeight="1">
      <c r="B170" s="1288"/>
      <c r="C170" s="1285"/>
      <c r="D170" s="1291"/>
      <c r="E170" s="1294"/>
      <c r="F170" s="1290"/>
      <c r="G170" s="1290"/>
      <c r="H170" s="206"/>
      <c r="I170" s="210"/>
      <c r="J170" s="199" t="s">
        <v>731</v>
      </c>
      <c r="K170" s="214">
        <v>944.27</v>
      </c>
      <c r="L170" s="217">
        <f t="shared" si="3"/>
        <v>0.14954500137878135</v>
      </c>
      <c r="M170" s="206">
        <f t="shared" si="9"/>
        <v>0.25055472391204425</v>
      </c>
      <c r="N170" s="206">
        <f t="shared" si="10"/>
        <v>6.654995199638547</v>
      </c>
      <c r="O170" s="206"/>
      <c r="P170" s="1288"/>
      <c r="Q170" s="1285"/>
      <c r="R170" s="1291"/>
      <c r="S170" s="1290"/>
      <c r="T170" s="1290"/>
      <c r="U170" s="1290"/>
    </row>
    <row r="171" spans="2:21" ht="11.25" hidden="1" customHeight="1">
      <c r="B171" s="1288"/>
      <c r="C171" s="1285"/>
      <c r="D171" s="1291"/>
      <c r="E171" s="1290"/>
      <c r="F171" s="1290"/>
      <c r="G171" s="1290"/>
      <c r="H171" s="206"/>
      <c r="I171" s="210"/>
      <c r="J171" s="199" t="s">
        <v>732</v>
      </c>
      <c r="K171" s="214">
        <v>948.23</v>
      </c>
      <c r="L171" s="206">
        <f t="shared" si="3"/>
        <v>0.41937157804441405</v>
      </c>
      <c r="M171" s="206">
        <f t="shared" si="9"/>
        <v>0.67097705725600587</v>
      </c>
      <c r="N171" s="206">
        <f t="shared" si="10"/>
        <v>6.6313564086993626</v>
      </c>
      <c r="O171" s="206"/>
      <c r="P171" s="1288"/>
      <c r="Q171" s="1285"/>
      <c r="R171" s="1291"/>
      <c r="S171" s="1290"/>
      <c r="T171" s="1290"/>
      <c r="U171" s="1290"/>
    </row>
    <row r="172" spans="2:21" ht="11.25" hidden="1" customHeight="1">
      <c r="B172" s="1288"/>
      <c r="C172" s="1285"/>
      <c r="D172" s="1291"/>
      <c r="E172" s="1290"/>
      <c r="F172" s="1290"/>
      <c r="G172" s="1290"/>
      <c r="H172" s="206"/>
      <c r="I172" s="210"/>
      <c r="J172" s="199" t="s">
        <v>733</v>
      </c>
      <c r="K172" s="214">
        <v>949.33</v>
      </c>
      <c r="L172" s="206">
        <f t="shared" si="3"/>
        <v>0.1160056104531515</v>
      </c>
      <c r="M172" s="206">
        <f t="shared" si="9"/>
        <v>0.78776103874043102</v>
      </c>
      <c r="N172" s="206">
        <f t="shared" si="10"/>
        <v>6.5226660682226267</v>
      </c>
      <c r="O172" s="206"/>
      <c r="P172" s="1288"/>
      <c r="Q172" s="1285"/>
      <c r="R172" s="1291"/>
      <c r="S172" s="1290"/>
      <c r="T172" s="1290"/>
      <c r="U172" s="1290"/>
    </row>
    <row r="173" spans="2:21" ht="11.25" hidden="1" customHeight="1">
      <c r="B173" s="1288"/>
      <c r="C173" s="1285"/>
      <c r="D173" s="1291"/>
      <c r="E173" s="1290"/>
      <c r="F173" s="1290"/>
      <c r="G173" s="1290"/>
      <c r="H173" s="206"/>
      <c r="I173" s="210"/>
      <c r="J173" s="199" t="s">
        <v>734</v>
      </c>
      <c r="K173" s="214">
        <v>949.21</v>
      </c>
      <c r="L173" s="206">
        <f t="shared" si="3"/>
        <v>-1.2640493821958199E-2</v>
      </c>
      <c r="M173" s="206">
        <f t="shared" si="9"/>
        <v>0.77502096803303555</v>
      </c>
      <c r="N173" s="206">
        <f t="shared" si="10"/>
        <v>6.3064172919699901</v>
      </c>
      <c r="O173" s="206"/>
      <c r="P173" s="1288"/>
      <c r="Q173" s="1285"/>
      <c r="R173" s="1291"/>
      <c r="S173" s="1290"/>
      <c r="T173" s="1290"/>
      <c r="U173" s="1290"/>
    </row>
    <row r="174" spans="2:21" ht="11.25" hidden="1" customHeight="1">
      <c r="B174" s="1288"/>
      <c r="C174" s="1285"/>
      <c r="D174" s="1291"/>
      <c r="E174" s="1290"/>
      <c r="F174" s="1290"/>
      <c r="G174" s="1290"/>
      <c r="H174" s="206"/>
      <c r="I174" s="210"/>
      <c r="J174" s="199" t="s">
        <v>735</v>
      </c>
      <c r="K174" s="214">
        <v>996.53</v>
      </c>
      <c r="L174" s="206">
        <f t="shared" si="3"/>
        <v>4.9851982174650367</v>
      </c>
      <c r="M174" s="206">
        <f t="shared" si="9"/>
        <v>5.7988555169814493</v>
      </c>
      <c r="N174" s="206">
        <f t="shared" si="10"/>
        <v>11.702330377859727</v>
      </c>
      <c r="O174" s="206"/>
      <c r="P174" s="1288"/>
      <c r="Q174" s="1285"/>
      <c r="R174" s="1291"/>
      <c r="S174" s="1290"/>
      <c r="T174" s="1290"/>
      <c r="U174" s="1290"/>
    </row>
    <row r="175" spans="2:21" ht="11.25" hidden="1" customHeight="1">
      <c r="B175" s="1288"/>
      <c r="C175" s="1285"/>
      <c r="D175" s="1291"/>
      <c r="E175" s="1290"/>
      <c r="F175" s="1290"/>
      <c r="G175" s="1290"/>
      <c r="H175" s="206"/>
      <c r="I175" s="210"/>
      <c r="J175" s="199" t="s">
        <v>736</v>
      </c>
      <c r="K175" s="214">
        <v>996.22</v>
      </c>
      <c r="L175" s="206">
        <f t="shared" si="3"/>
        <v>-3.1107944567643209E-2</v>
      </c>
      <c r="M175" s="206">
        <f t="shared" si="9"/>
        <v>5.7659436676540388</v>
      </c>
      <c r="N175" s="206">
        <f t="shared" si="10"/>
        <v>11.616286104824436</v>
      </c>
      <c r="O175" s="206"/>
      <c r="P175" s="1288"/>
      <c r="Q175" s="1285"/>
      <c r="R175" s="1291"/>
      <c r="S175" s="1290"/>
      <c r="T175" s="1290"/>
      <c r="U175" s="1290"/>
    </row>
    <row r="176" spans="2:21" ht="11.25" hidden="1" customHeight="1">
      <c r="B176" s="1288"/>
      <c r="C176" s="1285"/>
      <c r="D176" s="1291"/>
      <c r="E176" s="1290"/>
      <c r="F176" s="1290"/>
      <c r="G176" s="1290"/>
      <c r="H176" s="206"/>
      <c r="I176" s="210"/>
      <c r="J176" s="199" t="s">
        <v>737</v>
      </c>
      <c r="K176" s="214">
        <v>994.45</v>
      </c>
      <c r="L176" s="206">
        <f t="shared" si="3"/>
        <v>-0.17767159864287008</v>
      </c>
      <c r="M176" s="206">
        <f t="shared" si="9"/>
        <v>5.5780276247199945</v>
      </c>
      <c r="N176" s="206">
        <f t="shared" si="10"/>
        <v>6.0543042402525504</v>
      </c>
      <c r="O176" s="206"/>
      <c r="P176" s="1288"/>
      <c r="Q176" s="1285"/>
      <c r="R176" s="1291"/>
      <c r="S176" s="1290"/>
      <c r="T176" s="1290"/>
      <c r="U176" s="1290"/>
    </row>
    <row r="177" spans="2:21" ht="11.25" hidden="1" customHeight="1">
      <c r="B177" s="1288"/>
      <c r="C177" s="1285"/>
      <c r="D177" s="1291"/>
      <c r="E177" s="1290"/>
      <c r="F177" s="1290"/>
      <c r="G177" s="1290"/>
      <c r="H177" s="206"/>
      <c r="I177" s="210"/>
      <c r="J177" s="199" t="s">
        <v>738</v>
      </c>
      <c r="K177" s="214">
        <v>992.55</v>
      </c>
      <c r="L177" s="206">
        <f t="shared" si="3"/>
        <v>-0.19106038513752033</v>
      </c>
      <c r="M177" s="206">
        <f t="shared" si="9"/>
        <v>5.3763098385195995</v>
      </c>
      <c r="N177" s="206">
        <f t="shared" si="10"/>
        <v>5.8810351816688256</v>
      </c>
      <c r="O177" s="206"/>
      <c r="P177" s="1288"/>
      <c r="Q177" s="1285"/>
      <c r="R177" s="1291"/>
      <c r="S177" s="1290"/>
      <c r="T177" s="1290"/>
      <c r="U177" s="1290"/>
    </row>
    <row r="178" spans="2:21" ht="11.25" hidden="1" customHeight="1">
      <c r="B178" s="1292"/>
      <c r="C178" s="1285"/>
      <c r="D178" s="1291"/>
      <c r="E178" s="1290"/>
      <c r="F178" s="1290"/>
      <c r="G178" s="1290"/>
      <c r="H178" s="206"/>
      <c r="I178" s="218"/>
      <c r="J178" s="199" t="s">
        <v>739</v>
      </c>
      <c r="K178" s="214">
        <v>996.23</v>
      </c>
      <c r="L178" s="205">
        <f t="shared" si="3"/>
        <v>0.37076217822780144</v>
      </c>
      <c r="M178" s="205" t="s">
        <v>741</v>
      </c>
      <c r="N178" s="205" t="s">
        <v>741</v>
      </c>
      <c r="O178" s="206"/>
      <c r="P178" s="1292"/>
      <c r="Q178" s="1285"/>
      <c r="R178" s="1291"/>
      <c r="S178" s="1290"/>
      <c r="T178" s="1290"/>
      <c r="U178" s="1290"/>
    </row>
    <row r="179" spans="2:21" ht="11.25" hidden="1" customHeight="1">
      <c r="B179" s="1284"/>
      <c r="C179" s="1285"/>
      <c r="D179" s="1291"/>
      <c r="E179" s="1290"/>
      <c r="F179" s="1290"/>
      <c r="G179" s="1290"/>
      <c r="H179" s="206"/>
      <c r="I179" s="192">
        <v>2015</v>
      </c>
      <c r="J179" s="193" t="s">
        <v>728</v>
      </c>
      <c r="K179" s="212">
        <v>996.25</v>
      </c>
      <c r="L179" s="206">
        <f>((K179/K178)-1)*100</f>
        <v>2.0075685333686977E-3</v>
      </c>
      <c r="M179" s="206">
        <f t="shared" ref="M179:M190" si="11">((K179/K$178)-1)*100</f>
        <v>2.0075685333686977E-3</v>
      </c>
      <c r="N179" s="206" t="s">
        <v>742</v>
      </c>
      <c r="O179" s="206"/>
      <c r="P179" s="1284"/>
      <c r="Q179" s="1285"/>
      <c r="R179" s="1291"/>
      <c r="S179" s="1290"/>
      <c r="T179" s="1290"/>
      <c r="U179" s="1290"/>
    </row>
    <row r="180" spans="2:21" ht="11.25" hidden="1" customHeight="1">
      <c r="B180" s="1288"/>
      <c r="C180" s="1285"/>
      <c r="D180" s="1291"/>
      <c r="E180" s="1290"/>
      <c r="F180" s="1290"/>
      <c r="G180" s="1290"/>
      <c r="H180" s="206"/>
      <c r="I180" s="210"/>
      <c r="J180" s="199" t="s">
        <v>729</v>
      </c>
      <c r="K180" s="214">
        <v>997.15</v>
      </c>
      <c r="L180" s="206">
        <f t="shared" ref="L180:L226" si="12">((K180/K179)-1)*100</f>
        <v>9.0338770388953549E-2</v>
      </c>
      <c r="M180" s="206">
        <f t="shared" si="11"/>
        <v>9.2348152535048911E-2</v>
      </c>
      <c r="N180" s="206" t="s">
        <v>743</v>
      </c>
      <c r="O180" s="206"/>
      <c r="P180" s="1288"/>
      <c r="Q180" s="1285"/>
      <c r="R180" s="1291"/>
      <c r="S180" s="1290"/>
      <c r="T180" s="1290"/>
      <c r="U180" s="1290"/>
    </row>
    <row r="181" spans="2:21" ht="11.25" hidden="1" customHeight="1">
      <c r="B181" s="1288"/>
      <c r="C181" s="1285"/>
      <c r="D181" s="1291"/>
      <c r="E181" s="1290"/>
      <c r="F181" s="1290"/>
      <c r="G181" s="1290"/>
      <c r="H181" s="206"/>
      <c r="I181" s="210"/>
      <c r="J181" s="199" t="s">
        <v>730</v>
      </c>
      <c r="K181" s="214">
        <v>996.41</v>
      </c>
      <c r="L181" s="206">
        <f t="shared" si="12"/>
        <v>-7.4211502782928207E-2</v>
      </c>
      <c r="M181" s="206">
        <f t="shared" si="11"/>
        <v>1.8068116800340484E-2</v>
      </c>
      <c r="N181" s="206" t="s">
        <v>744</v>
      </c>
      <c r="O181" s="206"/>
      <c r="P181" s="1288"/>
      <c r="Q181" s="1285"/>
      <c r="R181" s="1291"/>
      <c r="S181" s="1290"/>
      <c r="T181" s="1290"/>
      <c r="U181" s="1290"/>
    </row>
    <row r="182" spans="2:21" ht="11.25" hidden="1" customHeight="1">
      <c r="B182" s="1288"/>
      <c r="C182" s="1285"/>
      <c r="D182" s="1291"/>
      <c r="E182" s="1290"/>
      <c r="F182" s="1290"/>
      <c r="G182" s="1290"/>
      <c r="H182" s="206"/>
      <c r="I182" s="210"/>
      <c r="J182" s="199" t="s">
        <v>731</v>
      </c>
      <c r="K182" s="214">
        <v>998.08</v>
      </c>
      <c r="L182" s="206">
        <f t="shared" si="12"/>
        <v>0.16760169006735381</v>
      </c>
      <c r="M182" s="206">
        <f t="shared" si="11"/>
        <v>0.18570008933680437</v>
      </c>
      <c r="N182" s="206" t="s">
        <v>745</v>
      </c>
      <c r="O182" s="206"/>
      <c r="P182" s="1288"/>
      <c r="Q182" s="1285"/>
      <c r="R182" s="1291"/>
      <c r="S182" s="1290"/>
      <c r="T182" s="1290"/>
      <c r="U182" s="1290"/>
    </row>
    <row r="183" spans="2:21" ht="11.25" hidden="1" customHeight="1">
      <c r="B183" s="1288"/>
      <c r="C183" s="1285"/>
      <c r="D183" s="1291"/>
      <c r="E183" s="1290"/>
      <c r="F183" s="1290"/>
      <c r="G183" s="1290"/>
      <c r="H183" s="206"/>
      <c r="I183" s="210"/>
      <c r="J183" s="199" t="s">
        <v>732</v>
      </c>
      <c r="K183" s="214">
        <v>999.26</v>
      </c>
      <c r="L183" s="206">
        <f t="shared" si="12"/>
        <v>0.1182269958319937</v>
      </c>
      <c r="M183" s="206" t="s">
        <v>746</v>
      </c>
      <c r="N183" s="206" t="s">
        <v>747</v>
      </c>
      <c r="O183" s="206"/>
      <c r="P183" s="1288"/>
      <c r="Q183" s="1285"/>
      <c r="R183" s="1291"/>
      <c r="S183" s="1290"/>
      <c r="T183" s="1290"/>
      <c r="U183" s="1290"/>
    </row>
    <row r="184" spans="2:21" ht="11.25" hidden="1" customHeight="1">
      <c r="B184" s="1288"/>
      <c r="C184" s="1285"/>
      <c r="D184" s="1291"/>
      <c r="E184" s="1290"/>
      <c r="F184" s="1290"/>
      <c r="G184" s="1290"/>
      <c r="H184" s="206"/>
      <c r="I184" s="210"/>
      <c r="J184" s="199" t="s">
        <v>733</v>
      </c>
      <c r="K184" s="214">
        <v>1000.04</v>
      </c>
      <c r="L184" s="206">
        <f t="shared" si="12"/>
        <v>7.8057762744432324E-2</v>
      </c>
      <c r="M184" s="206" t="s">
        <v>748</v>
      </c>
      <c r="N184" s="206" t="s">
        <v>749</v>
      </c>
      <c r="O184" s="206"/>
      <c r="P184" s="1288"/>
      <c r="Q184" s="1285"/>
      <c r="R184" s="1291"/>
      <c r="S184" s="1290"/>
      <c r="T184" s="1290"/>
      <c r="U184" s="1290"/>
    </row>
    <row r="185" spans="2:21" ht="11.25" hidden="1" customHeight="1">
      <c r="B185" s="1288"/>
      <c r="C185" s="1285"/>
      <c r="D185" s="1291"/>
      <c r="E185" s="1290"/>
      <c r="F185" s="1290"/>
      <c r="G185" s="1290"/>
      <c r="H185" s="206"/>
      <c r="I185" s="210"/>
      <c r="J185" s="199" t="s">
        <v>734</v>
      </c>
      <c r="K185" s="214">
        <v>1003.87</v>
      </c>
      <c r="L185" s="206">
        <f t="shared" si="12"/>
        <v>0.38298468061277458</v>
      </c>
      <c r="M185" s="206">
        <f t="shared" si="11"/>
        <v>0.76689117974764187</v>
      </c>
      <c r="N185" s="206" t="s">
        <v>750</v>
      </c>
      <c r="O185" s="206"/>
      <c r="P185" s="1288"/>
      <c r="Q185" s="1285"/>
      <c r="R185" s="1291"/>
      <c r="S185" s="1290"/>
      <c r="T185" s="1290"/>
      <c r="U185" s="1290"/>
    </row>
    <row r="186" spans="2:21" ht="11.25" hidden="1" customHeight="1">
      <c r="B186" s="1288"/>
      <c r="C186" s="1285"/>
      <c r="D186" s="1291"/>
      <c r="E186" s="1290"/>
      <c r="F186" s="1290"/>
      <c r="G186" s="1290"/>
      <c r="H186" s="206"/>
      <c r="I186" s="210"/>
      <c r="J186" s="199" t="s">
        <v>735</v>
      </c>
      <c r="K186" s="214">
        <v>1039.31</v>
      </c>
      <c r="L186" s="206">
        <f t="shared" si="12"/>
        <v>3.5303375935130887</v>
      </c>
      <c r="M186" s="206" t="s">
        <v>751</v>
      </c>
      <c r="N186" s="206" t="s">
        <v>752</v>
      </c>
      <c r="O186" s="206"/>
      <c r="P186" s="1288"/>
      <c r="Q186" s="1285"/>
      <c r="R186" s="1291"/>
      <c r="S186" s="1290"/>
      <c r="T186" s="1290"/>
      <c r="U186" s="1290"/>
    </row>
    <row r="187" spans="2:21" ht="11.25" hidden="1" customHeight="1">
      <c r="B187" s="1288"/>
      <c r="C187" s="1285"/>
      <c r="D187" s="1291"/>
      <c r="E187" s="1290"/>
      <c r="F187" s="1290"/>
      <c r="G187" s="1290"/>
      <c r="H187" s="206"/>
      <c r="I187" s="210"/>
      <c r="J187" s="199" t="s">
        <v>736</v>
      </c>
      <c r="K187" s="214">
        <v>1043.1600000000001</v>
      </c>
      <c r="L187" s="206">
        <f t="shared" si="12"/>
        <v>0.37043807911019133</v>
      </c>
      <c r="M187" s="206" t="s">
        <v>753</v>
      </c>
      <c r="N187" s="206">
        <f>((K187/K175)-1)*100</f>
        <v>4.7118106442352037</v>
      </c>
      <c r="O187" s="206"/>
      <c r="P187" s="1288"/>
      <c r="Q187" s="1285"/>
      <c r="R187" s="1291"/>
      <c r="S187" s="1290"/>
      <c r="T187" s="1290"/>
      <c r="U187" s="1290"/>
    </row>
    <row r="188" spans="2:21" ht="11.25" hidden="1" customHeight="1">
      <c r="B188" s="1288"/>
      <c r="C188" s="1285"/>
      <c r="D188" s="1291"/>
      <c r="E188" s="1290"/>
      <c r="F188" s="1290"/>
      <c r="G188" s="1290"/>
      <c r="H188" s="206"/>
      <c r="I188" s="210"/>
      <c r="J188" s="199" t="s">
        <v>737</v>
      </c>
      <c r="K188" s="214">
        <v>1043.49</v>
      </c>
      <c r="L188" s="206">
        <f t="shared" si="12"/>
        <v>3.1634648567813173E-2</v>
      </c>
      <c r="M188" s="206" t="s">
        <v>754</v>
      </c>
      <c r="N188" s="206">
        <f>((K188/K176)-1)*100</f>
        <v>4.9313690984966518</v>
      </c>
      <c r="O188" s="206"/>
      <c r="P188" s="1288"/>
      <c r="Q188" s="1285"/>
      <c r="R188" s="1291"/>
      <c r="S188" s="1290"/>
      <c r="T188" s="1290"/>
      <c r="U188" s="1290"/>
    </row>
    <row r="189" spans="2:21" ht="11.25" hidden="1" customHeight="1">
      <c r="B189" s="1288"/>
      <c r="C189" s="1285"/>
      <c r="D189" s="1291"/>
      <c r="E189" s="1290"/>
      <c r="F189" s="1290"/>
      <c r="G189" s="1290"/>
      <c r="H189" s="206"/>
      <c r="I189" s="210"/>
      <c r="J189" s="199" t="s">
        <v>738</v>
      </c>
      <c r="K189" s="214">
        <v>1044.47</v>
      </c>
      <c r="L189" s="206">
        <f t="shared" si="12"/>
        <v>9.3915610116046544E-2</v>
      </c>
      <c r="M189" s="206">
        <f t="shared" si="11"/>
        <v>4.8422553024903836</v>
      </c>
      <c r="N189" s="206">
        <f>((K189/K177)-1)*100</f>
        <v>5.2309707319530663</v>
      </c>
      <c r="O189" s="206"/>
      <c r="P189" s="1288"/>
      <c r="Q189" s="1285"/>
      <c r="R189" s="1291"/>
      <c r="S189" s="1290"/>
      <c r="T189" s="1290"/>
      <c r="U189" s="1290"/>
    </row>
    <row r="190" spans="2:21" ht="11.25" hidden="1" customHeight="1">
      <c r="B190" s="1292"/>
      <c r="C190" s="1285"/>
      <c r="D190" s="1291"/>
      <c r="E190" s="1290"/>
      <c r="F190" s="1290"/>
      <c r="G190" s="1290"/>
      <c r="H190" s="206"/>
      <c r="I190" s="218"/>
      <c r="J190" s="199" t="s">
        <v>739</v>
      </c>
      <c r="K190" s="214">
        <v>1048.4000000000001</v>
      </c>
      <c r="L190" s="206">
        <f t="shared" si="12"/>
        <v>0.37626738920217839</v>
      </c>
      <c r="M190" s="206">
        <f t="shared" si="11"/>
        <v>5.2367425192977546</v>
      </c>
      <c r="N190" s="206">
        <f>((K190/K178)-1)*100</f>
        <v>5.2367425192977546</v>
      </c>
      <c r="O190" s="206"/>
      <c r="P190" s="1292"/>
      <c r="Q190" s="1285"/>
      <c r="R190" s="1291"/>
      <c r="S190" s="1290"/>
      <c r="T190" s="1290"/>
      <c r="U190" s="1290"/>
    </row>
    <row r="191" spans="2:21" ht="11.25" hidden="1" customHeight="1">
      <c r="B191" s="1284"/>
      <c r="C191" s="1285"/>
      <c r="D191" s="1291"/>
      <c r="E191" s="1290"/>
      <c r="F191" s="1290"/>
      <c r="G191" s="1290"/>
      <c r="H191" s="206"/>
      <c r="I191" s="192">
        <v>2016</v>
      </c>
      <c r="J191" s="193" t="s">
        <v>728</v>
      </c>
      <c r="K191" s="212">
        <v>1054.28</v>
      </c>
      <c r="L191" s="209">
        <f t="shared" si="12"/>
        <v>0.56085463563524396</v>
      </c>
      <c r="M191" s="209">
        <f>((K191/K$190)-1)*100</f>
        <v>0.56085463563524396</v>
      </c>
      <c r="N191" s="209" t="s">
        <v>755</v>
      </c>
      <c r="O191" s="206"/>
      <c r="P191" s="1284"/>
      <c r="Q191" s="1285"/>
      <c r="R191" s="1291"/>
      <c r="S191" s="1290"/>
      <c r="T191" s="1290"/>
      <c r="U191" s="1290"/>
    </row>
    <row r="192" spans="2:21" ht="11.25" hidden="1" customHeight="1">
      <c r="B192" s="1288"/>
      <c r="C192" s="1285"/>
      <c r="D192" s="1291"/>
      <c r="E192" s="1290"/>
      <c r="F192" s="1290"/>
      <c r="G192" s="1290"/>
      <c r="H192" s="206"/>
      <c r="I192" s="210"/>
      <c r="J192" s="199" t="s">
        <v>729</v>
      </c>
      <c r="K192" s="214">
        <v>1053.97</v>
      </c>
      <c r="L192" s="206">
        <f t="shared" si="12"/>
        <v>-2.9403953408957406E-2</v>
      </c>
      <c r="M192" s="206">
        <f>((K192/K$190)-1)*100</f>
        <v>0.5312857687905348</v>
      </c>
      <c r="N192" s="206">
        <f>((K192/K180)-1)*100</f>
        <v>5.6982399839542675</v>
      </c>
      <c r="O192" s="206"/>
      <c r="P192" s="1288"/>
      <c r="Q192" s="1285"/>
      <c r="R192" s="1291"/>
      <c r="S192" s="1290"/>
      <c r="T192" s="1290"/>
      <c r="U192" s="1290"/>
    </row>
    <row r="193" spans="2:21" ht="11.25" hidden="1" customHeight="1">
      <c r="B193" s="1288"/>
      <c r="C193" s="1285"/>
      <c r="D193" s="1291"/>
      <c r="E193" s="1290"/>
      <c r="F193" s="1290"/>
      <c r="G193" s="1290"/>
      <c r="H193" s="206"/>
      <c r="I193" s="210"/>
      <c r="J193" s="199" t="s">
        <v>730</v>
      </c>
      <c r="K193" s="214">
        <v>1055.8</v>
      </c>
      <c r="L193" s="206">
        <f t="shared" si="12"/>
        <v>0.17362923043349188</v>
      </c>
      <c r="M193" s="206" t="s">
        <v>756</v>
      </c>
      <c r="N193" s="206">
        <f>((K193/K181)-1)*100</f>
        <v>5.9603978282032566</v>
      </c>
      <c r="O193" s="206"/>
      <c r="P193" s="1288"/>
      <c r="Q193" s="1285"/>
      <c r="R193" s="1291"/>
      <c r="S193" s="1290"/>
      <c r="T193" s="1290"/>
      <c r="U193" s="1290"/>
    </row>
    <row r="194" spans="2:21" ht="11.25" hidden="1" customHeight="1">
      <c r="B194" s="1288"/>
      <c r="C194" s="1285"/>
      <c r="D194" s="1291"/>
      <c r="E194" s="1290"/>
      <c r="F194" s="1290"/>
      <c r="G194" s="1290"/>
      <c r="H194" s="206"/>
      <c r="I194" s="210"/>
      <c r="J194" s="199" t="s">
        <v>731</v>
      </c>
      <c r="K194" s="214">
        <v>1059.3900000000001</v>
      </c>
      <c r="L194" s="206">
        <f t="shared" si="12"/>
        <v>0.34002652017428581</v>
      </c>
      <c r="M194" s="206" t="s">
        <v>757</v>
      </c>
      <c r="N194" s="206">
        <f>((K194/K182)-1)*100</f>
        <v>6.1427941647964168</v>
      </c>
      <c r="O194" s="206"/>
      <c r="P194" s="1288"/>
      <c r="Q194" s="1285"/>
      <c r="R194" s="1291"/>
      <c r="S194" s="1290"/>
      <c r="T194" s="1290"/>
      <c r="U194" s="1290"/>
    </row>
    <row r="195" spans="2:21" ht="11.25" hidden="1" customHeight="1">
      <c r="B195" s="1288"/>
      <c r="C195" s="1285"/>
      <c r="D195" s="1291"/>
      <c r="E195" s="1290"/>
      <c r="F195" s="1290"/>
      <c r="G195" s="1290"/>
      <c r="H195" s="206"/>
      <c r="I195" s="210"/>
      <c r="J195" s="199" t="s">
        <v>732</v>
      </c>
      <c r="K195" s="214">
        <v>1055.27</v>
      </c>
      <c r="L195" s="206">
        <f t="shared" si="12"/>
        <v>-0.38890304798044895</v>
      </c>
      <c r="M195" s="206" t="s">
        <v>758</v>
      </c>
      <c r="N195" s="206" t="s">
        <v>759</v>
      </c>
      <c r="O195" s="206"/>
      <c r="P195" s="1288"/>
      <c r="Q195" s="1285"/>
      <c r="R195" s="1291"/>
      <c r="S195" s="1290"/>
      <c r="T195" s="1290"/>
      <c r="U195" s="1290"/>
    </row>
    <row r="196" spans="2:21" ht="11.25" hidden="1" customHeight="1">
      <c r="B196" s="1288"/>
      <c r="C196" s="1285"/>
      <c r="D196" s="1291"/>
      <c r="E196" s="1290"/>
      <c r="F196" s="1290"/>
      <c r="G196" s="1290"/>
      <c r="H196" s="206"/>
      <c r="I196" s="210"/>
      <c r="J196" s="199" t="s">
        <v>733</v>
      </c>
      <c r="K196" s="214">
        <v>1054.05</v>
      </c>
      <c r="L196" s="206">
        <f t="shared" si="12"/>
        <v>-0.11561022297611467</v>
      </c>
      <c r="M196" s="206" t="s">
        <v>760</v>
      </c>
      <c r="N196" s="206" t="s">
        <v>761</v>
      </c>
      <c r="O196" s="206"/>
      <c r="P196" s="1288"/>
      <c r="Q196" s="1285"/>
      <c r="R196" s="1291"/>
      <c r="S196" s="1290"/>
      <c r="T196" s="1290"/>
      <c r="U196" s="1290"/>
    </row>
    <row r="197" spans="2:21" ht="11.25" hidden="1" customHeight="1">
      <c r="B197" s="1288"/>
      <c r="C197" s="1285"/>
      <c r="D197" s="1291"/>
      <c r="E197" s="1290"/>
      <c r="F197" s="1290"/>
      <c r="G197" s="1290"/>
      <c r="H197" s="206"/>
      <c r="I197" s="210"/>
      <c r="J197" s="199" t="s">
        <v>734</v>
      </c>
      <c r="K197" s="214">
        <v>1055.1300000000001</v>
      </c>
      <c r="L197" s="206">
        <f t="shared" si="12"/>
        <v>0.1024619325459053</v>
      </c>
      <c r="M197" s="206" t="s">
        <v>762</v>
      </c>
      <c r="N197" s="206" t="s">
        <v>763</v>
      </c>
      <c r="O197" s="206"/>
      <c r="P197" s="1288"/>
      <c r="Q197" s="1285"/>
      <c r="R197" s="1291"/>
      <c r="S197" s="1290"/>
      <c r="T197" s="1290"/>
      <c r="U197" s="1290"/>
    </row>
    <row r="198" spans="2:21" ht="11.25" hidden="1" customHeight="1">
      <c r="B198" s="1288"/>
      <c r="C198" s="1285"/>
      <c r="D198" s="1291"/>
      <c r="E198" s="1290"/>
      <c r="F198" s="1290"/>
      <c r="G198" s="1290"/>
      <c r="H198" s="206"/>
      <c r="I198" s="210"/>
      <c r="J198" s="199" t="s">
        <v>735</v>
      </c>
      <c r="K198" s="214">
        <v>1111.67</v>
      </c>
      <c r="L198" s="206">
        <f t="shared" si="12"/>
        <v>5.358581407030405</v>
      </c>
      <c r="M198" s="206" t="s">
        <v>764</v>
      </c>
      <c r="N198" s="206" t="s">
        <v>765</v>
      </c>
      <c r="O198" s="206"/>
      <c r="P198" s="1288"/>
      <c r="Q198" s="1285"/>
      <c r="R198" s="1291"/>
      <c r="S198" s="1290"/>
      <c r="T198" s="1290"/>
      <c r="U198" s="1290"/>
    </row>
    <row r="199" spans="2:21" ht="11.25" hidden="1" customHeight="1">
      <c r="B199" s="1288"/>
      <c r="C199" s="1285"/>
      <c r="D199" s="1291"/>
      <c r="E199" s="1290"/>
      <c r="F199" s="1290"/>
      <c r="G199" s="1290"/>
      <c r="H199" s="206"/>
      <c r="I199" s="210"/>
      <c r="J199" s="199" t="s">
        <v>736</v>
      </c>
      <c r="K199" s="214">
        <v>1117.3599999999999</v>
      </c>
      <c r="L199" s="206">
        <f t="shared" si="12"/>
        <v>0.51184254320075784</v>
      </c>
      <c r="M199" s="206" t="s">
        <v>766</v>
      </c>
      <c r="N199" s="206" t="s">
        <v>767</v>
      </c>
      <c r="O199" s="206"/>
      <c r="P199" s="1288"/>
      <c r="Q199" s="1285"/>
      <c r="R199" s="1291"/>
      <c r="S199" s="1290"/>
      <c r="T199" s="1290"/>
      <c r="U199" s="1290"/>
    </row>
    <row r="200" spans="2:21" ht="11.25" hidden="1" customHeight="1">
      <c r="B200" s="1288"/>
      <c r="C200" s="1285"/>
      <c r="D200" s="1291"/>
      <c r="E200" s="1290"/>
      <c r="F200" s="1290"/>
      <c r="G200" s="1290"/>
      <c r="H200" s="206"/>
      <c r="I200" s="210"/>
      <c r="J200" s="199" t="s">
        <v>737</v>
      </c>
      <c r="K200" s="214">
        <v>1119.25</v>
      </c>
      <c r="L200" s="206">
        <f t="shared" si="12"/>
        <v>0.16914870766808754</v>
      </c>
      <c r="M200" s="206" t="s">
        <v>768</v>
      </c>
      <c r="N200" s="206" t="s">
        <v>769</v>
      </c>
      <c r="O200" s="206"/>
      <c r="P200" s="1288"/>
      <c r="Q200" s="1285"/>
      <c r="R200" s="1291"/>
      <c r="S200" s="1290"/>
      <c r="T200" s="1290"/>
      <c r="U200" s="1290"/>
    </row>
    <row r="201" spans="2:21" ht="12.75" hidden="1" customHeight="1">
      <c r="B201" s="1288"/>
      <c r="C201" s="1285"/>
      <c r="D201" s="1291"/>
      <c r="E201" s="1290"/>
      <c r="F201" s="1290"/>
      <c r="G201" s="1290"/>
      <c r="H201" s="206"/>
      <c r="I201" s="210"/>
      <c r="J201" s="199" t="s">
        <v>738</v>
      </c>
      <c r="K201" s="214">
        <v>1124.5899999999999</v>
      </c>
      <c r="L201" s="206">
        <f t="shared" si="12"/>
        <v>0.47710520437791448</v>
      </c>
      <c r="M201" s="206" t="s">
        <v>770</v>
      </c>
      <c r="N201" s="206" t="s">
        <v>771</v>
      </c>
      <c r="O201" s="206"/>
      <c r="P201" s="1288"/>
      <c r="Q201" s="1285"/>
      <c r="R201" s="1291"/>
      <c r="S201" s="1290"/>
      <c r="T201" s="1290"/>
      <c r="U201" s="1290"/>
    </row>
    <row r="202" spans="2:21" ht="11.25" hidden="1" customHeight="1">
      <c r="B202" s="1292"/>
      <c r="C202" s="1285"/>
      <c r="D202" s="1291"/>
      <c r="E202" s="1290"/>
      <c r="F202" s="1290"/>
      <c r="G202" s="1290"/>
      <c r="H202" s="206"/>
      <c r="I202" s="218"/>
      <c r="J202" s="199" t="s">
        <v>739</v>
      </c>
      <c r="K202" s="214">
        <v>1120.0899999999999</v>
      </c>
      <c r="L202" s="206">
        <f t="shared" si="12"/>
        <v>-0.40014583092504719</v>
      </c>
      <c r="M202" s="206" t="s">
        <v>772</v>
      </c>
      <c r="N202" s="206" t="s">
        <v>772</v>
      </c>
      <c r="O202" s="206"/>
      <c r="P202" s="1292"/>
      <c r="Q202" s="1285"/>
      <c r="R202" s="1291"/>
      <c r="S202" s="1290"/>
      <c r="T202" s="1290"/>
      <c r="U202" s="1290"/>
    </row>
    <row r="203" spans="2:21" ht="11.25" hidden="1" customHeight="1">
      <c r="B203" s="1284"/>
      <c r="C203" s="1285"/>
      <c r="D203" s="1291"/>
      <c r="E203" s="1290"/>
      <c r="F203" s="1290"/>
      <c r="G203" s="1290"/>
      <c r="H203" s="206"/>
      <c r="I203" s="192">
        <v>2017</v>
      </c>
      <c r="J203" s="193" t="s">
        <v>728</v>
      </c>
      <c r="K203" s="212">
        <v>1120.1199999999999</v>
      </c>
      <c r="L203" s="209">
        <f t="shared" si="12"/>
        <v>2.6783562035115338E-3</v>
      </c>
      <c r="M203" s="209">
        <f>((K203/K$202)-1)*100</f>
        <v>2.6783562035115338E-3</v>
      </c>
      <c r="N203" s="209" t="s">
        <v>773</v>
      </c>
      <c r="O203" s="206"/>
      <c r="P203" s="1284"/>
      <c r="Q203" s="1285"/>
      <c r="R203" s="1291"/>
      <c r="S203" s="1290"/>
      <c r="T203" s="1290"/>
      <c r="U203" s="1290"/>
    </row>
    <row r="204" spans="2:21" ht="11.25" hidden="1" customHeight="1">
      <c r="B204" s="1288"/>
      <c r="C204" s="1285"/>
      <c r="D204" s="1291"/>
      <c r="E204" s="1290"/>
      <c r="F204" s="1290"/>
      <c r="G204" s="1290"/>
      <c r="H204" s="206"/>
      <c r="I204" s="210"/>
      <c r="J204" s="199" t="s">
        <v>729</v>
      </c>
      <c r="K204" s="214">
        <v>1120.3900000000001</v>
      </c>
      <c r="L204" s="206">
        <f t="shared" si="12"/>
        <v>2.4104560225701732E-2</v>
      </c>
      <c r="M204" s="206" t="s">
        <v>774</v>
      </c>
      <c r="N204" s="206" t="s">
        <v>742</v>
      </c>
      <c r="O204" s="206"/>
      <c r="P204" s="1288"/>
      <c r="Q204" s="1285"/>
      <c r="R204" s="1291"/>
      <c r="S204" s="1290"/>
      <c r="T204" s="1290"/>
      <c r="U204" s="1290"/>
    </row>
    <row r="205" spans="2:21" ht="11.25" hidden="1" customHeight="1">
      <c r="B205" s="1288"/>
      <c r="C205" s="1285"/>
      <c r="D205" s="1291"/>
      <c r="E205" s="1290"/>
      <c r="F205" s="1290"/>
      <c r="G205" s="1290"/>
      <c r="H205" s="206"/>
      <c r="I205" s="210"/>
      <c r="J205" s="199" t="s">
        <v>730</v>
      </c>
      <c r="K205" s="214">
        <v>1125.5899999999999</v>
      </c>
      <c r="L205" s="206">
        <f t="shared" si="12"/>
        <v>0.46412409964384782</v>
      </c>
      <c r="M205" s="206" t="s">
        <v>775</v>
      </c>
      <c r="N205" s="206" t="s">
        <v>776</v>
      </c>
      <c r="O205" s="206"/>
      <c r="P205" s="1288"/>
      <c r="Q205" s="1285"/>
      <c r="R205" s="1291"/>
      <c r="S205" s="1290"/>
      <c r="T205" s="1290"/>
      <c r="U205" s="1290"/>
    </row>
    <row r="206" spans="2:21" ht="11.25" hidden="1" customHeight="1">
      <c r="B206" s="1288"/>
      <c r="C206" s="1285"/>
      <c r="D206" s="1291"/>
      <c r="E206" s="1290"/>
      <c r="F206" s="1290"/>
      <c r="G206" s="1290"/>
      <c r="H206" s="206"/>
      <c r="I206" s="210"/>
      <c r="J206" s="199" t="s">
        <v>731</v>
      </c>
      <c r="K206" s="214">
        <v>1124.3499999999999</v>
      </c>
      <c r="L206" s="206">
        <f>((K206/K205)-1)*100</f>
        <v>-0.11016444708996653</v>
      </c>
      <c r="M206" s="206" t="s">
        <v>777</v>
      </c>
      <c r="N206" s="206" t="s">
        <v>778</v>
      </c>
      <c r="O206" s="206"/>
      <c r="P206" s="1288"/>
      <c r="Q206" s="1285"/>
      <c r="R206" s="1291"/>
      <c r="S206" s="1290"/>
      <c r="T206" s="1290"/>
      <c r="U206" s="1290"/>
    </row>
    <row r="207" spans="2:21" ht="11.25" hidden="1" customHeight="1">
      <c r="B207" s="1288"/>
      <c r="C207" s="1285"/>
      <c r="D207" s="1291"/>
      <c r="E207" s="1290"/>
      <c r="F207" s="1290"/>
      <c r="G207" s="1290"/>
      <c r="H207" s="206"/>
      <c r="I207" s="210"/>
      <c r="J207" s="199" t="s">
        <v>732</v>
      </c>
      <c r="K207" s="214">
        <v>1121.8900000000001</v>
      </c>
      <c r="L207" s="206">
        <f t="shared" si="12"/>
        <v>-0.21879308044646661</v>
      </c>
      <c r="M207" s="206" t="s">
        <v>779</v>
      </c>
      <c r="N207" s="206" t="s">
        <v>780</v>
      </c>
      <c r="O207" s="206"/>
      <c r="P207" s="1288"/>
      <c r="Q207" s="1285"/>
      <c r="R207" s="1291"/>
      <c r="S207" s="1290"/>
      <c r="T207" s="1290"/>
      <c r="U207" s="1290"/>
    </row>
    <row r="208" spans="2:21" ht="11.25" hidden="1" customHeight="1">
      <c r="B208" s="1288"/>
      <c r="C208" s="1285"/>
      <c r="D208" s="1291"/>
      <c r="E208" s="1290"/>
      <c r="F208" s="1290"/>
      <c r="G208" s="1290"/>
      <c r="H208" s="206"/>
      <c r="I208" s="210"/>
      <c r="J208" s="199" t="s">
        <v>733</v>
      </c>
      <c r="K208" s="214">
        <v>1126.75</v>
      </c>
      <c r="L208" s="206">
        <f t="shared" si="12"/>
        <v>0.43319755056199227</v>
      </c>
      <c r="M208" s="206" t="s">
        <v>781</v>
      </c>
      <c r="N208" s="206" t="s">
        <v>782</v>
      </c>
      <c r="O208" s="206"/>
      <c r="P208" s="1288"/>
      <c r="Q208" s="1285"/>
      <c r="R208" s="1291"/>
      <c r="S208" s="1290"/>
      <c r="T208" s="1290"/>
      <c r="U208" s="1290"/>
    </row>
    <row r="209" spans="2:21" ht="11.25" hidden="1" customHeight="1">
      <c r="B209" s="1288"/>
      <c r="C209" s="1285"/>
      <c r="D209" s="1291"/>
      <c r="E209" s="1290"/>
      <c r="F209" s="1290"/>
      <c r="G209" s="1290"/>
      <c r="H209" s="206"/>
      <c r="I209" s="210"/>
      <c r="J209" s="199" t="s">
        <v>734</v>
      </c>
      <c r="K209" s="214">
        <v>1127.02</v>
      </c>
      <c r="L209" s="206">
        <f t="shared" si="12"/>
        <v>2.3962724650550271E-2</v>
      </c>
      <c r="M209" s="206" t="s">
        <v>783</v>
      </c>
      <c r="N209" s="206" t="s">
        <v>784</v>
      </c>
      <c r="O209" s="206"/>
      <c r="P209" s="1288"/>
      <c r="Q209" s="1285"/>
      <c r="R209" s="1291"/>
      <c r="S209" s="1290"/>
      <c r="T209" s="1290"/>
      <c r="U209" s="1290"/>
    </row>
    <row r="210" spans="2:21" ht="11.25" hidden="1" customHeight="1">
      <c r="B210" s="1288"/>
      <c r="C210" s="1285"/>
      <c r="D210" s="1291"/>
      <c r="E210" s="1290"/>
      <c r="F210" s="1290"/>
      <c r="G210" s="1290"/>
      <c r="H210" s="206"/>
      <c r="I210" s="210"/>
      <c r="J210" s="199" t="s">
        <v>735</v>
      </c>
      <c r="K210" s="214">
        <v>1128.79</v>
      </c>
      <c r="L210" s="206">
        <f t="shared" si="12"/>
        <v>0.15705133892920387</v>
      </c>
      <c r="M210" s="206" t="s">
        <v>785</v>
      </c>
      <c r="N210" s="206" t="s">
        <v>786</v>
      </c>
      <c r="O210" s="206"/>
      <c r="P210" s="1288"/>
      <c r="Q210" s="1285"/>
      <c r="R210" s="1291"/>
      <c r="S210" s="1290"/>
      <c r="T210" s="1290"/>
      <c r="U210" s="1290"/>
    </row>
    <row r="211" spans="2:21" ht="11.25" hidden="1" customHeight="1">
      <c r="B211" s="1288"/>
      <c r="C211" s="1285"/>
      <c r="D211" s="1291"/>
      <c r="E211" s="1290"/>
      <c r="F211" s="1290"/>
      <c r="G211" s="1290"/>
      <c r="H211" s="206"/>
      <c r="I211" s="210"/>
      <c r="J211" s="199" t="s">
        <v>736</v>
      </c>
      <c r="K211" s="214">
        <v>1129.3599999999999</v>
      </c>
      <c r="L211" s="206">
        <f t="shared" si="12"/>
        <v>5.0496549402456736E-2</v>
      </c>
      <c r="M211" s="206" t="s">
        <v>788</v>
      </c>
      <c r="N211" s="206" t="s">
        <v>789</v>
      </c>
      <c r="O211" s="206"/>
      <c r="P211" s="1288"/>
      <c r="Q211" s="1285"/>
      <c r="R211" s="1291"/>
      <c r="S211" s="1290"/>
      <c r="T211" s="1290"/>
      <c r="U211" s="1290"/>
    </row>
    <row r="212" spans="2:21" ht="11.25" hidden="1" customHeight="1">
      <c r="B212" s="1288"/>
      <c r="C212" s="1285"/>
      <c r="D212" s="1291"/>
      <c r="E212" s="1290"/>
      <c r="F212" s="1290"/>
      <c r="G212" s="1290"/>
      <c r="H212" s="206"/>
      <c r="I212" s="210"/>
      <c r="J212" s="199" t="s">
        <v>737</v>
      </c>
      <c r="K212" s="214">
        <v>1135.8</v>
      </c>
      <c r="L212" s="206">
        <f t="shared" si="12"/>
        <v>0.57023446907984443</v>
      </c>
      <c r="M212" s="206" t="s">
        <v>790</v>
      </c>
      <c r="N212" s="206" t="s">
        <v>791</v>
      </c>
      <c r="O212" s="206"/>
      <c r="P212" s="1288"/>
      <c r="Q212" s="1285"/>
      <c r="R212" s="1291"/>
      <c r="S212" s="1290"/>
      <c r="T212" s="1290"/>
      <c r="U212" s="1290"/>
    </row>
    <row r="213" spans="2:21" ht="11.25" hidden="1" customHeight="1">
      <c r="B213" s="1288"/>
      <c r="C213" s="1285"/>
      <c r="D213" s="1291"/>
      <c r="E213" s="1290"/>
      <c r="F213" s="1290"/>
      <c r="G213" s="1290"/>
      <c r="H213" s="206"/>
      <c r="I213" s="210"/>
      <c r="J213" s="199" t="s">
        <v>738</v>
      </c>
      <c r="K213" s="214">
        <v>1156.95</v>
      </c>
      <c r="L213" s="206">
        <f t="shared" si="12"/>
        <v>1.8621236133122165</v>
      </c>
      <c r="M213" s="206" t="s">
        <v>793</v>
      </c>
      <c r="N213" s="206" t="s">
        <v>794</v>
      </c>
      <c r="O213" s="206"/>
      <c r="P213" s="1288"/>
      <c r="Q213" s="1285"/>
      <c r="R213" s="1291"/>
      <c r="S213" s="1290"/>
      <c r="T213" s="1290"/>
      <c r="U213" s="1290"/>
    </row>
    <row r="214" spans="2:21" ht="11.25" hidden="1" customHeight="1">
      <c r="B214" s="1292"/>
      <c r="C214" s="1285"/>
      <c r="D214" s="1291"/>
      <c r="E214" s="1290"/>
      <c r="F214" s="1290"/>
      <c r="G214" s="1290"/>
      <c r="H214" s="206"/>
      <c r="I214" s="218"/>
      <c r="J214" s="199" t="s">
        <v>739</v>
      </c>
      <c r="K214" s="214">
        <v>1156.83</v>
      </c>
      <c r="L214" s="206">
        <f t="shared" si="12"/>
        <v>-1.0372099053557182E-2</v>
      </c>
      <c r="M214" s="206" t="s">
        <v>795</v>
      </c>
      <c r="N214" s="206" t="s">
        <v>796</v>
      </c>
      <c r="O214" s="206"/>
      <c r="P214" s="1292"/>
      <c r="Q214" s="1285"/>
      <c r="R214" s="1291"/>
      <c r="S214" s="1290"/>
      <c r="T214" s="1290"/>
      <c r="U214" s="1290"/>
    </row>
    <row r="215" spans="2:21" ht="11.25" hidden="1" customHeight="1">
      <c r="B215" s="1284"/>
      <c r="C215" s="1285"/>
      <c r="D215" s="1291"/>
      <c r="E215" s="1290"/>
      <c r="F215" s="1290"/>
      <c r="G215" s="1290"/>
      <c r="H215" s="206"/>
      <c r="I215" s="192">
        <v>2018</v>
      </c>
      <c r="J215" s="193" t="s">
        <v>728</v>
      </c>
      <c r="K215" s="212">
        <v>1151.99</v>
      </c>
      <c r="L215" s="209">
        <f t="shared" si="12"/>
        <v>-0.41838472377099256</v>
      </c>
      <c r="M215" s="209">
        <f t="shared" ref="M215:M225" si="13">((K215/K$214)-1)*100</f>
        <v>-0.41838472377099256</v>
      </c>
      <c r="N215" s="209" t="s">
        <v>797</v>
      </c>
      <c r="O215" s="206"/>
      <c r="P215" s="1284"/>
      <c r="Q215" s="1285"/>
      <c r="R215" s="1291"/>
      <c r="S215" s="1290"/>
      <c r="T215" s="1290"/>
      <c r="U215" s="1290"/>
    </row>
    <row r="216" spans="2:21" ht="11.25" hidden="1" customHeight="1">
      <c r="B216" s="1288"/>
      <c r="C216" s="1285"/>
      <c r="D216" s="1291"/>
      <c r="E216" s="1290"/>
      <c r="F216" s="1290"/>
      <c r="G216" s="1290"/>
      <c r="H216" s="206"/>
      <c r="I216" s="210"/>
      <c r="J216" s="199" t="s">
        <v>729</v>
      </c>
      <c r="K216" s="214">
        <v>1149.8599999999999</v>
      </c>
      <c r="L216" s="206">
        <f t="shared" si="12"/>
        <v>-0.18489743834583239</v>
      </c>
      <c r="M216" s="206">
        <f t="shared" si="13"/>
        <v>-0.60250857948013214</v>
      </c>
      <c r="N216" s="206" t="s">
        <v>798</v>
      </c>
      <c r="O216" s="206"/>
      <c r="P216" s="1288"/>
      <c r="Q216" s="1285"/>
      <c r="R216" s="1291"/>
      <c r="S216" s="1290"/>
      <c r="T216" s="1290"/>
      <c r="U216" s="1290"/>
    </row>
    <row r="217" spans="2:21" ht="11.25" hidden="1" customHeight="1">
      <c r="B217" s="1288"/>
      <c r="C217" s="1285"/>
      <c r="D217" s="1291"/>
      <c r="E217" s="1290"/>
      <c r="F217" s="1290"/>
      <c r="G217" s="1290"/>
      <c r="H217" s="206"/>
      <c r="I217" s="210"/>
      <c r="J217" s="199" t="s">
        <v>730</v>
      </c>
      <c r="K217" s="214">
        <v>1152.72</v>
      </c>
      <c r="L217" s="206">
        <f t="shared" si="12"/>
        <v>0.24872593185258918</v>
      </c>
      <c r="M217" s="219" t="s">
        <v>799</v>
      </c>
      <c r="N217" s="206">
        <f t="shared" ref="N217:N225" si="14">((K217/K205)-1)*100</f>
        <v>2.4102914915733242</v>
      </c>
      <c r="O217" s="206"/>
      <c r="P217" s="1288"/>
      <c r="Q217" s="1285"/>
      <c r="R217" s="1291"/>
      <c r="S217" s="1290"/>
      <c r="T217" s="1290"/>
      <c r="U217" s="1290"/>
    </row>
    <row r="218" spans="2:21" ht="11.25" hidden="1" customHeight="1">
      <c r="B218" s="1288"/>
      <c r="C218" s="1285"/>
      <c r="D218" s="1291"/>
      <c r="E218" s="1290"/>
      <c r="F218" s="1290"/>
      <c r="G218" s="1290"/>
      <c r="H218" s="206"/>
      <c r="I218" s="210"/>
      <c r="J218" s="199" t="s">
        <v>731</v>
      </c>
      <c r="K218" s="214">
        <v>1152.51</v>
      </c>
      <c r="L218" s="206">
        <f t="shared" si="12"/>
        <v>-1.8217780553819729E-2</v>
      </c>
      <c r="M218" s="206">
        <f t="shared" si="13"/>
        <v>-0.37343429890303037</v>
      </c>
      <c r="N218" s="206">
        <f t="shared" si="14"/>
        <v>2.504558189175965</v>
      </c>
      <c r="O218" s="206"/>
      <c r="P218" s="1288"/>
      <c r="Q218" s="1285"/>
      <c r="R218" s="1291"/>
      <c r="S218" s="1290"/>
      <c r="T218" s="1290"/>
      <c r="U218" s="1290"/>
    </row>
    <row r="219" spans="2:21" ht="11.25" hidden="1" customHeight="1">
      <c r="B219" s="1288"/>
      <c r="C219" s="1285"/>
      <c r="D219" s="1291"/>
      <c r="E219" s="1290"/>
      <c r="F219" s="1290"/>
      <c r="G219" s="1290"/>
      <c r="H219" s="206"/>
      <c r="I219" s="210"/>
      <c r="J219" s="199" t="s">
        <v>732</v>
      </c>
      <c r="K219" s="214">
        <v>1155.06</v>
      </c>
      <c r="L219" s="206">
        <f t="shared" si="12"/>
        <v>0.22125621469661905</v>
      </c>
      <c r="M219" s="206">
        <f t="shared" si="13"/>
        <v>-0.15300433080054354</v>
      </c>
      <c r="N219" s="206" t="s">
        <v>800</v>
      </c>
      <c r="O219" s="206"/>
      <c r="P219" s="1288"/>
      <c r="Q219" s="1285"/>
      <c r="R219" s="1291"/>
      <c r="S219" s="1290"/>
      <c r="T219" s="1290"/>
      <c r="U219" s="1290"/>
    </row>
    <row r="220" spans="2:21" ht="11.25" hidden="1" customHeight="1">
      <c r="B220" s="1288"/>
      <c r="C220" s="1285"/>
      <c r="D220" s="1291"/>
      <c r="E220" s="1290"/>
      <c r="F220" s="1290"/>
      <c r="G220" s="1290"/>
      <c r="H220" s="206"/>
      <c r="I220" s="210"/>
      <c r="J220" s="199" t="s">
        <v>733</v>
      </c>
      <c r="K220" s="214">
        <v>1157.6300000000001</v>
      </c>
      <c r="L220" s="206">
        <f t="shared" si="12"/>
        <v>0.22249926410751186</v>
      </c>
      <c r="M220" s="206">
        <f t="shared" si="13"/>
        <v>6.9154499796875157E-2</v>
      </c>
      <c r="N220" s="206">
        <f t="shared" si="14"/>
        <v>2.7406256933658835</v>
      </c>
      <c r="O220" s="206"/>
      <c r="P220" s="1288"/>
      <c r="Q220" s="1285"/>
      <c r="R220" s="1291"/>
      <c r="S220" s="1290"/>
      <c r="T220" s="1290"/>
      <c r="U220" s="1290"/>
    </row>
    <row r="221" spans="2:21" ht="11.25" hidden="1" customHeight="1">
      <c r="B221" s="1288"/>
      <c r="C221" s="1285"/>
      <c r="D221" s="1291"/>
      <c r="E221" s="1290"/>
      <c r="F221" s="1290"/>
      <c r="G221" s="1290"/>
      <c r="H221" s="206"/>
      <c r="I221" s="210"/>
      <c r="J221" s="199" t="s">
        <v>734</v>
      </c>
      <c r="K221" s="214">
        <v>1159.5899999999999</v>
      </c>
      <c r="L221" s="206">
        <f t="shared" si="12"/>
        <v>0.16931143802423332</v>
      </c>
      <c r="M221" s="206">
        <f t="shared" si="13"/>
        <v>0.2385830242991549</v>
      </c>
      <c r="N221" s="206">
        <f t="shared" si="14"/>
        <v>2.8899220954375249</v>
      </c>
      <c r="O221" s="206"/>
      <c r="P221" s="1288"/>
      <c r="Q221" s="1285"/>
      <c r="R221" s="1291"/>
      <c r="S221" s="1290"/>
      <c r="T221" s="1290"/>
      <c r="U221" s="1290"/>
    </row>
    <row r="222" spans="2:21" ht="11.25" hidden="1" customHeight="1">
      <c r="B222" s="1288"/>
      <c r="C222" s="1285"/>
      <c r="D222" s="1291"/>
      <c r="E222" s="1290"/>
      <c r="F222" s="1290"/>
      <c r="G222" s="1290"/>
      <c r="H222" s="206"/>
      <c r="I222" s="210"/>
      <c r="J222" s="199" t="s">
        <v>735</v>
      </c>
      <c r="K222" s="214">
        <v>1166.6500000000001</v>
      </c>
      <c r="L222" s="206">
        <f t="shared" si="12"/>
        <v>0.60883588164784008</v>
      </c>
      <c r="M222" s="206">
        <f t="shared" si="13"/>
        <v>0.84887148500645271</v>
      </c>
      <c r="N222" s="206">
        <f t="shared" si="14"/>
        <v>3.3540339655737661</v>
      </c>
      <c r="O222" s="206"/>
      <c r="P222" s="1288"/>
      <c r="Q222" s="1285"/>
      <c r="R222" s="1291"/>
      <c r="S222" s="1290"/>
      <c r="T222" s="1290"/>
      <c r="U222" s="1290"/>
    </row>
    <row r="223" spans="2:21" ht="11.25" hidden="1" customHeight="1">
      <c r="B223" s="1288"/>
      <c r="C223" s="1285"/>
      <c r="D223" s="1291"/>
      <c r="E223" s="1290"/>
      <c r="F223" s="1290"/>
      <c r="G223" s="1290"/>
      <c r="H223" s="206"/>
      <c r="I223" s="210"/>
      <c r="J223" s="199" t="s">
        <v>736</v>
      </c>
      <c r="K223" s="214">
        <v>1172.07</v>
      </c>
      <c r="L223" s="206">
        <f t="shared" si="12"/>
        <v>0.46457806540092239</v>
      </c>
      <c r="M223" s="206" t="s">
        <v>802</v>
      </c>
      <c r="N223" s="206">
        <f t="shared" si="14"/>
        <v>3.7817879152794553</v>
      </c>
      <c r="O223" s="206"/>
      <c r="P223" s="1288"/>
      <c r="Q223" s="1285"/>
      <c r="R223" s="1291"/>
      <c r="S223" s="1290"/>
      <c r="T223" s="1290"/>
      <c r="U223" s="1290"/>
    </row>
    <row r="224" spans="2:21" ht="11.25" hidden="1" customHeight="1">
      <c r="B224" s="1288"/>
      <c r="C224" s="1285"/>
      <c r="D224" s="1291"/>
      <c r="E224" s="1290"/>
      <c r="F224" s="1290"/>
      <c r="G224" s="1290"/>
      <c r="H224" s="206"/>
      <c r="I224" s="210"/>
      <c r="J224" s="199" t="s">
        <v>737</v>
      </c>
      <c r="K224" s="214">
        <v>1195.07</v>
      </c>
      <c r="L224" s="206">
        <f t="shared" si="12"/>
        <v>1.9623401332684809</v>
      </c>
      <c r="M224" s="206" t="s">
        <v>803</v>
      </c>
      <c r="N224" s="206" t="s">
        <v>804</v>
      </c>
      <c r="O224" s="206"/>
      <c r="P224" s="1288"/>
      <c r="Q224" s="1285"/>
      <c r="R224" s="1291"/>
      <c r="S224" s="1290"/>
      <c r="T224" s="1290"/>
      <c r="U224" s="1290"/>
    </row>
    <row r="225" spans="2:21" ht="11.25" hidden="1" customHeight="1">
      <c r="B225" s="1288"/>
      <c r="C225" s="1285"/>
      <c r="D225" s="1291"/>
      <c r="E225" s="1290"/>
      <c r="F225" s="1290"/>
      <c r="G225" s="1290"/>
      <c r="H225" s="206"/>
      <c r="I225" s="210"/>
      <c r="J225" s="199" t="s">
        <v>738</v>
      </c>
      <c r="K225" s="214">
        <v>1201.19</v>
      </c>
      <c r="L225" s="206">
        <f t="shared" si="12"/>
        <v>0.51210389349578556</v>
      </c>
      <c r="M225" s="206">
        <f t="shared" si="13"/>
        <v>3.8346170137358193</v>
      </c>
      <c r="N225" s="206">
        <f t="shared" si="14"/>
        <v>3.8238471844072697</v>
      </c>
      <c r="O225" s="206"/>
      <c r="P225" s="1288"/>
      <c r="Q225" s="1285"/>
      <c r="R225" s="1291"/>
      <c r="S225" s="1290"/>
      <c r="T225" s="1290"/>
      <c r="U225" s="1290"/>
    </row>
    <row r="226" spans="2:21" ht="11.25" hidden="1" customHeight="1">
      <c r="B226" s="1292"/>
      <c r="C226" s="1285"/>
      <c r="D226" s="1291"/>
      <c r="E226" s="1290"/>
      <c r="F226" s="1290"/>
      <c r="G226" s="1290"/>
      <c r="H226" s="206"/>
      <c r="I226" s="218"/>
      <c r="J226" s="199" t="s">
        <v>739</v>
      </c>
      <c r="K226" s="214">
        <v>1206.48</v>
      </c>
      <c r="L226" s="206">
        <f t="shared" si="12"/>
        <v>0.44039660669834557</v>
      </c>
      <c r="M226" s="206" t="s">
        <v>805</v>
      </c>
      <c r="N226" s="206" t="s">
        <v>805</v>
      </c>
      <c r="O226" s="206"/>
      <c r="P226" s="1292"/>
      <c r="Q226" s="1285"/>
      <c r="R226" s="1291"/>
      <c r="S226" s="1290"/>
      <c r="T226" s="1290"/>
      <c r="U226" s="1290"/>
    </row>
    <row r="227" spans="2:21" ht="11.25" customHeight="1">
      <c r="B227" s="1284"/>
      <c r="C227" s="1285"/>
      <c r="D227" s="1291"/>
      <c r="E227" s="1290"/>
      <c r="F227" s="1290"/>
      <c r="G227" s="1290"/>
      <c r="H227" s="206"/>
      <c r="I227" s="1271">
        <v>2021</v>
      </c>
      <c r="J227" s="1272" t="s">
        <v>728</v>
      </c>
      <c r="K227" s="1277">
        <v>1328.16</v>
      </c>
      <c r="L227" s="1276">
        <v>1.6135325575523884</v>
      </c>
      <c r="M227" s="1276">
        <v>1.6135325575523884</v>
      </c>
      <c r="N227" s="1276">
        <v>6.8692216705960041</v>
      </c>
      <c r="O227" s="206"/>
      <c r="P227" s="1284"/>
      <c r="Q227" s="1285"/>
      <c r="R227" s="1291"/>
      <c r="S227" s="1290"/>
      <c r="T227" s="1290"/>
      <c r="U227" s="1290"/>
    </row>
    <row r="228" spans="2:21" ht="11.25" customHeight="1">
      <c r="B228" s="1288"/>
      <c r="C228" s="1285"/>
      <c r="D228" s="1291"/>
      <c r="E228" s="1290"/>
      <c r="F228" s="1290"/>
      <c r="G228" s="1290"/>
      <c r="H228" s="206"/>
      <c r="I228" s="1275"/>
      <c r="J228" s="1273" t="s">
        <v>729</v>
      </c>
      <c r="K228" s="1278">
        <v>1349.47</v>
      </c>
      <c r="L228" s="1274">
        <v>1.6044753644139265</v>
      </c>
      <c r="M228" s="1274">
        <v>3.2438966543490544</v>
      </c>
      <c r="N228" s="1274">
        <v>8.3198214830392914</v>
      </c>
      <c r="O228" s="206"/>
      <c r="P228" s="1288"/>
      <c r="Q228" s="1285"/>
      <c r="R228" s="1291"/>
      <c r="S228" s="1290"/>
      <c r="T228" s="1290"/>
      <c r="U228" s="1290"/>
    </row>
    <row r="229" spans="2:21" ht="11.25" customHeight="1">
      <c r="B229" s="1288"/>
      <c r="C229" s="1285"/>
      <c r="D229" s="1291"/>
      <c r="E229" s="1290"/>
      <c r="F229" s="1290"/>
      <c r="G229" s="1290"/>
      <c r="H229" s="206"/>
      <c r="I229" s="1275"/>
      <c r="J229" s="1273" t="s">
        <v>730</v>
      </c>
      <c r="K229" s="1278">
        <v>1399.9</v>
      </c>
      <c r="L229" s="1274">
        <v>3.7370226829792408</v>
      </c>
      <c r="M229" s="1274">
        <v>7.1021444911137266</v>
      </c>
      <c r="N229" s="1274" t="s">
        <v>2420</v>
      </c>
      <c r="O229" s="206"/>
      <c r="P229" s="1288"/>
      <c r="Q229" s="1285"/>
      <c r="R229" s="1291"/>
      <c r="S229" s="1290"/>
      <c r="T229" s="1290"/>
      <c r="U229" s="1290"/>
    </row>
    <row r="230" spans="2:21" ht="11.25" customHeight="1">
      <c r="B230" s="1288"/>
      <c r="C230" s="1285"/>
      <c r="D230" s="1291"/>
      <c r="E230" s="1290"/>
      <c r="F230" s="1290"/>
      <c r="G230" s="1290"/>
      <c r="H230" s="206"/>
      <c r="I230" s="1275"/>
      <c r="J230" s="1273" t="s">
        <v>731</v>
      </c>
      <c r="K230" s="1388">
        <v>1412.38</v>
      </c>
      <c r="L230" s="1274">
        <v>0.89</v>
      </c>
      <c r="M230" s="1274" t="s">
        <v>2421</v>
      </c>
      <c r="N230" s="1274">
        <v>12.822520090105938</v>
      </c>
      <c r="O230" s="206"/>
      <c r="P230" s="1288"/>
      <c r="Q230" s="1285"/>
      <c r="R230" s="1291"/>
      <c r="S230" s="1290"/>
      <c r="T230" s="1290"/>
      <c r="U230" s="1290"/>
    </row>
    <row r="231" spans="2:21" ht="11.25" customHeight="1">
      <c r="B231" s="1295"/>
      <c r="C231" s="199"/>
      <c r="D231" s="214"/>
      <c r="E231" s="206"/>
      <c r="F231" s="206"/>
      <c r="G231" s="206"/>
      <c r="H231" s="206"/>
      <c r="I231" s="1275"/>
      <c r="J231" s="1273" t="s">
        <v>732</v>
      </c>
      <c r="K231" s="1278">
        <v>1427.55</v>
      </c>
      <c r="L231" s="1274">
        <v>1.0740735496112874</v>
      </c>
      <c r="M231" s="1274" t="s">
        <v>2422</v>
      </c>
      <c r="N231" s="1274" t="s">
        <v>2423</v>
      </c>
      <c r="O231" s="206"/>
      <c r="P231" s="1288"/>
      <c r="Q231" s="1285"/>
      <c r="R231" s="1291"/>
      <c r="S231" s="1290"/>
      <c r="T231" s="1290"/>
      <c r="U231" s="1290"/>
    </row>
    <row r="232" spans="2:21" ht="11.25" customHeight="1">
      <c r="B232" s="210"/>
      <c r="C232" s="199"/>
      <c r="D232" s="214"/>
      <c r="E232" s="206"/>
      <c r="F232" s="206"/>
      <c r="G232" s="206"/>
      <c r="H232" s="206"/>
      <c r="I232" s="1275"/>
      <c r="J232" s="1273" t="s">
        <v>733</v>
      </c>
      <c r="K232" s="1278">
        <v>1450.54</v>
      </c>
      <c r="L232" s="1274">
        <v>1.6104514728030539</v>
      </c>
      <c r="M232" s="1274" t="s">
        <v>2424</v>
      </c>
      <c r="N232" s="1274" t="s">
        <v>2425</v>
      </c>
      <c r="O232" s="206"/>
      <c r="P232" s="1288"/>
      <c r="Q232" s="1285"/>
      <c r="R232" s="1291"/>
      <c r="S232" s="1290"/>
      <c r="T232" s="1290"/>
      <c r="U232" s="1290"/>
    </row>
    <row r="233" spans="2:21" ht="11.25" customHeight="1">
      <c r="B233" s="210"/>
      <c r="C233" s="199"/>
      <c r="D233" s="214"/>
      <c r="E233" s="206"/>
      <c r="F233" s="206"/>
      <c r="G233" s="206"/>
      <c r="H233" s="206"/>
      <c r="I233" s="1275"/>
      <c r="J233" s="1273" t="s">
        <v>734</v>
      </c>
      <c r="K233" s="1389">
        <v>1484.88</v>
      </c>
      <c r="L233" s="1274">
        <v>2.3673942118107805</v>
      </c>
      <c r="M233" s="1274" t="s">
        <v>2426</v>
      </c>
      <c r="N233" s="1274" t="s">
        <v>2427</v>
      </c>
      <c r="O233" s="206"/>
      <c r="P233" s="1288"/>
      <c r="Q233" s="1285"/>
      <c r="R233" s="1291"/>
      <c r="S233" s="1290"/>
      <c r="T233" s="1290"/>
      <c r="U233" s="1290"/>
    </row>
    <row r="234" spans="2:21" ht="11.25" hidden="1" customHeight="1">
      <c r="B234" s="2224" t="s">
        <v>807</v>
      </c>
      <c r="C234" s="2224"/>
      <c r="D234" s="2224"/>
      <c r="E234" s="2224"/>
      <c r="F234" s="2224"/>
      <c r="G234" s="2224"/>
      <c r="O234" s="181"/>
    </row>
    <row r="235" spans="2:21" ht="11.25" hidden="1" customHeight="1">
      <c r="B235" s="183" t="s">
        <v>720</v>
      </c>
      <c r="C235" s="184"/>
      <c r="D235" s="2225" t="s">
        <v>721</v>
      </c>
      <c r="E235" s="2226" t="s">
        <v>722</v>
      </c>
      <c r="F235" s="2226"/>
      <c r="G235" s="2227"/>
    </row>
    <row r="236" spans="2:21" ht="11.25" hidden="1" customHeight="1">
      <c r="B236" s="186" t="s">
        <v>723</v>
      </c>
      <c r="C236" s="187"/>
      <c r="D236" s="2225"/>
      <c r="E236" s="2228" t="s">
        <v>677</v>
      </c>
      <c r="F236" s="2228" t="s">
        <v>724</v>
      </c>
      <c r="G236" s="2229"/>
    </row>
    <row r="237" spans="2:21" ht="11.25" hidden="1" customHeight="1">
      <c r="B237" s="190" t="s">
        <v>725</v>
      </c>
      <c r="C237" s="191"/>
      <c r="D237" s="2225"/>
      <c r="E237" s="2228"/>
      <c r="F237" s="188" t="s">
        <v>726</v>
      </c>
      <c r="G237" s="189" t="s">
        <v>727</v>
      </c>
    </row>
    <row r="238" spans="2:21" ht="11.25" hidden="1" customHeight="1">
      <c r="B238" s="192">
        <v>2001</v>
      </c>
      <c r="C238" s="193" t="s">
        <v>728</v>
      </c>
      <c r="D238" s="193">
        <v>348.46</v>
      </c>
      <c r="E238" s="195">
        <v>0.57999999999999996</v>
      </c>
      <c r="F238" s="195">
        <v>0.57999999999999996</v>
      </c>
      <c r="G238" s="195">
        <v>6.5</v>
      </c>
      <c r="O238" s="196"/>
    </row>
    <row r="239" spans="2:21" ht="11.25" hidden="1" customHeight="1">
      <c r="B239" s="198"/>
      <c r="C239" s="199" t="s">
        <v>729</v>
      </c>
      <c r="D239" s="200">
        <v>349.9</v>
      </c>
      <c r="E239" s="201">
        <v>0.41324685760202318</v>
      </c>
      <c r="F239" s="201">
        <v>0.99</v>
      </c>
      <c r="G239" s="201">
        <v>6.57</v>
      </c>
      <c r="O239" s="196"/>
    </row>
    <row r="240" spans="2:21" ht="11.25" hidden="1" customHeight="1">
      <c r="B240" s="198"/>
      <c r="C240" s="199" t="s">
        <v>730</v>
      </c>
      <c r="D240" s="200">
        <v>350.21</v>
      </c>
      <c r="E240" s="201">
        <v>8.8596741926272315E-2</v>
      </c>
      <c r="F240" s="201">
        <v>1.08</v>
      </c>
      <c r="G240" s="201">
        <v>5.9</v>
      </c>
      <c r="O240" s="196"/>
    </row>
    <row r="241" spans="2:15" ht="11.25" hidden="1" customHeight="1">
      <c r="B241" s="198"/>
      <c r="C241" s="199" t="s">
        <v>731</v>
      </c>
      <c r="D241" s="200">
        <v>350.43</v>
      </c>
      <c r="E241" s="201">
        <v>6.2819451186446607E-2</v>
      </c>
      <c r="F241" s="201">
        <v>1.1499999999999999</v>
      </c>
      <c r="G241" s="201">
        <v>5.59</v>
      </c>
      <c r="O241" s="196"/>
    </row>
    <row r="242" spans="2:15" ht="11.25" hidden="1" customHeight="1">
      <c r="B242" s="198"/>
      <c r="C242" s="199" t="s">
        <v>732</v>
      </c>
      <c r="D242" s="200">
        <v>350.37</v>
      </c>
      <c r="E242" s="201">
        <v>-1.7121821761834077E-2</v>
      </c>
      <c r="F242" s="201">
        <v>1.1299999999999999</v>
      </c>
      <c r="G242" s="201">
        <v>5.46</v>
      </c>
      <c r="O242" s="196"/>
    </row>
    <row r="243" spans="2:15" ht="11.25" hidden="1" customHeight="1">
      <c r="B243" s="198"/>
      <c r="C243" s="199" t="s">
        <v>733</v>
      </c>
      <c r="D243" s="200">
        <v>361.06</v>
      </c>
      <c r="E243" s="201">
        <v>3.0510603076747467</v>
      </c>
      <c r="F243" s="201">
        <v>4.21</v>
      </c>
      <c r="G243" s="201">
        <v>5.73</v>
      </c>
      <c r="O243" s="196"/>
    </row>
    <row r="244" spans="2:15" ht="11.25" hidden="1" customHeight="1">
      <c r="B244" s="198"/>
      <c r="C244" s="199" t="s">
        <v>734</v>
      </c>
      <c r="D244" s="200">
        <v>364.89</v>
      </c>
      <c r="E244" s="201">
        <v>1.0607655237356628</v>
      </c>
      <c r="F244" s="201">
        <v>5.32</v>
      </c>
      <c r="G244" s="201">
        <v>6.37</v>
      </c>
      <c r="O244" s="196"/>
    </row>
    <row r="245" spans="2:15" ht="11.25" hidden="1" customHeight="1">
      <c r="B245" s="198"/>
      <c r="C245" s="199" t="s">
        <v>735</v>
      </c>
      <c r="D245" s="200">
        <v>367.93</v>
      </c>
      <c r="E245" s="201">
        <v>0.83312779193729369</v>
      </c>
      <c r="F245" s="201">
        <v>6.2</v>
      </c>
      <c r="G245" s="201">
        <v>6.63</v>
      </c>
      <c r="O245" s="196"/>
    </row>
    <row r="246" spans="2:15" ht="11.25" hidden="1" customHeight="1">
      <c r="B246" s="198"/>
      <c r="C246" s="199" t="s">
        <v>736</v>
      </c>
      <c r="D246" s="200">
        <v>368.94</v>
      </c>
      <c r="E246" s="201">
        <v>0.27450873807517429</v>
      </c>
      <c r="F246" s="201">
        <v>6.49</v>
      </c>
      <c r="G246" s="201">
        <v>6.91</v>
      </c>
      <c r="O246" s="196"/>
    </row>
    <row r="247" spans="2:15" ht="11.25" hidden="1" customHeight="1">
      <c r="B247" s="198"/>
      <c r="C247" s="199" t="s">
        <v>737</v>
      </c>
      <c r="D247" s="200">
        <v>369.11</v>
      </c>
      <c r="E247" s="201">
        <v>4.6077953054690646E-2</v>
      </c>
      <c r="F247" s="201">
        <v>6.54</v>
      </c>
      <c r="G247" s="201">
        <v>7.14</v>
      </c>
      <c r="O247" s="196"/>
    </row>
    <row r="248" spans="2:15" ht="11.25" hidden="1" customHeight="1">
      <c r="B248" s="198"/>
      <c r="C248" s="199" t="s">
        <v>738</v>
      </c>
      <c r="D248" s="200">
        <v>370.05</v>
      </c>
      <c r="E248" s="201">
        <v>0.25466663054374283</v>
      </c>
      <c r="F248" s="201">
        <v>6.81</v>
      </c>
      <c r="G248" s="201">
        <v>7.29</v>
      </c>
      <c r="O248" s="196"/>
    </row>
    <row r="249" spans="2:15" ht="11.25" hidden="1" customHeight="1">
      <c r="B249" s="198"/>
      <c r="C249" s="199" t="s">
        <v>739</v>
      </c>
      <c r="D249" s="200">
        <v>370.79</v>
      </c>
      <c r="E249" s="201">
        <v>0.19997297662477376</v>
      </c>
      <c r="F249" s="201">
        <v>7.02</v>
      </c>
      <c r="G249" s="201">
        <v>7.02</v>
      </c>
      <c r="O249" s="196"/>
    </row>
    <row r="250" spans="2:15" ht="11.25" hidden="1" customHeight="1">
      <c r="B250" s="192">
        <v>2002</v>
      </c>
      <c r="C250" s="193" t="s">
        <v>728</v>
      </c>
      <c r="D250" s="194">
        <v>372.33</v>
      </c>
      <c r="E250" s="195">
        <v>0.4153294317538192</v>
      </c>
      <c r="F250" s="195">
        <v>0.4153294317538192</v>
      </c>
      <c r="G250" s="195">
        <v>6.8501406187223779</v>
      </c>
      <c r="O250" s="196"/>
    </row>
    <row r="251" spans="2:15" ht="11.25" hidden="1" customHeight="1">
      <c r="B251" s="198"/>
      <c r="C251" s="199" t="s">
        <v>729</v>
      </c>
      <c r="D251" s="200">
        <v>372.7</v>
      </c>
      <c r="E251" s="201">
        <v>9.9374211049330086E-2</v>
      </c>
      <c r="F251" s="201">
        <v>0.51511637314920478</v>
      </c>
      <c r="G251" s="201">
        <v>6.5161474707059241</v>
      </c>
      <c r="O251" s="196"/>
    </row>
    <row r="252" spans="2:15" ht="11.25" hidden="1" customHeight="1">
      <c r="B252" s="198"/>
      <c r="C252" s="199" t="s">
        <v>730</v>
      </c>
      <c r="D252" s="200">
        <v>375.3</v>
      </c>
      <c r="E252" s="201">
        <v>0.69761202039173575</v>
      </c>
      <c r="F252" s="201">
        <v>1.2163219072790499</v>
      </c>
      <c r="G252" s="201">
        <v>7.1642728648525278</v>
      </c>
      <c r="O252" s="196"/>
    </row>
    <row r="253" spans="2:15" ht="11.25" hidden="1" customHeight="1">
      <c r="B253" s="198"/>
      <c r="C253" s="199" t="s">
        <v>731</v>
      </c>
      <c r="D253" s="200">
        <v>376.94</v>
      </c>
      <c r="E253" s="201">
        <v>0.43698374633625026</v>
      </c>
      <c r="F253" s="201">
        <v>1.6586207826532418</v>
      </c>
      <c r="G253" s="201">
        <v>7.5649915817709745</v>
      </c>
      <c r="O253" s="196"/>
    </row>
    <row r="254" spans="2:15" ht="11.25" hidden="1" customHeight="1">
      <c r="B254" s="198"/>
      <c r="C254" s="199" t="s">
        <v>732</v>
      </c>
      <c r="D254" s="200">
        <v>378.24</v>
      </c>
      <c r="E254" s="201">
        <v>0.34488247466439859</v>
      </c>
      <c r="F254" s="201">
        <v>2.0092235497181754</v>
      </c>
      <c r="G254" s="201">
        <v>7.9544481548077695</v>
      </c>
      <c r="O254" s="196"/>
    </row>
    <row r="255" spans="2:15" ht="11.25" hidden="1" customHeight="1">
      <c r="B255" s="198"/>
      <c r="C255" s="199" t="s">
        <v>733</v>
      </c>
      <c r="D255" s="200">
        <v>404.53</v>
      </c>
      <c r="E255" s="201">
        <v>6.9506133671742631</v>
      </c>
      <c r="F255" s="201">
        <v>9.0994902775155531</v>
      </c>
      <c r="G255" s="201">
        <v>12.039550213260952</v>
      </c>
      <c r="O255" s="196"/>
    </row>
    <row r="256" spans="2:15" ht="11.25" hidden="1" customHeight="1">
      <c r="B256" s="198"/>
      <c r="C256" s="199" t="s">
        <v>734</v>
      </c>
      <c r="D256" s="200">
        <v>408.97</v>
      </c>
      <c r="E256" s="201">
        <v>1.0975700195288596</v>
      </c>
      <c r="F256" s="201">
        <v>10.296933574260358</v>
      </c>
      <c r="G256" s="201">
        <v>12.080352983090803</v>
      </c>
      <c r="O256" s="196"/>
    </row>
    <row r="257" spans="2:15" ht="11.25" hidden="1" customHeight="1">
      <c r="B257" s="198"/>
      <c r="C257" s="199" t="s">
        <v>735</v>
      </c>
      <c r="D257" s="200">
        <v>409.78</v>
      </c>
      <c r="E257" s="201">
        <v>0.19805853730101575</v>
      </c>
      <c r="F257" s="201">
        <v>10.515386067585419</v>
      </c>
      <c r="G257" s="201">
        <v>11.374446226184309</v>
      </c>
      <c r="O257" s="196"/>
    </row>
    <row r="258" spans="2:15" ht="11.25" hidden="1" customHeight="1">
      <c r="B258" s="198"/>
      <c r="C258" s="199" t="s">
        <v>736</v>
      </c>
      <c r="D258" s="200">
        <v>416</v>
      </c>
      <c r="E258" s="201">
        <v>1.5178876470301139</v>
      </c>
      <c r="F258" s="201">
        <v>12.192885460772928</v>
      </c>
      <c r="G258" s="201">
        <v>12.755461592670891</v>
      </c>
      <c r="O258" s="196"/>
    </row>
    <row r="259" spans="2:15" ht="11.25" hidden="1" customHeight="1">
      <c r="B259" s="198"/>
      <c r="C259" s="199" t="s">
        <v>737</v>
      </c>
      <c r="D259" s="200">
        <v>420.13</v>
      </c>
      <c r="E259" s="201">
        <v>0.99278846153845191</v>
      </c>
      <c r="F259" s="201">
        <v>13.306723482294558</v>
      </c>
      <c r="G259" s="201">
        <v>13.822437755682593</v>
      </c>
      <c r="O259" s="196"/>
    </row>
    <row r="260" spans="2:15" ht="11.25" hidden="1" customHeight="1">
      <c r="B260" s="198"/>
      <c r="C260" s="199" t="s">
        <v>738</v>
      </c>
      <c r="D260" s="200">
        <v>427.07</v>
      </c>
      <c r="E260" s="201">
        <v>1.6518696593911475</v>
      </c>
      <c r="F260" s="201">
        <v>15.17840286954879</v>
      </c>
      <c r="G260" s="201">
        <v>15.408728550195905</v>
      </c>
      <c r="O260" s="196"/>
    </row>
    <row r="261" spans="2:15" ht="11.25" hidden="1" customHeight="1">
      <c r="B261" s="198"/>
      <c r="C261" s="199" t="s">
        <v>739</v>
      </c>
      <c r="D261" s="200">
        <v>434.47</v>
      </c>
      <c r="E261" s="201">
        <v>1.73273702203387</v>
      </c>
      <c r="F261" s="201">
        <v>17.17414169745679</v>
      </c>
      <c r="G261" s="201">
        <v>17.17414169745679</v>
      </c>
      <c r="O261" s="196"/>
    </row>
    <row r="262" spans="2:15" ht="11.25" hidden="1" customHeight="1">
      <c r="B262" s="192">
        <v>2003</v>
      </c>
      <c r="C262" s="193" t="s">
        <v>728</v>
      </c>
      <c r="D262" s="194">
        <v>443.6</v>
      </c>
      <c r="E262" s="195">
        <v>2.101410914447488</v>
      </c>
      <c r="F262" s="195">
        <v>2.101410914447488</v>
      </c>
      <c r="G262" s="195">
        <v>19.141621679692754</v>
      </c>
      <c r="O262" s="196"/>
    </row>
    <row r="263" spans="2:15" ht="11.25" hidden="1" customHeight="1">
      <c r="B263" s="198"/>
      <c r="C263" s="199" t="s">
        <v>729</v>
      </c>
      <c r="D263" s="200">
        <v>449.31</v>
      </c>
      <c r="E263" s="201">
        <v>1.2871956717763755</v>
      </c>
      <c r="F263" s="201">
        <v>3.4156558565608508</v>
      </c>
      <c r="G263" s="201">
        <v>20.555406493158035</v>
      </c>
      <c r="O263" s="196"/>
    </row>
    <row r="264" spans="2:15" ht="11.25" hidden="1" customHeight="1">
      <c r="B264" s="198"/>
      <c r="C264" s="199" t="s">
        <v>730</v>
      </c>
      <c r="D264" s="200">
        <v>450.18</v>
      </c>
      <c r="E264" s="201">
        <v>0.19363023302396698</v>
      </c>
      <c r="F264" s="201">
        <v>3.6158998319791857</v>
      </c>
      <c r="G264" s="201">
        <v>19.952038369304546</v>
      </c>
      <c r="O264" s="196"/>
    </row>
    <row r="265" spans="2:15" ht="11.25" hidden="1" customHeight="1">
      <c r="B265" s="198"/>
      <c r="C265" s="199" t="s">
        <v>731</v>
      </c>
      <c r="D265" s="200">
        <v>452.9</v>
      </c>
      <c r="E265" s="201">
        <v>0.60420276333910117</v>
      </c>
      <c r="F265" s="201">
        <v>4.241949962022673</v>
      </c>
      <c r="G265" s="201">
        <v>20.151748288852332</v>
      </c>
      <c r="O265" s="196"/>
    </row>
    <row r="266" spans="2:15" ht="11.25" hidden="1" customHeight="1">
      <c r="B266" s="198"/>
      <c r="C266" s="199" t="s">
        <v>732</v>
      </c>
      <c r="D266" s="200">
        <v>482.28</v>
      </c>
      <c r="E266" s="201">
        <v>6.4870832413336244</v>
      </c>
      <c r="F266" s="201">
        <v>11.004212028448435</v>
      </c>
      <c r="G266" s="201">
        <v>27.506345177664969</v>
      </c>
      <c r="O266" s="196"/>
    </row>
    <row r="267" spans="2:15" ht="11.25" hidden="1" customHeight="1">
      <c r="B267" s="198"/>
      <c r="C267" s="199" t="s">
        <v>733</v>
      </c>
      <c r="D267" s="200">
        <v>487.41</v>
      </c>
      <c r="E267" s="201">
        <v>1.0636974371734276</v>
      </c>
      <c r="F267" s="201">
        <v>12.184960986949612</v>
      </c>
      <c r="G267" s="201">
        <v>20.48797369787161</v>
      </c>
      <c r="O267" s="196"/>
    </row>
    <row r="268" spans="2:15" ht="11.25" hidden="1" customHeight="1">
      <c r="B268" s="198"/>
      <c r="C268" s="199" t="s">
        <v>734</v>
      </c>
      <c r="D268" s="200">
        <v>490.66</v>
      </c>
      <c r="E268" s="201">
        <v>0.66678976631582287</v>
      </c>
      <c r="F268" s="201">
        <v>12.932998826155995</v>
      </c>
      <c r="G268" s="201">
        <v>19.974570261877389</v>
      </c>
      <c r="O268" s="196"/>
    </row>
    <row r="269" spans="2:15" ht="11.25" hidden="1" customHeight="1">
      <c r="B269" s="198"/>
      <c r="C269" s="199" t="s">
        <v>735</v>
      </c>
      <c r="D269" s="200">
        <v>491.98</v>
      </c>
      <c r="E269" s="201">
        <v>0.26902539436677309</v>
      </c>
      <c r="F269" s="201">
        <v>13.236817271618296</v>
      </c>
      <c r="G269" s="201">
        <v>20.05954414563913</v>
      </c>
      <c r="O269" s="196"/>
    </row>
    <row r="270" spans="2:15" ht="11.25" hidden="1" customHeight="1">
      <c r="B270" s="198"/>
      <c r="C270" s="199" t="s">
        <v>736</v>
      </c>
      <c r="D270" s="200">
        <v>495.2</v>
      </c>
      <c r="E270" s="201">
        <v>0.65449815033131742</v>
      </c>
      <c r="F270" s="201">
        <v>13.977950146155083</v>
      </c>
      <c r="G270" s="201">
        <v>19.038461538461537</v>
      </c>
      <c r="O270" s="196"/>
    </row>
    <row r="271" spans="2:15" ht="11.25" hidden="1" customHeight="1">
      <c r="B271" s="198"/>
      <c r="C271" s="199" t="s">
        <v>737</v>
      </c>
      <c r="D271" s="200">
        <v>495.94</v>
      </c>
      <c r="E271" s="201">
        <v>0.14943457189013909</v>
      </c>
      <c r="F271" s="201">
        <v>14.148272608005152</v>
      </c>
      <c r="G271" s="201">
        <v>18.044414823983047</v>
      </c>
      <c r="O271" s="199"/>
    </row>
    <row r="272" spans="2:15" ht="11.25" hidden="1" customHeight="1">
      <c r="B272" s="198"/>
      <c r="C272" s="199" t="s">
        <v>738</v>
      </c>
      <c r="D272" s="200">
        <v>496.97</v>
      </c>
      <c r="E272" s="201">
        <v>0.2076864136790757</v>
      </c>
      <c r="F272" s="201">
        <v>14.385343061661327</v>
      </c>
      <c r="G272" s="201">
        <v>16.367340248671191</v>
      </c>
      <c r="O272" s="199"/>
    </row>
    <row r="273" spans="2:15" ht="11.25" hidden="1" customHeight="1">
      <c r="B273" s="198"/>
      <c r="C273" s="199" t="s">
        <v>739</v>
      </c>
      <c r="D273" s="200">
        <v>499.56</v>
      </c>
      <c r="E273" s="201">
        <v>0.52115821880596158</v>
      </c>
      <c r="F273" s="201">
        <v>14.981471678136572</v>
      </c>
      <c r="G273" s="201">
        <v>14.981471678136572</v>
      </c>
      <c r="O273" s="199"/>
    </row>
    <row r="274" spans="2:15" ht="11.25" hidden="1" customHeight="1">
      <c r="B274" s="192">
        <v>2004</v>
      </c>
      <c r="C274" s="193" t="s">
        <v>728</v>
      </c>
      <c r="D274" s="194">
        <v>500.35</v>
      </c>
      <c r="E274" s="195">
        <v>0.15813916246296689</v>
      </c>
      <c r="F274" s="195">
        <v>0.15813916246296689</v>
      </c>
      <c r="G274" s="195">
        <v>12.793056807935077</v>
      </c>
      <c r="O274" s="199"/>
    </row>
    <row r="275" spans="2:15" ht="11.25" hidden="1" customHeight="1">
      <c r="B275" s="198"/>
      <c r="C275" s="199" t="s">
        <v>729</v>
      </c>
      <c r="D275" s="200">
        <v>500.89</v>
      </c>
      <c r="E275" s="201">
        <v>0.10792445288296815</v>
      </c>
      <c r="F275" s="201">
        <v>0.2662342861718292</v>
      </c>
      <c r="G275" s="201">
        <v>11.479824619972835</v>
      </c>
      <c r="O275" s="199"/>
    </row>
    <row r="276" spans="2:15" ht="11.25" hidden="1" customHeight="1">
      <c r="B276" s="198"/>
      <c r="C276" s="199" t="s">
        <v>730</v>
      </c>
      <c r="D276" s="200">
        <v>502.08</v>
      </c>
      <c r="E276" s="201">
        <v>0.23757711273932891</v>
      </c>
      <c r="F276" s="201">
        <v>0.50444391064135008</v>
      </c>
      <c r="G276" s="201">
        <v>11.528721844595481</v>
      </c>
      <c r="O276" s="199"/>
    </row>
    <row r="277" spans="2:15" ht="11.25" hidden="1" customHeight="1">
      <c r="B277" s="198"/>
      <c r="C277" s="199" t="s">
        <v>731</v>
      </c>
      <c r="D277" s="200">
        <v>503.53</v>
      </c>
      <c r="E277" s="201">
        <v>0.28879859783301765</v>
      </c>
      <c r="F277" s="201">
        <v>0.79469933541516102</v>
      </c>
      <c r="G277" s="201">
        <v>11.17906822698167</v>
      </c>
      <c r="O277" s="199"/>
    </row>
    <row r="278" spans="2:15" ht="11.25" hidden="1" customHeight="1">
      <c r="B278" s="198"/>
      <c r="C278" s="199" t="s">
        <v>732</v>
      </c>
      <c r="D278" s="200">
        <v>516.21</v>
      </c>
      <c r="E278" s="201">
        <v>2.5182213572180645</v>
      </c>
      <c r="F278" s="201">
        <v>3.3329329810233066</v>
      </c>
      <c r="G278" s="201">
        <v>7.0353321721821516</v>
      </c>
      <c r="O278" s="199"/>
    </row>
    <row r="279" spans="2:15" ht="11.25" hidden="1" customHeight="1">
      <c r="B279" s="198"/>
      <c r="C279" s="199" t="s">
        <v>733</v>
      </c>
      <c r="D279" s="200">
        <v>519.74</v>
      </c>
      <c r="E279" s="201">
        <v>0.68383022413358585</v>
      </c>
      <c r="F279" s="201">
        <v>4.0395548082312382</v>
      </c>
      <c r="G279" s="201">
        <v>6.6330194292279598</v>
      </c>
      <c r="O279" s="199"/>
    </row>
    <row r="280" spans="2:15" ht="11.25" hidden="1" customHeight="1">
      <c r="B280" s="198"/>
      <c r="C280" s="199" t="s">
        <v>734</v>
      </c>
      <c r="D280" s="200">
        <v>524.04</v>
      </c>
      <c r="E280" s="201">
        <v>0.82733674529571477</v>
      </c>
      <c r="F280" s="201">
        <v>4.9003122748018102</v>
      </c>
      <c r="G280" s="201">
        <v>6.8030815636081821</v>
      </c>
      <c r="O280" s="199"/>
    </row>
    <row r="281" spans="2:15" ht="11.25" hidden="1" customHeight="1">
      <c r="B281" s="198"/>
      <c r="C281" s="199" t="s">
        <v>735</v>
      </c>
      <c r="D281" s="200">
        <v>526.87</v>
      </c>
      <c r="E281" s="201">
        <v>0.54003511182352248</v>
      </c>
      <c r="F281" s="201">
        <v>5.466810793498289</v>
      </c>
      <c r="G281" s="201">
        <v>7.0917516972234695</v>
      </c>
      <c r="O281" s="199"/>
    </row>
    <row r="282" spans="2:15" ht="11.25" hidden="1" customHeight="1">
      <c r="B282" s="198"/>
      <c r="C282" s="199" t="s">
        <v>736</v>
      </c>
      <c r="D282" s="200">
        <v>531.32000000000005</v>
      </c>
      <c r="E282" s="201">
        <v>0.84461062501186568</v>
      </c>
      <c r="F282" s="201">
        <v>6.3575946833213326</v>
      </c>
      <c r="G282" s="201">
        <v>7.294022617124396</v>
      </c>
      <c r="O282" s="199"/>
    </row>
    <row r="283" spans="2:15" ht="11.25" hidden="1" customHeight="1">
      <c r="B283" s="198"/>
      <c r="C283" s="199" t="s">
        <v>737</v>
      </c>
      <c r="D283" s="200">
        <v>534.48</v>
      </c>
      <c r="E283" s="201">
        <v>0.59474516299027336</v>
      </c>
      <c r="F283" s="201">
        <v>6.9901513331732001</v>
      </c>
      <c r="G283" s="201">
        <v>7.7711013429043962</v>
      </c>
      <c r="O283" s="199"/>
    </row>
    <row r="284" spans="2:15" ht="11.25" hidden="1" customHeight="1">
      <c r="B284" s="198"/>
      <c r="C284" s="199" t="s">
        <v>738</v>
      </c>
      <c r="D284" s="200">
        <v>537.66</v>
      </c>
      <c r="E284" s="201">
        <v>0.59497081275257102</v>
      </c>
      <c r="F284" s="201">
        <v>7.6267115061253943</v>
      </c>
      <c r="G284" s="201">
        <v>8.1876169587701284</v>
      </c>
      <c r="O284" s="199"/>
    </row>
    <row r="285" spans="2:15" ht="11.25" hidden="1" customHeight="1">
      <c r="B285" s="198"/>
      <c r="C285" s="199" t="s">
        <v>739</v>
      </c>
      <c r="D285" s="200">
        <v>544.69000000000005</v>
      </c>
      <c r="E285" s="201">
        <v>1.307517762154542</v>
      </c>
      <c r="F285" s="201">
        <v>9.0339498758907908</v>
      </c>
      <c r="G285" s="201">
        <v>9.0339498758907908</v>
      </c>
      <c r="O285" s="199"/>
    </row>
    <row r="286" spans="2:15" ht="11.25" hidden="1" customHeight="1">
      <c r="B286" s="192">
        <v>2005</v>
      </c>
      <c r="C286" s="193" t="s">
        <v>728</v>
      </c>
      <c r="D286" s="194">
        <v>546.1</v>
      </c>
      <c r="E286" s="195">
        <v>0.25886283941323196</v>
      </c>
      <c r="F286" s="195">
        <v>0.25886283941323196</v>
      </c>
      <c r="G286" s="195">
        <v>9.1435994803637399</v>
      </c>
      <c r="O286" s="199"/>
    </row>
    <row r="287" spans="2:15" ht="11.25" hidden="1" customHeight="1">
      <c r="B287" s="198"/>
      <c r="C287" s="199" t="s">
        <v>729</v>
      </c>
      <c r="D287" s="200">
        <v>547.26</v>
      </c>
      <c r="E287" s="201">
        <v>0.21241530855153901</v>
      </c>
      <c r="F287" s="201">
        <v>0.47182801226384186</v>
      </c>
      <c r="G287" s="201">
        <v>9.2575216115314838</v>
      </c>
      <c r="O287" s="199"/>
    </row>
    <row r="288" spans="2:15" ht="11.25" hidden="1" customHeight="1">
      <c r="B288" s="198"/>
      <c r="C288" s="199" t="s">
        <v>730</v>
      </c>
      <c r="D288" s="200">
        <v>547.6</v>
      </c>
      <c r="E288" s="201">
        <v>6.2127690677193925E-2</v>
      </c>
      <c r="F288" s="201">
        <v>0.53424883878903096</v>
      </c>
      <c r="G288" s="201">
        <v>9.0662842574888547</v>
      </c>
      <c r="O288" s="199"/>
    </row>
    <row r="289" spans="2:15" ht="11.25" hidden="1" customHeight="1">
      <c r="B289" s="198"/>
      <c r="C289" s="199" t="s">
        <v>731</v>
      </c>
      <c r="D289" s="200">
        <v>549.1</v>
      </c>
      <c r="E289" s="201">
        <v>0.27392257121987562</v>
      </c>
      <c r="F289" s="201">
        <v>0.80963483816482995</v>
      </c>
      <c r="G289" s="201">
        <v>9.0501062498758778</v>
      </c>
      <c r="O289" s="199"/>
    </row>
    <row r="290" spans="2:15" ht="11.25" hidden="1" customHeight="1">
      <c r="B290" s="198"/>
      <c r="C290" s="199" t="s">
        <v>732</v>
      </c>
      <c r="D290" s="200">
        <v>564.52</v>
      </c>
      <c r="E290" s="201">
        <v>2.8082316517938466</v>
      </c>
      <c r="F290" s="201">
        <v>3.6406029117479477</v>
      </c>
      <c r="G290" s="201">
        <v>9.358594370508122</v>
      </c>
      <c r="O290" s="199"/>
    </row>
    <row r="291" spans="2:15" ht="11.25" hidden="1" customHeight="1">
      <c r="B291" s="198"/>
      <c r="C291" s="199" t="s">
        <v>733</v>
      </c>
      <c r="D291" s="200">
        <v>566.34</v>
      </c>
      <c r="E291" s="201">
        <v>0.32239778927232177</v>
      </c>
      <c r="F291" s="201">
        <v>3.9747379243239234</v>
      </c>
      <c r="G291" s="201">
        <v>8.9660214722746101</v>
      </c>
      <c r="O291" s="199"/>
    </row>
    <row r="292" spans="2:15" ht="11.25" hidden="1" customHeight="1">
      <c r="B292" s="198"/>
      <c r="C292" s="199" t="s">
        <v>734</v>
      </c>
      <c r="D292" s="200">
        <v>567.67999999999995</v>
      </c>
      <c r="E292" s="201">
        <v>0.24</v>
      </c>
      <c r="F292" s="201">
        <v>4.22</v>
      </c>
      <c r="G292" s="201">
        <v>8.33</v>
      </c>
      <c r="O292" s="199"/>
    </row>
    <row r="293" spans="2:15" ht="11.25" hidden="1" customHeight="1">
      <c r="B293" s="198"/>
      <c r="C293" s="199" t="s">
        <v>735</v>
      </c>
      <c r="D293" s="200">
        <v>568.78</v>
      </c>
      <c r="E293" s="201">
        <v>0.19</v>
      </c>
      <c r="F293" s="201">
        <v>4.42</v>
      </c>
      <c r="G293" s="201">
        <v>7.95</v>
      </c>
      <c r="O293" s="199"/>
    </row>
    <row r="294" spans="2:15" ht="11.25" hidden="1" customHeight="1">
      <c r="B294" s="198"/>
      <c r="C294" s="199" t="s">
        <v>736</v>
      </c>
      <c r="D294" s="200">
        <v>569.45000000000005</v>
      </c>
      <c r="E294" s="201">
        <v>0.11779598438765859</v>
      </c>
      <c r="F294" s="201">
        <v>4.5457048963630564</v>
      </c>
      <c r="G294" s="201">
        <v>7.1764661597530699</v>
      </c>
      <c r="O294" s="199"/>
    </row>
    <row r="295" spans="2:15" ht="11.25" hidden="1" customHeight="1">
      <c r="B295" s="198"/>
      <c r="C295" s="199" t="s">
        <v>737</v>
      </c>
      <c r="D295" s="200">
        <v>570.15</v>
      </c>
      <c r="E295" s="201">
        <v>0.12</v>
      </c>
      <c r="F295" s="201">
        <v>4.67</v>
      </c>
      <c r="G295" s="201">
        <v>6.67</v>
      </c>
      <c r="O295" s="199"/>
    </row>
    <row r="296" spans="2:15" ht="11.25" hidden="1" customHeight="1">
      <c r="B296" s="198"/>
      <c r="C296" s="199" t="s">
        <v>738</v>
      </c>
      <c r="D296" s="200">
        <v>570.42999999999995</v>
      </c>
      <c r="E296" s="201">
        <v>0.05</v>
      </c>
      <c r="F296" s="201">
        <v>4.7300000000000004</v>
      </c>
      <c r="G296" s="201">
        <v>6.09</v>
      </c>
      <c r="O296" s="199"/>
    </row>
    <row r="297" spans="2:15" ht="11.25" hidden="1" customHeight="1">
      <c r="B297" s="202"/>
      <c r="C297" s="203" t="s">
        <v>739</v>
      </c>
      <c r="D297" s="204">
        <v>572.04999999999995</v>
      </c>
      <c r="E297" s="205">
        <v>0.28000000000000003</v>
      </c>
      <c r="F297" s="205">
        <v>5.0199999999999996</v>
      </c>
      <c r="G297" s="205">
        <v>5.0199999999999996</v>
      </c>
      <c r="O297" s="206"/>
    </row>
    <row r="298" spans="2:15" ht="11.25" hidden="1" customHeight="1">
      <c r="B298" s="192">
        <v>2006</v>
      </c>
      <c r="C298" s="193" t="s">
        <v>728</v>
      </c>
      <c r="D298" s="194">
        <v>572.74</v>
      </c>
      <c r="E298" s="195">
        <v>0.12</v>
      </c>
      <c r="F298" s="195">
        <v>0.12</v>
      </c>
      <c r="G298" s="195">
        <v>4.88</v>
      </c>
      <c r="O298" s="199"/>
    </row>
    <row r="299" spans="2:15" ht="11.25" hidden="1" customHeight="1">
      <c r="B299" s="198"/>
      <c r="C299" s="199" t="s">
        <v>729</v>
      </c>
      <c r="D299" s="200">
        <v>574.07000000000005</v>
      </c>
      <c r="E299" s="201">
        <v>0.23221706184308744</v>
      </c>
      <c r="F299" s="201">
        <v>0.3531159863648492</v>
      </c>
      <c r="G299" s="201">
        <v>4.8989511383985773</v>
      </c>
      <c r="O299" s="199"/>
    </row>
    <row r="300" spans="2:15" ht="11.25" hidden="1" customHeight="1">
      <c r="B300" s="198"/>
      <c r="C300" s="199" t="s">
        <v>730</v>
      </c>
      <c r="D300" s="200">
        <v>575.59</v>
      </c>
      <c r="E300" s="201">
        <v>0.26477607260437797</v>
      </c>
      <c r="F300" s="201">
        <v>0.61882702560966951</v>
      </c>
      <c r="G300" s="201">
        <v>5.1113951789627521</v>
      </c>
      <c r="O300" s="199"/>
    </row>
    <row r="301" spans="2:15" ht="11.25" hidden="1" customHeight="1">
      <c r="B301" s="198"/>
      <c r="C301" s="199" t="s">
        <v>731</v>
      </c>
      <c r="D301" s="200">
        <v>576.30999999999995</v>
      </c>
      <c r="E301" s="201">
        <v>0.12508903907293423</v>
      </c>
      <c r="F301" s="201">
        <v>0.74469014946245693</v>
      </c>
      <c r="G301" s="201">
        <v>4.9553815334183016</v>
      </c>
      <c r="O301" s="199"/>
    </row>
    <row r="302" spans="2:15" ht="11.25" hidden="1" customHeight="1">
      <c r="B302" s="198"/>
      <c r="C302" s="199" t="s">
        <v>732</v>
      </c>
      <c r="D302" s="200">
        <v>587.91999999999996</v>
      </c>
      <c r="E302" s="201">
        <v>2.0145407853412234</v>
      </c>
      <c r="F302" s="201">
        <v>2.7742330215890121</v>
      </c>
      <c r="G302" s="201">
        <v>4.1451144335010293</v>
      </c>
      <c r="O302" s="199"/>
    </row>
    <row r="303" spans="2:15" ht="11.25" hidden="1" customHeight="1">
      <c r="B303" s="198"/>
      <c r="C303" s="199" t="s">
        <v>733</v>
      </c>
      <c r="D303" s="200">
        <v>589.20000000000005</v>
      </c>
      <c r="E303" s="201">
        <v>0.21771669614916167</v>
      </c>
      <c r="F303" s="201">
        <v>2.9979896862162514</v>
      </c>
      <c r="G303" s="201">
        <v>4.0364445386163794</v>
      </c>
      <c r="O303" s="199"/>
    </row>
    <row r="304" spans="2:15" ht="11.25" hidden="1" customHeight="1">
      <c r="B304" s="198"/>
      <c r="C304" s="199" t="s">
        <v>734</v>
      </c>
      <c r="D304" s="200">
        <v>590.13</v>
      </c>
      <c r="E304" s="201">
        <v>0.15784114052952436</v>
      </c>
      <c r="F304" s="201">
        <v>3.1605628878594638</v>
      </c>
      <c r="G304" s="201">
        <v>3.954692784667424</v>
      </c>
      <c r="O304" s="199"/>
    </row>
    <row r="305" spans="2:15" ht="11.25" hidden="1" customHeight="1">
      <c r="B305" s="198"/>
      <c r="C305" s="199" t="s">
        <v>735</v>
      </c>
      <c r="D305" s="200">
        <v>591.83000000000004</v>
      </c>
      <c r="E305" s="201">
        <v>0.28807211970245383</v>
      </c>
      <c r="F305" s="201">
        <v>3.4577397080674865</v>
      </c>
      <c r="G305" s="201">
        <v>4.0525334927388634</v>
      </c>
      <c r="O305" s="199"/>
    </row>
    <row r="306" spans="2:15" ht="11.25" hidden="1" customHeight="1">
      <c r="B306" s="198"/>
      <c r="C306" s="199" t="s">
        <v>736</v>
      </c>
      <c r="D306" s="200">
        <v>592.64</v>
      </c>
      <c r="E306" s="201">
        <v>0.13686362637919114</v>
      </c>
      <c r="F306" s="201">
        <v>3.5993357224018974</v>
      </c>
      <c r="G306" s="201">
        <v>4.072350513653511</v>
      </c>
      <c r="O306" s="199"/>
    </row>
    <row r="307" spans="2:15" ht="11.25" hidden="1" customHeight="1">
      <c r="B307" s="198"/>
      <c r="C307" s="199" t="s">
        <v>737</v>
      </c>
      <c r="D307" s="200">
        <v>593.89</v>
      </c>
      <c r="E307" s="201">
        <v>0.2109206263498864</v>
      </c>
      <c r="F307" s="201">
        <v>3.8178480902019141</v>
      </c>
      <c r="G307" s="201">
        <v>4.163816539507148</v>
      </c>
      <c r="O307" s="199"/>
    </row>
    <row r="308" spans="2:15" ht="11.25" hidden="1" customHeight="1">
      <c r="B308" s="198"/>
      <c r="C308" s="199" t="s">
        <v>738</v>
      </c>
      <c r="D308" s="200">
        <v>594.75</v>
      </c>
      <c r="E308" s="201">
        <v>0.14480796107023686</v>
      </c>
      <c r="F308" s="201">
        <v>3.9681845992483256</v>
      </c>
      <c r="G308" s="201">
        <v>4.2634503795382583</v>
      </c>
      <c r="O308" s="199"/>
    </row>
    <row r="309" spans="2:15" ht="11.25" hidden="1" customHeight="1">
      <c r="B309" s="202"/>
      <c r="C309" s="203" t="s">
        <v>739</v>
      </c>
      <c r="D309" s="204">
        <v>595.61</v>
      </c>
      <c r="E309" s="205">
        <v>0.14459857082809169</v>
      </c>
      <c r="F309" s="207">
        <v>4.1185211082947371</v>
      </c>
      <c r="G309" s="207">
        <v>4.1185211082947371</v>
      </c>
      <c r="O309" s="206"/>
    </row>
    <row r="310" spans="2:15" ht="11.25" hidden="1" customHeight="1">
      <c r="B310" s="192">
        <v>2007</v>
      </c>
      <c r="C310" s="193" t="s">
        <v>728</v>
      </c>
      <c r="D310" s="194">
        <v>596.37</v>
      </c>
      <c r="E310" s="201">
        <v>0.12760027534797214</v>
      </c>
      <c r="F310" s="201">
        <v>0.12760027534797214</v>
      </c>
      <c r="G310" s="201">
        <v>4.1257813318434255</v>
      </c>
      <c r="O310" s="199"/>
    </row>
    <row r="311" spans="2:15" ht="11.25" hidden="1" customHeight="1">
      <c r="B311" s="198"/>
      <c r="C311" s="199" t="s">
        <v>729</v>
      </c>
      <c r="D311" s="200">
        <v>597.82000000000005</v>
      </c>
      <c r="E311" s="201">
        <v>0.24313764944581262</v>
      </c>
      <c r="F311" s="201">
        <v>0.37104816910396021</v>
      </c>
      <c r="G311" s="201">
        <v>4.1371261344435251</v>
      </c>
      <c r="O311" s="199"/>
    </row>
    <row r="312" spans="2:15" ht="11.25" hidden="1" customHeight="1">
      <c r="B312" s="198"/>
      <c r="C312" s="199" t="s">
        <v>730</v>
      </c>
      <c r="D312" s="200">
        <v>598.28</v>
      </c>
      <c r="E312" s="201">
        <v>7.6946237998054556E-2</v>
      </c>
      <c r="F312" s="201">
        <v>0.44827991470928197</v>
      </c>
      <c r="G312" s="201">
        <v>3.9420420785628574</v>
      </c>
      <c r="O312" s="199"/>
    </row>
    <row r="313" spans="2:15" ht="11.25" hidden="1" customHeight="1">
      <c r="B313" s="198"/>
      <c r="C313" s="199" t="s">
        <v>731</v>
      </c>
      <c r="D313" s="200">
        <v>599</v>
      </c>
      <c r="E313" s="201">
        <v>0.12034498896837942</v>
      </c>
      <c r="F313" s="201">
        <v>0.56916438609155851</v>
      </c>
      <c r="G313" s="201">
        <v>3.9371171765195889</v>
      </c>
      <c r="O313" s="199"/>
    </row>
    <row r="314" spans="2:15" ht="11.25" hidden="1" customHeight="1">
      <c r="B314" s="198"/>
      <c r="C314" s="199" t="s">
        <v>732</v>
      </c>
      <c r="D314" s="200">
        <v>608.79999999999995</v>
      </c>
      <c r="E314" s="201">
        <v>1.6360601001669473</v>
      </c>
      <c r="F314" s="201">
        <v>2.2145363576837163</v>
      </c>
      <c r="G314" s="201">
        <v>3.5515036059327709</v>
      </c>
      <c r="O314" s="199"/>
    </row>
    <row r="315" spans="2:15" ht="11.25" hidden="1" customHeight="1">
      <c r="B315" s="198"/>
      <c r="C315" s="199" t="s">
        <v>733</v>
      </c>
      <c r="D315" s="200">
        <v>610.53</v>
      </c>
      <c r="E315" s="201">
        <v>0.28416557161630163</v>
      </c>
      <c r="F315" s="201">
        <v>2.5049948791994625</v>
      </c>
      <c r="G315" s="201">
        <v>3.6201629327902163</v>
      </c>
      <c r="O315" s="199"/>
    </row>
    <row r="316" spans="2:15" ht="11.25" hidden="1" customHeight="1">
      <c r="B316" s="198"/>
      <c r="C316" s="199" t="s">
        <v>734</v>
      </c>
      <c r="D316" s="200">
        <v>614.75</v>
      </c>
      <c r="E316" s="201">
        <v>0.69120272550080575</v>
      </c>
      <c r="F316" s="201">
        <v>3.2135121975789493</v>
      </c>
      <c r="G316" s="201">
        <v>4.1719621100435589</v>
      </c>
      <c r="O316" s="199"/>
    </row>
    <row r="317" spans="2:15" ht="11.25" hidden="1" customHeight="1">
      <c r="B317" s="198"/>
      <c r="C317" s="199" t="s">
        <v>735</v>
      </c>
      <c r="D317" s="200">
        <v>617.04</v>
      </c>
      <c r="E317" s="201">
        <v>0.37250915006099561</v>
      </c>
      <c r="F317" s="201">
        <v>3.5979919746142563</v>
      </c>
      <c r="G317" s="201">
        <v>4.2596691617525106</v>
      </c>
      <c r="O317" s="199"/>
    </row>
    <row r="318" spans="2:15" ht="11.25" hidden="1" customHeight="1">
      <c r="B318" s="198"/>
      <c r="C318" s="199" t="s">
        <v>736</v>
      </c>
      <c r="D318" s="200">
        <v>619.36</v>
      </c>
      <c r="E318" s="201">
        <v>0.3759885906910565</v>
      </c>
      <c r="F318" s="201">
        <v>3.9875086046238239</v>
      </c>
      <c r="G318" s="201">
        <v>4.5086393088553001</v>
      </c>
      <c r="O318" s="199"/>
    </row>
    <row r="319" spans="2:15" ht="11.25" hidden="1" customHeight="1">
      <c r="B319" s="198"/>
      <c r="C319" s="199" t="s">
        <v>737</v>
      </c>
      <c r="D319" s="200">
        <v>622.41999999999996</v>
      </c>
      <c r="E319" s="201">
        <v>0.49405838284679593</v>
      </c>
      <c r="F319" s="201">
        <v>4.5012676079985159</v>
      </c>
      <c r="G319" s="201">
        <v>4.8039199178298908</v>
      </c>
      <c r="O319" s="199"/>
    </row>
    <row r="320" spans="2:15" ht="11.25" hidden="1" customHeight="1">
      <c r="B320" s="198"/>
      <c r="C320" s="199" t="s">
        <v>738</v>
      </c>
      <c r="D320" s="200">
        <v>624.70000000000005</v>
      </c>
      <c r="E320" s="201">
        <v>0.36631213649949146</v>
      </c>
      <c r="F320" s="201">
        <v>4.8840684340424101</v>
      </c>
      <c r="G320" s="201">
        <v>5.0357292980243828</v>
      </c>
      <c r="O320" s="199"/>
    </row>
    <row r="321" spans="2:21" ht="11.25" hidden="1" customHeight="1">
      <c r="B321" s="202"/>
      <c r="C321" s="203" t="s">
        <v>739</v>
      </c>
      <c r="D321" s="204">
        <v>626.08000000000004</v>
      </c>
      <c r="E321" s="205">
        <v>0.22090603489675065</v>
      </c>
      <c r="F321" s="207">
        <v>5.115763670858442</v>
      </c>
      <c r="G321" s="207">
        <v>5.115763670858442</v>
      </c>
      <c r="O321" s="206"/>
    </row>
    <row r="322" spans="2:21" s="176" customFormat="1" ht="11.25" hidden="1" customHeight="1">
      <c r="B322" s="192">
        <v>2008</v>
      </c>
      <c r="C322" s="193" t="s">
        <v>728</v>
      </c>
      <c r="D322" s="208">
        <v>630.32000000000005</v>
      </c>
      <c r="E322" s="209">
        <v>0.67722974699719884</v>
      </c>
      <c r="F322" s="209">
        <v>0.67722974699719884</v>
      </c>
      <c r="G322" s="209">
        <v>5.6927746197830364</v>
      </c>
      <c r="H322" s="185"/>
      <c r="I322" s="185"/>
      <c r="J322" s="185"/>
      <c r="K322" s="185"/>
      <c r="L322" s="185"/>
      <c r="M322" s="185"/>
      <c r="N322" s="185"/>
      <c r="O322" s="206"/>
      <c r="P322" s="185"/>
      <c r="Q322" s="185"/>
      <c r="R322" s="185"/>
      <c r="S322" s="185"/>
      <c r="T322" s="185"/>
      <c r="U322" s="185"/>
    </row>
    <row r="323" spans="2:21" s="176" customFormat="1" ht="11.25" hidden="1" customHeight="1">
      <c r="B323" s="210"/>
      <c r="C323" s="199" t="s">
        <v>729</v>
      </c>
      <c r="D323" s="211">
        <v>631.87</v>
      </c>
      <c r="E323" s="206">
        <v>0.24590684096965632</v>
      </c>
      <c r="F323" s="206">
        <v>0.92480194224380252</v>
      </c>
      <c r="G323" s="206">
        <v>5.6956943561607076</v>
      </c>
      <c r="H323" s="185"/>
      <c r="I323" s="185"/>
      <c r="J323" s="185"/>
      <c r="K323" s="185"/>
      <c r="L323" s="185"/>
      <c r="M323" s="185"/>
      <c r="N323" s="185"/>
      <c r="O323" s="206"/>
      <c r="P323" s="185"/>
      <c r="Q323" s="185"/>
      <c r="R323" s="185"/>
      <c r="S323" s="185"/>
      <c r="T323" s="185"/>
      <c r="U323" s="185"/>
    </row>
    <row r="324" spans="2:21" s="176" customFormat="1" ht="11.25" hidden="1" customHeight="1">
      <c r="B324" s="210"/>
      <c r="C324" s="199" t="s">
        <v>730</v>
      </c>
      <c r="D324" s="211">
        <v>633.22</v>
      </c>
      <c r="E324" s="206">
        <v>0.21365154224761707</v>
      </c>
      <c r="F324" s="206">
        <v>1.1404293381037434</v>
      </c>
      <c r="G324" s="206">
        <v>5.8400748813264736</v>
      </c>
      <c r="H324" s="185"/>
      <c r="I324" s="185"/>
      <c r="J324" s="185"/>
      <c r="K324" s="185"/>
      <c r="L324" s="185"/>
      <c r="M324" s="185"/>
      <c r="N324" s="185"/>
      <c r="O324" s="206"/>
      <c r="P324" s="185"/>
      <c r="Q324" s="185"/>
      <c r="R324" s="185"/>
      <c r="S324" s="185"/>
      <c r="T324" s="185"/>
      <c r="U324" s="185"/>
    </row>
    <row r="325" spans="2:21" s="176" customFormat="1" ht="11.25" hidden="1" customHeight="1">
      <c r="B325" s="210"/>
      <c r="C325" s="199" t="s">
        <v>731</v>
      </c>
      <c r="D325" s="211">
        <v>635.39</v>
      </c>
      <c r="E325" s="206">
        <v>0.34269290294051125</v>
      </c>
      <c r="F325" s="206">
        <v>1.4870304114489974</v>
      </c>
      <c r="G325" s="206">
        <v>6.0751252086811425</v>
      </c>
      <c r="H325" s="185"/>
      <c r="I325" s="185"/>
      <c r="J325" s="185"/>
      <c r="K325" s="185"/>
      <c r="L325" s="185"/>
      <c r="M325" s="185"/>
      <c r="N325" s="185"/>
      <c r="O325" s="206"/>
      <c r="P325" s="185"/>
      <c r="Q325" s="185"/>
      <c r="R325" s="185"/>
      <c r="S325" s="185"/>
      <c r="T325" s="185"/>
      <c r="U325" s="185"/>
    </row>
    <row r="326" spans="2:21" s="176" customFormat="1" ht="11.25" hidden="1" customHeight="1">
      <c r="B326" s="210"/>
      <c r="C326" s="199" t="s">
        <v>732</v>
      </c>
      <c r="D326" s="211">
        <v>655.36</v>
      </c>
      <c r="E326" s="206">
        <v>3.1429515730496238</v>
      </c>
      <c r="F326" s="206">
        <v>4.6767186302069996</v>
      </c>
      <c r="G326" s="206">
        <v>7.6478318002628276</v>
      </c>
      <c r="H326" s="185"/>
      <c r="I326" s="185"/>
      <c r="J326" s="185"/>
      <c r="K326" s="185"/>
      <c r="L326" s="185"/>
      <c r="M326" s="185"/>
      <c r="N326" s="185"/>
      <c r="O326" s="206"/>
      <c r="P326" s="185"/>
      <c r="Q326" s="185"/>
      <c r="R326" s="185"/>
      <c r="S326" s="185"/>
      <c r="T326" s="185"/>
      <c r="U326" s="185"/>
    </row>
    <row r="327" spans="2:21" s="176" customFormat="1" ht="11.25" hidden="1" customHeight="1">
      <c r="B327" s="210"/>
      <c r="C327" s="199" t="s">
        <v>733</v>
      </c>
      <c r="D327" s="211">
        <v>660.59</v>
      </c>
      <c r="E327" s="206">
        <v>0.79803466796875</v>
      </c>
      <c r="F327" s="206">
        <v>5.5120751341681595</v>
      </c>
      <c r="G327" s="206">
        <v>8.1994332792819424</v>
      </c>
      <c r="H327" s="185"/>
      <c r="I327" s="185"/>
      <c r="J327" s="185"/>
      <c r="K327" s="185"/>
      <c r="L327" s="185"/>
      <c r="M327" s="185"/>
      <c r="N327" s="185"/>
      <c r="O327" s="206"/>
      <c r="P327" s="185"/>
      <c r="Q327" s="185"/>
      <c r="R327" s="185"/>
      <c r="S327" s="185"/>
      <c r="T327" s="185"/>
      <c r="U327" s="185"/>
    </row>
    <row r="328" spans="2:21" s="176" customFormat="1" ht="11.25" hidden="1" customHeight="1">
      <c r="B328" s="210"/>
      <c r="C328" s="199" t="s">
        <v>734</v>
      </c>
      <c r="D328" s="211">
        <v>668.33</v>
      </c>
      <c r="E328" s="206">
        <v>1.1716798619415991</v>
      </c>
      <c r="F328" s="206">
        <v>6.7483388704318914</v>
      </c>
      <c r="G328" s="206">
        <v>8.7157381049206997</v>
      </c>
      <c r="H328" s="185"/>
      <c r="I328" s="185"/>
      <c r="J328" s="185"/>
      <c r="K328" s="185"/>
      <c r="L328" s="185"/>
      <c r="M328" s="185"/>
      <c r="N328" s="185"/>
      <c r="O328" s="206"/>
      <c r="P328" s="185"/>
      <c r="Q328" s="185"/>
      <c r="R328" s="185"/>
      <c r="S328" s="185"/>
      <c r="T328" s="185"/>
      <c r="U328" s="185"/>
    </row>
    <row r="329" spans="2:21" s="176" customFormat="1" ht="11.25" hidden="1" customHeight="1">
      <c r="B329" s="210"/>
      <c r="C329" s="199" t="s">
        <v>735</v>
      </c>
      <c r="D329" s="211">
        <v>675.23</v>
      </c>
      <c r="E329" s="206">
        <v>1.0324241018658364</v>
      </c>
      <c r="F329" s="206">
        <v>7.8504344492716482</v>
      </c>
      <c r="G329" s="206">
        <v>9.4305069363412422</v>
      </c>
      <c r="H329" s="185"/>
      <c r="I329" s="185"/>
      <c r="J329" s="185"/>
      <c r="K329" s="185"/>
      <c r="L329" s="185"/>
      <c r="M329" s="185"/>
      <c r="N329" s="185"/>
      <c r="O329" s="206"/>
      <c r="P329" s="185"/>
      <c r="Q329" s="185"/>
      <c r="R329" s="185"/>
      <c r="S329" s="185"/>
      <c r="T329" s="185"/>
      <c r="U329" s="185"/>
    </row>
    <row r="330" spans="2:21" s="176" customFormat="1" ht="11.25" hidden="1" customHeight="1">
      <c r="B330" s="210"/>
      <c r="C330" s="199" t="s">
        <v>736</v>
      </c>
      <c r="D330" s="211">
        <v>686.64</v>
      </c>
      <c r="E330" s="206">
        <v>1.6897945885105736</v>
      </c>
      <c r="F330" s="206">
        <v>9.6728852542805832</v>
      </c>
      <c r="G330" s="206">
        <v>10.862826143115466</v>
      </c>
      <c r="H330" s="185"/>
      <c r="I330" s="185"/>
      <c r="J330" s="185"/>
      <c r="K330" s="185"/>
      <c r="L330" s="185"/>
      <c r="M330" s="185"/>
      <c r="N330" s="185"/>
      <c r="O330" s="206"/>
      <c r="P330" s="185"/>
      <c r="Q330" s="185"/>
      <c r="R330" s="185"/>
      <c r="S330" s="185"/>
      <c r="T330" s="185"/>
      <c r="U330" s="185"/>
    </row>
    <row r="331" spans="2:21" s="176" customFormat="1" ht="11.25" hidden="1" customHeight="1">
      <c r="B331" s="210"/>
      <c r="C331" s="199" t="s">
        <v>737</v>
      </c>
      <c r="D331" s="211">
        <v>690.92</v>
      </c>
      <c r="E331" s="206">
        <v>0.6233251776768034</v>
      </c>
      <c r="F331" s="206">
        <v>10.356503961155106</v>
      </c>
      <c r="G331" s="206">
        <v>11.005430416760387</v>
      </c>
      <c r="H331" s="185"/>
      <c r="I331" s="185"/>
      <c r="J331" s="185"/>
      <c r="K331" s="185"/>
      <c r="L331" s="185"/>
      <c r="M331" s="185"/>
      <c r="N331" s="185"/>
      <c r="O331" s="206"/>
      <c r="P331" s="185"/>
      <c r="Q331" s="185"/>
      <c r="R331" s="185"/>
      <c r="S331" s="185"/>
      <c r="T331" s="185"/>
      <c r="U331" s="185"/>
    </row>
    <row r="332" spans="2:21" s="176" customFormat="1" ht="11.25" hidden="1" customHeight="1">
      <c r="B332" s="210"/>
      <c r="C332" s="199" t="s">
        <v>738</v>
      </c>
      <c r="D332" s="211">
        <v>697.76</v>
      </c>
      <c r="E332" s="206">
        <v>0.98998436866786221</v>
      </c>
      <c r="F332" s="206">
        <v>11.449016100178877</v>
      </c>
      <c r="G332" s="206">
        <v>11.695213702577224</v>
      </c>
      <c r="H332" s="185"/>
      <c r="I332" s="185"/>
      <c r="J332" s="185"/>
      <c r="K332" s="185"/>
      <c r="L332" s="185"/>
      <c r="M332" s="185"/>
      <c r="N332" s="185"/>
      <c r="O332" s="206"/>
      <c r="P332" s="185"/>
      <c r="Q332" s="185"/>
      <c r="R332" s="185"/>
      <c r="S332" s="185"/>
      <c r="T332" s="185"/>
      <c r="U332" s="185"/>
    </row>
    <row r="333" spans="2:21" s="176" customFormat="1" ht="11.25" hidden="1" customHeight="1">
      <c r="B333" s="210"/>
      <c r="C333" s="199" t="s">
        <v>739</v>
      </c>
      <c r="D333" s="211">
        <v>701.6</v>
      </c>
      <c r="E333" s="205">
        <v>0.55033249254758942</v>
      </c>
      <c r="F333" s="205">
        <v>12.06235624840275</v>
      </c>
      <c r="G333" s="205">
        <v>12.06235624840275</v>
      </c>
      <c r="H333" s="185"/>
      <c r="I333" s="185"/>
      <c r="J333" s="185"/>
      <c r="K333" s="185"/>
      <c r="L333" s="185"/>
      <c r="M333" s="185"/>
      <c r="N333" s="185"/>
      <c r="O333" s="206"/>
      <c r="P333" s="185"/>
      <c r="Q333" s="185"/>
      <c r="R333" s="185"/>
      <c r="S333" s="185"/>
      <c r="T333" s="185"/>
      <c r="U333" s="185"/>
    </row>
    <row r="334" spans="2:21" ht="11.25" hidden="1" customHeight="1">
      <c r="B334" s="192">
        <v>2009</v>
      </c>
      <c r="C334" s="193" t="s">
        <v>728</v>
      </c>
      <c r="D334" s="208">
        <v>705.13</v>
      </c>
      <c r="E334" s="209">
        <v>0.5031356898517636</v>
      </c>
      <c r="F334" s="209">
        <v>0.5031356898517636</v>
      </c>
      <c r="G334" s="209">
        <v>11.868574692219823</v>
      </c>
      <c r="H334" s="176"/>
      <c r="I334" s="176"/>
      <c r="J334" s="176"/>
      <c r="K334" s="176"/>
      <c r="L334" s="176"/>
      <c r="M334" s="176"/>
      <c r="N334" s="176"/>
      <c r="O334" s="220"/>
      <c r="P334" s="176"/>
      <c r="Q334" s="176"/>
      <c r="R334" s="176"/>
      <c r="S334" s="176"/>
      <c r="T334" s="176"/>
      <c r="U334" s="176"/>
    </row>
    <row r="335" spans="2:21" ht="11.25" hidden="1" customHeight="1">
      <c r="B335" s="210"/>
      <c r="C335" s="199" t="s">
        <v>729</v>
      </c>
      <c r="D335" s="211">
        <v>705.81</v>
      </c>
      <c r="E335" s="206">
        <v>9.6436118162590567E-2</v>
      </c>
      <c r="F335" s="206">
        <v>0.60005701254275401</v>
      </c>
      <c r="G335" s="206">
        <v>11.701774099102646</v>
      </c>
      <c r="H335" s="176"/>
      <c r="I335" s="176"/>
      <c r="J335" s="176"/>
      <c r="K335" s="176"/>
      <c r="L335" s="176"/>
      <c r="M335" s="176"/>
      <c r="N335" s="176"/>
      <c r="O335" s="220"/>
      <c r="P335" s="176"/>
      <c r="Q335" s="176"/>
      <c r="R335" s="176"/>
      <c r="S335" s="176"/>
      <c r="T335" s="176"/>
      <c r="U335" s="176"/>
    </row>
    <row r="336" spans="2:21" ht="11.25" hidden="1" customHeight="1">
      <c r="B336" s="210"/>
      <c r="C336" s="199" t="s">
        <v>730</v>
      </c>
      <c r="D336" s="211">
        <v>710.66</v>
      </c>
      <c r="E336" s="206">
        <v>0.68715376659440608</v>
      </c>
      <c r="F336" s="206">
        <v>1.2913340935005513</v>
      </c>
      <c r="G336" s="206">
        <v>12.229556868071123</v>
      </c>
      <c r="H336" s="176"/>
      <c r="I336" s="176"/>
      <c r="J336" s="176"/>
      <c r="K336" s="176"/>
      <c r="L336" s="176"/>
      <c r="M336" s="176"/>
      <c r="N336" s="176"/>
      <c r="O336" s="220"/>
      <c r="P336" s="176"/>
      <c r="Q336" s="176"/>
      <c r="R336" s="176"/>
      <c r="S336" s="176"/>
      <c r="T336" s="176"/>
      <c r="U336" s="176"/>
    </row>
    <row r="337" spans="2:21" ht="11.25" hidden="1" customHeight="1">
      <c r="B337" s="210"/>
      <c r="C337" s="199" t="s">
        <v>731</v>
      </c>
      <c r="D337" s="211">
        <v>711.14</v>
      </c>
      <c r="E337" s="206">
        <v>6.7542847493884395E-2</v>
      </c>
      <c r="F337" s="206">
        <v>1.3597491448118504</v>
      </c>
      <c r="G337" s="206">
        <v>11.921811800626392</v>
      </c>
      <c r="H337" s="176"/>
      <c r="I337" s="176"/>
      <c r="J337" s="176"/>
      <c r="K337" s="176"/>
      <c r="L337" s="176"/>
      <c r="M337" s="176"/>
      <c r="N337" s="176"/>
      <c r="O337" s="220"/>
      <c r="P337" s="176"/>
      <c r="Q337" s="176"/>
      <c r="R337" s="176"/>
      <c r="S337" s="176"/>
      <c r="T337" s="176"/>
      <c r="U337" s="176"/>
    </row>
    <row r="338" spans="2:21" ht="11.25" hidden="1" customHeight="1">
      <c r="B338" s="210"/>
      <c r="C338" s="199" t="s">
        <v>732</v>
      </c>
      <c r="D338" s="211">
        <v>724.22</v>
      </c>
      <c r="E338" s="206">
        <v>1.8393002784262036</v>
      </c>
      <c r="F338" s="206">
        <v>3.2240592930444789</v>
      </c>
      <c r="G338" s="206">
        <v>10.5072021484375</v>
      </c>
      <c r="H338" s="176"/>
      <c r="I338" s="176"/>
      <c r="J338" s="176"/>
      <c r="K338" s="176"/>
      <c r="L338" s="176"/>
      <c r="M338" s="176"/>
      <c r="N338" s="176"/>
      <c r="O338" s="220"/>
      <c r="P338" s="176"/>
      <c r="Q338" s="176"/>
      <c r="R338" s="176"/>
      <c r="S338" s="176"/>
      <c r="T338" s="176"/>
      <c r="U338" s="176"/>
    </row>
    <row r="339" spans="2:21" ht="11.25" hidden="1" customHeight="1">
      <c r="B339" s="210"/>
      <c r="C339" s="199" t="s">
        <v>733</v>
      </c>
      <c r="D339" s="211">
        <v>726.82</v>
      </c>
      <c r="E339" s="206">
        <v>0.35900693159538477</v>
      </c>
      <c r="F339" s="206">
        <v>3.5946408209806213</v>
      </c>
      <c r="G339" s="206">
        <v>10.025885950438251</v>
      </c>
      <c r="H339" s="176"/>
      <c r="I339" s="176"/>
      <c r="J339" s="176"/>
      <c r="K339" s="176"/>
      <c r="L339" s="176"/>
      <c r="M339" s="176"/>
      <c r="N339" s="176"/>
      <c r="O339" s="220"/>
      <c r="P339" s="176"/>
      <c r="Q339" s="176"/>
      <c r="R339" s="176"/>
      <c r="S339" s="176"/>
      <c r="T339" s="176"/>
      <c r="U339" s="176"/>
    </row>
    <row r="340" spans="2:21" ht="11.25" hidden="1" customHeight="1">
      <c r="B340" s="210"/>
      <c r="C340" s="199" t="s">
        <v>734</v>
      </c>
      <c r="D340" s="211">
        <v>728.5</v>
      </c>
      <c r="E340" s="206">
        <v>0.23114388706968469</v>
      </c>
      <c r="F340" s="206">
        <v>3.8340935005701127</v>
      </c>
      <c r="G340" s="206">
        <v>9.0030374216330209</v>
      </c>
      <c r="H340" s="176"/>
      <c r="I340" s="176"/>
      <c r="J340" s="176"/>
      <c r="K340" s="176"/>
      <c r="L340" s="176"/>
      <c r="M340" s="176"/>
      <c r="N340" s="176"/>
      <c r="O340" s="220"/>
      <c r="P340" s="176"/>
      <c r="Q340" s="176"/>
      <c r="R340" s="176"/>
      <c r="S340" s="176"/>
      <c r="T340" s="176"/>
      <c r="U340" s="176"/>
    </row>
    <row r="341" spans="2:21" ht="11.25" hidden="1" customHeight="1">
      <c r="B341" s="210"/>
      <c r="C341" s="199" t="s">
        <v>735</v>
      </c>
      <c r="D341" s="211">
        <v>729.78</v>
      </c>
      <c r="E341" s="206">
        <v>0.17570350034317173</v>
      </c>
      <c r="F341" s="206">
        <v>4.0165336374002214</v>
      </c>
      <c r="G341" s="206">
        <v>8.0787287294699528</v>
      </c>
      <c r="H341" s="176"/>
      <c r="I341" s="176"/>
      <c r="J341" s="176"/>
      <c r="K341" s="176"/>
      <c r="L341" s="176"/>
      <c r="M341" s="176"/>
      <c r="N341" s="176"/>
      <c r="O341" s="220"/>
      <c r="P341" s="176"/>
      <c r="Q341" s="176"/>
      <c r="R341" s="176"/>
      <c r="S341" s="176"/>
      <c r="T341" s="176"/>
      <c r="U341" s="176"/>
    </row>
    <row r="342" spans="2:21" ht="11.25" hidden="1" customHeight="1">
      <c r="B342" s="210"/>
      <c r="C342" s="199" t="s">
        <v>736</v>
      </c>
      <c r="D342" s="211">
        <v>731.77</v>
      </c>
      <c r="E342" s="206">
        <v>0.27268491874263834</v>
      </c>
      <c r="F342" s="206">
        <v>4.3001710376282754</v>
      </c>
      <c r="G342" s="206">
        <v>6.5725853431201298</v>
      </c>
      <c r="H342" s="176"/>
      <c r="I342" s="176"/>
      <c r="J342" s="176"/>
      <c r="K342" s="176"/>
      <c r="L342" s="176"/>
      <c r="M342" s="176"/>
      <c r="N342" s="176"/>
      <c r="O342" s="220"/>
      <c r="P342" s="176"/>
      <c r="Q342" s="176"/>
      <c r="R342" s="176"/>
      <c r="S342" s="176"/>
      <c r="T342" s="176"/>
      <c r="U342" s="176"/>
    </row>
    <row r="343" spans="2:21" ht="11.25" hidden="1" customHeight="1">
      <c r="B343" s="210"/>
      <c r="C343" s="199" t="s">
        <v>737</v>
      </c>
      <c r="D343" s="211">
        <v>734.35</v>
      </c>
      <c r="E343" s="206">
        <v>0.35256979652076303</v>
      </c>
      <c r="F343" s="206">
        <v>4.6679019384264553</v>
      </c>
      <c r="G343" s="206">
        <v>6.2858218028136514</v>
      </c>
      <c r="H343" s="176"/>
      <c r="I343" s="176"/>
      <c r="J343" s="176"/>
      <c r="K343" s="176"/>
      <c r="L343" s="176"/>
      <c r="M343" s="176"/>
      <c r="N343" s="176"/>
      <c r="O343" s="220"/>
      <c r="P343" s="176"/>
      <c r="Q343" s="176"/>
      <c r="R343" s="176"/>
      <c r="S343" s="176"/>
      <c r="T343" s="176"/>
      <c r="U343" s="176"/>
    </row>
    <row r="344" spans="2:21" ht="11.25" hidden="1" customHeight="1">
      <c r="B344" s="210"/>
      <c r="C344" s="199" t="s">
        <v>738</v>
      </c>
      <c r="D344" s="211">
        <v>737.43</v>
      </c>
      <c r="E344" s="206">
        <f>((D344/D343)-1)*100</f>
        <v>0.41941853339686475</v>
      </c>
      <c r="F344" s="206">
        <f>((D344/D$333)-1)*100</f>
        <v>5.1068985176738746</v>
      </c>
      <c r="G344" s="206">
        <f>((D344/D332)-1)*100</f>
        <v>5.6853359321256569</v>
      </c>
      <c r="H344" s="176"/>
      <c r="I344" s="176"/>
      <c r="J344" s="176"/>
      <c r="K344" s="176"/>
      <c r="L344" s="176"/>
      <c r="M344" s="176"/>
      <c r="N344" s="176"/>
      <c r="O344" s="220"/>
      <c r="P344" s="176"/>
      <c r="Q344" s="176"/>
      <c r="R344" s="176"/>
      <c r="S344" s="176"/>
      <c r="T344" s="176"/>
      <c r="U344" s="176"/>
    </row>
    <row r="345" spans="2:21" ht="11.25" hidden="1" customHeight="1">
      <c r="B345" s="210"/>
      <c r="C345" s="199" t="s">
        <v>739</v>
      </c>
      <c r="D345" s="211">
        <v>740.75</v>
      </c>
      <c r="E345" s="206">
        <v>0.45021222353309742</v>
      </c>
      <c r="F345" s="206">
        <v>5.5801026225769546</v>
      </c>
      <c r="G345" s="206">
        <v>5.5801026225769546</v>
      </c>
      <c r="H345" s="176"/>
      <c r="I345" s="176"/>
      <c r="J345" s="176"/>
      <c r="K345" s="176"/>
      <c r="L345" s="176"/>
      <c r="M345" s="176"/>
      <c r="N345" s="176"/>
      <c r="O345" s="220"/>
      <c r="P345" s="176"/>
      <c r="Q345" s="176"/>
      <c r="R345" s="176"/>
      <c r="S345" s="176"/>
      <c r="T345" s="176"/>
      <c r="U345" s="176"/>
    </row>
    <row r="346" spans="2:21" s="196" customFormat="1" ht="11.25" hidden="1" customHeight="1">
      <c r="B346" s="192">
        <v>2010</v>
      </c>
      <c r="C346" s="193" t="s">
        <v>728</v>
      </c>
      <c r="D346" s="212">
        <v>741.91</v>
      </c>
      <c r="E346" s="209">
        <f>((D346/D345)-1)*100</f>
        <v>0.15659804252445841</v>
      </c>
      <c r="F346" s="209">
        <f>((D346/D$345)-1)*100</f>
        <v>0.15659804252445841</v>
      </c>
      <c r="G346" s="209">
        <f>((D346/D334)-1)*100</f>
        <v>5.2160594500304969</v>
      </c>
      <c r="H346" s="221"/>
      <c r="I346" s="222"/>
      <c r="J346" s="221"/>
      <c r="K346" s="223"/>
      <c r="L346" s="224"/>
      <c r="M346" s="224"/>
      <c r="N346" s="224"/>
      <c r="O346" s="221"/>
      <c r="P346" s="222"/>
      <c r="Q346" s="221"/>
      <c r="R346" s="223"/>
      <c r="S346" s="224"/>
      <c r="T346" s="224"/>
      <c r="U346" s="224"/>
    </row>
    <row r="347" spans="2:21" s="196" customFormat="1" ht="11.25" hidden="1" customHeight="1">
      <c r="B347" s="210"/>
      <c r="C347" s="199" t="s">
        <v>729</v>
      </c>
      <c r="D347" s="214">
        <v>742.6</v>
      </c>
      <c r="E347" s="206">
        <f t="shared" ref="E347:E410" si="15">((D347/D346)-1)*100</f>
        <v>9.3003194457552674E-2</v>
      </c>
      <c r="F347" s="206">
        <f t="shared" ref="F347:F357" si="16">((D347/D$345)-1)*100</f>
        <v>0.24974687816403662</v>
      </c>
      <c r="G347" s="206">
        <f t="shared" ref="G347:G408" si="17">((D347/D335)-1)*100</f>
        <v>5.2124509428883137</v>
      </c>
      <c r="H347" s="185"/>
      <c r="I347" s="185"/>
      <c r="J347" s="185"/>
      <c r="K347" s="185"/>
      <c r="L347" s="185"/>
      <c r="M347" s="185"/>
      <c r="N347" s="185"/>
      <c r="O347" s="185"/>
      <c r="P347" s="185"/>
      <c r="Q347" s="185"/>
      <c r="R347" s="185"/>
      <c r="S347" s="185"/>
      <c r="T347" s="185"/>
      <c r="U347" s="185"/>
    </row>
    <row r="348" spans="2:21" s="196" customFormat="1" ht="11.25" hidden="1" customHeight="1">
      <c r="B348" s="210"/>
      <c r="C348" s="199" t="s">
        <v>730</v>
      </c>
      <c r="D348" s="214">
        <v>744.2</v>
      </c>
      <c r="E348" s="206">
        <f t="shared" si="15"/>
        <v>0.21545919741450259</v>
      </c>
      <c r="F348" s="206">
        <f t="shared" si="16"/>
        <v>0.46574417819778002</v>
      </c>
      <c r="G348" s="206">
        <f t="shared" si="17"/>
        <v>4.7195564686348002</v>
      </c>
      <c r="H348" s="185"/>
      <c r="I348" s="185"/>
      <c r="J348" s="185"/>
      <c r="K348" s="185"/>
      <c r="L348" s="185"/>
      <c r="M348" s="185"/>
      <c r="N348" s="185"/>
      <c r="O348" s="185"/>
      <c r="P348" s="185"/>
      <c r="Q348" s="185"/>
      <c r="R348" s="185"/>
      <c r="S348" s="185"/>
      <c r="T348" s="185"/>
      <c r="U348" s="185"/>
    </row>
    <row r="349" spans="2:21" s="196" customFormat="1" ht="11.25" hidden="1" customHeight="1">
      <c r="B349" s="210"/>
      <c r="C349" s="199" t="s">
        <v>731</v>
      </c>
      <c r="D349" s="214">
        <v>748.57</v>
      </c>
      <c r="E349" s="206">
        <f t="shared" si="15"/>
        <v>0.58720773985487806</v>
      </c>
      <c r="F349" s="206">
        <f t="shared" si="16"/>
        <v>1.0556868039149681</v>
      </c>
      <c r="G349" s="206">
        <f t="shared" si="17"/>
        <v>5.2633799251905478</v>
      </c>
      <c r="H349" s="185"/>
      <c r="I349" s="185"/>
      <c r="J349" s="185"/>
      <c r="K349" s="185"/>
      <c r="L349" s="185"/>
      <c r="M349" s="185"/>
      <c r="N349" s="185"/>
      <c r="O349" s="185"/>
      <c r="P349" s="185"/>
      <c r="Q349" s="185"/>
      <c r="R349" s="185"/>
      <c r="S349" s="185"/>
      <c r="T349" s="185"/>
      <c r="U349" s="185"/>
    </row>
    <row r="350" spans="2:21" s="196" customFormat="1" ht="11.25" hidden="1" customHeight="1">
      <c r="B350" s="210"/>
      <c r="C350" s="199" t="s">
        <v>732</v>
      </c>
      <c r="D350" s="214">
        <v>768.48</v>
      </c>
      <c r="E350" s="206">
        <f t="shared" si="15"/>
        <v>2.6597379002631705</v>
      </c>
      <c r="F350" s="206">
        <f t="shared" si="16"/>
        <v>3.7435032062099305</v>
      </c>
      <c r="G350" s="206">
        <f t="shared" si="17"/>
        <v>6.1114026124658327</v>
      </c>
      <c r="H350" s="185"/>
      <c r="I350" s="185"/>
      <c r="J350" s="185"/>
      <c r="K350" s="185"/>
      <c r="L350" s="185"/>
      <c r="M350" s="185"/>
      <c r="N350" s="185"/>
      <c r="O350" s="185"/>
      <c r="P350" s="185"/>
      <c r="Q350" s="185"/>
      <c r="R350" s="185"/>
      <c r="S350" s="185"/>
      <c r="T350" s="185"/>
      <c r="U350" s="185"/>
    </row>
    <row r="351" spans="2:21" s="196" customFormat="1" ht="11.25" hidden="1" customHeight="1">
      <c r="B351" s="210"/>
      <c r="C351" s="199" t="s">
        <v>733</v>
      </c>
      <c r="D351" s="214">
        <v>770.75</v>
      </c>
      <c r="E351" s="206">
        <f t="shared" si="15"/>
        <v>0.29538829897979291</v>
      </c>
      <c r="F351" s="206">
        <f t="shared" si="16"/>
        <v>4.0499493756328109</v>
      </c>
      <c r="G351" s="206">
        <f t="shared" si="17"/>
        <v>6.0441374755785482</v>
      </c>
      <c r="H351" s="185"/>
      <c r="I351" s="185"/>
      <c r="J351" s="185"/>
      <c r="K351" s="185"/>
      <c r="L351" s="185"/>
      <c r="M351" s="185"/>
      <c r="N351" s="185"/>
      <c r="O351" s="185"/>
      <c r="P351" s="185"/>
      <c r="Q351" s="185"/>
      <c r="R351" s="185"/>
      <c r="S351" s="185"/>
      <c r="T351" s="185"/>
      <c r="U351" s="185"/>
    </row>
    <row r="352" spans="2:21" s="196" customFormat="1" ht="11.25" hidden="1" customHeight="1">
      <c r="B352" s="210"/>
      <c r="C352" s="199" t="s">
        <v>734</v>
      </c>
      <c r="D352" s="214">
        <v>776.08</v>
      </c>
      <c r="E352" s="206">
        <f t="shared" si="15"/>
        <v>0.69153421991567932</v>
      </c>
      <c r="F352" s="206">
        <f t="shared" si="16"/>
        <v>4.7694903813702449</v>
      </c>
      <c r="G352" s="206">
        <f t="shared" si="17"/>
        <v>6.5312285518188018</v>
      </c>
      <c r="H352" s="185"/>
      <c r="I352" s="185"/>
      <c r="J352" s="185"/>
      <c r="K352" s="185"/>
      <c r="L352" s="185"/>
      <c r="M352" s="185"/>
      <c r="N352" s="185"/>
      <c r="O352" s="185"/>
      <c r="P352" s="185"/>
      <c r="Q352" s="185"/>
      <c r="R352" s="185"/>
      <c r="S352" s="185"/>
      <c r="T352" s="185"/>
      <c r="U352" s="185"/>
    </row>
    <row r="353" spans="2:21" s="196" customFormat="1" ht="11.25" hidden="1" customHeight="1">
      <c r="B353" s="210"/>
      <c r="C353" s="199" t="s">
        <v>735</v>
      </c>
      <c r="D353" s="214">
        <v>779.02</v>
      </c>
      <c r="E353" s="206">
        <f t="shared" si="15"/>
        <v>0.3788269250592613</v>
      </c>
      <c r="F353" s="206">
        <f t="shared" si="16"/>
        <v>5.1663854201822401</v>
      </c>
      <c r="G353" s="206">
        <f t="shared" si="17"/>
        <v>6.7472388939132433</v>
      </c>
      <c r="H353" s="185"/>
      <c r="I353" s="185"/>
      <c r="J353" s="185"/>
      <c r="K353" s="185"/>
      <c r="L353" s="185"/>
      <c r="M353" s="185"/>
      <c r="N353" s="185"/>
      <c r="O353" s="185"/>
      <c r="P353" s="185"/>
      <c r="Q353" s="185"/>
      <c r="R353" s="185"/>
      <c r="S353" s="185"/>
      <c r="T353" s="185"/>
      <c r="U353" s="185"/>
    </row>
    <row r="354" spans="2:21" s="196" customFormat="1" ht="11.25" hidden="1" customHeight="1">
      <c r="B354" s="210"/>
      <c r="C354" s="199" t="s">
        <v>736</v>
      </c>
      <c r="D354" s="214">
        <v>779.78</v>
      </c>
      <c r="E354" s="206">
        <f t="shared" si="15"/>
        <v>9.7558470899339333E-2</v>
      </c>
      <c r="F354" s="206">
        <f t="shared" si="16"/>
        <v>5.2689841376982738</v>
      </c>
      <c r="G354" s="206">
        <f t="shared" si="17"/>
        <v>6.5608046244038487</v>
      </c>
      <c r="H354" s="185"/>
      <c r="I354" s="185"/>
      <c r="J354" s="185"/>
      <c r="K354" s="185"/>
      <c r="L354" s="185"/>
      <c r="M354" s="185"/>
      <c r="N354" s="185"/>
      <c r="O354" s="185"/>
      <c r="P354" s="185"/>
      <c r="Q354" s="185"/>
      <c r="R354" s="185"/>
      <c r="S354" s="185"/>
      <c r="T354" s="185"/>
      <c r="U354" s="185"/>
    </row>
    <row r="355" spans="2:21" s="196" customFormat="1" ht="11.25" hidden="1" customHeight="1">
      <c r="B355" s="210"/>
      <c r="C355" s="199" t="s">
        <v>737</v>
      </c>
      <c r="D355" s="214">
        <v>782.8</v>
      </c>
      <c r="E355" s="206">
        <f t="shared" si="15"/>
        <v>0.38728872246018842</v>
      </c>
      <c r="F355" s="206">
        <f t="shared" si="16"/>
        <v>5.6766790415119672</v>
      </c>
      <c r="G355" s="206">
        <f t="shared" si="17"/>
        <v>6.5976714100905554</v>
      </c>
      <c r="H355" s="185"/>
      <c r="I355" s="185"/>
      <c r="J355" s="185"/>
      <c r="K355" s="185"/>
      <c r="L355" s="185"/>
      <c r="M355" s="185"/>
      <c r="N355" s="185"/>
      <c r="O355" s="185"/>
      <c r="P355" s="185"/>
      <c r="Q355" s="185"/>
      <c r="R355" s="185"/>
      <c r="S355" s="185"/>
      <c r="T355" s="185"/>
      <c r="U355" s="185"/>
    </row>
    <row r="356" spans="2:21" s="196" customFormat="1" ht="11.25" hidden="1" customHeight="1">
      <c r="B356" s="210"/>
      <c r="C356" s="199" t="s">
        <v>738</v>
      </c>
      <c r="D356" s="214">
        <v>787.64</v>
      </c>
      <c r="E356" s="206">
        <f t="shared" si="15"/>
        <v>0.61829330608074162</v>
      </c>
      <c r="F356" s="206">
        <f t="shared" si="16"/>
        <v>6.3300708741140799</v>
      </c>
      <c r="G356" s="206">
        <f t="shared" si="17"/>
        <v>6.8087818504807274</v>
      </c>
      <c r="H356" s="185"/>
      <c r="I356" s="185"/>
      <c r="J356" s="185"/>
      <c r="K356" s="185"/>
      <c r="L356" s="185"/>
      <c r="M356" s="185"/>
      <c r="N356" s="185"/>
      <c r="O356" s="185"/>
      <c r="P356" s="185"/>
      <c r="Q356" s="185"/>
      <c r="R356" s="185"/>
      <c r="S356" s="185"/>
      <c r="T356" s="185"/>
      <c r="U356" s="185"/>
    </row>
    <row r="357" spans="2:21" s="196" customFormat="1" ht="11.25" hidden="1" customHeight="1">
      <c r="B357" s="210"/>
      <c r="C357" s="199" t="s">
        <v>739</v>
      </c>
      <c r="D357" s="214">
        <v>794.72</v>
      </c>
      <c r="E357" s="205">
        <f t="shared" si="15"/>
        <v>0.89888781676907836</v>
      </c>
      <c r="F357" s="205">
        <f t="shared" si="16"/>
        <v>7.2858589267634111</v>
      </c>
      <c r="G357" s="205">
        <f t="shared" si="17"/>
        <v>7.2858589267634111</v>
      </c>
      <c r="H357" s="185"/>
      <c r="I357" s="185"/>
      <c r="J357" s="185"/>
      <c r="K357" s="185"/>
      <c r="L357" s="185"/>
      <c r="M357" s="185"/>
      <c r="N357" s="185"/>
      <c r="O357" s="185"/>
      <c r="P357" s="185"/>
      <c r="Q357" s="185"/>
      <c r="R357" s="185"/>
      <c r="S357" s="185"/>
      <c r="T357" s="185"/>
      <c r="U357" s="185"/>
    </row>
    <row r="358" spans="2:21" s="196" customFormat="1" ht="11.25" hidden="1" customHeight="1">
      <c r="B358" s="192">
        <v>2011</v>
      </c>
      <c r="C358" s="193" t="s">
        <v>728</v>
      </c>
      <c r="D358" s="208">
        <v>795.97</v>
      </c>
      <c r="E358" s="209">
        <f t="shared" si="15"/>
        <v>0.15728810146971028</v>
      </c>
      <c r="F358" s="209">
        <f>((D358/D$357)-1)*100</f>
        <v>0.15728810146971028</v>
      </c>
      <c r="G358" s="209">
        <f t="shared" si="17"/>
        <v>7.2865981048914286</v>
      </c>
    </row>
    <row r="359" spans="2:21" s="196" customFormat="1" ht="11.25" hidden="1" customHeight="1">
      <c r="B359" s="210"/>
      <c r="C359" s="199" t="s">
        <v>729</v>
      </c>
      <c r="D359" s="214">
        <v>796.95</v>
      </c>
      <c r="E359" s="206">
        <f t="shared" si="15"/>
        <v>0.12312021809868234</v>
      </c>
      <c r="F359" s="206">
        <f>((D359/D$357)-1)*100</f>
        <v>0.28060197302195444</v>
      </c>
      <c r="G359" s="206">
        <f t="shared" si="17"/>
        <v>7.3188796121734567</v>
      </c>
    </row>
    <row r="360" spans="2:21" s="196" customFormat="1" ht="11.25" hidden="1" customHeight="1">
      <c r="B360" s="210"/>
      <c r="C360" s="199" t="s">
        <v>730</v>
      </c>
      <c r="D360" s="214">
        <v>798.01</v>
      </c>
      <c r="E360" s="206">
        <f t="shared" si="15"/>
        <v>0.13300708952881379</v>
      </c>
      <c r="F360" s="206">
        <f t="shared" ref="F360:F369" si="18">((D360/D$357)-1)*100</f>
        <v>0.41398228306823714</v>
      </c>
      <c r="G360" s="206">
        <v>7.24</v>
      </c>
    </row>
    <row r="361" spans="2:21" s="196" customFormat="1" ht="11.25" hidden="1" customHeight="1">
      <c r="B361" s="210"/>
      <c r="C361" s="199" t="s">
        <v>731</v>
      </c>
      <c r="D361" s="214">
        <v>801.31</v>
      </c>
      <c r="E361" s="206">
        <f t="shared" si="15"/>
        <v>0.41352865252315407</v>
      </c>
      <c r="F361" s="206">
        <f t="shared" si="18"/>
        <v>0.82922287094824298</v>
      </c>
      <c r="G361" s="206">
        <f t="shared" si="17"/>
        <v>7.0454332928116203</v>
      </c>
    </row>
    <row r="362" spans="2:21" s="196" customFormat="1" ht="11.25" hidden="1" customHeight="1">
      <c r="B362" s="210"/>
      <c r="C362" s="199" t="s">
        <v>732</v>
      </c>
      <c r="D362" s="214">
        <v>829.84</v>
      </c>
      <c r="E362" s="206">
        <f t="shared" si="15"/>
        <v>3.5604198125569475</v>
      </c>
      <c r="F362" s="206">
        <f t="shared" si="18"/>
        <v>4.4191664988926904</v>
      </c>
      <c r="G362" s="206">
        <v>7.99</v>
      </c>
    </row>
    <row r="363" spans="2:21" s="196" customFormat="1" ht="11.25" hidden="1" customHeight="1">
      <c r="B363" s="210"/>
      <c r="C363" s="199" t="s">
        <v>733</v>
      </c>
      <c r="D363" s="214">
        <v>830.3</v>
      </c>
      <c r="E363" s="206">
        <f t="shared" si="15"/>
        <v>5.5432372505537231E-2</v>
      </c>
      <c r="F363" s="206">
        <f t="shared" si="18"/>
        <v>4.4770485202335397</v>
      </c>
      <c r="G363" s="206">
        <f t="shared" si="17"/>
        <v>7.7262406746675172</v>
      </c>
    </row>
    <row r="364" spans="2:21" s="196" customFormat="1" ht="11.25" hidden="1" customHeight="1">
      <c r="B364" s="210"/>
      <c r="C364" s="199" t="s">
        <v>734</v>
      </c>
      <c r="D364" s="214">
        <v>832.42</v>
      </c>
      <c r="E364" s="206">
        <f t="shared" si="15"/>
        <v>0.25532939901240503</v>
      </c>
      <c r="F364" s="206">
        <f t="shared" si="18"/>
        <v>4.7438091403261495</v>
      </c>
      <c r="G364" s="206">
        <v>7.27</v>
      </c>
    </row>
    <row r="365" spans="2:21" s="196" customFormat="1" ht="11.25" hidden="1" customHeight="1">
      <c r="B365" s="210"/>
      <c r="C365" s="199" t="s">
        <v>735</v>
      </c>
      <c r="D365" s="214">
        <v>834.43</v>
      </c>
      <c r="E365" s="206">
        <f t="shared" si="15"/>
        <v>0.24146464525118816</v>
      </c>
      <c r="F365" s="206">
        <f t="shared" si="18"/>
        <v>4.9967284074894147</v>
      </c>
      <c r="G365" s="206">
        <v>7.12</v>
      </c>
    </row>
    <row r="366" spans="2:21" s="196" customFormat="1" ht="11.25" hidden="1" customHeight="1">
      <c r="B366" s="210"/>
      <c r="C366" s="199" t="s">
        <v>736</v>
      </c>
      <c r="D366" s="214">
        <v>840.61</v>
      </c>
      <c r="E366" s="206">
        <f t="shared" si="15"/>
        <v>0.74062533705643308</v>
      </c>
      <c r="F366" s="206">
        <f t="shared" si="18"/>
        <v>5.7743607811556297</v>
      </c>
      <c r="G366" s="206">
        <v>7.81</v>
      </c>
    </row>
    <row r="367" spans="2:21" s="196" customFormat="1" ht="11.25" hidden="1" customHeight="1">
      <c r="B367" s="210"/>
      <c r="C367" s="199" t="s">
        <v>737</v>
      </c>
      <c r="D367" s="214">
        <v>842.84</v>
      </c>
      <c r="E367" s="206">
        <f t="shared" si="15"/>
        <v>0.26528354409298682</v>
      </c>
      <c r="F367" s="206">
        <f t="shared" si="18"/>
        <v>6.0549627541775619</v>
      </c>
      <c r="G367" s="206">
        <v>7.68</v>
      </c>
    </row>
    <row r="368" spans="2:21" s="196" customFormat="1" ht="11.25" hidden="1" customHeight="1">
      <c r="B368" s="210"/>
      <c r="C368" s="199" t="s">
        <v>738</v>
      </c>
      <c r="D368" s="214">
        <v>867.35</v>
      </c>
      <c r="E368" s="206">
        <f t="shared" si="15"/>
        <v>2.9080252479711355</v>
      </c>
      <c r="F368" s="206">
        <f t="shared" si="18"/>
        <v>9.1390678477954559</v>
      </c>
      <c r="G368" s="206">
        <v>10.130000000000001</v>
      </c>
    </row>
    <row r="369" spans="2:21" s="196" customFormat="1" ht="11.25" hidden="1" customHeight="1">
      <c r="B369" s="210"/>
      <c r="C369" s="199" t="s">
        <v>739</v>
      </c>
      <c r="D369" s="214">
        <v>869.05</v>
      </c>
      <c r="E369" s="205">
        <f t="shared" si="15"/>
        <v>0.19599930823772649</v>
      </c>
      <c r="F369" s="205">
        <f t="shared" si="18"/>
        <v>9.3529796657942263</v>
      </c>
      <c r="G369" s="205">
        <f t="shared" si="17"/>
        <v>9.3529796657942263</v>
      </c>
    </row>
    <row r="370" spans="2:21" s="196" customFormat="1" ht="11.25" hidden="1" customHeight="1">
      <c r="B370" s="192">
        <v>2012</v>
      </c>
      <c r="C370" s="193" t="s">
        <v>728</v>
      </c>
      <c r="D370" s="208">
        <v>869.27</v>
      </c>
      <c r="E370" s="209">
        <f t="shared" si="15"/>
        <v>2.5314999136982763E-2</v>
      </c>
      <c r="F370" s="209">
        <f>((D370/D$369)-1)*100</f>
        <v>2.5314999136982763E-2</v>
      </c>
      <c r="G370" s="209">
        <f t="shared" si="17"/>
        <v>9.208889782278229</v>
      </c>
    </row>
    <row r="371" spans="2:21" s="196" customFormat="1" ht="11.25" hidden="1" customHeight="1">
      <c r="B371" s="210"/>
      <c r="C371" s="199" t="s">
        <v>729</v>
      </c>
      <c r="D371" s="214">
        <v>871.48</v>
      </c>
      <c r="E371" s="206">
        <f t="shared" si="15"/>
        <v>0.25423631322833984</v>
      </c>
      <c r="F371" s="206">
        <f t="shared" ref="F371:F381" si="19">((D371/D$369)-1)*100</f>
        <v>0.27961567228582673</v>
      </c>
      <c r="G371" s="206">
        <f t="shared" si="17"/>
        <v>9.351904134512834</v>
      </c>
    </row>
    <row r="372" spans="2:21" s="196" customFormat="1" ht="11.25" hidden="1" customHeight="1">
      <c r="B372" s="210"/>
      <c r="C372" s="199" t="s">
        <v>730</v>
      </c>
      <c r="D372" s="214">
        <v>871.88</v>
      </c>
      <c r="E372" s="206">
        <f t="shared" si="15"/>
        <v>4.5898930554910677E-2</v>
      </c>
      <c r="F372" s="206">
        <f t="shared" si="19"/>
        <v>0.32564294344399336</v>
      </c>
      <c r="G372" s="206">
        <f t="shared" si="17"/>
        <v>9.2567762308743085</v>
      </c>
    </row>
    <row r="373" spans="2:21" s="196" customFormat="1" ht="11.25" hidden="1" customHeight="1">
      <c r="B373" s="210"/>
      <c r="C373" s="199" t="s">
        <v>731</v>
      </c>
      <c r="D373" s="214">
        <v>872.45</v>
      </c>
      <c r="E373" s="206">
        <f t="shared" si="15"/>
        <v>6.5375969170067272E-2</v>
      </c>
      <c r="F373" s="206">
        <f t="shared" si="19"/>
        <v>0.39123180484437192</v>
      </c>
      <c r="G373" s="206">
        <f t="shared" si="17"/>
        <v>8.8779623366737059</v>
      </c>
    </row>
    <row r="374" spans="2:21" s="196" customFormat="1" ht="11.25" hidden="1" customHeight="1">
      <c r="B374" s="210"/>
      <c r="C374" s="199" t="s">
        <v>732</v>
      </c>
      <c r="D374" s="214">
        <v>872.48</v>
      </c>
      <c r="E374" s="206">
        <f t="shared" si="15"/>
        <v>3.4385924694735337E-3</v>
      </c>
      <c r="F374" s="206">
        <f t="shared" si="19"/>
        <v>0.3946838501812433</v>
      </c>
      <c r="G374" s="206">
        <f t="shared" si="17"/>
        <v>5.1383399209486091</v>
      </c>
    </row>
    <row r="375" spans="2:21" s="196" customFormat="1" ht="11.25" hidden="1" customHeight="1">
      <c r="B375" s="210"/>
      <c r="C375" s="199" t="s">
        <v>733</v>
      </c>
      <c r="D375" s="214">
        <v>904.8</v>
      </c>
      <c r="E375" s="206">
        <f t="shared" si="15"/>
        <v>3.7043829084907332</v>
      </c>
      <c r="F375" s="206">
        <f t="shared" si="19"/>
        <v>4.1136873597606538</v>
      </c>
      <c r="G375" s="206">
        <f t="shared" si="17"/>
        <v>8.9726604841623434</v>
      </c>
    </row>
    <row r="376" spans="2:21" s="196" customFormat="1" ht="11.25" hidden="1" customHeight="1">
      <c r="B376" s="210"/>
      <c r="C376" s="199" t="s">
        <v>734</v>
      </c>
      <c r="D376" s="214">
        <v>905.76</v>
      </c>
      <c r="E376" s="206">
        <f t="shared" si="15"/>
        <v>0.10610079575597009</v>
      </c>
      <c r="F376" s="206">
        <f t="shared" si="19"/>
        <v>4.2241528105402493</v>
      </c>
      <c r="G376" s="206">
        <f t="shared" si="17"/>
        <v>8.8104562600610272</v>
      </c>
    </row>
    <row r="377" spans="2:21" s="196" customFormat="1" ht="11.25" hidden="1" customHeight="1">
      <c r="B377" s="210"/>
      <c r="C377" s="199" t="s">
        <v>735</v>
      </c>
      <c r="D377" s="214">
        <v>906.32</v>
      </c>
      <c r="E377" s="206">
        <f t="shared" si="15"/>
        <v>6.1826532414777091E-2</v>
      </c>
      <c r="F377" s="206">
        <f t="shared" si="19"/>
        <v>4.2885909901616781</v>
      </c>
      <c r="G377" s="206">
        <f t="shared" si="17"/>
        <v>8.6154620519396587</v>
      </c>
    </row>
    <row r="378" spans="2:21" s="196" customFormat="1" ht="11.25" hidden="1" customHeight="1">
      <c r="B378" s="210"/>
      <c r="C378" s="199" t="s">
        <v>736</v>
      </c>
      <c r="D378" s="214">
        <v>901.52</v>
      </c>
      <c r="E378" s="206">
        <f t="shared" si="15"/>
        <v>-0.52961426427752256</v>
      </c>
      <c r="F378" s="206">
        <f t="shared" si="19"/>
        <v>3.7362637362637452</v>
      </c>
      <c r="G378" s="206">
        <f t="shared" si="17"/>
        <v>7.2459285518849281</v>
      </c>
    </row>
    <row r="379" spans="2:21" s="196" customFormat="1" ht="11.25" hidden="1" customHeight="1">
      <c r="B379" s="210"/>
      <c r="C379" s="199" t="s">
        <v>737</v>
      </c>
      <c r="D379" s="214">
        <v>901.63</v>
      </c>
      <c r="E379" s="206">
        <f t="shared" si="15"/>
        <v>1.2201615050133618E-2</v>
      </c>
      <c r="F379" s="206">
        <f t="shared" si="19"/>
        <v>3.7489212358322366</v>
      </c>
      <c r="G379" s="206">
        <f t="shared" si="17"/>
        <v>6.9752266147786068</v>
      </c>
    </row>
    <row r="380" spans="2:21" s="196" customFormat="1" ht="11.25" hidden="1" customHeight="1">
      <c r="B380" s="210"/>
      <c r="C380" s="199" t="s">
        <v>738</v>
      </c>
      <c r="D380" s="214">
        <v>903.06</v>
      </c>
      <c r="E380" s="206">
        <f t="shared" si="15"/>
        <v>0.15860164368974861</v>
      </c>
      <c r="F380" s="206">
        <f t="shared" si="19"/>
        <v>3.9134687302226467</v>
      </c>
      <c r="G380" s="206">
        <f t="shared" si="17"/>
        <v>4.1171384100997299</v>
      </c>
    </row>
    <row r="381" spans="2:21" s="196" customFormat="1" ht="11.25" hidden="1" customHeight="1">
      <c r="B381" s="210"/>
      <c r="C381" s="199" t="s">
        <v>739</v>
      </c>
      <c r="D381" s="214">
        <v>905.97</v>
      </c>
      <c r="E381" s="205">
        <f t="shared" si="15"/>
        <v>0.32223772506811965</v>
      </c>
      <c r="F381" s="205">
        <f t="shared" si="19"/>
        <v>4.2483171278982823</v>
      </c>
      <c r="G381" s="205">
        <f t="shared" si="17"/>
        <v>4.2483171278982823</v>
      </c>
    </row>
    <row r="382" spans="2:21" ht="11.25" hidden="1" customHeight="1">
      <c r="B382" s="192">
        <v>2013</v>
      </c>
      <c r="C382" s="193" t="s">
        <v>728</v>
      </c>
      <c r="D382" s="208">
        <v>908.24</v>
      </c>
      <c r="E382" s="209">
        <f t="shared" si="15"/>
        <v>0.25056017307416578</v>
      </c>
      <c r="F382" s="209">
        <f>((D382/D$381)-1)*100</f>
        <v>0.25056017307416578</v>
      </c>
      <c r="G382" s="209">
        <f t="shared" si="17"/>
        <v>4.4830720029449989</v>
      </c>
      <c r="H382" s="196"/>
      <c r="I382" s="196"/>
      <c r="J382" s="196"/>
      <c r="K382" s="196"/>
      <c r="L382" s="196"/>
      <c r="M382" s="196"/>
      <c r="N382" s="196"/>
      <c r="O382" s="196"/>
      <c r="P382" s="196"/>
      <c r="Q382" s="196"/>
      <c r="R382" s="196"/>
      <c r="S382" s="196"/>
      <c r="T382" s="196"/>
      <c r="U382" s="196"/>
    </row>
    <row r="383" spans="2:21" ht="11.25" hidden="1" customHeight="1">
      <c r="B383" s="210"/>
      <c r="C383" s="199" t="s">
        <v>729</v>
      </c>
      <c r="D383" s="214">
        <v>908.8</v>
      </c>
      <c r="E383" s="206">
        <f t="shared" si="15"/>
        <v>6.1657711618079425E-2</v>
      </c>
      <c r="F383" s="206">
        <f t="shared" ref="F383:F393" si="20">((D383/D$381)-1)*100</f>
        <v>0.31237237436116949</v>
      </c>
      <c r="G383" s="206">
        <f t="shared" si="17"/>
        <v>4.2823702207738457</v>
      </c>
      <c r="H383" s="196"/>
      <c r="I383" s="196"/>
      <c r="J383" s="196"/>
      <c r="K383" s="196"/>
      <c r="L383" s="196"/>
      <c r="M383" s="196"/>
      <c r="N383" s="196"/>
      <c r="O383" s="196"/>
      <c r="P383" s="196"/>
      <c r="Q383" s="196"/>
      <c r="R383" s="196"/>
      <c r="S383" s="196"/>
      <c r="T383" s="196"/>
      <c r="U383" s="196"/>
    </row>
    <row r="384" spans="2:21" ht="11.25" hidden="1" customHeight="1">
      <c r="B384" s="210"/>
      <c r="C384" s="199" t="s">
        <v>730</v>
      </c>
      <c r="D384" s="214">
        <v>908.1</v>
      </c>
      <c r="E384" s="206">
        <f t="shared" si="15"/>
        <v>-7.702464788731378E-2</v>
      </c>
      <c r="F384" s="206">
        <f t="shared" si="20"/>
        <v>0.2351071227524093</v>
      </c>
      <c r="G384" s="206">
        <f t="shared" si="17"/>
        <v>4.1542414093682645</v>
      </c>
      <c r="H384" s="196"/>
      <c r="I384" s="196"/>
      <c r="J384" s="196"/>
      <c r="K384" s="196"/>
      <c r="L384" s="196"/>
      <c r="M384" s="196"/>
      <c r="N384" s="196"/>
      <c r="O384" s="196"/>
      <c r="P384" s="196"/>
      <c r="Q384" s="196"/>
      <c r="R384" s="196"/>
      <c r="S384" s="196"/>
      <c r="T384" s="196"/>
      <c r="U384" s="196"/>
    </row>
    <row r="385" spans="2:21" ht="11.25" hidden="1" customHeight="1">
      <c r="B385" s="210"/>
      <c r="C385" s="199" t="s">
        <v>731</v>
      </c>
      <c r="D385" s="214">
        <v>909.54</v>
      </c>
      <c r="E385" s="206">
        <f t="shared" si="15"/>
        <v>0.15857284440039532</v>
      </c>
      <c r="F385" s="206">
        <f t="shared" si="20"/>
        <v>0.39405278320474579</v>
      </c>
      <c r="G385" s="206">
        <f t="shared" si="17"/>
        <v>4.2512464897701774</v>
      </c>
      <c r="H385" s="196"/>
      <c r="I385" s="196"/>
      <c r="J385" s="196"/>
      <c r="K385" s="196"/>
      <c r="L385" s="196"/>
      <c r="M385" s="196"/>
      <c r="N385" s="196"/>
      <c r="O385" s="196"/>
      <c r="P385" s="196"/>
      <c r="Q385" s="196"/>
      <c r="R385" s="196"/>
      <c r="S385" s="196"/>
      <c r="T385" s="196"/>
      <c r="U385" s="196"/>
    </row>
    <row r="386" spans="2:21" ht="11.25" hidden="1" customHeight="1">
      <c r="B386" s="210"/>
      <c r="C386" s="199" t="s">
        <v>740</v>
      </c>
      <c r="D386" s="214">
        <v>912.96</v>
      </c>
      <c r="E386" s="206">
        <f t="shared" si="15"/>
        <v>0.37601424896103186</v>
      </c>
      <c r="F386" s="206">
        <f t="shared" si="20"/>
        <v>0.77154872677902553</v>
      </c>
      <c r="G386" s="206">
        <f t="shared" si="17"/>
        <v>4.6396479002384083</v>
      </c>
      <c r="H386" s="196"/>
      <c r="I386" s="196"/>
      <c r="J386" s="196"/>
      <c r="K386" s="196"/>
      <c r="L386" s="196"/>
      <c r="M386" s="196"/>
      <c r="N386" s="196"/>
      <c r="O386" s="196"/>
      <c r="P386" s="196"/>
      <c r="Q386" s="196"/>
      <c r="R386" s="196"/>
      <c r="S386" s="196"/>
      <c r="T386" s="196"/>
      <c r="U386" s="196"/>
    </row>
    <row r="387" spans="2:21" ht="11.25" hidden="1" customHeight="1">
      <c r="B387" s="210"/>
      <c r="C387" s="199" t="s">
        <v>733</v>
      </c>
      <c r="D387" s="214">
        <v>944.76</v>
      </c>
      <c r="E387" s="206">
        <f t="shared" si="15"/>
        <v>3.4831756046266982</v>
      </c>
      <c r="F387" s="206">
        <f t="shared" si="20"/>
        <v>4.2815987284347212</v>
      </c>
      <c r="G387" s="206">
        <f t="shared" si="17"/>
        <v>4.41644562334218</v>
      </c>
      <c r="H387" s="196"/>
      <c r="I387" s="196"/>
      <c r="J387" s="196"/>
      <c r="K387" s="196"/>
      <c r="L387" s="196"/>
      <c r="M387" s="196"/>
      <c r="N387" s="196"/>
      <c r="O387" s="196"/>
      <c r="P387" s="196"/>
      <c r="Q387" s="196"/>
      <c r="R387" s="196"/>
      <c r="S387" s="196"/>
      <c r="T387" s="196"/>
      <c r="U387" s="196"/>
    </row>
    <row r="388" spans="2:21" ht="11.25" hidden="1" customHeight="1">
      <c r="B388" s="210"/>
      <c r="C388" s="199" t="s">
        <v>734</v>
      </c>
      <c r="D388" s="214">
        <v>947.62</v>
      </c>
      <c r="E388" s="206">
        <f t="shared" si="15"/>
        <v>0.30272238452093703</v>
      </c>
      <c r="F388" s="206">
        <f t="shared" si="20"/>
        <v>4.597282470721975</v>
      </c>
      <c r="G388" s="206">
        <f t="shared" si="17"/>
        <v>4.621533298003877</v>
      </c>
      <c r="H388" s="196"/>
      <c r="I388" s="196"/>
      <c r="J388" s="196"/>
      <c r="K388" s="196"/>
      <c r="L388" s="196"/>
      <c r="M388" s="196"/>
      <c r="N388" s="196"/>
      <c r="O388" s="196"/>
      <c r="P388" s="196"/>
      <c r="Q388" s="196"/>
      <c r="R388" s="196"/>
      <c r="S388" s="196"/>
      <c r="T388" s="196"/>
      <c r="U388" s="196"/>
    </row>
    <row r="389" spans="2:21" ht="11.25" hidden="1" customHeight="1">
      <c r="B389" s="210"/>
      <c r="C389" s="199" t="s">
        <v>735</v>
      </c>
      <c r="D389" s="214">
        <v>947.04</v>
      </c>
      <c r="E389" s="206">
        <f t="shared" si="15"/>
        <v>-6.1205968637223496E-2</v>
      </c>
      <c r="F389" s="206">
        <f t="shared" si="20"/>
        <v>4.5332626908175744</v>
      </c>
      <c r="G389" s="206">
        <f t="shared" si="17"/>
        <v>4.4928943419542566</v>
      </c>
      <c r="H389" s="196"/>
      <c r="I389" s="196"/>
      <c r="J389" s="196"/>
      <c r="K389" s="196"/>
      <c r="L389" s="196"/>
      <c r="M389" s="196"/>
      <c r="N389" s="196"/>
      <c r="O389" s="196"/>
      <c r="P389" s="196"/>
      <c r="Q389" s="196"/>
      <c r="R389" s="196"/>
      <c r="S389" s="196"/>
      <c r="T389" s="196"/>
      <c r="U389" s="196"/>
    </row>
    <row r="390" spans="2:21" ht="11.25" hidden="1" customHeight="1">
      <c r="B390" s="210"/>
      <c r="C390" s="199" t="s">
        <v>736</v>
      </c>
      <c r="D390" s="214">
        <v>952.97</v>
      </c>
      <c r="E390" s="206">
        <f t="shared" si="15"/>
        <v>0.62616151376921891</v>
      </c>
      <c r="F390" s="206">
        <f t="shared" si="20"/>
        <v>5.1878097508747611</v>
      </c>
      <c r="G390" s="206">
        <f t="shared" si="17"/>
        <v>5.7070281302688874</v>
      </c>
      <c r="H390" s="196"/>
      <c r="I390" s="196"/>
      <c r="J390" s="196"/>
      <c r="K390" s="196"/>
      <c r="L390" s="196"/>
      <c r="M390" s="196"/>
      <c r="N390" s="196"/>
      <c r="O390" s="196"/>
      <c r="P390" s="196"/>
      <c r="Q390" s="196"/>
      <c r="R390" s="196"/>
      <c r="S390" s="196"/>
      <c r="T390" s="196"/>
      <c r="U390" s="196"/>
    </row>
    <row r="391" spans="2:21" ht="11.25" hidden="1" customHeight="1">
      <c r="B391" s="210"/>
      <c r="C391" s="199" t="s">
        <v>737</v>
      </c>
      <c r="D391" s="214">
        <v>952.31</v>
      </c>
      <c r="E391" s="206">
        <f t="shared" si="15"/>
        <v>-6.9257164443803365E-2</v>
      </c>
      <c r="F391" s="206">
        <f t="shared" si="20"/>
        <v>5.1149596565007505</v>
      </c>
      <c r="G391" s="206">
        <f t="shared" si="17"/>
        <v>5.6209309805574259</v>
      </c>
      <c r="H391" s="196"/>
      <c r="I391" s="196"/>
      <c r="J391" s="196"/>
      <c r="K391" s="196"/>
      <c r="L391" s="196"/>
      <c r="M391" s="196"/>
      <c r="N391" s="196"/>
      <c r="O391" s="196"/>
      <c r="P391" s="196"/>
      <c r="Q391" s="196"/>
      <c r="R391" s="196"/>
      <c r="S391" s="196"/>
      <c r="T391" s="196"/>
      <c r="U391" s="196"/>
    </row>
    <row r="392" spans="2:21" ht="11.25" hidden="1" customHeight="1">
      <c r="B392" s="210"/>
      <c r="C392" s="199" t="s">
        <v>738</v>
      </c>
      <c r="D392" s="214">
        <v>952.97</v>
      </c>
      <c r="E392" s="206">
        <f t="shared" si="15"/>
        <v>6.9305163234667511E-2</v>
      </c>
      <c r="F392" s="206">
        <f t="shared" si="20"/>
        <v>5.1878097508747611</v>
      </c>
      <c r="G392" s="206">
        <f t="shared" si="17"/>
        <v>5.5267645560649337</v>
      </c>
      <c r="H392" s="196"/>
      <c r="I392" s="196"/>
      <c r="J392" s="196"/>
      <c r="K392" s="196"/>
      <c r="L392" s="196"/>
      <c r="M392" s="196"/>
      <c r="N392" s="196"/>
      <c r="O392" s="196"/>
      <c r="P392" s="196"/>
      <c r="Q392" s="196"/>
      <c r="R392" s="196"/>
      <c r="S392" s="196"/>
      <c r="T392" s="196"/>
      <c r="U392" s="196"/>
    </row>
    <row r="393" spans="2:21" ht="11.25" hidden="1" customHeight="1">
      <c r="B393" s="210"/>
      <c r="C393" s="199" t="s">
        <v>739</v>
      </c>
      <c r="D393" s="214">
        <v>953.89</v>
      </c>
      <c r="E393" s="205">
        <f t="shared" si="15"/>
        <v>9.65402898307266E-2</v>
      </c>
      <c r="F393" s="205">
        <f t="shared" si="20"/>
        <v>5.2893583672748434</v>
      </c>
      <c r="G393" s="205">
        <f t="shared" si="17"/>
        <v>5.2893583672748434</v>
      </c>
      <c r="H393" s="196"/>
      <c r="I393" s="196"/>
      <c r="J393" s="196"/>
      <c r="K393" s="196"/>
      <c r="L393" s="196"/>
      <c r="M393" s="196"/>
      <c r="N393" s="196"/>
      <c r="O393" s="196"/>
      <c r="P393" s="196"/>
      <c r="Q393" s="196"/>
      <c r="R393" s="196"/>
      <c r="S393" s="196"/>
      <c r="T393" s="196"/>
      <c r="U393" s="196"/>
    </row>
    <row r="394" spans="2:21" ht="11.25" hidden="1" customHeight="1">
      <c r="B394" s="192">
        <v>2014</v>
      </c>
      <c r="C394" s="193" t="s">
        <v>728</v>
      </c>
      <c r="D394" s="208">
        <v>956.57</v>
      </c>
      <c r="E394" s="209">
        <f t="shared" si="15"/>
        <v>0.28095482707650721</v>
      </c>
      <c r="F394" s="209">
        <f t="shared" ref="F394:F405" si="21">((D394/D$393)-1)*100</f>
        <v>0.28095482707650721</v>
      </c>
      <c r="G394" s="209">
        <f t="shared" si="17"/>
        <v>5.3212807187527522</v>
      </c>
    </row>
    <row r="395" spans="2:21" ht="11.25" hidden="1" customHeight="1">
      <c r="B395" s="210"/>
      <c r="C395" s="199" t="s">
        <v>729</v>
      </c>
      <c r="D395" s="214">
        <v>955.89</v>
      </c>
      <c r="E395" s="206">
        <f t="shared" si="15"/>
        <v>-7.1087322412377585E-2</v>
      </c>
      <c r="F395" s="206">
        <f t="shared" si="21"/>
        <v>0.2096677814003689</v>
      </c>
      <c r="G395" s="206">
        <f t="shared" si="17"/>
        <v>5.1815580985915544</v>
      </c>
    </row>
    <row r="396" spans="2:21" ht="11.25" hidden="1" customHeight="1">
      <c r="B396" s="210"/>
      <c r="C396" s="199" t="s">
        <v>730</v>
      </c>
      <c r="D396" s="214">
        <v>958.07</v>
      </c>
      <c r="E396" s="206">
        <f t="shared" si="15"/>
        <v>0.22805971398383029</v>
      </c>
      <c r="F396" s="206">
        <f t="shared" si="21"/>
        <v>0.43820566312677833</v>
      </c>
      <c r="G396" s="206">
        <f t="shared" si="17"/>
        <v>5.5026979407554188</v>
      </c>
    </row>
    <row r="397" spans="2:21" ht="11.25" hidden="1" customHeight="1">
      <c r="B397" s="210"/>
      <c r="C397" s="199" t="s">
        <v>731</v>
      </c>
      <c r="D397" s="214">
        <v>958.34</v>
      </c>
      <c r="E397" s="206">
        <f t="shared" si="15"/>
        <v>2.8181656872661165E-2</v>
      </c>
      <c r="F397" s="206">
        <f t="shared" si="21"/>
        <v>0.46651081361583913</v>
      </c>
      <c r="G397" s="206">
        <f t="shared" si="17"/>
        <v>5.3653495173384469</v>
      </c>
    </row>
    <row r="398" spans="2:21" ht="11.25" hidden="1" customHeight="1">
      <c r="B398" s="210"/>
      <c r="C398" s="199" t="s">
        <v>732</v>
      </c>
      <c r="D398" s="214">
        <v>959.44</v>
      </c>
      <c r="E398" s="206">
        <f t="shared" si="15"/>
        <v>0.11478181021349343</v>
      </c>
      <c r="F398" s="206">
        <f t="shared" si="21"/>
        <v>0.58182809338602759</v>
      </c>
      <c r="G398" s="206">
        <f t="shared" si="17"/>
        <v>5.0911321416053257</v>
      </c>
    </row>
    <row r="399" spans="2:21" ht="11.25" hidden="1" customHeight="1">
      <c r="B399" s="210"/>
      <c r="C399" s="199" t="s">
        <v>733</v>
      </c>
      <c r="D399" s="214">
        <v>963.61</v>
      </c>
      <c r="E399" s="206">
        <f t="shared" si="15"/>
        <v>0.43462853331108775</v>
      </c>
      <c r="F399" s="206">
        <f t="shared" si="21"/>
        <v>1.0189854176058111</v>
      </c>
      <c r="G399" s="206">
        <f t="shared" si="17"/>
        <v>1.9952157161607253</v>
      </c>
    </row>
    <row r="400" spans="2:21" ht="11.25" hidden="1" customHeight="1">
      <c r="B400" s="210"/>
      <c r="C400" s="199" t="s">
        <v>734</v>
      </c>
      <c r="D400" s="214">
        <v>1014.02</v>
      </c>
      <c r="E400" s="206">
        <f t="shared" si="15"/>
        <v>5.2313695374684777</v>
      </c>
      <c r="F400" s="206">
        <f t="shared" si="21"/>
        <v>6.3036618478021555</v>
      </c>
      <c r="G400" s="206">
        <f t="shared" si="17"/>
        <v>7.0070281336400697</v>
      </c>
    </row>
    <row r="401" spans="2:7" ht="11.25" hidden="1" customHeight="1">
      <c r="B401" s="210"/>
      <c r="C401" s="199" t="s">
        <v>735</v>
      </c>
      <c r="D401" s="214">
        <v>1017.73</v>
      </c>
      <c r="E401" s="206">
        <f t="shared" si="15"/>
        <v>0.36587049565097729</v>
      </c>
      <c r="F401" s="206">
        <f t="shared" si="21"/>
        <v>6.6925955822998429</v>
      </c>
      <c r="G401" s="206">
        <f t="shared" si="17"/>
        <v>7.4643098496367744</v>
      </c>
    </row>
    <row r="402" spans="2:7" ht="11.25" hidden="1" customHeight="1">
      <c r="B402" s="210"/>
      <c r="C402" s="199" t="s">
        <v>736</v>
      </c>
      <c r="D402" s="214">
        <v>1021.34</v>
      </c>
      <c r="E402" s="206">
        <f t="shared" si="15"/>
        <v>0.35471097442347777</v>
      </c>
      <c r="F402" s="206">
        <f t="shared" si="21"/>
        <v>7.0710459277275151</v>
      </c>
      <c r="G402" s="206">
        <f t="shared" si="17"/>
        <v>7.1744126257909491</v>
      </c>
    </row>
    <row r="403" spans="2:7" ht="11.25" hidden="1" customHeight="1">
      <c r="B403" s="210"/>
      <c r="C403" s="199" t="s">
        <v>737</v>
      </c>
      <c r="D403" s="214">
        <v>1022.28</v>
      </c>
      <c r="E403" s="206">
        <f t="shared" si="15"/>
        <v>9.2035952767921536E-2</v>
      </c>
      <c r="F403" s="206">
        <f t="shared" si="21"/>
        <v>7.1695897849856971</v>
      </c>
      <c r="G403" s="206">
        <f t="shared" si="17"/>
        <v>7.3473973811049031</v>
      </c>
    </row>
    <row r="404" spans="2:7" ht="11.25" hidden="1" customHeight="1">
      <c r="B404" s="210"/>
      <c r="C404" s="199" t="s">
        <v>738</v>
      </c>
      <c r="D404" s="214">
        <v>1024.3800000000001</v>
      </c>
      <c r="E404" s="206">
        <f t="shared" si="15"/>
        <v>0.20542317173377622</v>
      </c>
      <c r="F404" s="206">
        <f t="shared" si="21"/>
        <v>7.3897409554561033</v>
      </c>
      <c r="G404" s="206">
        <f t="shared" si="17"/>
        <v>7.493415322622976</v>
      </c>
    </row>
    <row r="405" spans="2:7" ht="11.25" hidden="1" customHeight="1">
      <c r="B405" s="218"/>
      <c r="C405" s="199" t="s">
        <v>739</v>
      </c>
      <c r="D405" s="214">
        <v>1024.75</v>
      </c>
      <c r="E405" s="205">
        <f t="shared" si="15"/>
        <v>3.6119408813117815E-2</v>
      </c>
      <c r="F405" s="205">
        <f t="shared" si="21"/>
        <v>7.428529495015157</v>
      </c>
      <c r="G405" s="205">
        <f t="shared" si="17"/>
        <v>7.428529495015157</v>
      </c>
    </row>
    <row r="406" spans="2:7" ht="11.25" hidden="1" customHeight="1">
      <c r="B406" s="192">
        <v>2015</v>
      </c>
      <c r="C406" s="193" t="s">
        <v>728</v>
      </c>
      <c r="D406" s="212">
        <v>1026.8900000000001</v>
      </c>
      <c r="E406" s="206">
        <f t="shared" si="15"/>
        <v>0.20883142229812801</v>
      </c>
      <c r="F406" s="206">
        <f t="shared" ref="F406:F417" si="22">((D406/D$405)-1)*100</f>
        <v>0.20883142229812801</v>
      </c>
      <c r="G406" s="206">
        <f t="shared" si="17"/>
        <v>7.3512654588791193</v>
      </c>
    </row>
    <row r="407" spans="2:7" ht="11.25" hidden="1" customHeight="1">
      <c r="B407" s="210"/>
      <c r="C407" s="199" t="s">
        <v>729</v>
      </c>
      <c r="D407" s="214">
        <v>1026.3800000000001</v>
      </c>
      <c r="E407" s="206">
        <f t="shared" si="15"/>
        <v>-4.9664521029513242E-2</v>
      </c>
      <c r="F407" s="206">
        <f t="shared" si="22"/>
        <v>0.15906318614298254</v>
      </c>
      <c r="G407" s="206">
        <f t="shared" si="17"/>
        <v>7.3742794673027356</v>
      </c>
    </row>
    <row r="408" spans="2:7" ht="11.25" hidden="1" customHeight="1">
      <c r="B408" s="210"/>
      <c r="C408" s="199" t="s">
        <v>730</v>
      </c>
      <c r="D408" s="214">
        <v>1026.78</v>
      </c>
      <c r="E408" s="206">
        <f t="shared" si="15"/>
        <v>3.8971920731101228E-2</v>
      </c>
      <c r="F408" s="206">
        <f t="shared" si="22"/>
        <v>0.19809709685287835</v>
      </c>
      <c r="G408" s="206">
        <f t="shared" si="17"/>
        <v>7.1717097915600991</v>
      </c>
    </row>
    <row r="409" spans="2:7" ht="11.25" hidden="1" customHeight="1">
      <c r="B409" s="210"/>
      <c r="C409" s="199" t="s">
        <v>731</v>
      </c>
      <c r="D409" s="214">
        <v>1024.8</v>
      </c>
      <c r="E409" s="206">
        <f t="shared" si="15"/>
        <v>-0.19283585578215856</v>
      </c>
      <c r="F409" s="206" t="s">
        <v>808</v>
      </c>
      <c r="G409" s="206">
        <f>((D409/D397)-1)*100</f>
        <v>6.9349082788989103</v>
      </c>
    </row>
    <row r="410" spans="2:7" ht="11.25" hidden="1" customHeight="1">
      <c r="B410" s="210"/>
      <c r="C410" s="199" t="s">
        <v>732</v>
      </c>
      <c r="D410" s="214">
        <v>1029.04</v>
      </c>
      <c r="E410" s="206">
        <f t="shared" si="15"/>
        <v>0.41373926619827639</v>
      </c>
      <c r="F410" s="206">
        <f t="shared" si="22"/>
        <v>0.41863869236398177</v>
      </c>
      <c r="G410" s="206" t="s">
        <v>770</v>
      </c>
    </row>
    <row r="411" spans="2:7" ht="11.25" hidden="1" customHeight="1">
      <c r="B411" s="210"/>
      <c r="C411" s="199" t="s">
        <v>733</v>
      </c>
      <c r="D411" s="214">
        <v>1030.17</v>
      </c>
      <c r="E411" s="206">
        <f t="shared" ref="E411:E474" si="23">((D411/D410)-1)*100</f>
        <v>0.10981108606080703</v>
      </c>
      <c r="F411" s="206">
        <f t="shared" si="22"/>
        <v>0.52890949011954458</v>
      </c>
      <c r="G411" s="206">
        <f t="shared" ref="G411:G440" si="24">((D411/D399)-1)*100</f>
        <v>6.9073587862309438</v>
      </c>
    </row>
    <row r="412" spans="2:7" ht="11.25" hidden="1" customHeight="1">
      <c r="B412" s="210"/>
      <c r="C412" s="199" t="s">
        <v>734</v>
      </c>
      <c r="D412" s="214">
        <v>1065.6300000000001</v>
      </c>
      <c r="E412" s="206">
        <f t="shared" si="23"/>
        <v>3.4421503247036966</v>
      </c>
      <c r="F412" s="206">
        <f t="shared" si="22"/>
        <v>3.9892656745547761</v>
      </c>
      <c r="G412" s="206">
        <f t="shared" si="24"/>
        <v>5.0896432023037175</v>
      </c>
    </row>
    <row r="413" spans="2:7" ht="11.25" hidden="1" customHeight="1">
      <c r="B413" s="210"/>
      <c r="C413" s="199" t="s">
        <v>735</v>
      </c>
      <c r="D413" s="214">
        <v>1065.5999999999999</v>
      </c>
      <c r="E413" s="206">
        <f t="shared" si="23"/>
        <v>-2.8152360575628421E-3</v>
      </c>
      <c r="F413" s="206">
        <f t="shared" si="22"/>
        <v>3.98633813125151</v>
      </c>
      <c r="G413" s="206" t="s">
        <v>806</v>
      </c>
    </row>
    <row r="414" spans="2:7" ht="11.25" hidden="1" customHeight="1">
      <c r="B414" s="210"/>
      <c r="C414" s="199" t="s">
        <v>736</v>
      </c>
      <c r="D414" s="214">
        <v>1065.5999999999999</v>
      </c>
      <c r="E414" s="206">
        <f t="shared" si="23"/>
        <v>0</v>
      </c>
      <c r="F414" s="206">
        <f t="shared" si="22"/>
        <v>3.98633813125151</v>
      </c>
      <c r="G414" s="206" t="s">
        <v>806</v>
      </c>
    </row>
    <row r="415" spans="2:7" ht="11.25" hidden="1" customHeight="1">
      <c r="B415" s="210"/>
      <c r="C415" s="199" t="s">
        <v>737</v>
      </c>
      <c r="D415" s="214">
        <v>1066.56</v>
      </c>
      <c r="E415" s="206" t="s">
        <v>774</v>
      </c>
      <c r="F415" s="206">
        <f t="shared" si="22"/>
        <v>4.0800195169553577</v>
      </c>
      <c r="G415" s="206" t="s">
        <v>809</v>
      </c>
    </row>
    <row r="416" spans="2:7" ht="11.25" hidden="1" customHeight="1">
      <c r="B416" s="210"/>
      <c r="C416" s="199" t="s">
        <v>738</v>
      </c>
      <c r="D416" s="214">
        <v>1069.31</v>
      </c>
      <c r="E416" s="206">
        <f t="shared" si="23"/>
        <v>0.25783828382839324</v>
      </c>
      <c r="F416" s="206">
        <f t="shared" si="22"/>
        <v>4.3483776530861107</v>
      </c>
      <c r="G416" s="206">
        <f t="shared" si="24"/>
        <v>4.3860676702004886</v>
      </c>
    </row>
    <row r="417" spans="2:7" ht="11.25" hidden="1" customHeight="1">
      <c r="B417" s="218"/>
      <c r="C417" s="199" t="s">
        <v>739</v>
      </c>
      <c r="D417" s="214">
        <v>1072.78</v>
      </c>
      <c r="E417" s="206">
        <f t="shared" si="23"/>
        <v>0.32450832780017702</v>
      </c>
      <c r="F417" s="206">
        <f t="shared" si="22"/>
        <v>4.6869968284947605</v>
      </c>
      <c r="G417" s="206">
        <f t="shared" si="24"/>
        <v>4.6869968284947605</v>
      </c>
    </row>
    <row r="418" spans="2:7" ht="11.25" hidden="1" customHeight="1">
      <c r="B418" s="192">
        <v>2016</v>
      </c>
      <c r="C418" s="193" t="s">
        <v>728</v>
      </c>
      <c r="D418" s="212">
        <v>1082.0999999999999</v>
      </c>
      <c r="E418" s="209">
        <f t="shared" si="23"/>
        <v>0.86877085702565804</v>
      </c>
      <c r="F418" s="209">
        <f t="shared" ref="F418:F429" si="25">((D418/D$417)-1)*100</f>
        <v>0.86877085702565804</v>
      </c>
      <c r="G418" s="209">
        <f t="shared" si="24"/>
        <v>5.3764278549795819</v>
      </c>
    </row>
    <row r="419" spans="2:7" ht="11.25" hidden="1" customHeight="1">
      <c r="B419" s="210"/>
      <c r="C419" s="199" t="s">
        <v>729</v>
      </c>
      <c r="D419" s="214">
        <v>1091.6300000000001</v>
      </c>
      <c r="E419" s="206">
        <f t="shared" si="23"/>
        <v>0.88069494501434864</v>
      </c>
      <c r="F419" s="206">
        <f t="shared" si="25"/>
        <v>1.7571170230615829</v>
      </c>
      <c r="G419" s="206">
        <f t="shared" si="24"/>
        <v>6.3572945692628391</v>
      </c>
    </row>
    <row r="420" spans="2:7" ht="11.25" hidden="1" customHeight="1">
      <c r="B420" s="210"/>
      <c r="C420" s="199" t="s">
        <v>730</v>
      </c>
      <c r="D420" s="214">
        <v>1093.48</v>
      </c>
      <c r="E420" s="206">
        <f t="shared" si="23"/>
        <v>0.16947134102214267</v>
      </c>
      <c r="F420" s="206">
        <f t="shared" si="25"/>
        <v>1.9295661738660375</v>
      </c>
      <c r="G420" s="206" t="s">
        <v>810</v>
      </c>
    </row>
    <row r="421" spans="2:7" ht="11.25" hidden="1" customHeight="1">
      <c r="B421" s="210"/>
      <c r="C421" s="199" t="s">
        <v>731</v>
      </c>
      <c r="D421" s="214">
        <v>1097.32</v>
      </c>
      <c r="E421" s="206">
        <f t="shared" si="23"/>
        <v>0.35117240370192704</v>
      </c>
      <c r="F421" s="206">
        <f t="shared" si="25"/>
        <v>2.2875146814817615</v>
      </c>
      <c r="G421" s="206" t="s">
        <v>811</v>
      </c>
    </row>
    <row r="422" spans="2:7" ht="11.25" hidden="1" customHeight="1">
      <c r="B422" s="210"/>
      <c r="C422" s="199" t="s">
        <v>732</v>
      </c>
      <c r="D422" s="214">
        <v>1098.02</v>
      </c>
      <c r="E422" s="206">
        <f t="shared" si="23"/>
        <v>6.3791783618283304E-2</v>
      </c>
      <c r="F422" s="206">
        <f t="shared" si="25"/>
        <v>2.3527657115158807</v>
      </c>
      <c r="G422" s="206">
        <f t="shared" si="24"/>
        <v>6.7033351473217762</v>
      </c>
    </row>
    <row r="423" spans="2:7" ht="11.25" hidden="1" customHeight="1">
      <c r="B423" s="210"/>
      <c r="C423" s="199" t="s">
        <v>733</v>
      </c>
      <c r="D423" s="214">
        <v>1097.5899999999999</v>
      </c>
      <c r="E423" s="206">
        <f t="shared" si="23"/>
        <v>-3.9161399610210257E-2</v>
      </c>
      <c r="F423" s="206">
        <f t="shared" si="25"/>
        <v>2.3126829359234824</v>
      </c>
      <c r="G423" s="206">
        <f t="shared" si="24"/>
        <v>6.5445508993661194</v>
      </c>
    </row>
    <row r="424" spans="2:7" ht="11.25" hidden="1" customHeight="1">
      <c r="B424" s="210"/>
      <c r="C424" s="199" t="s">
        <v>734</v>
      </c>
      <c r="D424" s="214">
        <v>1098.06</v>
      </c>
      <c r="E424" s="206">
        <f t="shared" si="23"/>
        <v>4.2821089842304261E-2</v>
      </c>
      <c r="F424" s="206" t="s">
        <v>812</v>
      </c>
      <c r="G424" s="206">
        <f t="shared" si="24"/>
        <v>3.0432701782044269</v>
      </c>
    </row>
    <row r="425" spans="2:7" ht="11.25" hidden="1" customHeight="1">
      <c r="B425" s="210"/>
      <c r="C425" s="199" t="s">
        <v>735</v>
      </c>
      <c r="D425" s="214">
        <v>1097.72</v>
      </c>
      <c r="E425" s="206">
        <f t="shared" si="23"/>
        <v>-3.0963699615682572E-2</v>
      </c>
      <c r="F425" s="206">
        <f t="shared" si="25"/>
        <v>2.3248009843584105</v>
      </c>
      <c r="G425" s="206" t="s">
        <v>813</v>
      </c>
    </row>
    <row r="426" spans="2:7" ht="11.25" hidden="1" customHeight="1">
      <c r="B426" s="210"/>
      <c r="C426" s="199" t="s">
        <v>736</v>
      </c>
      <c r="D426" s="214">
        <v>1117.21</v>
      </c>
      <c r="E426" s="206">
        <f t="shared" si="23"/>
        <v>1.7754983055788376</v>
      </c>
      <c r="F426" s="206">
        <f t="shared" si="25"/>
        <v>4.1415760920225919</v>
      </c>
      <c r="G426" s="206" t="s">
        <v>814</v>
      </c>
    </row>
    <row r="427" spans="2:7" ht="11.25" hidden="1" customHeight="1">
      <c r="B427" s="210"/>
      <c r="C427" s="199" t="s">
        <v>737</v>
      </c>
      <c r="D427" s="214">
        <v>1119.01</v>
      </c>
      <c r="E427" s="206">
        <f t="shared" si="23"/>
        <v>0.16111563627250192</v>
      </c>
      <c r="F427" s="206">
        <f t="shared" si="25"/>
        <v>4.3093644549674792</v>
      </c>
      <c r="G427" s="206" t="s">
        <v>815</v>
      </c>
    </row>
    <row r="428" spans="2:7" ht="11.25" hidden="1" customHeight="1">
      <c r="B428" s="210"/>
      <c r="C428" s="199" t="s">
        <v>738</v>
      </c>
      <c r="D428" s="214">
        <v>1118.31</v>
      </c>
      <c r="E428" s="206">
        <f t="shared" si="23"/>
        <v>-6.2555294412025564E-2</v>
      </c>
      <c r="F428" s="206">
        <f t="shared" si="25"/>
        <v>4.2441134249333379</v>
      </c>
      <c r="G428" s="206">
        <f t="shared" si="24"/>
        <v>4.5823942542387197</v>
      </c>
    </row>
    <row r="429" spans="2:7" ht="11.25" hidden="1" customHeight="1">
      <c r="B429" s="218"/>
      <c r="C429" s="199" t="s">
        <v>739</v>
      </c>
      <c r="D429" s="214">
        <v>1144.8900000000001</v>
      </c>
      <c r="E429" s="206">
        <f t="shared" si="23"/>
        <v>2.3768007082115128</v>
      </c>
      <c r="F429" s="206">
        <f t="shared" si="25"/>
        <v>6.7217882510859805</v>
      </c>
      <c r="G429" s="206">
        <f t="shared" si="24"/>
        <v>6.7217882510859805</v>
      </c>
    </row>
    <row r="430" spans="2:7" ht="11.25" hidden="1" customHeight="1">
      <c r="B430" s="192">
        <v>2017</v>
      </c>
      <c r="C430" s="193" t="s">
        <v>728</v>
      </c>
      <c r="D430" s="212">
        <v>1141.24</v>
      </c>
      <c r="E430" s="209">
        <f t="shared" si="23"/>
        <v>-0.31880792041157902</v>
      </c>
      <c r="F430" s="209">
        <f t="shared" ref="F430:F439" si="26">((D430/D$429)-1)*100</f>
        <v>-0.31880792041157902</v>
      </c>
      <c r="G430" s="209">
        <f t="shared" si="24"/>
        <v>5.4652989557342213</v>
      </c>
    </row>
    <row r="431" spans="2:7" ht="11.25" hidden="1" customHeight="1">
      <c r="B431" s="210"/>
      <c r="C431" s="199" t="s">
        <v>729</v>
      </c>
      <c r="D431" s="214">
        <v>1143.8</v>
      </c>
      <c r="E431" s="206">
        <f t="shared" si="23"/>
        <v>0.22431740913391174</v>
      </c>
      <c r="F431" s="206">
        <f t="shared" si="26"/>
        <v>-9.5205652944840846E-2</v>
      </c>
      <c r="G431" s="206">
        <f t="shared" si="24"/>
        <v>4.7790918168243657</v>
      </c>
    </row>
    <row r="432" spans="2:7" ht="11.25" hidden="1" customHeight="1">
      <c r="B432" s="210"/>
      <c r="C432" s="199" t="s">
        <v>730</v>
      </c>
      <c r="D432" s="214">
        <v>1146.8499999999999</v>
      </c>
      <c r="E432" s="206">
        <f t="shared" si="23"/>
        <v>0.26665500961706723</v>
      </c>
      <c r="F432" s="206">
        <f t="shared" si="26"/>
        <v>0.17119548602921864</v>
      </c>
      <c r="G432" s="206">
        <f t="shared" si="24"/>
        <v>4.8807477045762049</v>
      </c>
    </row>
    <row r="433" spans="2:7" ht="11.25" hidden="1" customHeight="1">
      <c r="B433" s="210"/>
      <c r="C433" s="199" t="s">
        <v>731</v>
      </c>
      <c r="D433" s="214">
        <v>1145.8800000000001</v>
      </c>
      <c r="E433" s="206">
        <f>((D433/D432)-1)*100</f>
        <v>-8.4579500370562943E-2</v>
      </c>
      <c r="F433" s="206">
        <f>((D433/D$429)-1)*100</f>
        <v>8.6471189371906121E-2</v>
      </c>
      <c r="G433" s="206">
        <f>((D433/D421)-1)*100</f>
        <v>4.4253271607188616</v>
      </c>
    </row>
    <row r="434" spans="2:7" ht="11.25" hidden="1" customHeight="1">
      <c r="B434" s="210"/>
      <c r="C434" s="199" t="s">
        <v>732</v>
      </c>
      <c r="D434" s="214">
        <v>1147.5</v>
      </c>
      <c r="E434" s="206">
        <f t="shared" si="23"/>
        <v>0.1413760603204528</v>
      </c>
      <c r="F434" s="206">
        <f t="shared" si="26"/>
        <v>0.22796949925318888</v>
      </c>
      <c r="G434" s="206">
        <f t="shared" si="24"/>
        <v>4.5062931458443423</v>
      </c>
    </row>
    <row r="435" spans="2:7" ht="11.25" hidden="1" customHeight="1">
      <c r="B435" s="210"/>
      <c r="C435" s="199" t="s">
        <v>733</v>
      </c>
      <c r="D435" s="214">
        <v>1173.72</v>
      </c>
      <c r="E435" s="206">
        <f t="shared" si="23"/>
        <v>2.284967320261444</v>
      </c>
      <c r="F435" s="206" t="s">
        <v>816</v>
      </c>
      <c r="G435" s="206">
        <f t="shared" si="24"/>
        <v>6.9361054674331957</v>
      </c>
    </row>
    <row r="436" spans="2:7" ht="11.25" hidden="1" customHeight="1">
      <c r="B436" s="210"/>
      <c r="C436" s="199" t="s">
        <v>734</v>
      </c>
      <c r="D436" s="214">
        <v>1175.81</v>
      </c>
      <c r="E436" s="206">
        <f t="shared" si="23"/>
        <v>0.17806631905394887</v>
      </c>
      <c r="F436" s="206">
        <f t="shared" si="26"/>
        <v>2.7006961367467497</v>
      </c>
      <c r="G436" s="206" t="s">
        <v>817</v>
      </c>
    </row>
    <row r="437" spans="2:7" ht="11.25" hidden="1" customHeight="1">
      <c r="B437" s="210"/>
      <c r="C437" s="199" t="s">
        <v>735</v>
      </c>
      <c r="D437" s="214">
        <v>1180.9000000000001</v>
      </c>
      <c r="E437" s="206">
        <f t="shared" si="23"/>
        <v>0.43289306945850647</v>
      </c>
      <c r="F437" s="206" t="s">
        <v>818</v>
      </c>
      <c r="G437" s="206">
        <f t="shared" si="24"/>
        <v>7.5775243231425149</v>
      </c>
    </row>
    <row r="438" spans="2:7" ht="11.25" hidden="1" customHeight="1">
      <c r="B438" s="210"/>
      <c r="C438" s="199" t="s">
        <v>736</v>
      </c>
      <c r="D438" s="214">
        <v>1187.53</v>
      </c>
      <c r="E438" s="206">
        <f t="shared" si="23"/>
        <v>0.56143619273434364</v>
      </c>
      <c r="F438" s="206">
        <f t="shared" si="26"/>
        <v>3.7243752674929409</v>
      </c>
      <c r="G438" s="206">
        <f t="shared" si="24"/>
        <v>6.294250857045669</v>
      </c>
    </row>
    <row r="439" spans="2:7" ht="11.25" hidden="1" customHeight="1">
      <c r="B439" s="210"/>
      <c r="C439" s="199" t="s">
        <v>737</v>
      </c>
      <c r="D439" s="214">
        <v>1187.1600000000001</v>
      </c>
      <c r="E439" s="206">
        <f t="shared" si="23"/>
        <v>-3.1157107609902646E-2</v>
      </c>
      <c r="F439" s="206">
        <f t="shared" si="26"/>
        <v>3.6920577522731479</v>
      </c>
      <c r="G439" s="206">
        <f t="shared" si="24"/>
        <v>6.0902047345421373</v>
      </c>
    </row>
    <row r="440" spans="2:7" ht="11.25" hidden="1" customHeight="1">
      <c r="B440" s="210"/>
      <c r="C440" s="199" t="s">
        <v>738</v>
      </c>
      <c r="D440" s="214">
        <v>1195.72</v>
      </c>
      <c r="E440" s="206">
        <f t="shared" si="23"/>
        <v>0.72104855284880198</v>
      </c>
      <c r="F440" s="206" t="s">
        <v>819</v>
      </c>
      <c r="G440" s="206">
        <f t="shared" si="24"/>
        <v>6.9220520249304807</v>
      </c>
    </row>
    <row r="441" spans="2:7" ht="11.25" hidden="1" customHeight="1">
      <c r="B441" s="218"/>
      <c r="C441" s="199" t="s">
        <v>739</v>
      </c>
      <c r="D441" s="214">
        <v>1200.6400000000001</v>
      </c>
      <c r="E441" s="206">
        <f t="shared" si="23"/>
        <v>0.41146756765799708</v>
      </c>
      <c r="F441" s="206" t="s">
        <v>820</v>
      </c>
      <c r="G441" s="206" t="s">
        <v>820</v>
      </c>
    </row>
    <row r="442" spans="2:7" ht="11.25" hidden="1" customHeight="1">
      <c r="B442" s="192">
        <v>2018</v>
      </c>
      <c r="C442" s="193" t="s">
        <v>728</v>
      </c>
      <c r="D442" s="212">
        <v>1202.75</v>
      </c>
      <c r="E442" s="209">
        <f t="shared" si="23"/>
        <v>0.17573960554371215</v>
      </c>
      <c r="F442" s="209">
        <f t="shared" ref="F442:F447" si="27">((D442/D$441)-1)*100</f>
        <v>0.17573960554371215</v>
      </c>
      <c r="G442" s="209">
        <f>((D442/D430)-1)*100</f>
        <v>5.3897514983701988</v>
      </c>
    </row>
    <row r="443" spans="2:7" ht="11.25" hidden="1" customHeight="1">
      <c r="B443" s="210"/>
      <c r="C443" s="199" t="s">
        <v>729</v>
      </c>
      <c r="D443" s="214">
        <v>1209.77</v>
      </c>
      <c r="E443" s="206">
        <f t="shared" si="23"/>
        <v>0.58366244024110614</v>
      </c>
      <c r="F443" s="206">
        <f t="shared" si="27"/>
        <v>0.76042777185501009</v>
      </c>
      <c r="G443" s="206">
        <f>((D443/D431)-1)*100</f>
        <v>5.7676167162091341</v>
      </c>
    </row>
    <row r="444" spans="2:7" ht="11.25" hidden="1" customHeight="1">
      <c r="B444" s="210"/>
      <c r="C444" s="199" t="s">
        <v>730</v>
      </c>
      <c r="D444" s="214">
        <v>1213.24</v>
      </c>
      <c r="E444" s="206">
        <f t="shared" si="23"/>
        <v>0.2868313811716261</v>
      </c>
      <c r="F444" s="206">
        <f t="shared" si="27"/>
        <v>1.0494402985074647</v>
      </c>
      <c r="G444" s="206">
        <f>((D444/D432)-1)*100</f>
        <v>5.7889000305183957</v>
      </c>
    </row>
    <row r="445" spans="2:7" ht="11.25" hidden="1" customHeight="1">
      <c r="B445" s="210"/>
      <c r="C445" s="199" t="s">
        <v>731</v>
      </c>
      <c r="D445" s="214">
        <v>1218.49</v>
      </c>
      <c r="E445" s="206">
        <f t="shared" si="23"/>
        <v>0.43272559427647295</v>
      </c>
      <c r="F445" s="206">
        <f t="shared" si="27"/>
        <v>1.4867070895522305</v>
      </c>
      <c r="G445" s="206" t="s">
        <v>821</v>
      </c>
    </row>
    <row r="446" spans="2:7" ht="11.25" hidden="1" customHeight="1">
      <c r="B446" s="210"/>
      <c r="C446" s="199" t="s">
        <v>732</v>
      </c>
      <c r="D446" s="214">
        <v>1223.18</v>
      </c>
      <c r="E446" s="206">
        <f t="shared" si="23"/>
        <v>0.38490262538060094</v>
      </c>
      <c r="F446" s="206" t="s">
        <v>822</v>
      </c>
      <c r="G446" s="206" t="s">
        <v>823</v>
      </c>
    </row>
    <row r="447" spans="2:7" ht="11.25" hidden="1" customHeight="1">
      <c r="B447" s="210"/>
      <c r="C447" s="199" t="s">
        <v>733</v>
      </c>
      <c r="D447" s="214">
        <v>1232.27</v>
      </c>
      <c r="E447" s="206">
        <f t="shared" si="23"/>
        <v>0.74314491734657206</v>
      </c>
      <c r="F447" s="206">
        <f t="shared" si="27"/>
        <v>2.6344283049040351</v>
      </c>
      <c r="G447" s="206" t="s">
        <v>824</v>
      </c>
    </row>
    <row r="448" spans="2:7" ht="11.25" hidden="1" customHeight="1">
      <c r="B448" s="210"/>
      <c r="C448" s="199" t="s">
        <v>734</v>
      </c>
      <c r="D448" s="214">
        <v>1236.8900000000001</v>
      </c>
      <c r="E448" s="206">
        <f t="shared" si="23"/>
        <v>0.37491783456549133</v>
      </c>
      <c r="F448" s="206" t="s">
        <v>825</v>
      </c>
      <c r="G448" s="206" t="s">
        <v>826</v>
      </c>
    </row>
    <row r="449" spans="2:7" ht="11.25" hidden="1" customHeight="1">
      <c r="B449" s="210"/>
      <c r="C449" s="199" t="s">
        <v>735</v>
      </c>
      <c r="D449" s="214">
        <v>1238.1300000000001</v>
      </c>
      <c r="E449" s="206">
        <f t="shared" si="23"/>
        <v>0.10025143707201867</v>
      </c>
      <c r="F449" s="206" t="s">
        <v>827</v>
      </c>
      <c r="G449" s="206" t="s">
        <v>801</v>
      </c>
    </row>
    <row r="450" spans="2:7" ht="11.25" hidden="1" customHeight="1">
      <c r="B450" s="210"/>
      <c r="C450" s="199" t="s">
        <v>736</v>
      </c>
      <c r="D450" s="214">
        <v>1242.97</v>
      </c>
      <c r="E450" s="206">
        <f t="shared" si="23"/>
        <v>0.39091210131407816</v>
      </c>
      <c r="F450" s="206" t="s">
        <v>828</v>
      </c>
      <c r="G450" s="206" t="s">
        <v>829</v>
      </c>
    </row>
    <row r="451" spans="2:7" ht="11.25" hidden="1" customHeight="1">
      <c r="B451" s="210"/>
      <c r="C451" s="199" t="s">
        <v>737</v>
      </c>
      <c r="D451" s="214">
        <v>1259.83</v>
      </c>
      <c r="E451" s="206">
        <f t="shared" si="23"/>
        <v>1.35642855418876</v>
      </c>
      <c r="F451" s="206" t="s">
        <v>830</v>
      </c>
      <c r="G451" s="206" t="s">
        <v>831</v>
      </c>
    </row>
    <row r="452" spans="2:7" ht="11.25" hidden="1" customHeight="1">
      <c r="B452" s="210"/>
      <c r="C452" s="199" t="s">
        <v>738</v>
      </c>
      <c r="D452" s="214">
        <v>1261.4000000000001</v>
      </c>
      <c r="E452" s="206">
        <f t="shared" si="23"/>
        <v>0.12461998841115651</v>
      </c>
      <c r="F452" s="206" t="s">
        <v>832</v>
      </c>
      <c r="G452" s="206" t="s">
        <v>833</v>
      </c>
    </row>
    <row r="453" spans="2:7" ht="11.25" hidden="1" customHeight="1">
      <c r="B453" s="218"/>
      <c r="C453" s="199" t="s">
        <v>739</v>
      </c>
      <c r="D453" s="214">
        <v>1260.8</v>
      </c>
      <c r="E453" s="206">
        <f t="shared" si="23"/>
        <v>-4.7566196289849927E-2</v>
      </c>
      <c r="F453" s="206" t="s">
        <v>834</v>
      </c>
      <c r="G453" s="206" t="s">
        <v>834</v>
      </c>
    </row>
    <row r="454" spans="2:7" ht="11.25" hidden="1" customHeight="1">
      <c r="B454" s="192">
        <v>2019</v>
      </c>
      <c r="C454" s="193" t="s">
        <v>728</v>
      </c>
      <c r="D454" s="212">
        <v>1259.31</v>
      </c>
      <c r="E454" s="209">
        <f t="shared" si="23"/>
        <v>-0.11817893401014912</v>
      </c>
      <c r="F454" s="209">
        <f>((D454/D$453)-1)*100</f>
        <v>-0.11817893401014912</v>
      </c>
      <c r="G454" s="209" t="s">
        <v>792</v>
      </c>
    </row>
    <row r="455" spans="2:7" ht="11.25" hidden="1" customHeight="1">
      <c r="B455" s="210"/>
      <c r="C455" s="199" t="s">
        <v>729</v>
      </c>
      <c r="D455" s="214">
        <v>1260.46</v>
      </c>
      <c r="E455" s="206">
        <f t="shared" si="23"/>
        <v>9.131984975900842E-2</v>
      </c>
      <c r="F455" s="206">
        <f>((D455/D$453)-1)*100</f>
        <v>-2.6967005076139472E-2</v>
      </c>
      <c r="G455" s="206" t="s">
        <v>835</v>
      </c>
    </row>
    <row r="456" spans="2:7" ht="11.25" hidden="1" customHeight="1">
      <c r="B456" s="210"/>
      <c r="C456" s="199" t="s">
        <v>730</v>
      </c>
      <c r="D456" s="214">
        <v>1261.1300000000001</v>
      </c>
      <c r="E456" s="206">
        <f t="shared" si="23"/>
        <v>5.315519730892948E-2</v>
      </c>
      <c r="F456" s="206" t="s">
        <v>774</v>
      </c>
      <c r="G456" s="206" t="s">
        <v>787</v>
      </c>
    </row>
    <row r="457" spans="2:7" ht="11.25" hidden="1" customHeight="1">
      <c r="B457" s="210"/>
      <c r="C457" s="199" t="s">
        <v>731</v>
      </c>
      <c r="D457" s="214">
        <v>1271.32</v>
      </c>
      <c r="E457" s="206">
        <f t="shared" si="23"/>
        <v>0.80800551886006655</v>
      </c>
      <c r="F457" s="206">
        <f t="shared" ref="F457:F464" si="28">((D457/D$453)-1)*100</f>
        <v>0.83439086294416764</v>
      </c>
      <c r="G457" s="206" t="s">
        <v>836</v>
      </c>
    </row>
    <row r="458" spans="2:7" ht="11.25" hidden="1" customHeight="1">
      <c r="B458" s="210"/>
      <c r="C458" s="199" t="s">
        <v>732</v>
      </c>
      <c r="D458" s="214">
        <v>1269.9100000000001</v>
      </c>
      <c r="E458" s="206">
        <f t="shared" si="23"/>
        <v>-0.11090834722964349</v>
      </c>
      <c r="F458" s="206">
        <f t="shared" si="28"/>
        <v>0.72255710659898664</v>
      </c>
      <c r="G458" s="206" t="s">
        <v>837</v>
      </c>
    </row>
    <row r="459" spans="2:7" ht="11.25" hidden="1" customHeight="1">
      <c r="B459" s="210"/>
      <c r="C459" s="199" t="s">
        <v>733</v>
      </c>
      <c r="D459" s="214">
        <v>1275.71</v>
      </c>
      <c r="E459" s="206">
        <f t="shared" si="23"/>
        <v>0.45672527974423005</v>
      </c>
      <c r="F459" s="206">
        <f t="shared" si="28"/>
        <v>1.1825824873096469</v>
      </c>
      <c r="G459" s="206" t="s">
        <v>838</v>
      </c>
    </row>
    <row r="460" spans="2:7" ht="11.25" hidden="1" customHeight="1">
      <c r="B460" s="210"/>
      <c r="C460" s="199" t="s">
        <v>734</v>
      </c>
      <c r="D460" s="214">
        <v>1284.1600000000001</v>
      </c>
      <c r="E460" s="206">
        <f t="shared" si="23"/>
        <v>0.66237624538492135</v>
      </c>
      <c r="F460" s="206">
        <f t="shared" si="28"/>
        <v>1.8527918781725994</v>
      </c>
      <c r="G460" s="206" t="s">
        <v>839</v>
      </c>
    </row>
    <row r="461" spans="2:7" ht="11.25" hidden="1" customHeight="1">
      <c r="B461" s="210"/>
      <c r="C461" s="199" t="s">
        <v>735</v>
      </c>
      <c r="D461" s="214">
        <v>1306.53</v>
      </c>
      <c r="E461" s="206">
        <f t="shared" si="23"/>
        <v>1.7419947670072267</v>
      </c>
      <c r="F461" s="206" t="s">
        <v>840</v>
      </c>
      <c r="G461" s="206">
        <f>((D461/D449)-1)*100</f>
        <v>5.5244602747692051</v>
      </c>
    </row>
    <row r="462" spans="2:7" ht="11.25" hidden="1" customHeight="1">
      <c r="B462" s="210"/>
      <c r="C462" s="199" t="s">
        <v>736</v>
      </c>
      <c r="D462" s="214">
        <v>1308.56</v>
      </c>
      <c r="E462" s="206">
        <f t="shared" si="23"/>
        <v>0.15537339364575242</v>
      </c>
      <c r="F462" s="206">
        <f t="shared" si="28"/>
        <v>3.7880710659898398</v>
      </c>
      <c r="G462" s="206" t="s">
        <v>841</v>
      </c>
    </row>
    <row r="463" spans="2:7" ht="11.25" hidden="1" customHeight="1">
      <c r="B463" s="210"/>
      <c r="C463" s="199" t="s">
        <v>737</v>
      </c>
      <c r="D463" s="214">
        <v>1309.28</v>
      </c>
      <c r="E463" s="206">
        <f t="shared" si="23"/>
        <v>5.502231460536855E-2</v>
      </c>
      <c r="F463" s="206">
        <f t="shared" si="28"/>
        <v>3.8451776649746305</v>
      </c>
      <c r="G463" s="206" t="s">
        <v>842</v>
      </c>
    </row>
    <row r="464" spans="2:7" ht="11.25" hidden="1" customHeight="1">
      <c r="B464" s="210"/>
      <c r="C464" s="199" t="s">
        <v>738</v>
      </c>
      <c r="D464" s="214">
        <v>1310.3599999999999</v>
      </c>
      <c r="E464" s="206">
        <f t="shared" si="23"/>
        <v>8.2488085054377436E-2</v>
      </c>
      <c r="F464" s="206">
        <f t="shared" si="28"/>
        <v>3.9308375634517834</v>
      </c>
      <c r="G464" s="206">
        <f>((D464/D452)-1)*100</f>
        <v>3.8814016172506571</v>
      </c>
    </row>
    <row r="465" spans="2:7" ht="11.25" hidden="1" customHeight="1">
      <c r="B465" s="218"/>
      <c r="C465" s="199" t="s">
        <v>739</v>
      </c>
      <c r="D465" s="214">
        <v>1313.57</v>
      </c>
      <c r="E465" s="206">
        <f t="shared" si="23"/>
        <v>0.2449708477059831</v>
      </c>
      <c r="F465" s="206" t="s">
        <v>843</v>
      </c>
      <c r="G465" s="206" t="s">
        <v>843</v>
      </c>
    </row>
    <row r="466" spans="2:7" ht="11.25" hidden="1" customHeight="1">
      <c r="B466" s="192">
        <v>2020</v>
      </c>
      <c r="C466" s="193" t="s">
        <v>728</v>
      </c>
      <c r="D466" s="212">
        <v>1310.45</v>
      </c>
      <c r="E466" s="209">
        <f t="shared" si="23"/>
        <v>-0.23752064983212362</v>
      </c>
      <c r="F466" s="209">
        <f>((D466/D$465)-1)*100</f>
        <v>-0.23752064983212362</v>
      </c>
      <c r="G466" s="209">
        <f t="shared" ref="G466:G476" si="29">((D466/D454)-1)*100</f>
        <v>4.0609540145000178</v>
      </c>
    </row>
    <row r="467" spans="2:7" ht="10.5" hidden="1" customHeight="1">
      <c r="B467" s="210"/>
      <c r="C467" s="199" t="s">
        <v>729</v>
      </c>
      <c r="D467" s="214">
        <v>1307.46</v>
      </c>
      <c r="E467" s="206">
        <f t="shared" si="23"/>
        <v>-0.22816589721088576</v>
      </c>
      <c r="F467" s="206">
        <f>((D467/D$465)-1)*100</f>
        <v>-0.46514460592126383</v>
      </c>
      <c r="G467" s="206">
        <f t="shared" si="29"/>
        <v>3.7287974231629661</v>
      </c>
    </row>
    <row r="468" spans="2:7" ht="10.5" hidden="1" customHeight="1">
      <c r="B468" s="210"/>
      <c r="C468" s="199" t="s">
        <v>730</v>
      </c>
      <c r="D468" s="214">
        <v>1311.86</v>
      </c>
      <c r="E468" s="206">
        <f t="shared" si="23"/>
        <v>0.33653037186605061</v>
      </c>
      <c r="F468" s="206">
        <f t="shared" ref="F468:F476" si="30">((D468/D$465)-1)*100</f>
        <v>-0.13017958692723708</v>
      </c>
      <c r="G468" s="206" t="s">
        <v>844</v>
      </c>
    </row>
    <row r="469" spans="2:7" ht="10.5" hidden="1" customHeight="1">
      <c r="B469" s="210"/>
      <c r="C469" s="199" t="s">
        <v>731</v>
      </c>
      <c r="D469" s="214"/>
      <c r="E469" s="206">
        <f t="shared" si="23"/>
        <v>-100</v>
      </c>
      <c r="F469" s="206">
        <f t="shared" si="30"/>
        <v>-100</v>
      </c>
      <c r="G469" s="206">
        <f t="shared" si="29"/>
        <v>-100</v>
      </c>
    </row>
    <row r="470" spans="2:7" ht="10.5" hidden="1" customHeight="1">
      <c r="B470" s="210"/>
      <c r="C470" s="199" t="s">
        <v>732</v>
      </c>
      <c r="D470" s="214"/>
      <c r="E470" s="206" t="e">
        <f t="shared" si="23"/>
        <v>#DIV/0!</v>
      </c>
      <c r="F470" s="209">
        <f t="shared" si="30"/>
        <v>-100</v>
      </c>
      <c r="G470" s="206">
        <f t="shared" si="29"/>
        <v>-100</v>
      </c>
    </row>
    <row r="471" spans="2:7" ht="10.5" hidden="1" customHeight="1">
      <c r="B471" s="210"/>
      <c r="C471" s="199" t="s">
        <v>733</v>
      </c>
      <c r="D471" s="214"/>
      <c r="E471" s="206" t="e">
        <f t="shared" si="23"/>
        <v>#DIV/0!</v>
      </c>
      <c r="F471" s="206">
        <f t="shared" si="30"/>
        <v>-100</v>
      </c>
      <c r="G471" s="206">
        <f t="shared" si="29"/>
        <v>-100</v>
      </c>
    </row>
    <row r="472" spans="2:7" ht="10.5" hidden="1" customHeight="1">
      <c r="B472" s="210"/>
      <c r="C472" s="199" t="s">
        <v>734</v>
      </c>
      <c r="D472" s="214"/>
      <c r="E472" s="206" t="e">
        <f t="shared" si="23"/>
        <v>#DIV/0!</v>
      </c>
      <c r="F472" s="209">
        <f t="shared" si="30"/>
        <v>-100</v>
      </c>
      <c r="G472" s="206">
        <f t="shared" si="29"/>
        <v>-100</v>
      </c>
    </row>
    <row r="473" spans="2:7" ht="10.5" hidden="1" customHeight="1">
      <c r="B473" s="210"/>
      <c r="C473" s="199" t="s">
        <v>735</v>
      </c>
      <c r="D473" s="214"/>
      <c r="E473" s="206" t="e">
        <f t="shared" si="23"/>
        <v>#DIV/0!</v>
      </c>
      <c r="F473" s="206">
        <f t="shared" si="30"/>
        <v>-100</v>
      </c>
      <c r="G473" s="206">
        <f t="shared" si="29"/>
        <v>-100</v>
      </c>
    </row>
    <row r="474" spans="2:7" ht="10.5" hidden="1" customHeight="1">
      <c r="B474" s="210"/>
      <c r="C474" s="199" t="s">
        <v>736</v>
      </c>
      <c r="D474" s="214"/>
      <c r="E474" s="206" t="e">
        <f t="shared" si="23"/>
        <v>#DIV/0!</v>
      </c>
      <c r="F474" s="209">
        <f t="shared" si="30"/>
        <v>-100</v>
      </c>
      <c r="G474" s="206">
        <f t="shared" si="29"/>
        <v>-100</v>
      </c>
    </row>
    <row r="475" spans="2:7" ht="10.5" hidden="1" customHeight="1">
      <c r="B475" s="210"/>
      <c r="C475" s="199" t="s">
        <v>737</v>
      </c>
      <c r="D475" s="214"/>
      <c r="E475" s="206" t="e">
        <f>((D475/D474)-1)*100</f>
        <v>#DIV/0!</v>
      </c>
      <c r="F475" s="206">
        <f t="shared" si="30"/>
        <v>-100</v>
      </c>
      <c r="G475" s="206">
        <f t="shared" si="29"/>
        <v>-100</v>
      </c>
    </row>
    <row r="476" spans="2:7" ht="10.5" hidden="1" customHeight="1">
      <c r="B476" s="210"/>
      <c r="C476" s="199" t="s">
        <v>738</v>
      </c>
      <c r="D476" s="214"/>
      <c r="E476" s="206" t="e">
        <f>((D476/D475)-1)*100</f>
        <v>#DIV/0!</v>
      </c>
      <c r="F476" s="209">
        <f t="shared" si="30"/>
        <v>-100</v>
      </c>
      <c r="G476" s="206">
        <f t="shared" si="29"/>
        <v>-100</v>
      </c>
    </row>
    <row r="477" spans="2:7" ht="11.25">
      <c r="B477" s="1296" t="s">
        <v>2428</v>
      </c>
      <c r="C477" s="199"/>
      <c r="D477" s="214"/>
      <c r="E477" s="206"/>
      <c r="F477" s="206"/>
      <c r="G477" s="206"/>
    </row>
    <row r="478" spans="2:7" ht="9">
      <c r="B478" s="225" t="s">
        <v>845</v>
      </c>
      <c r="C478" s="226"/>
      <c r="D478" s="227"/>
      <c r="E478" s="228"/>
      <c r="F478" s="228"/>
      <c r="G478" s="228"/>
    </row>
    <row r="479" spans="2:7" ht="9">
      <c r="B479" s="229" t="s">
        <v>846</v>
      </c>
    </row>
    <row r="480" spans="2:7" ht="9">
      <c r="B480" s="230" t="s">
        <v>847</v>
      </c>
    </row>
    <row r="481" spans="2:2" ht="15">
      <c r="B481" s="231" t="s">
        <v>848</v>
      </c>
    </row>
    <row r="482" spans="2:2" ht="9">
      <c r="B482" s="232" t="s">
        <v>849</v>
      </c>
    </row>
  </sheetData>
  <mergeCells count="24">
    <mergeCell ref="B2:U2"/>
    <mergeCell ref="B3:U3"/>
    <mergeCell ref="B4:U4"/>
    <mergeCell ref="B5:U5"/>
    <mergeCell ref="B7:G7"/>
    <mergeCell ref="I7:N7"/>
    <mergeCell ref="P7:U7"/>
    <mergeCell ref="L8:N8"/>
    <mergeCell ref="R8:R10"/>
    <mergeCell ref="S8:U8"/>
    <mergeCell ref="E9:E10"/>
    <mergeCell ref="F9:G9"/>
    <mergeCell ref="L9:L10"/>
    <mergeCell ref="M9:N9"/>
    <mergeCell ref="S9:S10"/>
    <mergeCell ref="T9:U9"/>
    <mergeCell ref="K8:K10"/>
    <mergeCell ref="B234:G234"/>
    <mergeCell ref="D235:D237"/>
    <mergeCell ref="E235:G235"/>
    <mergeCell ref="E236:E237"/>
    <mergeCell ref="F236:G236"/>
    <mergeCell ref="D8:D10"/>
    <mergeCell ref="E8:G8"/>
  </mergeCells>
  <pageMargins left="0.511811024" right="0.511811024" top="0.78740157499999996" bottom="0.78740157499999996" header="0.31496062000000002" footer="0.31496062000000002"/>
  <pageSetup paperSize="9" scale="68" orientation="portrait" horizontalDpi="300" verticalDpi="300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V186"/>
  <sheetViews>
    <sheetView showGridLines="0" view="pageBreakPreview" zoomScale="120" zoomScaleNormal="110" zoomScaleSheetLayoutView="120" workbookViewId="0">
      <selection activeCell="R95" sqref="R95"/>
    </sheetView>
  </sheetViews>
  <sheetFormatPr defaultColWidth="11.42578125" defaultRowHeight="8.25"/>
  <cols>
    <col min="1" max="1" width="9.140625" style="185" customWidth="1"/>
    <col min="2" max="2" width="4.7109375" style="185" customWidth="1"/>
    <col min="3" max="3" width="3.7109375" style="185" customWidth="1"/>
    <col min="4" max="4" width="7.7109375" style="185" customWidth="1"/>
    <col min="5" max="5" width="6.85546875" style="185" bestFit="1" customWidth="1"/>
    <col min="6" max="6" width="6.140625" style="185" customWidth="1"/>
    <col min="7" max="7" width="8" style="185" customWidth="1"/>
    <col min="8" max="8" width="1.7109375" style="185" customWidth="1"/>
    <col min="9" max="9" width="4.42578125" style="185" customWidth="1"/>
    <col min="10" max="10" width="3.7109375" style="185" customWidth="1"/>
    <col min="11" max="11" width="7.7109375" style="185" customWidth="1"/>
    <col min="12" max="12" width="8.85546875" style="185" customWidth="1"/>
    <col min="13" max="13" width="6.85546875" style="185" bestFit="1" customWidth="1"/>
    <col min="14" max="14" width="8" style="185" customWidth="1"/>
    <col min="15" max="15" width="1.7109375" style="185" customWidth="1"/>
    <col min="16" max="16" width="4.28515625" style="185" customWidth="1"/>
    <col min="17" max="17" width="3.7109375" style="185" customWidth="1"/>
    <col min="18" max="18" width="7.7109375" style="185" customWidth="1"/>
    <col min="19" max="19" width="7.85546875" style="185" customWidth="1"/>
    <col min="20" max="20" width="6.85546875" style="185" bestFit="1" customWidth="1"/>
    <col min="21" max="21" width="8" style="185" customWidth="1"/>
    <col min="22" max="16384" width="11.42578125" style="185"/>
  </cols>
  <sheetData>
    <row r="2" spans="2:22" s="176" customFormat="1" ht="15">
      <c r="B2" s="2233" t="s">
        <v>715</v>
      </c>
      <c r="C2" s="2233"/>
      <c r="D2" s="2233"/>
      <c r="E2" s="2233"/>
      <c r="F2" s="2233"/>
      <c r="G2" s="2233"/>
      <c r="H2" s="2233"/>
      <c r="I2" s="2233"/>
      <c r="J2" s="2233"/>
      <c r="K2" s="2233"/>
      <c r="L2" s="2233"/>
      <c r="M2" s="2233"/>
      <c r="N2" s="2233"/>
      <c r="O2" s="2233"/>
      <c r="P2" s="2233"/>
      <c r="Q2" s="2233"/>
      <c r="R2" s="2233"/>
      <c r="S2" s="2233"/>
      <c r="T2" s="2233"/>
      <c r="U2" s="2233"/>
      <c r="V2" s="791"/>
    </row>
    <row r="3" spans="2:22" s="32" customFormat="1" ht="12.75">
      <c r="B3" s="2234" t="s">
        <v>716</v>
      </c>
      <c r="C3" s="2234"/>
      <c r="D3" s="2234"/>
      <c r="E3" s="2234"/>
      <c r="F3" s="2234"/>
      <c r="G3" s="2234"/>
      <c r="H3" s="2234"/>
      <c r="I3" s="2234"/>
      <c r="J3" s="2234"/>
      <c r="K3" s="2234"/>
      <c r="L3" s="2234"/>
      <c r="M3" s="2234"/>
      <c r="N3" s="2234"/>
      <c r="O3" s="2234"/>
      <c r="P3" s="2234"/>
      <c r="Q3" s="2234"/>
      <c r="R3" s="2234"/>
      <c r="S3" s="2234"/>
      <c r="T3" s="2234"/>
      <c r="U3" s="2234"/>
      <c r="V3" s="792"/>
    </row>
    <row r="4" spans="2:22" s="176" customFormat="1" ht="12">
      <c r="B4" s="2235" t="s">
        <v>717</v>
      </c>
      <c r="C4" s="2235"/>
      <c r="D4" s="2235"/>
      <c r="E4" s="2235"/>
      <c r="F4" s="2235"/>
      <c r="G4" s="2235"/>
      <c r="H4" s="2235"/>
      <c r="I4" s="2235"/>
      <c r="J4" s="2235"/>
      <c r="K4" s="2235"/>
      <c r="L4" s="2235"/>
      <c r="M4" s="2235"/>
      <c r="N4" s="2235"/>
      <c r="O4" s="2235"/>
      <c r="P4" s="2235"/>
      <c r="Q4" s="2235"/>
      <c r="R4" s="2235"/>
      <c r="S4" s="2235"/>
      <c r="T4" s="2235"/>
      <c r="U4" s="2235"/>
      <c r="V4" s="791"/>
    </row>
    <row r="5" spans="2:22" s="176" customFormat="1" ht="12">
      <c r="B5" s="2241" t="s">
        <v>850</v>
      </c>
      <c r="C5" s="2241"/>
      <c r="D5" s="2241"/>
      <c r="E5" s="2241"/>
      <c r="F5" s="2241"/>
      <c r="G5" s="2241"/>
      <c r="H5" s="2241"/>
      <c r="I5" s="2241"/>
      <c r="J5" s="2241"/>
      <c r="K5" s="2241"/>
      <c r="L5" s="2241"/>
      <c r="M5" s="2241"/>
      <c r="N5" s="2241"/>
      <c r="O5" s="2241"/>
      <c r="P5" s="2241"/>
      <c r="Q5" s="2241"/>
      <c r="R5" s="2241"/>
      <c r="S5" s="2241"/>
      <c r="T5" s="2241"/>
      <c r="U5" s="2241"/>
      <c r="V5" s="791"/>
    </row>
    <row r="6" spans="2:22" s="176" customFormat="1" ht="6" customHeight="1">
      <c r="B6" s="179"/>
      <c r="C6" s="180"/>
      <c r="D6" s="178"/>
      <c r="E6" s="178"/>
      <c r="F6" s="178"/>
      <c r="G6" s="178"/>
      <c r="H6" s="178"/>
      <c r="I6" s="179"/>
      <c r="J6" s="180"/>
      <c r="K6" s="178"/>
      <c r="L6" s="178"/>
      <c r="M6" s="178"/>
      <c r="N6" s="178"/>
      <c r="O6" s="178"/>
      <c r="P6" s="179"/>
      <c r="Q6" s="180"/>
      <c r="R6" s="178"/>
      <c r="S6" s="178"/>
      <c r="T6" s="178"/>
      <c r="U6" s="178"/>
      <c r="V6" s="791"/>
    </row>
    <row r="7" spans="2:22" s="182" customFormat="1" ht="11.25" customHeight="1">
      <c r="B7" s="2242"/>
      <c r="C7" s="2242"/>
      <c r="D7" s="2242"/>
      <c r="E7" s="2242"/>
      <c r="F7" s="2242"/>
      <c r="G7" s="2242"/>
      <c r="H7" s="181"/>
      <c r="I7" s="2224" t="s">
        <v>719</v>
      </c>
      <c r="J7" s="2224"/>
      <c r="K7" s="2224"/>
      <c r="L7" s="2224"/>
      <c r="M7" s="2224"/>
      <c r="N7" s="2224"/>
      <c r="O7" s="181"/>
      <c r="P7" s="2242"/>
      <c r="Q7" s="2242"/>
      <c r="R7" s="2242"/>
      <c r="S7" s="2242"/>
      <c r="T7" s="2242"/>
      <c r="U7" s="2242"/>
    </row>
    <row r="8" spans="2:22" ht="11.25" customHeight="1">
      <c r="B8" s="1257"/>
      <c r="C8" s="1258"/>
      <c r="D8" s="2243"/>
      <c r="E8" s="2242"/>
      <c r="F8" s="2242"/>
      <c r="G8" s="2242"/>
      <c r="I8" s="793" t="s">
        <v>720</v>
      </c>
      <c r="J8" s="794"/>
      <c r="K8" s="2244" t="s">
        <v>721</v>
      </c>
      <c r="L8" s="2227" t="s">
        <v>722</v>
      </c>
      <c r="M8" s="2224"/>
      <c r="N8" s="2224"/>
      <c r="P8" s="1257"/>
      <c r="Q8" s="1258"/>
      <c r="R8" s="2243"/>
      <c r="S8" s="2242"/>
      <c r="T8" s="2242"/>
      <c r="U8" s="2242"/>
    </row>
    <row r="9" spans="2:22" ht="9" customHeight="1">
      <c r="B9" s="1259"/>
      <c r="C9" s="1258"/>
      <c r="D9" s="2243"/>
      <c r="E9" s="2237"/>
      <c r="F9" s="2237"/>
      <c r="G9" s="2237"/>
      <c r="I9" s="795" t="s">
        <v>723</v>
      </c>
      <c r="J9" s="796"/>
      <c r="K9" s="2245"/>
      <c r="L9" s="2238" t="s">
        <v>677</v>
      </c>
      <c r="M9" s="2229" t="s">
        <v>724</v>
      </c>
      <c r="N9" s="2240"/>
      <c r="P9" s="1259"/>
      <c r="Q9" s="1258"/>
      <c r="R9" s="2243"/>
      <c r="S9" s="2237"/>
      <c r="T9" s="2237"/>
      <c r="U9" s="2237"/>
    </row>
    <row r="10" spans="2:22" ht="9" customHeight="1">
      <c r="B10" s="1259"/>
      <c r="C10" s="1260"/>
      <c r="D10" s="2243"/>
      <c r="E10" s="2237"/>
      <c r="F10" s="1257"/>
      <c r="G10" s="1257"/>
      <c r="I10" s="797" t="s">
        <v>725</v>
      </c>
      <c r="J10" s="798"/>
      <c r="K10" s="2246"/>
      <c r="L10" s="2239"/>
      <c r="M10" s="188" t="s">
        <v>726</v>
      </c>
      <c r="N10" s="189" t="s">
        <v>727</v>
      </c>
      <c r="P10" s="1259"/>
      <c r="Q10" s="1260"/>
      <c r="R10" s="2243"/>
      <c r="S10" s="2237"/>
      <c r="T10" s="1257"/>
      <c r="U10" s="1257"/>
    </row>
    <row r="11" spans="2:22" s="215" customFormat="1" ht="11.25" hidden="1" customHeight="1">
      <c r="B11" s="1261"/>
      <c r="C11" s="1262"/>
      <c r="D11" s="1263"/>
      <c r="E11" s="1264"/>
      <c r="F11" s="1264"/>
      <c r="G11" s="1264"/>
      <c r="H11" s="206"/>
      <c r="I11" s="192">
        <f>B11</f>
        <v>0</v>
      </c>
      <c r="J11" s="199" t="s">
        <v>732</v>
      </c>
      <c r="K11" s="214">
        <v>836.67</v>
      </c>
      <c r="L11" s="209">
        <v>-5.5</v>
      </c>
      <c r="M11" s="209">
        <v>-5.2</v>
      </c>
      <c r="N11" s="209">
        <v>2.16</v>
      </c>
      <c r="O11" s="206"/>
      <c r="P11" s="1261"/>
      <c r="Q11" s="1262"/>
      <c r="R11" s="1263"/>
      <c r="S11" s="1264"/>
      <c r="T11" s="1264"/>
      <c r="U11" s="1264"/>
    </row>
    <row r="12" spans="2:22" s="215" customFormat="1" ht="11.25" hidden="1" customHeight="1">
      <c r="B12" s="1265"/>
      <c r="C12" s="1262"/>
      <c r="D12" s="1263"/>
      <c r="E12" s="1264"/>
      <c r="F12" s="1264"/>
      <c r="G12" s="1264"/>
      <c r="H12" s="206"/>
      <c r="I12" s="210"/>
      <c r="J12" s="199" t="s">
        <v>733</v>
      </c>
      <c r="K12" s="214">
        <v>891.2</v>
      </c>
      <c r="L12" s="206">
        <f t="shared" ref="L12:L18" si="0">((K12/K11)-1)*100</f>
        <v>6.5175039143270386</v>
      </c>
      <c r="M12" s="206">
        <v>0.98</v>
      </c>
      <c r="N12" s="206">
        <v>8.34</v>
      </c>
      <c r="O12" s="206"/>
      <c r="P12" s="1265"/>
      <c r="Q12" s="1262"/>
      <c r="R12" s="1263"/>
      <c r="S12" s="1264"/>
      <c r="T12" s="1264"/>
      <c r="U12" s="1264"/>
    </row>
    <row r="13" spans="2:22" s="215" customFormat="1" ht="11.25" hidden="1" customHeight="1">
      <c r="B13" s="1265"/>
      <c r="C13" s="1262"/>
      <c r="D13" s="1263"/>
      <c r="E13" s="1264"/>
      <c r="F13" s="1264"/>
      <c r="G13" s="1264"/>
      <c r="H13" s="206"/>
      <c r="I13" s="210"/>
      <c r="J13" s="199" t="s">
        <v>734</v>
      </c>
      <c r="K13" s="214">
        <v>840.27</v>
      </c>
      <c r="L13" s="206">
        <f t="shared" si="0"/>
        <v>-5.7147666068222636</v>
      </c>
      <c r="M13" s="206">
        <v>-4.79</v>
      </c>
      <c r="N13" s="206">
        <v>2</v>
      </c>
      <c r="O13" s="206"/>
      <c r="P13" s="1265"/>
      <c r="Q13" s="1262"/>
      <c r="R13" s="1263"/>
      <c r="S13" s="1264"/>
      <c r="T13" s="1264"/>
      <c r="U13" s="1264"/>
    </row>
    <row r="14" spans="2:22" s="215" customFormat="1" ht="11.25" hidden="1" customHeight="1">
      <c r="B14" s="1265"/>
      <c r="C14" s="1262"/>
      <c r="D14" s="1263"/>
      <c r="E14" s="1264"/>
      <c r="F14" s="1264"/>
      <c r="G14" s="1264"/>
      <c r="H14" s="206"/>
      <c r="I14" s="210"/>
      <c r="J14" s="199" t="s">
        <v>735</v>
      </c>
      <c r="K14" s="214">
        <v>839.52</v>
      </c>
      <c r="L14" s="206">
        <f t="shared" si="0"/>
        <v>-8.9257024527833462E-2</v>
      </c>
      <c r="M14" s="206">
        <v>-4.87</v>
      </c>
      <c r="N14" s="206">
        <v>-3.1</v>
      </c>
      <c r="O14" s="206"/>
      <c r="P14" s="1265"/>
      <c r="Q14" s="1262"/>
      <c r="R14" s="1263"/>
      <c r="S14" s="1264"/>
      <c r="T14" s="1264"/>
      <c r="U14" s="1264"/>
    </row>
    <row r="15" spans="2:22" s="215" customFormat="1" ht="11.25" hidden="1" customHeight="1">
      <c r="B15" s="1265"/>
      <c r="C15" s="1262"/>
      <c r="D15" s="1263"/>
      <c r="E15" s="1264"/>
      <c r="F15" s="1264"/>
      <c r="G15" s="1264"/>
      <c r="H15" s="206"/>
      <c r="I15" s="210"/>
      <c r="J15" s="199" t="s">
        <v>736</v>
      </c>
      <c r="K15" s="214">
        <v>839.91</v>
      </c>
      <c r="L15" s="206">
        <f t="shared" si="0"/>
        <v>4.6455117209842633E-2</v>
      </c>
      <c r="M15" s="206">
        <v>-4.83</v>
      </c>
      <c r="N15" s="206">
        <v>-4.32</v>
      </c>
      <c r="O15" s="206"/>
      <c r="P15" s="1265"/>
      <c r="Q15" s="1262"/>
      <c r="R15" s="1263"/>
      <c r="S15" s="1264"/>
      <c r="T15" s="1264"/>
      <c r="U15" s="1264"/>
    </row>
    <row r="16" spans="2:22" s="215" customFormat="1" ht="11.25" hidden="1" customHeight="1">
      <c r="B16" s="1265"/>
      <c r="C16" s="1262"/>
      <c r="D16" s="1263"/>
      <c r="E16" s="1264"/>
      <c r="F16" s="1264"/>
      <c r="G16" s="1264"/>
      <c r="H16" s="206"/>
      <c r="I16" s="210"/>
      <c r="J16" s="199" t="s">
        <v>737</v>
      </c>
      <c r="K16" s="214">
        <v>879.53</v>
      </c>
      <c r="L16" s="206">
        <f t="shared" si="0"/>
        <v>4.7171720779607407</v>
      </c>
      <c r="M16" s="206">
        <v>-0.34</v>
      </c>
      <c r="N16" s="206">
        <v>-0.08</v>
      </c>
      <c r="O16" s="206"/>
      <c r="P16" s="1265"/>
      <c r="Q16" s="1262"/>
      <c r="R16" s="1263"/>
      <c r="S16" s="1264"/>
      <c r="T16" s="1264"/>
      <c r="U16" s="1264"/>
    </row>
    <row r="17" spans="2:21" s="215" customFormat="1" ht="11.25" hidden="1" customHeight="1">
      <c r="B17" s="1265"/>
      <c r="C17" s="1262"/>
      <c r="D17" s="1263"/>
      <c r="E17" s="1264"/>
      <c r="F17" s="1264"/>
      <c r="G17" s="1264"/>
      <c r="H17" s="206"/>
      <c r="I17" s="210"/>
      <c r="J17" s="199" t="s">
        <v>738</v>
      </c>
      <c r="K17" s="214">
        <v>879.23</v>
      </c>
      <c r="L17" s="206">
        <f t="shared" si="0"/>
        <v>-3.4109126465264872E-2</v>
      </c>
      <c r="M17" s="206">
        <v>-0.38</v>
      </c>
      <c r="N17" s="206">
        <v>0.03</v>
      </c>
      <c r="O17" s="206"/>
      <c r="P17" s="1265"/>
      <c r="Q17" s="1262"/>
      <c r="R17" s="1263"/>
      <c r="S17" s="1264"/>
      <c r="T17" s="1264"/>
      <c r="U17" s="1264"/>
    </row>
    <row r="18" spans="2:21" s="215" customFormat="1" ht="11.25" hidden="1" customHeight="1">
      <c r="B18" s="1265"/>
      <c r="C18" s="1262"/>
      <c r="D18" s="1263"/>
      <c r="E18" s="1264"/>
      <c r="F18" s="1264"/>
      <c r="G18" s="1264"/>
      <c r="H18" s="206"/>
      <c r="I18" s="202"/>
      <c r="J18" s="203" t="s">
        <v>739</v>
      </c>
      <c r="K18" s="233">
        <v>883.72</v>
      </c>
      <c r="L18" s="205">
        <f t="shared" si="0"/>
        <v>0.51067411257577078</v>
      </c>
      <c r="M18" s="205">
        <v>0.13</v>
      </c>
      <c r="N18" s="205">
        <v>0.13</v>
      </c>
      <c r="O18" s="206"/>
      <c r="P18" s="1265"/>
      <c r="Q18" s="1262"/>
      <c r="R18" s="1263"/>
      <c r="S18" s="1264"/>
      <c r="T18" s="1264"/>
      <c r="U18" s="1264"/>
    </row>
    <row r="19" spans="2:21" s="196" customFormat="1" ht="11.25" hidden="1" customHeight="1">
      <c r="B19" s="1261"/>
      <c r="C19" s="1262"/>
      <c r="D19" s="1266"/>
      <c r="E19" s="1267"/>
      <c r="F19" s="1267"/>
      <c r="G19" s="1267"/>
      <c r="H19" s="220"/>
      <c r="I19" s="198">
        <f>B19</f>
        <v>0</v>
      </c>
      <c r="J19" s="199" t="s">
        <v>728</v>
      </c>
      <c r="K19" s="234">
        <v>879.21</v>
      </c>
      <c r="L19" s="220">
        <f t="shared" ref="L19:L39" si="1">((K19/K18)-1)*100</f>
        <v>-0.51034264246593297</v>
      </c>
      <c r="M19" s="220">
        <f t="shared" ref="M19:M30" si="2">((K19/K$18)-1)*100</f>
        <v>-0.51034264246593297</v>
      </c>
      <c r="N19" s="220">
        <v>-0.46</v>
      </c>
      <c r="O19" s="220"/>
      <c r="P19" s="1261"/>
      <c r="Q19" s="1262"/>
      <c r="R19" s="1266"/>
      <c r="S19" s="1267"/>
      <c r="T19" s="1267"/>
      <c r="U19" s="1267"/>
    </row>
    <row r="20" spans="2:21" ht="11.25" hidden="1" customHeight="1">
      <c r="B20" s="1265"/>
      <c r="C20" s="1262"/>
      <c r="D20" s="1266"/>
      <c r="E20" s="1267"/>
      <c r="F20" s="1267"/>
      <c r="G20" s="1267"/>
      <c r="H20" s="220"/>
      <c r="I20" s="210"/>
      <c r="J20" s="199" t="s">
        <v>729</v>
      </c>
      <c r="K20" s="234">
        <v>882.15</v>
      </c>
      <c r="L20" s="220">
        <f t="shared" si="1"/>
        <v>0.33439110110211612</v>
      </c>
      <c r="M20" s="220">
        <f t="shared" si="2"/>
        <v>-0.17765808174535769</v>
      </c>
      <c r="N20" s="220">
        <v>-0.28999999999999998</v>
      </c>
      <c r="O20" s="220"/>
      <c r="P20" s="1265"/>
      <c r="Q20" s="1262"/>
      <c r="R20" s="1266"/>
      <c r="S20" s="1267"/>
      <c r="T20" s="1267"/>
      <c r="U20" s="1267"/>
    </row>
    <row r="21" spans="2:21" ht="11.25" hidden="1" customHeight="1">
      <c r="B21" s="1265"/>
      <c r="C21" s="1262"/>
      <c r="D21" s="1266"/>
      <c r="E21" s="1267"/>
      <c r="F21" s="1267"/>
      <c r="G21" s="1267"/>
      <c r="H21" s="220"/>
      <c r="I21" s="210"/>
      <c r="J21" s="199" t="s">
        <v>730</v>
      </c>
      <c r="K21" s="234">
        <v>884.65</v>
      </c>
      <c r="L21" s="220">
        <f t="shared" si="1"/>
        <v>0.28339851499177282</v>
      </c>
      <c r="M21" s="220">
        <f t="shared" si="2"/>
        <v>0.10523695288100487</v>
      </c>
      <c r="N21" s="220">
        <v>0.13</v>
      </c>
      <c r="O21" s="220"/>
      <c r="P21" s="1265"/>
      <c r="Q21" s="1262"/>
      <c r="R21" s="1266"/>
      <c r="S21" s="1267"/>
      <c r="T21" s="1267"/>
      <c r="U21" s="1267"/>
    </row>
    <row r="22" spans="2:21" ht="11.25" hidden="1" customHeight="1">
      <c r="B22" s="1265"/>
      <c r="C22" s="1262"/>
      <c r="D22" s="1266"/>
      <c r="E22" s="1267"/>
      <c r="F22" s="1267"/>
      <c r="G22" s="1267"/>
      <c r="H22" s="220"/>
      <c r="I22" s="210"/>
      <c r="J22" s="199" t="s">
        <v>731</v>
      </c>
      <c r="K22" s="234">
        <v>886.08</v>
      </c>
      <c r="L22" s="220">
        <f t="shared" si="1"/>
        <v>0.16164584864071241</v>
      </c>
      <c r="M22" s="220">
        <f t="shared" si="2"/>
        <v>0.26705291268727116</v>
      </c>
      <c r="N22" s="220">
        <v>0.08</v>
      </c>
      <c r="O22" s="220"/>
      <c r="P22" s="1265"/>
      <c r="Q22" s="1262"/>
      <c r="R22" s="1266"/>
      <c r="S22" s="1267"/>
      <c r="T22" s="1267"/>
      <c r="U22" s="1267"/>
    </row>
    <row r="23" spans="2:21" ht="11.25" hidden="1" customHeight="1">
      <c r="B23" s="1265"/>
      <c r="C23" s="1262"/>
      <c r="D23" s="1266"/>
      <c r="E23" s="1267"/>
      <c r="F23" s="1267"/>
      <c r="G23" s="1267"/>
      <c r="H23" s="220"/>
      <c r="I23" s="210"/>
      <c r="J23" s="199" t="s">
        <v>732</v>
      </c>
      <c r="K23" s="234">
        <v>890.04</v>
      </c>
      <c r="L23" s="220">
        <f t="shared" si="1"/>
        <v>0.44691224268689211</v>
      </c>
      <c r="M23" s="220">
        <f t="shared" si="2"/>
        <v>0.7151586475354188</v>
      </c>
      <c r="N23" s="220">
        <f t="shared" ref="N23:N38" si="3">((K23/K11)-1)*100</f>
        <v>6.3788590483703222</v>
      </c>
      <c r="O23" s="220"/>
      <c r="P23" s="1265"/>
      <c r="Q23" s="1262"/>
      <c r="R23" s="1266"/>
      <c r="S23" s="1267"/>
      <c r="T23" s="1267"/>
      <c r="U23" s="1267"/>
    </row>
    <row r="24" spans="2:21" s="196" customFormat="1" ht="11.25" hidden="1" customHeight="1">
      <c r="B24" s="1265"/>
      <c r="C24" s="1262"/>
      <c r="D24" s="1266"/>
      <c r="E24" s="1267"/>
      <c r="F24" s="1267"/>
      <c r="G24" s="1267"/>
      <c r="H24" s="220"/>
      <c r="I24" s="210"/>
      <c r="J24" s="199" t="s">
        <v>733</v>
      </c>
      <c r="K24" s="234">
        <v>891.17</v>
      </c>
      <c r="L24" s="220">
        <f t="shared" si="1"/>
        <v>0.12696058604106941</v>
      </c>
      <c r="M24" s="220">
        <f t="shared" si="2"/>
        <v>0.84302720318651936</v>
      </c>
      <c r="N24" s="220">
        <f t="shared" si="3"/>
        <v>-3.3662477558427106E-3</v>
      </c>
      <c r="O24" s="220"/>
      <c r="P24" s="1265"/>
      <c r="Q24" s="1262"/>
      <c r="R24" s="1266"/>
      <c r="S24" s="1267"/>
      <c r="T24" s="1267"/>
      <c r="U24" s="1267"/>
    </row>
    <row r="25" spans="2:21" s="196" customFormat="1" ht="11.25" hidden="1" customHeight="1">
      <c r="B25" s="1265"/>
      <c r="C25" s="1262"/>
      <c r="D25" s="1266"/>
      <c r="E25" s="1267"/>
      <c r="F25" s="1267"/>
      <c r="G25" s="1267"/>
      <c r="H25" s="220"/>
      <c r="I25" s="210"/>
      <c r="J25" s="199" t="s">
        <v>734</v>
      </c>
      <c r="K25" s="234">
        <v>891.04</v>
      </c>
      <c r="L25" s="220">
        <f t="shared" si="1"/>
        <v>-1.4587564662182917E-2</v>
      </c>
      <c r="M25" s="220">
        <f t="shared" si="2"/>
        <v>0.82831666138594162</v>
      </c>
      <c r="N25" s="220">
        <f t="shared" si="3"/>
        <v>6.0421055137039215</v>
      </c>
      <c r="O25" s="220"/>
      <c r="P25" s="1265"/>
      <c r="Q25" s="1262"/>
      <c r="R25" s="1266"/>
      <c r="S25" s="1267"/>
      <c r="T25" s="1267"/>
      <c r="U25" s="1267"/>
    </row>
    <row r="26" spans="2:21" s="196" customFormat="1" ht="11.25" hidden="1" customHeight="1">
      <c r="B26" s="1265"/>
      <c r="C26" s="1262"/>
      <c r="D26" s="1266"/>
      <c r="E26" s="1267"/>
      <c r="F26" s="1267"/>
      <c r="G26" s="1267"/>
      <c r="H26" s="220"/>
      <c r="I26" s="210"/>
      <c r="J26" s="199" t="s">
        <v>735</v>
      </c>
      <c r="K26" s="234">
        <v>933.87</v>
      </c>
      <c r="L26" s="220">
        <f t="shared" si="1"/>
        <v>4.806742682707843</v>
      </c>
      <c r="M26" s="220">
        <f t="shared" si="2"/>
        <v>5.6748743946046121</v>
      </c>
      <c r="N26" s="220">
        <f t="shared" si="3"/>
        <v>11.238564894225277</v>
      </c>
      <c r="O26" s="220"/>
      <c r="P26" s="1265"/>
      <c r="Q26" s="1262"/>
      <c r="R26" s="1266"/>
      <c r="S26" s="1267"/>
      <c r="T26" s="1267"/>
      <c r="U26" s="1267"/>
    </row>
    <row r="27" spans="2:21" s="196" customFormat="1" ht="11.25" hidden="1" customHeight="1">
      <c r="B27" s="1265"/>
      <c r="C27" s="1262"/>
      <c r="D27" s="1266"/>
      <c r="E27" s="1267"/>
      <c r="F27" s="1267"/>
      <c r="G27" s="1267"/>
      <c r="H27" s="220"/>
      <c r="I27" s="210"/>
      <c r="J27" s="199" t="s">
        <v>736</v>
      </c>
      <c r="K27" s="234">
        <v>933.61</v>
      </c>
      <c r="L27" s="220">
        <f t="shared" si="1"/>
        <v>-2.7841134204975582E-2</v>
      </c>
      <c r="M27" s="220">
        <f t="shared" si="2"/>
        <v>5.6454533110034788</v>
      </c>
      <c r="N27" s="220">
        <f t="shared" si="3"/>
        <v>11.155957185888976</v>
      </c>
      <c r="O27" s="220"/>
      <c r="P27" s="1265"/>
      <c r="Q27" s="1262"/>
      <c r="R27" s="1266"/>
      <c r="S27" s="1267"/>
      <c r="T27" s="1267"/>
      <c r="U27" s="1267"/>
    </row>
    <row r="28" spans="2:21" s="196" customFormat="1" ht="11.25" hidden="1" customHeight="1">
      <c r="B28" s="1265"/>
      <c r="C28" s="1262"/>
      <c r="D28" s="1266"/>
      <c r="E28" s="1267"/>
      <c r="F28" s="1267"/>
      <c r="G28" s="1267"/>
      <c r="H28" s="220"/>
      <c r="I28" s="210"/>
      <c r="J28" s="199" t="s">
        <v>737</v>
      </c>
      <c r="K28" s="234">
        <v>931.85</v>
      </c>
      <c r="L28" s="220">
        <f t="shared" si="1"/>
        <v>-0.18851554717708163</v>
      </c>
      <c r="M28" s="220">
        <f t="shared" si="2"/>
        <v>5.4462952066265391</v>
      </c>
      <c r="N28" s="220">
        <f t="shared" si="3"/>
        <v>5.9486316555433127</v>
      </c>
      <c r="O28" s="220"/>
      <c r="P28" s="1265"/>
      <c r="Q28" s="1262"/>
      <c r="R28" s="1266"/>
      <c r="S28" s="1267"/>
      <c r="T28" s="1267"/>
      <c r="U28" s="1267"/>
    </row>
    <row r="29" spans="2:21" s="196" customFormat="1" ht="11.25" hidden="1" customHeight="1">
      <c r="B29" s="1268"/>
      <c r="C29" s="1262"/>
      <c r="D29" s="1266"/>
      <c r="E29" s="1267"/>
      <c r="F29" s="1267"/>
      <c r="G29" s="1267"/>
      <c r="H29" s="220"/>
      <c r="I29" s="235"/>
      <c r="J29" s="199" t="s">
        <v>738</v>
      </c>
      <c r="K29" s="234">
        <v>929.95</v>
      </c>
      <c r="L29" s="220">
        <f t="shared" si="1"/>
        <v>-0.20389547673981268</v>
      </c>
      <c r="M29" s="220">
        <f t="shared" si="2"/>
        <v>5.2312949803104969</v>
      </c>
      <c r="N29" s="220">
        <f t="shared" si="3"/>
        <v>5.768683962103216</v>
      </c>
      <c r="O29" s="220"/>
      <c r="P29" s="1268"/>
      <c r="Q29" s="1262"/>
      <c r="R29" s="1266"/>
      <c r="S29" s="1267"/>
      <c r="T29" s="1267"/>
      <c r="U29" s="1267"/>
    </row>
    <row r="30" spans="2:21" s="196" customFormat="1" ht="11.25" hidden="1" customHeight="1">
      <c r="B30" s="1268"/>
      <c r="C30" s="1262"/>
      <c r="D30" s="1266"/>
      <c r="E30" s="1267"/>
      <c r="F30" s="1267"/>
      <c r="G30" s="1267"/>
      <c r="H30" s="220"/>
      <c r="I30" s="235"/>
      <c r="J30" s="199" t="s">
        <v>739</v>
      </c>
      <c r="K30" s="234">
        <v>933.62</v>
      </c>
      <c r="L30" s="220">
        <f t="shared" si="1"/>
        <v>0.39464487338027876</v>
      </c>
      <c r="M30" s="220">
        <f t="shared" si="2"/>
        <v>5.6465848911419814</v>
      </c>
      <c r="N30" s="220">
        <f t="shared" si="3"/>
        <v>5.6465848911419814</v>
      </c>
      <c r="O30" s="220"/>
      <c r="P30" s="1268"/>
      <c r="Q30" s="1262"/>
      <c r="R30" s="1266"/>
      <c r="S30" s="1267"/>
      <c r="T30" s="1267"/>
      <c r="U30" s="1267"/>
    </row>
    <row r="31" spans="2:21" s="196" customFormat="1" ht="11.25" hidden="1" customHeight="1">
      <c r="B31" s="1261"/>
      <c r="C31" s="1262"/>
      <c r="D31" s="1266"/>
      <c r="E31" s="1267"/>
      <c r="F31" s="1267"/>
      <c r="G31" s="1267"/>
      <c r="H31" s="220"/>
      <c r="I31" s="192">
        <v>2015</v>
      </c>
      <c r="J31" s="193" t="s">
        <v>728</v>
      </c>
      <c r="K31" s="236">
        <v>933.62</v>
      </c>
      <c r="L31" s="237">
        <f t="shared" si="1"/>
        <v>0</v>
      </c>
      <c r="M31" s="237">
        <f>((K31/K$30)-1)*100</f>
        <v>0</v>
      </c>
      <c r="N31" s="237">
        <f t="shared" si="3"/>
        <v>6.1885101397845865</v>
      </c>
      <c r="O31" s="220"/>
      <c r="P31" s="1261"/>
      <c r="Q31" s="1262"/>
      <c r="R31" s="1266"/>
      <c r="S31" s="1267"/>
      <c r="T31" s="1267"/>
      <c r="U31" s="1267"/>
    </row>
    <row r="32" spans="2:21" s="196" customFormat="1" ht="11.25" hidden="1" customHeight="1">
      <c r="B32" s="1265"/>
      <c r="C32" s="1262"/>
      <c r="D32" s="1266"/>
      <c r="E32" s="1267"/>
      <c r="F32" s="1267"/>
      <c r="G32" s="1267"/>
      <c r="H32" s="220"/>
      <c r="I32" s="210"/>
      <c r="J32" s="199" t="s">
        <v>729</v>
      </c>
      <c r="K32" s="234">
        <v>934.54</v>
      </c>
      <c r="L32" s="220">
        <f t="shared" si="1"/>
        <v>9.854116235727961E-2</v>
      </c>
      <c r="M32" s="220">
        <f>((K32/K$30)-1)*100</f>
        <v>9.854116235727961E-2</v>
      </c>
      <c r="N32" s="220" t="s">
        <v>851</v>
      </c>
      <c r="O32" s="220"/>
      <c r="P32" s="1265"/>
      <c r="Q32" s="1262"/>
      <c r="R32" s="1266"/>
      <c r="S32" s="1267"/>
      <c r="T32" s="1267"/>
      <c r="U32" s="1267"/>
    </row>
    <row r="33" spans="2:21" s="196" customFormat="1" ht="11.25" hidden="1" customHeight="1">
      <c r="B33" s="1265"/>
      <c r="C33" s="1262"/>
      <c r="D33" s="1266"/>
      <c r="E33" s="1267"/>
      <c r="F33" s="1267"/>
      <c r="G33" s="1267"/>
      <c r="H33" s="220"/>
      <c r="I33" s="210"/>
      <c r="J33" s="199" t="s">
        <v>730</v>
      </c>
      <c r="K33" s="234">
        <v>933.81</v>
      </c>
      <c r="L33" s="220">
        <f t="shared" si="1"/>
        <v>-7.811329638111042E-2</v>
      </c>
      <c r="M33" s="220">
        <f>((K33/K$30)-1)*100</f>
        <v>2.0350892225962092E-2</v>
      </c>
      <c r="N33" s="220">
        <f t="shared" si="3"/>
        <v>5.5569999434804673</v>
      </c>
      <c r="O33" s="220"/>
      <c r="P33" s="1265"/>
      <c r="Q33" s="1262"/>
      <c r="R33" s="1266"/>
      <c r="S33" s="1267"/>
      <c r="T33" s="1267"/>
      <c r="U33" s="1267"/>
    </row>
    <row r="34" spans="2:21" s="196" customFormat="1" ht="11.25" hidden="1" customHeight="1">
      <c r="B34" s="1265"/>
      <c r="C34" s="1262"/>
      <c r="D34" s="1266"/>
      <c r="E34" s="1267"/>
      <c r="F34" s="1267"/>
      <c r="G34" s="1267"/>
      <c r="H34" s="220"/>
      <c r="I34" s="210"/>
      <c r="J34" s="199" t="s">
        <v>731</v>
      </c>
      <c r="K34" s="234">
        <v>935.45</v>
      </c>
      <c r="L34" s="220">
        <f t="shared" si="1"/>
        <v>0.17562459172637546</v>
      </c>
      <c r="M34" s="220">
        <f>((K34/K$30)-1)*100</f>
        <v>0.1960112251237156</v>
      </c>
      <c r="N34" s="220" t="s">
        <v>852</v>
      </c>
      <c r="O34" s="220"/>
      <c r="P34" s="1265"/>
      <c r="Q34" s="1262"/>
      <c r="R34" s="1266"/>
      <c r="S34" s="1267"/>
      <c r="T34" s="1267"/>
      <c r="U34" s="1267"/>
    </row>
    <row r="35" spans="2:21" s="196" customFormat="1" ht="11.25" hidden="1" customHeight="1">
      <c r="B35" s="1265"/>
      <c r="C35" s="1262"/>
      <c r="D35" s="1266"/>
      <c r="E35" s="1267"/>
      <c r="F35" s="1267"/>
      <c r="G35" s="1267"/>
      <c r="H35" s="220"/>
      <c r="I35" s="210"/>
      <c r="J35" s="199" t="s">
        <v>732</v>
      </c>
      <c r="K35" s="234">
        <v>936.64</v>
      </c>
      <c r="L35" s="220">
        <f t="shared" si="1"/>
        <v>0.12721150248542479</v>
      </c>
      <c r="M35" s="220" t="s">
        <v>853</v>
      </c>
      <c r="N35" s="220" t="s">
        <v>854</v>
      </c>
      <c r="O35" s="220"/>
      <c r="P35" s="1265"/>
      <c r="Q35" s="1262"/>
      <c r="R35" s="1266"/>
      <c r="S35" s="1267"/>
      <c r="T35" s="1267"/>
      <c r="U35" s="1267"/>
    </row>
    <row r="36" spans="2:21" s="196" customFormat="1" ht="11.25" hidden="1" customHeight="1">
      <c r="B36" s="1265"/>
      <c r="C36" s="1262"/>
      <c r="D36" s="1266"/>
      <c r="E36" s="1267"/>
      <c r="F36" s="1267"/>
      <c r="G36" s="1267"/>
      <c r="H36" s="220"/>
      <c r="I36" s="210"/>
      <c r="J36" s="199" t="s">
        <v>733</v>
      </c>
      <c r="K36" s="234">
        <v>937.43</v>
      </c>
      <c r="L36" s="220">
        <f t="shared" si="1"/>
        <v>8.4344038264427823E-2</v>
      </c>
      <c r="M36" s="220">
        <f>((K36/K$30)-1)*100</f>
        <v>0.40808894411001884</v>
      </c>
      <c r="N36" s="220" t="s">
        <v>855</v>
      </c>
      <c r="O36" s="220"/>
      <c r="P36" s="1265"/>
      <c r="Q36" s="1262"/>
      <c r="R36" s="1266"/>
      <c r="S36" s="1267"/>
      <c r="T36" s="1267"/>
      <c r="U36" s="1267"/>
    </row>
    <row r="37" spans="2:21" s="196" customFormat="1" ht="11.25" hidden="1" customHeight="1">
      <c r="B37" s="1265"/>
      <c r="C37" s="1262"/>
      <c r="D37" s="1266"/>
      <c r="E37" s="1267"/>
      <c r="F37" s="1267"/>
      <c r="G37" s="1267"/>
      <c r="H37" s="220"/>
      <c r="I37" s="210"/>
      <c r="J37" s="199" t="s">
        <v>734</v>
      </c>
      <c r="K37" s="234">
        <v>941.25</v>
      </c>
      <c r="L37" s="220">
        <f t="shared" si="1"/>
        <v>0.40749709311629356</v>
      </c>
      <c r="M37" s="220">
        <f>((K37/K$30)-1)*100</f>
        <v>0.81724898781088129</v>
      </c>
      <c r="N37" s="220" t="s">
        <v>856</v>
      </c>
      <c r="O37" s="220"/>
      <c r="P37" s="1265"/>
      <c r="Q37" s="1262"/>
      <c r="R37" s="1266"/>
      <c r="S37" s="1267"/>
      <c r="T37" s="1267"/>
      <c r="U37" s="1267"/>
    </row>
    <row r="38" spans="2:21" s="196" customFormat="1" ht="11.25" hidden="1" customHeight="1">
      <c r="B38" s="1265"/>
      <c r="C38" s="1262"/>
      <c r="D38" s="1266"/>
      <c r="E38" s="1267"/>
      <c r="F38" s="1267"/>
      <c r="G38" s="1267"/>
      <c r="H38" s="220"/>
      <c r="I38" s="210"/>
      <c r="J38" s="199" t="s">
        <v>735</v>
      </c>
      <c r="K38" s="234">
        <v>971.4</v>
      </c>
      <c r="L38" s="220">
        <f t="shared" si="1"/>
        <v>3.2031872509960202</v>
      </c>
      <c r="M38" s="220">
        <f>((K38/K$30)-1)*100</f>
        <v>4.0466142541933481</v>
      </c>
      <c r="N38" s="220">
        <f t="shared" si="3"/>
        <v>4.0187606412027232</v>
      </c>
      <c r="O38" s="220"/>
      <c r="P38" s="1265"/>
      <c r="Q38" s="1262"/>
      <c r="R38" s="1266"/>
      <c r="S38" s="1267"/>
      <c r="T38" s="1267"/>
      <c r="U38" s="1267"/>
    </row>
    <row r="39" spans="2:21" s="196" customFormat="1" ht="11.25" hidden="1" customHeight="1">
      <c r="B39" s="1265"/>
      <c r="C39" s="1262"/>
      <c r="D39" s="1266"/>
      <c r="E39" s="1267"/>
      <c r="F39" s="1267"/>
      <c r="G39" s="1267"/>
      <c r="H39" s="220"/>
      <c r="I39" s="210"/>
      <c r="J39" s="199" t="s">
        <v>736</v>
      </c>
      <c r="K39" s="234">
        <v>975.23</v>
      </c>
      <c r="L39" s="220">
        <f t="shared" si="1"/>
        <v>0.39427630224417864</v>
      </c>
      <c r="M39" s="220" t="s">
        <v>858</v>
      </c>
      <c r="N39" s="220" t="s">
        <v>858</v>
      </c>
      <c r="O39" s="220"/>
      <c r="P39" s="1265"/>
      <c r="Q39" s="1262"/>
      <c r="R39" s="1266"/>
      <c r="S39" s="1267"/>
      <c r="T39" s="1267"/>
      <c r="U39" s="1267"/>
    </row>
    <row r="40" spans="2:21" s="196" customFormat="1" ht="11.25" hidden="1" customHeight="1">
      <c r="B40" s="1265"/>
      <c r="C40" s="1262"/>
      <c r="D40" s="1266"/>
      <c r="E40" s="1267"/>
      <c r="F40" s="1267"/>
      <c r="G40" s="1267"/>
      <c r="H40" s="220"/>
      <c r="I40" s="210"/>
      <c r="J40" s="199" t="s">
        <v>737</v>
      </c>
      <c r="K40" s="234">
        <v>975.57</v>
      </c>
      <c r="L40" s="220">
        <f t="shared" ref="L40:L78" si="4">((K40/K39)-1)*100</f>
        <v>3.4863570644882991E-2</v>
      </c>
      <c r="M40" s="220">
        <f>((K40/K$30)-1)*100</f>
        <v>4.4932627835736261</v>
      </c>
      <c r="N40" s="220" t="s">
        <v>859</v>
      </c>
      <c r="O40" s="220"/>
      <c r="P40" s="1265"/>
      <c r="Q40" s="1262"/>
      <c r="R40" s="1266"/>
      <c r="S40" s="1267"/>
      <c r="T40" s="1267"/>
      <c r="U40" s="1267"/>
    </row>
    <row r="41" spans="2:21" s="196" customFormat="1" ht="11.25" hidden="1" customHeight="1">
      <c r="B41" s="1268"/>
      <c r="C41" s="1262"/>
      <c r="D41" s="1266"/>
      <c r="E41" s="1267"/>
      <c r="F41" s="1267"/>
      <c r="G41" s="1267"/>
      <c r="H41" s="220"/>
      <c r="I41" s="235"/>
      <c r="J41" s="199" t="s">
        <v>738</v>
      </c>
      <c r="K41" s="234">
        <v>976.53</v>
      </c>
      <c r="L41" s="220">
        <f t="shared" si="4"/>
        <v>9.8404009963393158E-2</v>
      </c>
      <c r="M41" s="220" t="s">
        <v>860</v>
      </c>
      <c r="N41" s="220" t="s">
        <v>861</v>
      </c>
      <c r="O41" s="220"/>
      <c r="P41" s="1268"/>
      <c r="Q41" s="1262"/>
      <c r="R41" s="1266"/>
      <c r="S41" s="1267"/>
      <c r="T41" s="1267"/>
      <c r="U41" s="1267"/>
    </row>
    <row r="42" spans="2:21" s="196" customFormat="1" ht="11.25" hidden="1" customHeight="1">
      <c r="B42" s="1268"/>
      <c r="C42" s="1262"/>
      <c r="D42" s="1266"/>
      <c r="E42" s="1267"/>
      <c r="F42" s="1267"/>
      <c r="G42" s="1267"/>
      <c r="H42" s="220"/>
      <c r="I42" s="235"/>
      <c r="J42" s="199" t="s">
        <v>739</v>
      </c>
      <c r="K42" s="234">
        <v>980.45</v>
      </c>
      <c r="L42" s="220">
        <f t="shared" si="4"/>
        <v>0.40142135930285594</v>
      </c>
      <c r="M42" s="220" t="s">
        <v>862</v>
      </c>
      <c r="N42" s="220" t="s">
        <v>862</v>
      </c>
      <c r="O42" s="220"/>
      <c r="P42" s="1268"/>
      <c r="Q42" s="1262"/>
      <c r="R42" s="1266"/>
      <c r="S42" s="1267"/>
      <c r="T42" s="1267"/>
      <c r="U42" s="1267"/>
    </row>
    <row r="43" spans="2:21" s="196" customFormat="1" ht="11.25" hidden="1" customHeight="1">
      <c r="B43" s="1261"/>
      <c r="C43" s="1262"/>
      <c r="D43" s="1266"/>
      <c r="E43" s="1267"/>
      <c r="F43" s="1267"/>
      <c r="G43" s="1267"/>
      <c r="H43" s="220"/>
      <c r="I43" s="192">
        <v>2016</v>
      </c>
      <c r="J43" s="193" t="s">
        <v>728</v>
      </c>
      <c r="K43" s="236">
        <v>986.36</v>
      </c>
      <c r="L43" s="237">
        <f t="shared" si="4"/>
        <v>0.60278443571828433</v>
      </c>
      <c r="M43" s="237">
        <f t="shared" ref="M43:M54" si="5">((K43/K$42)-1)*100</f>
        <v>0.60278443571828433</v>
      </c>
      <c r="N43" s="237" t="s">
        <v>856</v>
      </c>
      <c r="O43" s="220"/>
      <c r="P43" s="1261"/>
      <c r="Q43" s="1262"/>
      <c r="R43" s="1266"/>
      <c r="S43" s="1267"/>
      <c r="T43" s="1267"/>
      <c r="U43" s="1267"/>
    </row>
    <row r="44" spans="2:21" s="196" customFormat="1" ht="11.25" hidden="1" customHeight="1">
      <c r="B44" s="1265"/>
      <c r="C44" s="1262"/>
      <c r="D44" s="1266"/>
      <c r="E44" s="1267"/>
      <c r="F44" s="1267"/>
      <c r="G44" s="1267"/>
      <c r="H44" s="220"/>
      <c r="I44" s="210"/>
      <c r="J44" s="199" t="s">
        <v>729</v>
      </c>
      <c r="K44" s="234">
        <v>986.02</v>
      </c>
      <c r="L44" s="220">
        <f t="shared" si="4"/>
        <v>-3.4470173161926798E-2</v>
      </c>
      <c r="M44" s="220">
        <f t="shared" si="5"/>
        <v>0.56810648171756739</v>
      </c>
      <c r="N44" s="220" t="s">
        <v>863</v>
      </c>
      <c r="O44" s="220"/>
      <c r="P44" s="1265"/>
      <c r="Q44" s="1262"/>
      <c r="R44" s="1266"/>
      <c r="S44" s="1267"/>
      <c r="T44" s="1267"/>
      <c r="U44" s="1267"/>
    </row>
    <row r="45" spans="2:21" s="196" customFormat="1" ht="11.25" hidden="1" customHeight="1">
      <c r="B45" s="1265"/>
      <c r="C45" s="1262"/>
      <c r="D45" s="1266"/>
      <c r="E45" s="1267"/>
      <c r="F45" s="1267"/>
      <c r="G45" s="1267"/>
      <c r="H45" s="220"/>
      <c r="I45" s="210"/>
      <c r="J45" s="199" t="s">
        <v>730</v>
      </c>
      <c r="K45" s="234">
        <v>987.86</v>
      </c>
      <c r="L45" s="220">
        <f t="shared" si="4"/>
        <v>0.18660879089673621</v>
      </c>
      <c r="M45" s="220">
        <f t="shared" si="5"/>
        <v>0.7557754092508473</v>
      </c>
      <c r="N45" s="220">
        <f t="shared" ref="N45:N66" si="6">((K45/K33)-1)*100</f>
        <v>5.7881153553720921</v>
      </c>
      <c r="O45" s="220"/>
      <c r="P45" s="1265"/>
      <c r="Q45" s="1262"/>
      <c r="R45" s="1266"/>
      <c r="S45" s="1267"/>
      <c r="T45" s="1267"/>
      <c r="U45" s="1267"/>
    </row>
    <row r="46" spans="2:21" s="196" customFormat="1" ht="11.25" hidden="1" customHeight="1">
      <c r="B46" s="1265"/>
      <c r="C46" s="1262"/>
      <c r="D46" s="1266"/>
      <c r="E46" s="1267"/>
      <c r="F46" s="1267"/>
      <c r="G46" s="1267"/>
      <c r="H46" s="220"/>
      <c r="I46" s="210"/>
      <c r="J46" s="199" t="s">
        <v>731</v>
      </c>
      <c r="K46" s="234">
        <v>991.45</v>
      </c>
      <c r="L46" s="220">
        <f t="shared" si="4"/>
        <v>0.36341181948860157</v>
      </c>
      <c r="M46" s="220">
        <f t="shared" si="5"/>
        <v>1.1219338059054618</v>
      </c>
      <c r="N46" s="220" t="s">
        <v>864</v>
      </c>
      <c r="O46" s="220"/>
      <c r="P46" s="1265"/>
      <c r="Q46" s="1262"/>
      <c r="R46" s="1266"/>
      <c r="S46" s="1267"/>
      <c r="T46" s="1267"/>
      <c r="U46" s="1267"/>
    </row>
    <row r="47" spans="2:21" s="196" customFormat="1" ht="11.25" hidden="1" customHeight="1">
      <c r="B47" s="1265"/>
      <c r="C47" s="1262"/>
      <c r="D47" s="1266"/>
      <c r="E47" s="1267"/>
      <c r="F47" s="1267"/>
      <c r="G47" s="1267"/>
      <c r="H47" s="220"/>
      <c r="I47" s="210"/>
      <c r="J47" s="199" t="s">
        <v>732</v>
      </c>
      <c r="K47" s="234">
        <v>987.35</v>
      </c>
      <c r="L47" s="220">
        <f t="shared" si="4"/>
        <v>-0.41353573049573988</v>
      </c>
      <c r="M47" s="220" t="s">
        <v>865</v>
      </c>
      <c r="N47" s="220" t="s">
        <v>866</v>
      </c>
      <c r="O47" s="220"/>
      <c r="P47" s="1265"/>
      <c r="Q47" s="1262"/>
      <c r="R47" s="1266"/>
      <c r="S47" s="1267"/>
      <c r="T47" s="1267"/>
      <c r="U47" s="1267"/>
    </row>
    <row r="48" spans="2:21" s="196" customFormat="1" ht="11.25" hidden="1" customHeight="1">
      <c r="B48" s="1265"/>
      <c r="C48" s="1262"/>
      <c r="D48" s="1266"/>
      <c r="E48" s="1267"/>
      <c r="F48" s="1267"/>
      <c r="G48" s="1267"/>
      <c r="H48" s="220"/>
      <c r="I48" s="210"/>
      <c r="J48" s="199" t="s">
        <v>733</v>
      </c>
      <c r="K48" s="234">
        <v>986.1</v>
      </c>
      <c r="L48" s="220">
        <f t="shared" si="4"/>
        <v>-0.12660150908998524</v>
      </c>
      <c r="M48" s="220">
        <f t="shared" si="5"/>
        <v>0.57626600030598052</v>
      </c>
      <c r="N48" s="220" t="s">
        <v>867</v>
      </c>
      <c r="O48" s="220"/>
      <c r="P48" s="1265"/>
      <c r="Q48" s="1262"/>
      <c r="R48" s="1266"/>
      <c r="S48" s="1267"/>
      <c r="T48" s="1267"/>
      <c r="U48" s="1267"/>
    </row>
    <row r="49" spans="2:21" s="196" customFormat="1" ht="11.25" hidden="1" customHeight="1">
      <c r="B49" s="1265"/>
      <c r="C49" s="1262"/>
      <c r="D49" s="1266"/>
      <c r="E49" s="1267"/>
      <c r="F49" s="1267"/>
      <c r="G49" s="1267"/>
      <c r="H49" s="220"/>
      <c r="I49" s="210"/>
      <c r="J49" s="199" t="s">
        <v>734</v>
      </c>
      <c r="K49" s="234">
        <v>987.17</v>
      </c>
      <c r="L49" s="220">
        <f t="shared" si="4"/>
        <v>0.10850826488184584</v>
      </c>
      <c r="M49" s="220">
        <f t="shared" si="5"/>
        <v>0.68539956142585901</v>
      </c>
      <c r="N49" s="220" t="s">
        <v>868</v>
      </c>
      <c r="O49" s="220"/>
      <c r="P49" s="1265"/>
      <c r="Q49" s="1262"/>
      <c r="R49" s="1266"/>
      <c r="S49" s="1267"/>
      <c r="T49" s="1267"/>
      <c r="U49" s="1267"/>
    </row>
    <row r="50" spans="2:21" s="196" customFormat="1" ht="11.25" hidden="1" customHeight="1">
      <c r="B50" s="1265"/>
      <c r="C50" s="1262"/>
      <c r="D50" s="1266"/>
      <c r="E50" s="1267"/>
      <c r="F50" s="1267"/>
      <c r="G50" s="1267"/>
      <c r="H50" s="220"/>
      <c r="I50" s="210"/>
      <c r="J50" s="199" t="s">
        <v>735</v>
      </c>
      <c r="K50" s="234">
        <v>1037.1300000000001</v>
      </c>
      <c r="L50" s="220">
        <f t="shared" si="4"/>
        <v>5.0609317544090926</v>
      </c>
      <c r="M50" s="220">
        <f t="shared" si="5"/>
        <v>5.7810189198837403</v>
      </c>
      <c r="N50" s="220" t="s">
        <v>869</v>
      </c>
      <c r="O50" s="220"/>
      <c r="P50" s="1265"/>
      <c r="Q50" s="1262"/>
      <c r="R50" s="1266"/>
      <c r="S50" s="1267"/>
      <c r="T50" s="1267"/>
      <c r="U50" s="1267"/>
    </row>
    <row r="51" spans="2:21" s="196" customFormat="1" ht="11.25" hidden="1" customHeight="1">
      <c r="B51" s="1265"/>
      <c r="C51" s="1262"/>
      <c r="D51" s="1266"/>
      <c r="E51" s="1267"/>
      <c r="F51" s="1267"/>
      <c r="G51" s="1267"/>
      <c r="H51" s="220"/>
      <c r="I51" s="210"/>
      <c r="J51" s="199" t="s">
        <v>736</v>
      </c>
      <c r="K51" s="234">
        <v>1042.72</v>
      </c>
      <c r="L51" s="220">
        <f t="shared" si="4"/>
        <v>0.53898739791540251</v>
      </c>
      <c r="M51" s="220">
        <f t="shared" si="5"/>
        <v>6.3511652812483943</v>
      </c>
      <c r="N51" s="220">
        <f t="shared" si="6"/>
        <v>6.9204187730073974</v>
      </c>
      <c r="O51" s="220"/>
      <c r="P51" s="1265"/>
      <c r="Q51" s="1262"/>
      <c r="R51" s="1266"/>
      <c r="S51" s="1267"/>
      <c r="T51" s="1267"/>
      <c r="U51" s="1267"/>
    </row>
    <row r="52" spans="2:21" s="196" customFormat="1" ht="14.25" hidden="1" customHeight="1">
      <c r="B52" s="1265"/>
      <c r="C52" s="1262"/>
      <c r="D52" s="1266"/>
      <c r="E52" s="1267"/>
      <c r="F52" s="1267"/>
      <c r="G52" s="1267"/>
      <c r="H52" s="220"/>
      <c r="I52" s="210"/>
      <c r="J52" s="199" t="s">
        <v>737</v>
      </c>
      <c r="K52" s="234">
        <v>1044.6099999999999</v>
      </c>
      <c r="L52" s="220">
        <f t="shared" si="4"/>
        <v>0.1812567132115861</v>
      </c>
      <c r="M52" s="220" t="s">
        <v>870</v>
      </c>
      <c r="N52" s="220">
        <f t="shared" si="6"/>
        <v>7.0768883832015961</v>
      </c>
      <c r="O52" s="220"/>
      <c r="P52" s="1265"/>
      <c r="Q52" s="1262"/>
      <c r="R52" s="1266"/>
      <c r="S52" s="1267"/>
      <c r="T52" s="1267"/>
      <c r="U52" s="1267"/>
    </row>
    <row r="53" spans="2:21" s="196" customFormat="1" ht="11.25" hidden="1" customHeight="1">
      <c r="B53" s="1268"/>
      <c r="C53" s="1262"/>
      <c r="D53" s="1266"/>
      <c r="E53" s="1267"/>
      <c r="F53" s="1267"/>
      <c r="G53" s="1267"/>
      <c r="H53" s="220"/>
      <c r="I53" s="235"/>
      <c r="J53" s="199" t="s">
        <v>738</v>
      </c>
      <c r="K53" s="234">
        <v>1049.95</v>
      </c>
      <c r="L53" s="220">
        <f t="shared" si="4"/>
        <v>0.51119556580925263</v>
      </c>
      <c r="M53" s="220">
        <f t="shared" si="5"/>
        <v>7.0885817736753509</v>
      </c>
      <c r="N53" s="220">
        <f t="shared" si="6"/>
        <v>7.5184582142893808</v>
      </c>
      <c r="O53" s="220"/>
      <c r="P53" s="1268"/>
      <c r="Q53" s="1262"/>
      <c r="R53" s="1266"/>
      <c r="S53" s="1267"/>
      <c r="T53" s="1267"/>
      <c r="U53" s="1267"/>
    </row>
    <row r="54" spans="2:21" s="196" customFormat="1" ht="11.25" hidden="1" customHeight="1">
      <c r="B54" s="1268"/>
      <c r="C54" s="1262"/>
      <c r="D54" s="1266"/>
      <c r="E54" s="1267"/>
      <c r="F54" s="1267"/>
      <c r="G54" s="1267"/>
      <c r="H54" s="220"/>
      <c r="I54" s="235"/>
      <c r="J54" s="199" t="s">
        <v>739</v>
      </c>
      <c r="K54" s="234">
        <v>1045.45</v>
      </c>
      <c r="L54" s="220">
        <f t="shared" si="4"/>
        <v>-0.42859183770656006</v>
      </c>
      <c r="M54" s="220">
        <f t="shared" si="5"/>
        <v>6.629608853077662</v>
      </c>
      <c r="N54" s="220">
        <f t="shared" si="6"/>
        <v>6.629608853077662</v>
      </c>
      <c r="O54" s="220"/>
      <c r="P54" s="1268"/>
      <c r="Q54" s="1262"/>
      <c r="R54" s="1266"/>
      <c r="S54" s="1267"/>
      <c r="T54" s="1267"/>
      <c r="U54" s="1267"/>
    </row>
    <row r="55" spans="2:21" s="196" customFormat="1" ht="11.25" hidden="1" customHeight="1">
      <c r="B55" s="1261"/>
      <c r="C55" s="1262"/>
      <c r="D55" s="1266"/>
      <c r="E55" s="1267"/>
      <c r="F55" s="1267"/>
      <c r="G55" s="1267"/>
      <c r="H55" s="206"/>
      <c r="I55" s="192">
        <v>2017</v>
      </c>
      <c r="J55" s="193" t="s">
        <v>728</v>
      </c>
      <c r="K55" s="236">
        <v>1047</v>
      </c>
      <c r="L55" s="237">
        <f t="shared" si="4"/>
        <v>0.14826151418048106</v>
      </c>
      <c r="M55" s="237">
        <f t="shared" ref="M55:M66" si="7">((K55/K$54)-1)*100</f>
        <v>0.14826151418048106</v>
      </c>
      <c r="N55" s="237">
        <f t="shared" si="6"/>
        <v>6.1478567662922146</v>
      </c>
      <c r="O55" s="206"/>
      <c r="P55" s="1261"/>
      <c r="Q55" s="1262"/>
      <c r="R55" s="1266"/>
      <c r="S55" s="1267"/>
      <c r="T55" s="1267"/>
      <c r="U55" s="1267"/>
    </row>
    <row r="56" spans="2:21" s="196" customFormat="1" ht="11.25" hidden="1" customHeight="1">
      <c r="B56" s="1265"/>
      <c r="C56" s="1262"/>
      <c r="D56" s="1266"/>
      <c r="E56" s="1267"/>
      <c r="F56" s="1267"/>
      <c r="G56" s="1267"/>
      <c r="H56" s="206"/>
      <c r="I56" s="210"/>
      <c r="J56" s="199" t="s">
        <v>729</v>
      </c>
      <c r="K56" s="234">
        <v>1045.8900000000001</v>
      </c>
      <c r="L56" s="220">
        <f t="shared" si="4"/>
        <v>-0.10601719197707027</v>
      </c>
      <c r="M56" s="220">
        <f t="shared" si="7"/>
        <v>4.2087139509305871E-2</v>
      </c>
      <c r="N56" s="220">
        <f t="shared" si="6"/>
        <v>6.0718849516237183</v>
      </c>
      <c r="O56" s="206"/>
      <c r="P56" s="1265"/>
      <c r="Q56" s="1262"/>
      <c r="R56" s="1266"/>
      <c r="S56" s="1267"/>
      <c r="T56" s="1267"/>
      <c r="U56" s="1267"/>
    </row>
    <row r="57" spans="2:21" s="196" customFormat="1" ht="11.25" hidden="1" customHeight="1">
      <c r="B57" s="1265"/>
      <c r="C57" s="1262"/>
      <c r="D57" s="1266"/>
      <c r="E57" s="1267"/>
      <c r="F57" s="1267"/>
      <c r="G57" s="1267"/>
      <c r="H57" s="206"/>
      <c r="I57" s="210"/>
      <c r="J57" s="199" t="s">
        <v>730</v>
      </c>
      <c r="K57" s="234">
        <v>1050.8399999999999</v>
      </c>
      <c r="L57" s="220">
        <f t="shared" si="4"/>
        <v>0.47328112899061026</v>
      </c>
      <c r="M57" s="220" t="s">
        <v>871</v>
      </c>
      <c r="N57" s="220" t="s">
        <v>872</v>
      </c>
      <c r="O57" s="206"/>
      <c r="P57" s="1265"/>
      <c r="Q57" s="1262"/>
      <c r="R57" s="1266"/>
      <c r="S57" s="1267"/>
      <c r="T57" s="1267"/>
      <c r="U57" s="1267"/>
    </row>
    <row r="58" spans="2:21" s="196" customFormat="1" ht="11.25" hidden="1" customHeight="1">
      <c r="B58" s="1265"/>
      <c r="C58" s="1262"/>
      <c r="D58" s="1266"/>
      <c r="E58" s="1267"/>
      <c r="F58" s="1267"/>
      <c r="G58" s="1267"/>
      <c r="H58" s="206"/>
      <c r="I58" s="210"/>
      <c r="J58" s="199" t="s">
        <v>731</v>
      </c>
      <c r="K58" s="234">
        <v>1049.93</v>
      </c>
      <c r="L58" s="220">
        <f>((K58/K57)-1)*100</f>
        <v>-8.6597388755649263E-2</v>
      </c>
      <c r="M58" s="220" t="s">
        <v>873</v>
      </c>
      <c r="N58" s="220" t="s">
        <v>857</v>
      </c>
      <c r="O58" s="206"/>
      <c r="P58" s="1265"/>
      <c r="Q58" s="1262"/>
      <c r="R58" s="1266"/>
      <c r="S58" s="1267"/>
      <c r="T58" s="1267"/>
      <c r="U58" s="1267"/>
    </row>
    <row r="59" spans="2:21" s="176" customFormat="1" ht="11.25" hidden="1" customHeight="1">
      <c r="B59" s="1269"/>
      <c r="C59" s="1262"/>
      <c r="D59" s="1266"/>
      <c r="E59" s="1267"/>
      <c r="F59" s="1267"/>
      <c r="G59" s="1267"/>
      <c r="H59" s="220"/>
      <c r="I59" s="218"/>
      <c r="J59" s="199" t="s">
        <v>732</v>
      </c>
      <c r="K59" s="234">
        <v>1047.47</v>
      </c>
      <c r="L59" s="220">
        <f t="shared" si="4"/>
        <v>-0.23430133437467582</v>
      </c>
      <c r="M59" s="220">
        <f t="shared" si="7"/>
        <v>0.19321823138360728</v>
      </c>
      <c r="N59" s="220" t="s">
        <v>874</v>
      </c>
      <c r="O59" s="220"/>
      <c r="P59" s="1269"/>
      <c r="Q59" s="1262"/>
      <c r="R59" s="1266"/>
      <c r="S59" s="1267"/>
      <c r="T59" s="1267"/>
      <c r="U59" s="1267"/>
    </row>
    <row r="60" spans="2:21" s="176" customFormat="1" ht="11.25" hidden="1" customHeight="1">
      <c r="B60" s="1269"/>
      <c r="C60" s="1262"/>
      <c r="D60" s="1266"/>
      <c r="E60" s="1267"/>
      <c r="F60" s="1267"/>
      <c r="G60" s="1267"/>
      <c r="H60" s="220"/>
      <c r="I60" s="210"/>
      <c r="J60" s="199" t="s">
        <v>733</v>
      </c>
      <c r="K60" s="234">
        <v>1052.1099999999999</v>
      </c>
      <c r="L60" s="220">
        <f t="shared" si="4"/>
        <v>0.44297211375980972</v>
      </c>
      <c r="M60" s="220" t="s">
        <v>875</v>
      </c>
      <c r="N60" s="220" t="s">
        <v>876</v>
      </c>
      <c r="O60" s="220"/>
      <c r="P60" s="1265"/>
      <c r="Q60" s="1262"/>
      <c r="R60" s="1266"/>
      <c r="S60" s="1267"/>
      <c r="T60" s="1267"/>
      <c r="U60" s="1267"/>
    </row>
    <row r="61" spans="2:21" s="196" customFormat="1" ht="11.25" hidden="1" customHeight="1">
      <c r="B61" s="1265"/>
      <c r="C61" s="1262"/>
      <c r="D61" s="1266"/>
      <c r="E61" s="1267"/>
      <c r="F61" s="1267"/>
      <c r="G61" s="1267"/>
      <c r="H61" s="206"/>
      <c r="I61" s="210"/>
      <c r="J61" s="199" t="s">
        <v>734</v>
      </c>
      <c r="K61" s="234">
        <v>1052.3800000000001</v>
      </c>
      <c r="L61" s="220">
        <f t="shared" si="4"/>
        <v>2.5662715875740538E-2</v>
      </c>
      <c r="M61" s="220">
        <f t="shared" si="7"/>
        <v>0.66287244727152306</v>
      </c>
      <c r="N61" s="220" t="s">
        <v>877</v>
      </c>
      <c r="O61" s="206"/>
      <c r="P61" s="1265"/>
      <c r="Q61" s="1262"/>
      <c r="R61" s="1266"/>
      <c r="S61" s="1267"/>
      <c r="T61" s="1267"/>
      <c r="U61" s="1267"/>
    </row>
    <row r="62" spans="2:21" s="196" customFormat="1" ht="11.25" hidden="1" customHeight="1">
      <c r="B62" s="1265"/>
      <c r="C62" s="1262"/>
      <c r="D62" s="1266"/>
      <c r="E62" s="1267"/>
      <c r="F62" s="1267"/>
      <c r="G62" s="1267"/>
      <c r="H62" s="206"/>
      <c r="I62" s="210"/>
      <c r="J62" s="199" t="s">
        <v>735</v>
      </c>
      <c r="K62" s="234">
        <v>1054.1500000000001</v>
      </c>
      <c r="L62" s="220">
        <f t="shared" si="4"/>
        <v>0.16819019745719643</v>
      </c>
      <c r="M62" s="220">
        <f t="shared" si="7"/>
        <v>0.83217753120665705</v>
      </c>
      <c r="N62" s="220">
        <f t="shared" si="6"/>
        <v>1.6410671757638884</v>
      </c>
      <c r="O62" s="206"/>
      <c r="P62" s="1265"/>
      <c r="Q62" s="1262"/>
      <c r="R62" s="1266"/>
      <c r="S62" s="1267"/>
      <c r="T62" s="1267"/>
      <c r="U62" s="1267"/>
    </row>
    <row r="63" spans="2:21" s="176" customFormat="1" ht="11.25" hidden="1" customHeight="1">
      <c r="B63" s="1265"/>
      <c r="C63" s="1262"/>
      <c r="D63" s="1266"/>
      <c r="E63" s="1267"/>
      <c r="F63" s="1267"/>
      <c r="G63" s="1267"/>
      <c r="H63" s="220"/>
      <c r="I63" s="210"/>
      <c r="J63" s="199" t="s">
        <v>736</v>
      </c>
      <c r="K63" s="234">
        <v>1054.72</v>
      </c>
      <c r="L63" s="220">
        <f t="shared" si="4"/>
        <v>5.4072001138361081E-2</v>
      </c>
      <c r="M63" s="220" t="s">
        <v>878</v>
      </c>
      <c r="N63" s="220" t="s">
        <v>879</v>
      </c>
      <c r="O63" s="220"/>
      <c r="P63" s="1265"/>
      <c r="Q63" s="1262"/>
      <c r="R63" s="1266"/>
      <c r="S63" s="1267"/>
      <c r="T63" s="1267"/>
      <c r="U63" s="1267"/>
    </row>
    <row r="64" spans="2:21" s="176" customFormat="1" ht="11.25" hidden="1" customHeight="1">
      <c r="B64" s="1265"/>
      <c r="C64" s="1262"/>
      <c r="D64" s="1266"/>
      <c r="E64" s="1267"/>
      <c r="F64" s="1267"/>
      <c r="G64" s="1267"/>
      <c r="H64" s="220"/>
      <c r="I64" s="210"/>
      <c r="J64" s="199" t="s">
        <v>737</v>
      </c>
      <c r="K64" s="234">
        <v>1061.1600000000001</v>
      </c>
      <c r="L64" s="220">
        <f t="shared" si="4"/>
        <v>0.61058859223301898</v>
      </c>
      <c r="M64" s="220">
        <f t="shared" si="7"/>
        <v>1.5027021856616862</v>
      </c>
      <c r="N64" s="220">
        <f t="shared" si="6"/>
        <v>1.5843233359818631</v>
      </c>
      <c r="O64" s="220"/>
      <c r="P64" s="1265"/>
      <c r="Q64" s="1262"/>
      <c r="R64" s="1266"/>
      <c r="S64" s="1267"/>
      <c r="T64" s="1267"/>
      <c r="U64" s="1267"/>
    </row>
    <row r="65" spans="2:21" s="176" customFormat="1" ht="11.25" hidden="1" customHeight="1">
      <c r="B65" s="1265"/>
      <c r="C65" s="1262"/>
      <c r="D65" s="1266"/>
      <c r="E65" s="1267"/>
      <c r="F65" s="1267"/>
      <c r="G65" s="1267"/>
      <c r="H65" s="220"/>
      <c r="I65" s="210"/>
      <c r="J65" s="199" t="s">
        <v>738</v>
      </c>
      <c r="K65" s="234">
        <v>1079.28</v>
      </c>
      <c r="L65" s="220">
        <f t="shared" si="4"/>
        <v>1.7075653058916451</v>
      </c>
      <c r="M65" s="220" t="s">
        <v>880</v>
      </c>
      <c r="N65" s="220">
        <f t="shared" si="6"/>
        <v>2.7934663555407413</v>
      </c>
      <c r="O65" s="220"/>
      <c r="P65" s="1265"/>
      <c r="Q65" s="1262"/>
      <c r="R65" s="1266"/>
      <c r="S65" s="1267"/>
      <c r="T65" s="1267"/>
      <c r="U65" s="1267"/>
    </row>
    <row r="66" spans="2:21" s="176" customFormat="1" ht="11.25" hidden="1" customHeight="1">
      <c r="B66" s="1265"/>
      <c r="C66" s="1262"/>
      <c r="D66" s="1266"/>
      <c r="E66" s="1267"/>
      <c r="F66" s="1267"/>
      <c r="G66" s="1267"/>
      <c r="H66" s="220"/>
      <c r="I66" s="210"/>
      <c r="J66" s="199" t="s">
        <v>739</v>
      </c>
      <c r="K66" s="234">
        <v>1079.1600000000001</v>
      </c>
      <c r="L66" s="220">
        <f t="shared" si="4"/>
        <v>-1.1118523460074137E-2</v>
      </c>
      <c r="M66" s="220">
        <f t="shared" si="7"/>
        <v>3.2244488019513184</v>
      </c>
      <c r="N66" s="220">
        <f t="shared" si="6"/>
        <v>3.2244488019513184</v>
      </c>
      <c r="O66" s="220"/>
      <c r="P66" s="1265"/>
      <c r="Q66" s="1262"/>
      <c r="R66" s="1266"/>
      <c r="S66" s="1267"/>
      <c r="T66" s="1267"/>
      <c r="U66" s="1267"/>
    </row>
    <row r="67" spans="2:21" s="176" customFormat="1" ht="11.25" hidden="1" customHeight="1">
      <c r="B67" s="1261"/>
      <c r="C67" s="1262"/>
      <c r="D67" s="1266"/>
      <c r="E67" s="1267"/>
      <c r="F67" s="1267"/>
      <c r="G67" s="1267"/>
      <c r="H67" s="220"/>
      <c r="I67" s="192">
        <v>2018</v>
      </c>
      <c r="J67" s="193" t="s">
        <v>728</v>
      </c>
      <c r="K67" s="236">
        <v>1074.32</v>
      </c>
      <c r="L67" s="237">
        <f t="shared" si="4"/>
        <v>-0.44849697913192932</v>
      </c>
      <c r="M67" s="237">
        <f t="shared" ref="M67:M76" si="8">((K67/K$66)-1)*100</f>
        <v>-0.44849697913192932</v>
      </c>
      <c r="N67" s="237" t="s">
        <v>881</v>
      </c>
      <c r="O67" s="220"/>
      <c r="P67" s="1261"/>
      <c r="Q67" s="1262"/>
      <c r="R67" s="1266"/>
      <c r="S67" s="1267"/>
      <c r="T67" s="1267"/>
      <c r="U67" s="1267"/>
    </row>
    <row r="68" spans="2:21" s="176" customFormat="1" ht="11.25" hidden="1" customHeight="1">
      <c r="B68" s="1265"/>
      <c r="C68" s="1262"/>
      <c r="D68" s="1266"/>
      <c r="E68" s="1267"/>
      <c r="F68" s="1267"/>
      <c r="G68" s="1267"/>
      <c r="H68" s="220"/>
      <c r="I68" s="210"/>
      <c r="J68" s="199" t="s">
        <v>729</v>
      </c>
      <c r="K68" s="234">
        <v>1072.19</v>
      </c>
      <c r="L68" s="220">
        <f t="shared" si="4"/>
        <v>-0.19826494899097824</v>
      </c>
      <c r="M68" s="220">
        <f t="shared" si="8"/>
        <v>-0.64587271581600936</v>
      </c>
      <c r="N68" s="220">
        <f t="shared" ref="N68:N74" si="9">((K68/K56)-1)*100</f>
        <v>2.5146047863541909</v>
      </c>
      <c r="O68" s="220"/>
      <c r="P68" s="1265"/>
      <c r="Q68" s="1262"/>
      <c r="R68" s="1266"/>
      <c r="S68" s="1267"/>
      <c r="T68" s="1267"/>
      <c r="U68" s="1267"/>
    </row>
    <row r="69" spans="2:21" s="176" customFormat="1" ht="11.25" hidden="1" customHeight="1">
      <c r="B69" s="1265"/>
      <c r="C69" s="1262"/>
      <c r="D69" s="1266"/>
      <c r="E69" s="1267"/>
      <c r="F69" s="1267"/>
      <c r="G69" s="1267"/>
      <c r="H69" s="220"/>
      <c r="I69" s="210"/>
      <c r="J69" s="199" t="s">
        <v>730</v>
      </c>
      <c r="K69" s="234">
        <v>1075.05</v>
      </c>
      <c r="L69" s="220">
        <f t="shared" si="4"/>
        <v>0.2667437674292783</v>
      </c>
      <c r="M69" s="220">
        <f t="shared" si="8"/>
        <v>-0.38085177360169808</v>
      </c>
      <c r="N69" s="220" t="s">
        <v>882</v>
      </c>
      <c r="O69" s="220"/>
      <c r="P69" s="1265"/>
      <c r="Q69" s="1262"/>
      <c r="R69" s="1266"/>
      <c r="S69" s="1267"/>
      <c r="T69" s="1267"/>
      <c r="U69" s="1267"/>
    </row>
    <row r="70" spans="2:21" s="176" customFormat="1" ht="11.25" hidden="1" customHeight="1">
      <c r="B70" s="1269"/>
      <c r="C70" s="1262"/>
      <c r="D70" s="1266"/>
      <c r="E70" s="1267"/>
      <c r="F70" s="1267"/>
      <c r="G70" s="1267"/>
      <c r="H70" s="220"/>
      <c r="I70" s="218"/>
      <c r="J70" s="199" t="s">
        <v>731</v>
      </c>
      <c r="K70" s="234">
        <v>1074.8399999999999</v>
      </c>
      <c r="L70" s="220">
        <f t="shared" si="4"/>
        <v>-1.9533975163954498E-2</v>
      </c>
      <c r="M70" s="220">
        <f t="shared" si="8"/>
        <v>-0.40031135327478484</v>
      </c>
      <c r="N70" s="220" t="s">
        <v>883</v>
      </c>
      <c r="O70" s="220"/>
      <c r="P70" s="1269"/>
      <c r="Q70" s="1262"/>
      <c r="R70" s="1266"/>
      <c r="S70" s="1267"/>
      <c r="T70" s="1267"/>
      <c r="U70" s="1267"/>
    </row>
    <row r="71" spans="2:21" s="176" customFormat="1" ht="11.25" hidden="1" customHeight="1">
      <c r="B71" s="1269"/>
      <c r="C71" s="1262"/>
      <c r="D71" s="1266"/>
      <c r="E71" s="1267"/>
      <c r="F71" s="1267"/>
      <c r="G71" s="1267"/>
      <c r="H71" s="220"/>
      <c r="I71" s="218"/>
      <c r="J71" s="199" t="s">
        <v>732</v>
      </c>
      <c r="K71" s="234">
        <v>1077.3900000000001</v>
      </c>
      <c r="L71" s="220">
        <f t="shared" si="4"/>
        <v>0.23724461315173251</v>
      </c>
      <c r="M71" s="220">
        <f t="shared" si="8"/>
        <v>-0.16401645724452019</v>
      </c>
      <c r="N71" s="220">
        <f t="shared" si="9"/>
        <v>2.8564063887271285</v>
      </c>
      <c r="O71" s="220"/>
      <c r="P71" s="1269"/>
      <c r="Q71" s="1262"/>
      <c r="R71" s="1266"/>
      <c r="S71" s="1267"/>
      <c r="T71" s="1267"/>
      <c r="U71" s="1267"/>
    </row>
    <row r="72" spans="2:21" s="176" customFormat="1" ht="11.25" hidden="1" customHeight="1">
      <c r="B72" s="1269"/>
      <c r="C72" s="1262"/>
      <c r="D72" s="1266"/>
      <c r="E72" s="1267"/>
      <c r="F72" s="1267"/>
      <c r="G72" s="1267"/>
      <c r="H72" s="220"/>
      <c r="I72" s="218"/>
      <c r="J72" s="199" t="s">
        <v>733</v>
      </c>
      <c r="K72" s="234">
        <v>1079.96</v>
      </c>
      <c r="L72" s="220">
        <f t="shared" si="4"/>
        <v>0.23853943325999882</v>
      </c>
      <c r="M72" s="220" t="s">
        <v>884</v>
      </c>
      <c r="N72" s="220" t="s">
        <v>885</v>
      </c>
      <c r="O72" s="220"/>
      <c r="P72" s="1269"/>
      <c r="Q72" s="1262"/>
      <c r="R72" s="1266"/>
      <c r="S72" s="1267"/>
      <c r="T72" s="1267"/>
      <c r="U72" s="1267"/>
    </row>
    <row r="73" spans="2:21" s="176" customFormat="1" ht="11.25" hidden="1" customHeight="1">
      <c r="B73" s="1269"/>
      <c r="C73" s="1262"/>
      <c r="D73" s="1266"/>
      <c r="E73" s="1267"/>
      <c r="F73" s="1267"/>
      <c r="G73" s="1267"/>
      <c r="H73" s="220"/>
      <c r="I73" s="218"/>
      <c r="J73" s="199" t="s">
        <v>734</v>
      </c>
      <c r="K73" s="234">
        <v>1081.92</v>
      </c>
      <c r="L73" s="220">
        <f t="shared" si="4"/>
        <v>0.18148820326679971</v>
      </c>
      <c r="M73" s="220">
        <f t="shared" si="8"/>
        <v>0.25575447570331811</v>
      </c>
      <c r="N73" s="220">
        <f t="shared" si="9"/>
        <v>2.8069708660369841</v>
      </c>
      <c r="O73" s="220"/>
      <c r="P73" s="1269"/>
      <c r="Q73" s="1262"/>
      <c r="R73" s="1266"/>
      <c r="S73" s="1267"/>
      <c r="T73" s="1267"/>
      <c r="U73" s="1267"/>
    </row>
    <row r="74" spans="2:21" s="176" customFormat="1" ht="11.25" hidden="1" customHeight="1">
      <c r="B74" s="1269"/>
      <c r="C74" s="1262"/>
      <c r="D74" s="1266"/>
      <c r="E74" s="1267"/>
      <c r="F74" s="1267"/>
      <c r="G74" s="1267"/>
      <c r="H74" s="220"/>
      <c r="I74" s="218"/>
      <c r="J74" s="199" t="s">
        <v>735</v>
      </c>
      <c r="K74" s="234">
        <v>1088.98</v>
      </c>
      <c r="L74" s="220">
        <f t="shared" si="4"/>
        <v>0.65254362614610706</v>
      </c>
      <c r="M74" s="220">
        <f t="shared" si="8"/>
        <v>0.9099670113792202</v>
      </c>
      <c r="N74" s="220">
        <f t="shared" si="9"/>
        <v>3.3040838590333355</v>
      </c>
      <c r="O74" s="220"/>
      <c r="P74" s="1269"/>
      <c r="Q74" s="1262"/>
      <c r="R74" s="1266"/>
      <c r="S74" s="1267"/>
      <c r="T74" s="1267"/>
      <c r="U74" s="1267"/>
    </row>
    <row r="75" spans="2:21" s="176" customFormat="1" ht="11.25" hidden="1" customHeight="1">
      <c r="B75" s="1269"/>
      <c r="C75" s="1262"/>
      <c r="D75" s="1266"/>
      <c r="E75" s="1267"/>
      <c r="F75" s="1267"/>
      <c r="G75" s="1267"/>
      <c r="H75" s="220"/>
      <c r="I75" s="218"/>
      <c r="J75" s="199" t="s">
        <v>736</v>
      </c>
      <c r="K75" s="234">
        <v>1094.4000000000001</v>
      </c>
      <c r="L75" s="220">
        <f t="shared" si="4"/>
        <v>0.49771345662914523</v>
      </c>
      <c r="M75" s="220">
        <f t="shared" si="8"/>
        <v>1.4122094962748744</v>
      </c>
      <c r="N75" s="220" t="s">
        <v>886</v>
      </c>
      <c r="O75" s="220"/>
      <c r="P75" s="1269"/>
      <c r="Q75" s="1262"/>
      <c r="R75" s="1266"/>
      <c r="S75" s="1267"/>
      <c r="T75" s="1267"/>
      <c r="U75" s="1267"/>
    </row>
    <row r="76" spans="2:21" s="176" customFormat="1" ht="11.25" hidden="1" customHeight="1">
      <c r="B76" s="1269"/>
      <c r="C76" s="1262"/>
      <c r="D76" s="1266"/>
      <c r="E76" s="1267"/>
      <c r="F76" s="1267"/>
      <c r="G76" s="1267"/>
      <c r="H76" s="220"/>
      <c r="I76" s="218"/>
      <c r="J76" s="199" t="s">
        <v>737</v>
      </c>
      <c r="K76" s="234">
        <v>1114.74</v>
      </c>
      <c r="L76" s="220">
        <f t="shared" si="4"/>
        <v>1.8585526315789469</v>
      </c>
      <c r="M76" s="220">
        <f t="shared" si="8"/>
        <v>3.2970087846102558</v>
      </c>
      <c r="N76" s="220" t="s">
        <v>887</v>
      </c>
      <c r="O76" s="220"/>
      <c r="P76" s="1269"/>
      <c r="Q76" s="1262"/>
      <c r="R76" s="1266"/>
      <c r="S76" s="1267"/>
      <c r="T76" s="1267"/>
      <c r="U76" s="1267"/>
    </row>
    <row r="77" spans="2:21" s="176" customFormat="1" ht="11.25" hidden="1" customHeight="1">
      <c r="B77" s="1269"/>
      <c r="C77" s="1262"/>
      <c r="D77" s="1266"/>
      <c r="E77" s="1267"/>
      <c r="F77" s="1267"/>
      <c r="G77" s="1267"/>
      <c r="H77" s="220"/>
      <c r="I77" s="218"/>
      <c r="J77" s="199" t="s">
        <v>738</v>
      </c>
      <c r="K77" s="234">
        <v>1120.8599999999999</v>
      </c>
      <c r="L77" s="220">
        <f t="shared" si="4"/>
        <v>0.54900694332309374</v>
      </c>
      <c r="M77" s="220" t="s">
        <v>888</v>
      </c>
      <c r="N77" s="220" t="s">
        <v>889</v>
      </c>
      <c r="O77" s="220"/>
      <c r="P77" s="1269"/>
      <c r="Q77" s="1262"/>
      <c r="R77" s="1266"/>
      <c r="S77" s="1267"/>
      <c r="T77" s="1267"/>
      <c r="U77" s="1267"/>
    </row>
    <row r="78" spans="2:21" s="176" customFormat="1" ht="11.25" hidden="1" customHeight="1">
      <c r="B78" s="1269"/>
      <c r="C78" s="1262"/>
      <c r="D78" s="1266"/>
      <c r="E78" s="1267"/>
      <c r="F78" s="1267"/>
      <c r="G78" s="1267"/>
      <c r="H78" s="220"/>
      <c r="I78" s="218"/>
      <c r="J78" s="199" t="s">
        <v>739</v>
      </c>
      <c r="K78" s="234">
        <v>1126.1500000000001</v>
      </c>
      <c r="L78" s="220">
        <f t="shared" si="4"/>
        <v>0.47195903145800244</v>
      </c>
      <c r="M78" s="220" t="s">
        <v>890</v>
      </c>
      <c r="N78" s="220" t="s">
        <v>890</v>
      </c>
      <c r="O78" s="220"/>
      <c r="P78" s="1269"/>
      <c r="Q78" s="1262"/>
      <c r="R78" s="1266"/>
      <c r="S78" s="1267"/>
      <c r="T78" s="1267"/>
      <c r="U78" s="1267"/>
    </row>
    <row r="79" spans="2:21" s="176" customFormat="1" ht="11.25" customHeight="1">
      <c r="B79" s="1261"/>
      <c r="C79" s="1262"/>
      <c r="D79" s="1266"/>
      <c r="E79" s="1267"/>
      <c r="F79" s="1267"/>
      <c r="G79" s="1267"/>
      <c r="H79" s="220"/>
      <c r="I79" s="192">
        <v>2021</v>
      </c>
      <c r="J79" s="193" t="s">
        <v>728</v>
      </c>
      <c r="K79" s="236">
        <v>1247.8499999999999</v>
      </c>
      <c r="L79" s="237">
        <v>1.7191626724053499</v>
      </c>
      <c r="M79" s="237">
        <v>1.7191626724053499</v>
      </c>
      <c r="N79" s="237" t="s">
        <v>2411</v>
      </c>
      <c r="O79" s="220"/>
      <c r="P79" s="1261"/>
      <c r="Q79" s="1262"/>
      <c r="R79" s="1266"/>
      <c r="S79" s="1267"/>
      <c r="T79" s="1267"/>
      <c r="U79" s="1267"/>
    </row>
    <row r="80" spans="2:21" s="176" customFormat="1" ht="11.25" customHeight="1">
      <c r="B80" s="1265"/>
      <c r="C80" s="1262"/>
      <c r="D80" s="1266"/>
      <c r="E80" s="1267"/>
      <c r="F80" s="1267"/>
      <c r="G80" s="1267"/>
      <c r="H80" s="220"/>
      <c r="I80" s="210"/>
      <c r="J80" s="199" t="s">
        <v>729</v>
      </c>
      <c r="K80" s="234">
        <v>1269.1400000000001</v>
      </c>
      <c r="L80" s="220">
        <v>1.7061345514284731</v>
      </c>
      <c r="M80" s="220" t="s">
        <v>2412</v>
      </c>
      <c r="N80" s="220" t="s">
        <v>2413</v>
      </c>
      <c r="O80" s="220"/>
      <c r="P80" s="1265"/>
      <c r="Q80" s="1262"/>
      <c r="R80" s="1266"/>
      <c r="S80" s="1267"/>
      <c r="T80" s="1267"/>
      <c r="U80" s="1267"/>
    </row>
    <row r="81" spans="2:21" s="176" customFormat="1" ht="11.25" customHeight="1">
      <c r="B81" s="1265"/>
      <c r="C81" s="1262"/>
      <c r="D81" s="1266"/>
      <c r="E81" s="1267"/>
      <c r="F81" s="1270"/>
      <c r="G81" s="1267"/>
      <c r="H81" s="220"/>
      <c r="I81" s="210"/>
      <c r="J81" s="199" t="s">
        <v>730</v>
      </c>
      <c r="K81" s="234">
        <v>1314.27</v>
      </c>
      <c r="L81" s="220">
        <v>3.5559512740911181</v>
      </c>
      <c r="M81" s="220" t="s">
        <v>2414</v>
      </c>
      <c r="N81" s="220" t="s">
        <v>2415</v>
      </c>
      <c r="O81" s="220"/>
      <c r="P81" s="1265"/>
      <c r="Q81" s="1262"/>
      <c r="R81" s="1266"/>
      <c r="S81" s="1267"/>
      <c r="T81" s="1267"/>
      <c r="U81" s="1267"/>
    </row>
    <row r="82" spans="2:21" s="176" customFormat="1" ht="11.25" customHeight="1">
      <c r="B82" s="1269"/>
      <c r="C82" s="1262"/>
      <c r="D82" s="1266"/>
      <c r="E82" s="1267"/>
      <c r="F82" s="1267"/>
      <c r="G82" s="1267"/>
      <c r="H82" s="220"/>
      <c r="I82" s="218"/>
      <c r="J82" s="199" t="s">
        <v>731</v>
      </c>
      <c r="K82" s="1390">
        <v>1326.75</v>
      </c>
      <c r="L82" s="220">
        <v>0.94957657102421322</v>
      </c>
      <c r="M82" s="220" t="s">
        <v>2416</v>
      </c>
      <c r="N82" s="220" t="s">
        <v>2417</v>
      </c>
      <c r="O82" s="220"/>
      <c r="P82" s="1269"/>
      <c r="Q82" s="1262"/>
      <c r="R82" s="1266"/>
      <c r="S82" s="1267"/>
      <c r="T82" s="1267"/>
      <c r="U82" s="1267"/>
    </row>
    <row r="83" spans="2:21" s="176" customFormat="1" ht="11.25" customHeight="1">
      <c r="B83" s="1269"/>
      <c r="C83" s="1262"/>
      <c r="D83" s="1266"/>
      <c r="E83" s="1267"/>
      <c r="F83" s="1270"/>
      <c r="G83" s="1267"/>
      <c r="H83" s="220"/>
      <c r="I83" s="218"/>
      <c r="J83" s="199" t="s">
        <v>732</v>
      </c>
      <c r="K83" s="234">
        <v>1341.92</v>
      </c>
      <c r="L83" s="220">
        <v>1.1433955153570707</v>
      </c>
      <c r="M83" s="220">
        <v>9.3873292249502924</v>
      </c>
      <c r="N83" s="220">
        <v>14.436778864603482</v>
      </c>
      <c r="O83" s="220"/>
      <c r="P83" s="1269"/>
      <c r="Q83" s="1262"/>
      <c r="R83" s="1266"/>
      <c r="S83" s="1267"/>
      <c r="T83" s="1267"/>
      <c r="U83" s="1267"/>
    </row>
    <row r="84" spans="2:21" s="176" customFormat="1" ht="11.25" customHeight="1">
      <c r="B84" s="1269"/>
      <c r="C84" s="1262"/>
      <c r="D84" s="1266"/>
      <c r="E84" s="1267"/>
      <c r="F84" s="1270"/>
      <c r="G84" s="1267"/>
      <c r="H84" s="220"/>
      <c r="I84" s="218"/>
      <c r="J84" s="199" t="s">
        <v>733</v>
      </c>
      <c r="K84" s="234">
        <v>1364.91</v>
      </c>
      <c r="L84" s="220">
        <v>1.7132168832717287</v>
      </c>
      <c r="M84" s="220">
        <v>11.261371417392162</v>
      </c>
      <c r="N84" s="220">
        <v>16.477786690788697</v>
      </c>
      <c r="O84" s="220"/>
      <c r="P84" s="1269"/>
      <c r="Q84" s="1262"/>
      <c r="R84" s="1266"/>
      <c r="S84" s="1267"/>
      <c r="T84" s="1267"/>
      <c r="U84" s="1267"/>
    </row>
    <row r="85" spans="2:21" s="176" customFormat="1" ht="11.25" customHeight="1">
      <c r="B85" s="1269"/>
      <c r="C85" s="1262"/>
      <c r="D85" s="1266"/>
      <c r="E85" s="1267"/>
      <c r="F85" s="1270"/>
      <c r="G85" s="1267"/>
      <c r="H85" s="220"/>
      <c r="I85" s="218"/>
      <c r="J85" s="199" t="s">
        <v>734</v>
      </c>
      <c r="K85" s="1391">
        <v>1399.25</v>
      </c>
      <c r="L85" s="220">
        <v>2.5159168003751065</v>
      </c>
      <c r="M85" s="220" t="s">
        <v>2418</v>
      </c>
      <c r="N85" s="220" t="s">
        <v>2419</v>
      </c>
      <c r="O85" s="220"/>
      <c r="P85" s="1269"/>
      <c r="Q85" s="1262"/>
      <c r="R85" s="1266"/>
      <c r="S85" s="1267"/>
      <c r="T85" s="1267"/>
      <c r="U85" s="1267"/>
    </row>
    <row r="86" spans="2:21" s="176" customFormat="1" ht="11.25" customHeight="1">
      <c r="B86" s="1269"/>
      <c r="C86" s="1262"/>
      <c r="D86" s="1266"/>
      <c r="E86" s="1267"/>
      <c r="F86" s="1296" t="s">
        <v>2428</v>
      </c>
      <c r="G86" s="1267"/>
      <c r="H86" s="220"/>
      <c r="I86" s="218"/>
      <c r="J86" s="199"/>
      <c r="K86" s="234"/>
      <c r="L86" s="220"/>
      <c r="M86" s="220"/>
      <c r="N86" s="220"/>
      <c r="O86" s="220"/>
      <c r="P86" s="1269"/>
      <c r="Q86" s="1262"/>
      <c r="R86" s="1266"/>
      <c r="S86" s="1267"/>
      <c r="T86" s="1267"/>
      <c r="U86" s="1267"/>
    </row>
    <row r="87" spans="2:21" s="176" customFormat="1" ht="11.25" customHeight="1">
      <c r="B87" s="1269"/>
      <c r="C87" s="1262"/>
      <c r="D87" s="1266"/>
      <c r="E87" s="1267"/>
      <c r="F87" s="225" t="s">
        <v>845</v>
      </c>
      <c r="G87" s="226"/>
      <c r="H87" s="227"/>
      <c r="I87" s="228"/>
      <c r="J87" s="228"/>
      <c r="K87" s="228"/>
      <c r="L87" s="185"/>
      <c r="M87" s="185"/>
      <c r="N87" s="185"/>
      <c r="O87" s="185"/>
      <c r="P87" s="1269"/>
      <c r="Q87" s="1262"/>
      <c r="R87" s="1266"/>
      <c r="S87" s="1267"/>
      <c r="T87" s="1267"/>
      <c r="U87" s="1267"/>
    </row>
    <row r="88" spans="2:21" s="176" customFormat="1" ht="11.25" customHeight="1">
      <c r="B88" s="1269"/>
      <c r="C88" s="1262"/>
      <c r="D88" s="1266"/>
      <c r="E88" s="1267"/>
      <c r="F88" s="229" t="s">
        <v>846</v>
      </c>
      <c r="G88" s="185"/>
      <c r="H88" s="185"/>
      <c r="I88" s="185"/>
      <c r="J88" s="185"/>
      <c r="K88" s="185"/>
      <c r="L88" s="185"/>
      <c r="M88" s="185"/>
      <c r="N88" s="185"/>
      <c r="O88" s="185"/>
      <c r="P88" s="1269"/>
      <c r="Q88" s="1262"/>
      <c r="R88" s="1266"/>
      <c r="S88" s="1267"/>
      <c r="T88" s="1267"/>
      <c r="U88" s="1267"/>
    </row>
    <row r="89" spans="2:21" s="176" customFormat="1" ht="11.25" customHeight="1">
      <c r="B89" s="1269"/>
      <c r="C89" s="1262"/>
      <c r="D89" s="1266"/>
      <c r="E89" s="1267"/>
      <c r="F89" s="232" t="s">
        <v>891</v>
      </c>
      <c r="G89" s="185"/>
      <c r="H89" s="185"/>
      <c r="I89" s="185"/>
      <c r="J89" s="185"/>
      <c r="K89" s="185"/>
      <c r="L89" s="185"/>
      <c r="M89" s="185"/>
      <c r="N89" s="185"/>
      <c r="O89" s="185"/>
      <c r="P89" s="1269"/>
      <c r="Q89" s="1262"/>
      <c r="R89" s="1266"/>
      <c r="S89" s="1267"/>
      <c r="T89" s="1267"/>
      <c r="U89" s="1267"/>
    </row>
    <row r="90" spans="2:21" s="176" customFormat="1" ht="11.25" customHeight="1">
      <c r="B90" s="1269"/>
      <c r="C90" s="1262"/>
      <c r="D90" s="1266"/>
      <c r="E90" s="1267"/>
      <c r="F90" s="1270"/>
      <c r="G90" s="1267"/>
      <c r="H90" s="220"/>
      <c r="I90" s="218"/>
      <c r="J90" s="199"/>
      <c r="K90" s="234"/>
      <c r="L90" s="220"/>
      <c r="M90" s="220"/>
      <c r="N90" s="220"/>
      <c r="O90" s="220"/>
      <c r="P90" s="1269"/>
      <c r="Q90" s="1262"/>
      <c r="R90" s="1266"/>
      <c r="S90" s="1267"/>
      <c r="T90" s="1267"/>
      <c r="U90" s="1267"/>
    </row>
    <row r="91" spans="2:21" s="176" customFormat="1" ht="11.25" customHeight="1">
      <c r="B91" s="1269"/>
      <c r="C91" s="1262"/>
      <c r="D91" s="1266"/>
      <c r="E91" s="1267"/>
      <c r="F91" s="1270"/>
      <c r="G91" s="1267"/>
      <c r="H91" s="220"/>
      <c r="I91" s="218"/>
      <c r="J91" s="199"/>
      <c r="K91" s="234"/>
      <c r="L91" s="220"/>
      <c r="M91" s="220"/>
      <c r="N91" s="220"/>
      <c r="O91" s="220"/>
      <c r="P91" s="1269"/>
      <c r="Q91" s="1262"/>
      <c r="R91" s="1266"/>
      <c r="S91" s="1267"/>
      <c r="T91" s="1267"/>
      <c r="U91" s="1267"/>
    </row>
    <row r="92" spans="2:21" s="176" customFormat="1" ht="11.25" customHeight="1">
      <c r="B92" s="1269"/>
      <c r="C92" s="1262"/>
      <c r="D92" s="1266"/>
      <c r="E92" s="1267"/>
      <c r="F92" s="1270"/>
      <c r="G92" s="1267"/>
      <c r="H92" s="220"/>
      <c r="I92" s="218"/>
      <c r="J92" s="199"/>
      <c r="K92" s="234"/>
      <c r="L92" s="220"/>
      <c r="M92" s="220"/>
      <c r="N92" s="220"/>
      <c r="O92" s="220"/>
      <c r="P92" s="1269"/>
      <c r="Q92" s="1262"/>
      <c r="R92" s="1266"/>
      <c r="S92" s="1267"/>
      <c r="T92" s="1267"/>
      <c r="U92" s="1267"/>
    </row>
    <row r="93" spans="2:21" s="176" customFormat="1" ht="11.25" customHeight="1">
      <c r="B93" s="1269"/>
      <c r="C93" s="1262"/>
      <c r="D93" s="1266"/>
      <c r="E93" s="1267"/>
      <c r="F93" s="1270"/>
      <c r="G93" s="1267"/>
      <c r="H93" s="220"/>
      <c r="I93" s="218"/>
      <c r="J93" s="199"/>
      <c r="K93" s="234"/>
      <c r="L93" s="220"/>
      <c r="M93" s="220"/>
      <c r="N93" s="220"/>
      <c r="O93" s="220"/>
      <c r="P93" s="1269"/>
      <c r="Q93" s="1262"/>
      <c r="R93" s="1266"/>
      <c r="S93" s="1267"/>
      <c r="T93" s="1267"/>
      <c r="U93" s="1267"/>
    </row>
    <row r="94" spans="2:21" s="176" customFormat="1" ht="11.25" customHeight="1">
      <c r="B94" s="1269"/>
      <c r="C94" s="1262"/>
      <c r="D94" s="1266"/>
      <c r="E94" s="1267"/>
      <c r="F94" s="1270"/>
      <c r="G94" s="1267"/>
      <c r="H94" s="220"/>
      <c r="I94" s="218"/>
      <c r="J94" s="199"/>
      <c r="K94" s="234"/>
      <c r="L94" s="220"/>
      <c r="M94" s="220"/>
      <c r="N94" s="220"/>
      <c r="O94" s="220"/>
      <c r="P94" s="1269"/>
      <c r="Q94" s="1262"/>
      <c r="R94" s="1266"/>
      <c r="S94" s="1267"/>
      <c r="T94" s="1267"/>
      <c r="U94" s="1267"/>
    </row>
    <row r="95" spans="2:21" s="176" customFormat="1" ht="11.25" customHeight="1">
      <c r="B95" s="1269"/>
      <c r="C95" s="1262"/>
      <c r="D95" s="1266"/>
      <c r="E95" s="1267"/>
      <c r="F95" s="1270"/>
      <c r="G95" s="1267"/>
      <c r="H95" s="220"/>
      <c r="I95" s="218"/>
      <c r="J95" s="199"/>
      <c r="K95" s="234"/>
      <c r="L95" s="220"/>
      <c r="M95" s="220"/>
      <c r="N95" s="220"/>
      <c r="O95" s="220"/>
      <c r="P95" s="1269"/>
      <c r="Q95" s="1262"/>
      <c r="R95" s="1266"/>
      <c r="S95" s="1267"/>
      <c r="T95" s="1267"/>
      <c r="U95" s="1267"/>
    </row>
    <row r="96" spans="2:21" s="176" customFormat="1" ht="11.25" customHeight="1">
      <c r="B96" s="1269"/>
      <c r="C96" s="1262"/>
      <c r="D96" s="1266"/>
      <c r="E96" s="1267"/>
      <c r="F96" s="1270"/>
      <c r="G96" s="1267"/>
      <c r="H96" s="220"/>
      <c r="I96" s="218"/>
      <c r="J96" s="199"/>
      <c r="K96" s="234"/>
      <c r="L96" s="220"/>
      <c r="M96" s="220"/>
      <c r="N96" s="220"/>
      <c r="O96" s="220"/>
      <c r="P96" s="1269"/>
      <c r="Q96" s="1262"/>
      <c r="R96" s="1266"/>
      <c r="S96" s="1267"/>
      <c r="T96" s="1267"/>
      <c r="U96" s="1267"/>
    </row>
    <row r="97" spans="2:21" s="176" customFormat="1" ht="11.25" customHeight="1">
      <c r="B97" s="1269"/>
      <c r="C97" s="1262"/>
      <c r="D97" s="1266"/>
      <c r="E97" s="1267"/>
      <c r="F97" s="1270"/>
      <c r="G97" s="1267"/>
      <c r="H97" s="220"/>
      <c r="I97" s="218"/>
      <c r="J97" s="199"/>
      <c r="K97" s="234"/>
      <c r="L97" s="220"/>
      <c r="M97" s="220"/>
      <c r="N97" s="220"/>
      <c r="O97" s="220"/>
      <c r="P97" s="1269"/>
      <c r="Q97" s="1262"/>
      <c r="R97" s="1266"/>
      <c r="S97" s="1267"/>
      <c r="T97" s="1267"/>
      <c r="U97" s="1267"/>
    </row>
    <row r="98" spans="2:21" s="176" customFormat="1" ht="11.25" customHeight="1">
      <c r="B98" s="1269"/>
      <c r="C98" s="1262"/>
      <c r="D98" s="1266"/>
      <c r="E98" s="1267"/>
      <c r="F98" s="1270"/>
      <c r="G98" s="1267"/>
      <c r="H98" s="220"/>
      <c r="I98" s="218"/>
      <c r="J98" s="199"/>
      <c r="K98" s="234"/>
      <c r="L98" s="220"/>
      <c r="M98" s="220"/>
      <c r="N98" s="220"/>
      <c r="O98" s="220"/>
      <c r="P98" s="1269"/>
      <c r="Q98" s="1262"/>
      <c r="R98" s="1266"/>
      <c r="S98" s="1267"/>
      <c r="T98" s="1267"/>
      <c r="U98" s="1267"/>
    </row>
    <row r="99" spans="2:21" s="176" customFormat="1" ht="11.25" customHeight="1">
      <c r="B99" s="1269"/>
      <c r="C99" s="1262"/>
      <c r="D99" s="1266"/>
      <c r="E99" s="1267"/>
      <c r="F99" s="1270"/>
      <c r="G99" s="1267"/>
      <c r="H99" s="220"/>
      <c r="I99" s="218"/>
      <c r="J99" s="199"/>
      <c r="K99" s="234"/>
      <c r="L99" s="220"/>
      <c r="M99" s="220"/>
      <c r="N99" s="220"/>
      <c r="O99" s="220"/>
      <c r="P99" s="1269"/>
      <c r="Q99" s="1262"/>
      <c r="R99" s="1266"/>
      <c r="S99" s="1267"/>
      <c r="T99" s="1267"/>
      <c r="U99" s="1267"/>
    </row>
    <row r="100" spans="2:21" s="176" customFormat="1" ht="11.25" customHeight="1">
      <c r="B100" s="1269"/>
      <c r="C100" s="1262"/>
      <c r="D100" s="1266"/>
      <c r="E100" s="1267"/>
      <c r="F100" s="1270"/>
      <c r="G100" s="1267"/>
      <c r="H100" s="220"/>
      <c r="I100" s="218"/>
      <c r="J100" s="199"/>
      <c r="K100" s="234"/>
      <c r="L100" s="220"/>
      <c r="M100" s="220"/>
      <c r="N100" s="220"/>
      <c r="O100" s="220"/>
      <c r="P100" s="1269"/>
      <c r="Q100" s="1262"/>
      <c r="R100" s="1266"/>
      <c r="S100" s="1267"/>
      <c r="T100" s="1267"/>
      <c r="U100" s="1267"/>
    </row>
    <row r="101" spans="2:21" s="176" customFormat="1" ht="11.25" customHeight="1">
      <c r="B101" s="1269"/>
      <c r="C101" s="1262"/>
      <c r="D101" s="1266"/>
      <c r="E101" s="1267"/>
      <c r="F101" s="1270"/>
      <c r="G101" s="1267"/>
      <c r="H101" s="220"/>
      <c r="I101" s="218"/>
      <c r="J101" s="199"/>
      <c r="K101" s="234"/>
      <c r="L101" s="220"/>
      <c r="M101" s="220"/>
      <c r="N101" s="220"/>
      <c r="O101" s="220"/>
      <c r="P101" s="1269"/>
      <c r="Q101" s="1262"/>
      <c r="R101" s="1266"/>
      <c r="S101" s="1267"/>
      <c r="T101" s="1267"/>
      <c r="U101" s="1267"/>
    </row>
    <row r="102" spans="2:21" s="176" customFormat="1" ht="11.25" customHeight="1">
      <c r="B102" s="1269"/>
      <c r="C102" s="1262"/>
      <c r="D102" s="1266"/>
      <c r="E102" s="1267"/>
      <c r="F102" s="1270"/>
      <c r="G102" s="1267"/>
      <c r="H102" s="220"/>
      <c r="I102" s="218"/>
      <c r="J102" s="199"/>
      <c r="K102" s="234"/>
      <c r="L102" s="220"/>
      <c r="M102" s="220"/>
      <c r="N102" s="220"/>
      <c r="O102" s="220"/>
      <c r="P102" s="1269"/>
      <c r="Q102" s="1262"/>
      <c r="R102" s="1266"/>
      <c r="S102" s="1267"/>
      <c r="T102" s="1267"/>
      <c r="U102" s="1267"/>
    </row>
    <row r="103" spans="2:21" s="176" customFormat="1" ht="11.25" customHeight="1">
      <c r="B103" s="1269"/>
      <c r="C103" s="1262"/>
      <c r="D103" s="1266"/>
      <c r="E103" s="1267"/>
      <c r="F103" s="1270"/>
      <c r="G103" s="1267"/>
      <c r="H103" s="220"/>
      <c r="I103" s="218"/>
      <c r="J103" s="199"/>
      <c r="K103" s="234"/>
      <c r="L103" s="220"/>
      <c r="M103" s="220"/>
      <c r="N103" s="220"/>
      <c r="O103" s="220"/>
      <c r="P103" s="1269"/>
      <c r="Q103" s="1262"/>
      <c r="R103" s="1266"/>
      <c r="S103" s="1267"/>
      <c r="T103" s="1267"/>
      <c r="U103" s="1267"/>
    </row>
    <row r="104" spans="2:21" s="176" customFormat="1" ht="11.25" customHeight="1">
      <c r="B104" s="1269"/>
      <c r="C104" s="1262"/>
      <c r="D104" s="1266"/>
      <c r="E104" s="1267"/>
      <c r="F104" s="1270"/>
      <c r="G104" s="1267"/>
      <c r="H104" s="220"/>
      <c r="I104" s="218"/>
      <c r="J104" s="199"/>
      <c r="K104" s="234"/>
      <c r="L104" s="220"/>
      <c r="M104" s="220"/>
      <c r="N104" s="220"/>
      <c r="O104" s="220"/>
      <c r="P104" s="1269"/>
      <c r="Q104" s="1262"/>
      <c r="R104" s="1266"/>
      <c r="S104" s="1267"/>
      <c r="T104" s="1267"/>
      <c r="U104" s="1267"/>
    </row>
    <row r="105" spans="2:21" s="176" customFormat="1" ht="11.25" customHeight="1">
      <c r="B105" s="1269"/>
      <c r="C105" s="1262"/>
      <c r="D105" s="1266"/>
      <c r="E105" s="1267"/>
      <c r="F105" s="1270"/>
      <c r="G105" s="1267"/>
      <c r="H105" s="220"/>
      <c r="I105" s="218"/>
      <c r="J105" s="199"/>
      <c r="K105" s="234"/>
      <c r="L105" s="220"/>
      <c r="M105" s="220"/>
      <c r="N105" s="220"/>
      <c r="O105" s="220"/>
      <c r="P105" s="1269"/>
      <c r="Q105" s="1262"/>
      <c r="R105" s="1266"/>
      <c r="S105" s="1267"/>
      <c r="T105" s="1267"/>
      <c r="U105" s="1267"/>
    </row>
    <row r="106" spans="2:21" s="176" customFormat="1" ht="11.25" customHeight="1">
      <c r="B106" s="1269"/>
      <c r="C106" s="1262"/>
      <c r="D106" s="1266"/>
      <c r="E106" s="1267"/>
      <c r="F106" s="1270"/>
      <c r="G106" s="1267"/>
      <c r="H106" s="220"/>
      <c r="I106" s="218"/>
      <c r="J106" s="199"/>
      <c r="K106" s="234"/>
      <c r="L106" s="220"/>
      <c r="M106" s="220"/>
      <c r="N106" s="220"/>
      <c r="O106" s="220"/>
      <c r="P106" s="1269"/>
      <c r="Q106" s="1262"/>
      <c r="R106" s="1266"/>
      <c r="S106" s="1267"/>
      <c r="T106" s="1267"/>
      <c r="U106" s="1267"/>
    </row>
    <row r="107" spans="2:21" s="176" customFormat="1" ht="11.25" customHeight="1">
      <c r="B107" s="1269"/>
      <c r="C107" s="1262"/>
      <c r="D107" s="1266"/>
      <c r="E107" s="1267"/>
      <c r="F107" s="1270"/>
      <c r="G107" s="1267"/>
      <c r="H107" s="220"/>
      <c r="I107" s="218"/>
      <c r="J107" s="199"/>
      <c r="K107" s="234"/>
      <c r="L107" s="220"/>
      <c r="M107" s="220"/>
      <c r="N107" s="220"/>
      <c r="O107" s="220"/>
      <c r="P107" s="1269"/>
      <c r="Q107" s="1262"/>
      <c r="R107" s="1266"/>
      <c r="S107" s="1267"/>
      <c r="T107" s="1267"/>
      <c r="U107" s="1267"/>
    </row>
    <row r="108" spans="2:21" s="176" customFormat="1" ht="11.25" customHeight="1">
      <c r="B108" s="1269"/>
      <c r="C108" s="1262"/>
      <c r="D108" s="1266"/>
      <c r="E108" s="1267"/>
      <c r="F108" s="1270"/>
      <c r="G108" s="1267"/>
      <c r="H108" s="220"/>
      <c r="I108" s="218"/>
      <c r="J108" s="199"/>
      <c r="K108" s="234"/>
      <c r="L108" s="220"/>
      <c r="M108" s="220"/>
      <c r="N108" s="220"/>
      <c r="O108" s="220"/>
      <c r="P108" s="1269"/>
      <c r="Q108" s="1262"/>
      <c r="R108" s="1266"/>
      <c r="S108" s="1267"/>
      <c r="T108" s="1267"/>
      <c r="U108" s="1267"/>
    </row>
    <row r="109" spans="2:21" s="176" customFormat="1" ht="11.25" customHeight="1">
      <c r="B109" s="1269"/>
      <c r="C109" s="1262"/>
      <c r="D109" s="1266"/>
      <c r="E109" s="1267"/>
      <c r="F109" s="1270"/>
      <c r="G109" s="1267"/>
      <c r="H109" s="220"/>
      <c r="I109" s="218"/>
      <c r="J109" s="199"/>
      <c r="K109" s="234"/>
      <c r="L109" s="220"/>
      <c r="M109" s="220"/>
      <c r="N109" s="220"/>
      <c r="O109" s="220"/>
      <c r="P109" s="1269"/>
      <c r="Q109" s="1262"/>
      <c r="R109" s="1266"/>
      <c r="S109" s="1267"/>
      <c r="T109" s="1267"/>
      <c r="U109" s="1267"/>
    </row>
    <row r="110" spans="2:21" s="176" customFormat="1" ht="11.25" customHeight="1">
      <c r="B110" s="1269"/>
      <c r="C110" s="1262"/>
      <c r="D110" s="1266"/>
      <c r="E110" s="1267"/>
      <c r="F110" s="1270"/>
      <c r="G110" s="1267"/>
      <c r="H110" s="220"/>
      <c r="I110" s="218"/>
      <c r="J110" s="199"/>
      <c r="K110" s="234"/>
      <c r="L110" s="220"/>
      <c r="M110" s="220"/>
      <c r="N110" s="220"/>
      <c r="O110" s="220"/>
      <c r="P110" s="1269"/>
      <c r="Q110" s="1262"/>
      <c r="R110" s="1266"/>
      <c r="S110" s="1267"/>
      <c r="T110" s="1267"/>
      <c r="U110" s="1267"/>
    </row>
    <row r="111" spans="2:21" s="176" customFormat="1" ht="11.25" customHeight="1">
      <c r="B111" s="1269"/>
      <c r="C111" s="1262"/>
      <c r="D111" s="1266"/>
      <c r="E111" s="1267"/>
      <c r="F111" s="1270"/>
      <c r="G111" s="1267"/>
      <c r="H111" s="220"/>
      <c r="I111" s="218"/>
      <c r="J111" s="199"/>
      <c r="K111" s="234"/>
      <c r="L111" s="220"/>
      <c r="M111" s="220"/>
      <c r="N111" s="220"/>
      <c r="O111" s="220"/>
      <c r="P111" s="1269"/>
      <c r="Q111" s="1262"/>
      <c r="R111" s="1266"/>
      <c r="S111" s="1267"/>
      <c r="T111" s="1267"/>
      <c r="U111" s="1267"/>
    </row>
    <row r="112" spans="2:21" s="176" customFormat="1" ht="11.25" customHeight="1">
      <c r="B112" s="1269"/>
      <c r="C112" s="1262"/>
      <c r="D112" s="1266"/>
      <c r="E112" s="1267"/>
      <c r="F112" s="1270"/>
      <c r="G112" s="1267"/>
      <c r="H112" s="220"/>
      <c r="I112" s="218"/>
      <c r="J112" s="199"/>
      <c r="K112" s="234"/>
      <c r="L112" s="220"/>
      <c r="M112" s="220"/>
      <c r="N112" s="220"/>
      <c r="O112" s="220"/>
      <c r="P112" s="1269"/>
      <c r="Q112" s="1262"/>
      <c r="R112" s="1266"/>
      <c r="S112" s="1267"/>
      <c r="T112" s="1267"/>
      <c r="U112" s="1267"/>
    </row>
    <row r="113" spans="2:21" s="176" customFormat="1" ht="11.25" customHeight="1">
      <c r="B113" s="1269"/>
      <c r="C113" s="1262"/>
      <c r="D113" s="1266"/>
      <c r="E113" s="1267"/>
      <c r="F113" s="1270"/>
      <c r="G113" s="1267"/>
      <c r="H113" s="220"/>
      <c r="I113" s="218"/>
      <c r="J113" s="199"/>
      <c r="K113" s="234"/>
      <c r="L113" s="220"/>
      <c r="M113" s="220"/>
      <c r="N113" s="220"/>
      <c r="O113" s="220"/>
      <c r="P113" s="1269"/>
      <c r="Q113" s="1262"/>
      <c r="R113" s="1266"/>
      <c r="S113" s="1267"/>
      <c r="T113" s="1267"/>
      <c r="U113" s="1267"/>
    </row>
    <row r="114" spans="2:21" s="176" customFormat="1" ht="11.25" customHeight="1">
      <c r="B114" s="1269"/>
      <c r="C114" s="1262"/>
      <c r="D114" s="1266"/>
      <c r="E114" s="1267"/>
      <c r="F114" s="1270"/>
      <c r="G114" s="1267"/>
      <c r="H114" s="220"/>
      <c r="I114" s="218"/>
      <c r="J114" s="199"/>
      <c r="K114" s="234"/>
      <c r="L114" s="220"/>
      <c r="M114" s="220"/>
      <c r="N114" s="220"/>
      <c r="O114" s="220"/>
      <c r="P114" s="1269"/>
      <c r="Q114" s="1262"/>
      <c r="R114" s="1266"/>
      <c r="S114" s="1267"/>
      <c r="T114" s="1267"/>
      <c r="U114" s="1267"/>
    </row>
    <row r="115" spans="2:21" s="176" customFormat="1" ht="11.25" customHeight="1">
      <c r="B115" s="1269"/>
      <c r="C115" s="1262"/>
      <c r="D115" s="1266"/>
      <c r="E115" s="1267"/>
      <c r="F115" s="1270"/>
      <c r="G115" s="1267"/>
      <c r="H115" s="220"/>
      <c r="I115" s="218"/>
      <c r="J115" s="199"/>
      <c r="K115" s="234"/>
      <c r="L115" s="220"/>
      <c r="M115" s="220"/>
      <c r="N115" s="220"/>
      <c r="O115" s="220"/>
      <c r="P115" s="1269"/>
      <c r="Q115" s="1262"/>
      <c r="R115" s="1266"/>
      <c r="S115" s="1267"/>
      <c r="T115" s="1267"/>
      <c r="U115" s="1267"/>
    </row>
    <row r="116" spans="2:21" s="176" customFormat="1" ht="11.25" customHeight="1">
      <c r="B116" s="1269"/>
      <c r="C116" s="1262"/>
      <c r="D116" s="1266"/>
      <c r="E116" s="1267"/>
      <c r="F116" s="1270"/>
      <c r="G116" s="1267"/>
      <c r="H116" s="220"/>
      <c r="I116" s="218"/>
      <c r="J116" s="199"/>
      <c r="K116" s="234"/>
      <c r="L116" s="220"/>
      <c r="M116" s="220"/>
      <c r="N116" s="220"/>
      <c r="O116" s="220"/>
      <c r="P116" s="1269"/>
      <c r="Q116" s="1262"/>
      <c r="R116" s="1266"/>
      <c r="S116" s="1267"/>
      <c r="T116" s="1267"/>
      <c r="U116" s="1267"/>
    </row>
    <row r="117" spans="2:21" s="176" customFormat="1" ht="11.25" customHeight="1">
      <c r="B117" s="1269"/>
      <c r="C117" s="1262"/>
      <c r="D117" s="1266"/>
      <c r="E117" s="1267"/>
      <c r="F117" s="1270"/>
      <c r="G117" s="1267"/>
      <c r="H117" s="220"/>
      <c r="I117" s="218"/>
      <c r="J117" s="199"/>
      <c r="K117" s="234"/>
      <c r="L117" s="220"/>
      <c r="M117" s="220"/>
      <c r="N117" s="220"/>
      <c r="O117" s="220"/>
      <c r="P117" s="1269"/>
      <c r="Q117" s="1262"/>
      <c r="R117" s="1266"/>
      <c r="S117" s="1267"/>
      <c r="T117" s="1267"/>
      <c r="U117" s="1267"/>
    </row>
    <row r="118" spans="2:21" s="176" customFormat="1" ht="11.25" customHeight="1">
      <c r="B118" s="1269"/>
      <c r="C118" s="1262"/>
      <c r="D118" s="1266"/>
      <c r="E118" s="1267"/>
      <c r="F118" s="1270"/>
      <c r="G118" s="1267"/>
      <c r="H118" s="220"/>
      <c r="I118" s="218"/>
      <c r="J118" s="199"/>
      <c r="K118" s="234"/>
      <c r="L118" s="220"/>
      <c r="M118" s="220"/>
      <c r="N118" s="220"/>
      <c r="O118" s="220"/>
      <c r="P118" s="1269"/>
      <c r="Q118" s="1262"/>
      <c r="R118" s="1266"/>
      <c r="S118" s="1267"/>
      <c r="T118" s="1267"/>
      <c r="U118" s="1267"/>
    </row>
    <row r="119" spans="2:21" s="176" customFormat="1" ht="11.25" customHeight="1">
      <c r="B119" s="1269"/>
      <c r="C119" s="1262"/>
      <c r="D119" s="1266"/>
      <c r="E119" s="1267"/>
      <c r="F119" s="1270"/>
      <c r="G119" s="1267"/>
      <c r="H119" s="220"/>
      <c r="I119" s="218"/>
      <c r="J119" s="199"/>
      <c r="K119" s="234"/>
      <c r="L119" s="220"/>
      <c r="M119" s="220"/>
      <c r="N119" s="220"/>
      <c r="O119" s="220"/>
      <c r="P119" s="1269"/>
      <c r="Q119" s="1262"/>
      <c r="R119" s="1266"/>
      <c r="S119" s="1267"/>
      <c r="T119" s="1267"/>
      <c r="U119" s="1267"/>
    </row>
    <row r="120" spans="2:21" s="176" customFormat="1" ht="11.25" customHeight="1">
      <c r="B120" s="1269"/>
      <c r="C120" s="1262"/>
      <c r="D120" s="1266"/>
      <c r="E120" s="1267"/>
      <c r="F120" s="1270"/>
      <c r="G120" s="1267"/>
      <c r="H120" s="220"/>
      <c r="I120" s="218"/>
      <c r="J120" s="199"/>
      <c r="K120" s="234"/>
      <c r="L120" s="220"/>
      <c r="M120" s="220"/>
      <c r="N120" s="220"/>
      <c r="O120" s="220"/>
      <c r="P120" s="1269"/>
      <c r="Q120" s="1262"/>
      <c r="R120" s="1266"/>
      <c r="S120" s="1267"/>
      <c r="T120" s="1267"/>
      <c r="U120" s="1267"/>
    </row>
    <row r="121" spans="2:21" s="176" customFormat="1" ht="11.25" customHeight="1">
      <c r="B121" s="1269"/>
      <c r="C121" s="1262"/>
      <c r="D121" s="1266"/>
      <c r="E121" s="1267"/>
      <c r="F121" s="1270"/>
      <c r="G121" s="1267"/>
      <c r="H121" s="220"/>
      <c r="I121" s="218"/>
      <c r="J121" s="199"/>
      <c r="K121" s="234"/>
      <c r="L121" s="220"/>
      <c r="M121" s="220"/>
      <c r="N121" s="220"/>
      <c r="O121" s="220"/>
      <c r="P121" s="1269"/>
      <c r="Q121" s="1262"/>
      <c r="R121" s="1266"/>
      <c r="S121" s="1267"/>
      <c r="T121" s="1267"/>
      <c r="U121" s="1267"/>
    </row>
    <row r="122" spans="2:21" s="176" customFormat="1" ht="11.25" customHeight="1">
      <c r="B122" s="1269"/>
      <c r="C122" s="1262"/>
      <c r="D122" s="1266"/>
      <c r="E122" s="1267"/>
      <c r="F122" s="1270"/>
      <c r="G122" s="1267"/>
      <c r="H122" s="220"/>
      <c r="I122" s="218"/>
      <c r="J122" s="199"/>
      <c r="K122" s="234"/>
      <c r="L122" s="220"/>
      <c r="M122" s="220"/>
      <c r="N122" s="220"/>
      <c r="O122" s="220"/>
      <c r="P122" s="1269"/>
      <c r="Q122" s="1262"/>
      <c r="R122" s="1266"/>
      <c r="S122" s="1267"/>
      <c r="T122" s="1267"/>
      <c r="U122" s="1267"/>
    </row>
    <row r="123" spans="2:21" s="176" customFormat="1" ht="11.25" customHeight="1">
      <c r="B123" s="1269"/>
      <c r="C123" s="1262"/>
      <c r="D123" s="1266"/>
      <c r="E123" s="1267"/>
      <c r="F123" s="1270"/>
      <c r="G123" s="1267"/>
      <c r="H123" s="220"/>
      <c r="I123" s="218"/>
      <c r="J123" s="199"/>
      <c r="K123" s="234"/>
      <c r="L123" s="220"/>
      <c r="M123" s="220"/>
      <c r="N123" s="220"/>
      <c r="O123" s="220"/>
      <c r="P123" s="1269"/>
      <c r="Q123" s="1262"/>
      <c r="R123" s="1266"/>
      <c r="S123" s="1267"/>
      <c r="T123" s="1267"/>
      <c r="U123" s="1267"/>
    </row>
    <row r="124" spans="2:21" s="176" customFormat="1" ht="11.25" customHeight="1">
      <c r="B124" s="1269"/>
      <c r="C124" s="1262"/>
      <c r="D124" s="1266"/>
      <c r="E124" s="1267"/>
      <c r="F124" s="1270"/>
      <c r="G124" s="1267"/>
      <c r="H124" s="220"/>
      <c r="I124" s="218"/>
      <c r="J124" s="199"/>
      <c r="K124" s="234"/>
      <c r="L124" s="220"/>
      <c r="M124" s="220"/>
      <c r="N124" s="220"/>
      <c r="O124" s="220"/>
      <c r="P124" s="1269"/>
      <c r="Q124" s="1262"/>
      <c r="R124" s="1266"/>
      <c r="S124" s="1267"/>
      <c r="T124" s="1267"/>
      <c r="U124" s="1267"/>
    </row>
    <row r="125" spans="2:21" s="176" customFormat="1" ht="11.25" customHeight="1">
      <c r="B125" s="1269"/>
      <c r="C125" s="1262"/>
      <c r="D125" s="1266"/>
      <c r="E125" s="1267"/>
      <c r="F125" s="1270"/>
      <c r="G125" s="1267"/>
      <c r="H125" s="220"/>
      <c r="I125" s="218"/>
      <c r="J125" s="199"/>
      <c r="K125" s="234"/>
      <c r="L125" s="220"/>
      <c r="M125" s="220"/>
      <c r="N125" s="220"/>
      <c r="O125" s="220"/>
      <c r="P125" s="1269"/>
      <c r="Q125" s="1262"/>
      <c r="R125" s="1266"/>
      <c r="S125" s="1267"/>
      <c r="T125" s="1267"/>
      <c r="U125" s="1267"/>
    </row>
    <row r="126" spans="2:21" s="176" customFormat="1" ht="11.25" customHeight="1">
      <c r="B126" s="1269"/>
      <c r="C126" s="1262"/>
      <c r="D126" s="1266"/>
      <c r="E126" s="1267"/>
      <c r="F126" s="1270"/>
      <c r="G126" s="1267"/>
      <c r="H126" s="220"/>
      <c r="I126" s="218"/>
      <c r="J126" s="199"/>
      <c r="K126" s="234"/>
      <c r="L126" s="220"/>
      <c r="M126" s="220"/>
      <c r="N126" s="220"/>
      <c r="O126" s="220"/>
      <c r="P126" s="1269"/>
      <c r="Q126" s="1262"/>
      <c r="R126" s="1266"/>
      <c r="S126" s="1267"/>
      <c r="T126" s="1267"/>
      <c r="U126" s="1267"/>
    </row>
    <row r="127" spans="2:21" s="176" customFormat="1" ht="11.25" customHeight="1">
      <c r="B127" s="1269"/>
      <c r="C127" s="1262"/>
      <c r="D127" s="1266"/>
      <c r="E127" s="1267"/>
      <c r="F127" s="1270"/>
      <c r="G127" s="1267"/>
      <c r="H127" s="220"/>
      <c r="I127" s="218"/>
      <c r="J127" s="199"/>
      <c r="K127" s="234"/>
      <c r="L127" s="220"/>
      <c r="M127" s="220"/>
      <c r="N127" s="220"/>
      <c r="O127" s="220"/>
      <c r="P127" s="1269"/>
      <c r="Q127" s="1262"/>
      <c r="R127" s="1266"/>
      <c r="S127" s="1267"/>
      <c r="T127" s="1267"/>
      <c r="U127" s="1267"/>
    </row>
    <row r="128" spans="2:21" s="176" customFormat="1" ht="11.25" customHeight="1">
      <c r="B128" s="1269"/>
      <c r="C128" s="1262"/>
      <c r="D128" s="1266"/>
      <c r="E128" s="1267"/>
      <c r="F128" s="1270"/>
      <c r="G128" s="1267"/>
      <c r="H128" s="220"/>
      <c r="I128" s="218"/>
      <c r="J128" s="199"/>
      <c r="K128" s="234"/>
      <c r="L128" s="220"/>
      <c r="M128" s="220"/>
      <c r="N128" s="220"/>
      <c r="O128" s="220"/>
      <c r="P128" s="1269"/>
      <c r="Q128" s="1262"/>
      <c r="R128" s="1266"/>
      <c r="S128" s="1267"/>
      <c r="T128" s="1267"/>
      <c r="U128" s="1267"/>
    </row>
    <row r="129" spans="2:21" s="176" customFormat="1" ht="11.25" customHeight="1">
      <c r="B129" s="1269"/>
      <c r="C129" s="1262"/>
      <c r="D129" s="1266"/>
      <c r="E129" s="1267"/>
      <c r="F129" s="1270"/>
      <c r="G129" s="1267"/>
      <c r="H129" s="220"/>
      <c r="I129" s="218"/>
      <c r="J129" s="199"/>
      <c r="K129" s="234"/>
      <c r="L129" s="220"/>
      <c r="M129" s="220"/>
      <c r="N129" s="220"/>
      <c r="O129" s="220"/>
      <c r="P129" s="1269"/>
      <c r="Q129" s="1262"/>
      <c r="R129" s="1266"/>
      <c r="S129" s="1267"/>
      <c r="T129" s="1267"/>
      <c r="U129" s="1267"/>
    </row>
    <row r="130" spans="2:21" s="176" customFormat="1" ht="11.25" customHeight="1">
      <c r="B130" s="1269"/>
      <c r="C130" s="1262"/>
      <c r="D130" s="1266"/>
      <c r="E130" s="1267"/>
      <c r="F130" s="1270"/>
      <c r="G130" s="1267"/>
      <c r="H130" s="220"/>
      <c r="I130" s="218"/>
      <c r="J130" s="199"/>
      <c r="K130" s="234"/>
      <c r="L130" s="220"/>
      <c r="M130" s="220"/>
      <c r="N130" s="220"/>
      <c r="O130" s="220"/>
      <c r="P130" s="1269"/>
      <c r="Q130" s="1262"/>
      <c r="R130" s="1266"/>
      <c r="S130" s="1267"/>
      <c r="T130" s="1267"/>
      <c r="U130" s="1267"/>
    </row>
    <row r="131" spans="2:21" s="176" customFormat="1" ht="11.25" customHeight="1">
      <c r="B131" s="1269"/>
      <c r="C131" s="1262"/>
      <c r="D131" s="1266"/>
      <c r="E131" s="1267"/>
      <c r="F131" s="1270"/>
      <c r="G131" s="1267"/>
      <c r="H131" s="220"/>
      <c r="I131" s="218"/>
      <c r="J131" s="199"/>
      <c r="K131" s="234"/>
      <c r="L131" s="220"/>
      <c r="M131" s="220"/>
      <c r="N131" s="220"/>
      <c r="O131" s="220"/>
      <c r="P131" s="1269"/>
      <c r="Q131" s="1262"/>
      <c r="R131" s="1266"/>
      <c r="S131" s="1267"/>
      <c r="T131" s="1267"/>
      <c r="U131" s="1267"/>
    </row>
    <row r="132" spans="2:21" s="176" customFormat="1" ht="11.25" customHeight="1">
      <c r="B132" s="1269"/>
      <c r="C132" s="1262"/>
      <c r="D132" s="1266"/>
      <c r="E132" s="1267"/>
      <c r="F132" s="1270"/>
      <c r="G132" s="1267"/>
      <c r="H132" s="220"/>
      <c r="I132" s="218"/>
      <c r="J132" s="199"/>
      <c r="K132" s="234"/>
      <c r="L132" s="220"/>
      <c r="M132" s="220"/>
      <c r="N132" s="220"/>
      <c r="O132" s="220"/>
      <c r="P132" s="1269"/>
      <c r="Q132" s="1262"/>
      <c r="R132" s="1266"/>
      <c r="S132" s="1267"/>
      <c r="T132" s="1267"/>
      <c r="U132" s="1267"/>
    </row>
    <row r="133" spans="2:21" s="176" customFormat="1" ht="11.25" customHeight="1">
      <c r="B133" s="1269"/>
      <c r="C133" s="1262"/>
      <c r="D133" s="1266"/>
      <c r="E133" s="1267"/>
      <c r="F133" s="1270"/>
      <c r="G133" s="1267"/>
      <c r="H133" s="220"/>
      <c r="I133" s="218"/>
      <c r="J133" s="199"/>
      <c r="K133" s="234"/>
      <c r="L133" s="220"/>
      <c r="M133" s="220"/>
      <c r="N133" s="220"/>
      <c r="O133" s="220"/>
      <c r="P133" s="1269"/>
      <c r="Q133" s="1262"/>
      <c r="R133" s="1266"/>
      <c r="S133" s="1267"/>
      <c r="T133" s="1267"/>
      <c r="U133" s="1267"/>
    </row>
    <row r="134" spans="2:21" s="176" customFormat="1" ht="11.25" customHeight="1">
      <c r="B134" s="1269"/>
      <c r="C134" s="1262"/>
      <c r="D134" s="1266"/>
      <c r="E134" s="1267"/>
      <c r="F134" s="1270"/>
      <c r="G134" s="1267"/>
      <c r="H134" s="220"/>
      <c r="I134" s="218"/>
      <c r="J134" s="199"/>
      <c r="K134" s="234"/>
      <c r="L134" s="220"/>
      <c r="M134" s="220"/>
      <c r="N134" s="220"/>
      <c r="O134" s="220"/>
      <c r="P134" s="1269"/>
      <c r="Q134" s="1262"/>
      <c r="R134" s="1266"/>
      <c r="S134" s="1267"/>
      <c r="T134" s="1267"/>
      <c r="U134" s="1267"/>
    </row>
    <row r="135" spans="2:21" s="176" customFormat="1" ht="11.25" customHeight="1">
      <c r="B135" s="1269"/>
      <c r="C135" s="1262"/>
      <c r="D135" s="1266"/>
      <c r="E135" s="1267"/>
      <c r="F135" s="1270"/>
      <c r="G135" s="1267"/>
      <c r="H135" s="220"/>
      <c r="I135" s="218"/>
      <c r="J135" s="199"/>
      <c r="K135" s="234"/>
      <c r="L135" s="220"/>
      <c r="M135" s="220"/>
      <c r="N135" s="220"/>
      <c r="O135" s="220"/>
      <c r="P135" s="1269"/>
      <c r="Q135" s="1262"/>
      <c r="R135" s="1266"/>
      <c r="S135" s="1267"/>
      <c r="T135" s="1267"/>
      <c r="U135" s="1267"/>
    </row>
    <row r="136" spans="2:21" s="176" customFormat="1" ht="11.25" customHeight="1">
      <c r="B136" s="1269"/>
      <c r="C136" s="1262"/>
      <c r="D136" s="1266"/>
      <c r="E136" s="1267"/>
      <c r="F136" s="1270"/>
      <c r="G136" s="1267"/>
      <c r="H136" s="220"/>
      <c r="I136" s="218"/>
      <c r="J136" s="199"/>
      <c r="K136" s="234"/>
      <c r="L136" s="220"/>
      <c r="M136" s="220"/>
      <c r="N136" s="220"/>
      <c r="O136" s="220"/>
      <c r="P136" s="1269"/>
      <c r="Q136" s="1262"/>
      <c r="R136" s="1266"/>
      <c r="S136" s="1267"/>
      <c r="T136" s="1267"/>
      <c r="U136" s="1267"/>
    </row>
    <row r="137" spans="2:21" s="176" customFormat="1" ht="11.25" customHeight="1">
      <c r="B137" s="1269"/>
      <c r="C137" s="1262"/>
      <c r="D137" s="1266"/>
      <c r="E137" s="1267"/>
      <c r="F137" s="1270"/>
      <c r="G137" s="1267"/>
      <c r="H137" s="220"/>
      <c r="I137" s="218"/>
      <c r="J137" s="199"/>
      <c r="K137" s="234"/>
      <c r="L137" s="220"/>
      <c r="M137" s="220"/>
      <c r="N137" s="220"/>
      <c r="O137" s="220"/>
      <c r="P137" s="1269"/>
      <c r="Q137" s="1262"/>
      <c r="R137" s="1266"/>
      <c r="S137" s="1267"/>
      <c r="T137" s="1267"/>
      <c r="U137" s="1267"/>
    </row>
    <row r="138" spans="2:21" s="176" customFormat="1" ht="11.25" customHeight="1">
      <c r="B138" s="1269"/>
      <c r="C138" s="1262"/>
      <c r="D138" s="1266"/>
      <c r="E138" s="1267"/>
      <c r="F138" s="1270"/>
      <c r="G138" s="1267"/>
      <c r="H138" s="220"/>
      <c r="I138" s="218"/>
      <c r="J138" s="199"/>
      <c r="K138" s="234"/>
      <c r="L138" s="220"/>
      <c r="M138" s="220"/>
      <c r="N138" s="220"/>
      <c r="O138" s="220"/>
      <c r="P138" s="1269"/>
      <c r="Q138" s="1262"/>
      <c r="R138" s="1266"/>
      <c r="S138" s="1267"/>
      <c r="T138" s="1267"/>
      <c r="U138" s="1267"/>
    </row>
    <row r="139" spans="2:21" s="176" customFormat="1" ht="11.25" customHeight="1">
      <c r="B139" s="1269"/>
      <c r="C139" s="1262"/>
      <c r="D139" s="1266"/>
      <c r="E139" s="1267"/>
      <c r="F139" s="1270"/>
      <c r="G139" s="1267"/>
      <c r="H139" s="220"/>
      <c r="I139" s="218"/>
      <c r="J139" s="199"/>
      <c r="K139" s="234"/>
      <c r="L139" s="220"/>
      <c r="M139" s="220"/>
      <c r="N139" s="220"/>
      <c r="O139" s="220"/>
      <c r="P139" s="1269"/>
      <c r="Q139" s="1262"/>
      <c r="R139" s="1266"/>
      <c r="S139" s="1267"/>
      <c r="T139" s="1267"/>
      <c r="U139" s="1267"/>
    </row>
    <row r="140" spans="2:21" s="176" customFormat="1" ht="11.25" customHeight="1">
      <c r="B140" s="1269"/>
      <c r="C140" s="1262"/>
      <c r="D140" s="1266"/>
      <c r="E140" s="1267"/>
      <c r="F140" s="1270"/>
      <c r="G140" s="1267"/>
      <c r="H140" s="220"/>
      <c r="I140" s="218"/>
      <c r="J140" s="199"/>
      <c r="K140" s="234"/>
      <c r="L140" s="220"/>
      <c r="M140" s="220"/>
      <c r="N140" s="220"/>
      <c r="O140" s="220"/>
      <c r="P140" s="1269"/>
      <c r="Q140" s="1262"/>
      <c r="R140" s="1266"/>
      <c r="S140" s="1267"/>
      <c r="T140" s="1267"/>
      <c r="U140" s="1267"/>
    </row>
    <row r="141" spans="2:21" s="176" customFormat="1" ht="11.25" customHeight="1">
      <c r="B141" s="1269"/>
      <c r="C141" s="1262"/>
      <c r="D141" s="1266"/>
      <c r="E141" s="1267"/>
      <c r="F141" s="1270"/>
      <c r="G141" s="1267"/>
      <c r="H141" s="220"/>
      <c r="I141" s="218"/>
      <c r="J141" s="199"/>
      <c r="K141" s="234"/>
      <c r="L141" s="220"/>
      <c r="M141" s="220"/>
      <c r="N141" s="220"/>
      <c r="O141" s="220"/>
      <c r="P141" s="1269"/>
      <c r="Q141" s="1262"/>
      <c r="R141" s="1266"/>
      <c r="S141" s="1267"/>
      <c r="T141" s="1267"/>
      <c r="U141" s="1267"/>
    </row>
    <row r="142" spans="2:21" s="176" customFormat="1" ht="11.25" customHeight="1">
      <c r="B142" s="1269"/>
      <c r="C142" s="1262"/>
      <c r="D142" s="1266"/>
      <c r="E142" s="1267"/>
      <c r="F142" s="1270"/>
      <c r="G142" s="1267"/>
      <c r="H142" s="220"/>
      <c r="I142" s="218"/>
      <c r="J142" s="199"/>
      <c r="K142" s="234"/>
      <c r="L142" s="220"/>
      <c r="M142" s="220"/>
      <c r="N142" s="220"/>
      <c r="O142" s="220"/>
      <c r="P142" s="1269"/>
      <c r="Q142" s="1262"/>
      <c r="R142" s="1266"/>
      <c r="S142" s="1267"/>
      <c r="T142" s="1267"/>
      <c r="U142" s="1267"/>
    </row>
    <row r="143" spans="2:21" s="176" customFormat="1" ht="11.25" customHeight="1">
      <c r="B143" s="1269"/>
      <c r="C143" s="1262"/>
      <c r="D143" s="1266"/>
      <c r="E143" s="1267"/>
      <c r="F143" s="1270"/>
      <c r="G143" s="1267"/>
      <c r="H143" s="220"/>
      <c r="I143" s="218"/>
      <c r="J143" s="199"/>
      <c r="K143" s="234"/>
      <c r="L143" s="220"/>
      <c r="M143" s="220"/>
      <c r="N143" s="220"/>
      <c r="O143" s="220"/>
      <c r="P143" s="1269"/>
      <c r="Q143" s="1262"/>
      <c r="R143" s="1266"/>
      <c r="S143" s="1267"/>
      <c r="T143" s="1267"/>
      <c r="U143" s="1267"/>
    </row>
    <row r="144" spans="2:21" s="176" customFormat="1" ht="11.25" customHeight="1">
      <c r="B144" s="1269"/>
      <c r="C144" s="1262"/>
      <c r="D144" s="1266"/>
      <c r="E144" s="1267"/>
      <c r="F144" s="1270"/>
      <c r="G144" s="1267"/>
      <c r="H144" s="220"/>
      <c r="I144" s="218"/>
      <c r="J144" s="199"/>
      <c r="K144" s="234"/>
      <c r="L144" s="220"/>
      <c r="M144" s="220"/>
      <c r="N144" s="220"/>
      <c r="O144" s="220"/>
      <c r="P144" s="1269"/>
      <c r="Q144" s="1262"/>
      <c r="R144" s="1266"/>
      <c r="S144" s="1267"/>
      <c r="T144" s="1267"/>
      <c r="U144" s="1267"/>
    </row>
    <row r="145" spans="2:21" s="176" customFormat="1" ht="11.25" customHeight="1">
      <c r="B145" s="1269"/>
      <c r="C145" s="1262"/>
      <c r="D145" s="1266"/>
      <c r="E145" s="1267"/>
      <c r="F145" s="1270"/>
      <c r="G145" s="1267"/>
      <c r="H145" s="220"/>
      <c r="I145" s="218"/>
      <c r="J145" s="199"/>
      <c r="K145" s="234"/>
      <c r="L145" s="220"/>
      <c r="M145" s="220"/>
      <c r="N145" s="220"/>
      <c r="O145" s="220"/>
      <c r="P145" s="1269"/>
      <c r="Q145" s="1262"/>
      <c r="R145" s="1266"/>
      <c r="S145" s="1267"/>
      <c r="T145" s="1267"/>
      <c r="U145" s="1267"/>
    </row>
    <row r="146" spans="2:21" s="176" customFormat="1" ht="11.25" customHeight="1">
      <c r="B146" s="1269"/>
      <c r="C146" s="1262"/>
      <c r="D146" s="1266"/>
      <c r="E146" s="1267"/>
      <c r="F146" s="1270"/>
      <c r="G146" s="1267"/>
      <c r="H146" s="220"/>
      <c r="I146" s="218"/>
      <c r="J146" s="199"/>
      <c r="K146" s="234"/>
      <c r="L146" s="220"/>
      <c r="M146" s="220"/>
      <c r="N146" s="220"/>
      <c r="O146" s="220"/>
      <c r="P146" s="1269"/>
      <c r="Q146" s="1262"/>
      <c r="R146" s="1266"/>
      <c r="S146" s="1267"/>
      <c r="T146" s="1267"/>
      <c r="U146" s="1267"/>
    </row>
    <row r="147" spans="2:21" s="176" customFormat="1" ht="11.25" customHeight="1">
      <c r="B147" s="1269"/>
      <c r="C147" s="1262"/>
      <c r="D147" s="1266"/>
      <c r="E147" s="1267"/>
      <c r="F147" s="1270"/>
      <c r="G147" s="1267"/>
      <c r="H147" s="220"/>
      <c r="I147" s="218"/>
      <c r="J147" s="199"/>
      <c r="K147" s="234"/>
      <c r="L147" s="220"/>
      <c r="M147" s="220"/>
      <c r="N147" s="220"/>
      <c r="O147" s="220"/>
      <c r="P147" s="1269"/>
      <c r="Q147" s="1262"/>
      <c r="R147" s="1266"/>
      <c r="S147" s="1267"/>
      <c r="T147" s="1267"/>
      <c r="U147" s="1267"/>
    </row>
    <row r="148" spans="2:21" s="176" customFormat="1" ht="11.25" customHeight="1">
      <c r="B148" s="1269"/>
      <c r="C148" s="1262"/>
      <c r="D148" s="1266"/>
      <c r="E148" s="1267"/>
      <c r="F148" s="1270"/>
      <c r="G148" s="1267"/>
      <c r="H148" s="220"/>
      <c r="I148" s="218"/>
      <c r="J148" s="199"/>
      <c r="K148" s="234"/>
      <c r="L148" s="220"/>
      <c r="M148" s="220"/>
      <c r="N148" s="220"/>
      <c r="O148" s="220"/>
      <c r="P148" s="1269"/>
      <c r="Q148" s="1262"/>
      <c r="R148" s="1266"/>
      <c r="S148" s="1267"/>
      <c r="T148" s="1267"/>
      <c r="U148" s="1267"/>
    </row>
    <row r="149" spans="2:21" s="176" customFormat="1" ht="11.25" customHeight="1">
      <c r="B149" s="1269"/>
      <c r="C149" s="1262"/>
      <c r="D149" s="1266"/>
      <c r="E149" s="1267"/>
      <c r="F149" s="1270"/>
      <c r="G149" s="1267"/>
      <c r="H149" s="220"/>
      <c r="I149" s="218"/>
      <c r="J149" s="199"/>
      <c r="K149" s="234"/>
      <c r="L149" s="220"/>
      <c r="M149" s="220"/>
      <c r="N149" s="220"/>
      <c r="O149" s="220"/>
      <c r="P149" s="1269"/>
      <c r="Q149" s="1262"/>
      <c r="R149" s="1266"/>
      <c r="S149" s="1267"/>
      <c r="T149" s="1267"/>
      <c r="U149" s="1267"/>
    </row>
    <row r="150" spans="2:21" s="176" customFormat="1" ht="11.25" customHeight="1">
      <c r="B150" s="1269"/>
      <c r="C150" s="1262"/>
      <c r="D150" s="1266"/>
      <c r="E150" s="1267"/>
      <c r="F150" s="1270"/>
      <c r="G150" s="1267"/>
      <c r="H150" s="220"/>
      <c r="I150" s="218"/>
      <c r="J150" s="199"/>
      <c r="K150" s="234"/>
      <c r="L150" s="220"/>
      <c r="M150" s="220"/>
      <c r="N150" s="220"/>
      <c r="O150" s="220"/>
      <c r="P150" s="1269"/>
      <c r="Q150" s="1262"/>
      <c r="R150" s="1266"/>
      <c r="S150" s="1267"/>
      <c r="T150" s="1267"/>
      <c r="U150" s="1267"/>
    </row>
    <row r="151" spans="2:21" s="176" customFormat="1" ht="11.25" customHeight="1">
      <c r="B151" s="1269"/>
      <c r="C151" s="1262"/>
      <c r="D151" s="1266"/>
      <c r="E151" s="1267"/>
      <c r="F151" s="1270"/>
      <c r="G151" s="1267"/>
      <c r="H151" s="220"/>
      <c r="I151" s="218"/>
      <c r="J151" s="199"/>
      <c r="K151" s="234"/>
      <c r="L151" s="220"/>
      <c r="M151" s="220"/>
      <c r="N151" s="220"/>
      <c r="O151" s="220"/>
      <c r="P151" s="1269"/>
      <c r="Q151" s="1262"/>
      <c r="R151" s="1266"/>
      <c r="S151" s="1267"/>
      <c r="T151" s="1267"/>
      <c r="U151" s="1267"/>
    </row>
    <row r="152" spans="2:21" s="176" customFormat="1" ht="11.25" customHeight="1">
      <c r="B152" s="1269"/>
      <c r="C152" s="1262"/>
      <c r="D152" s="1266"/>
      <c r="E152" s="1267"/>
      <c r="F152" s="1270"/>
      <c r="G152" s="1267"/>
      <c r="H152" s="220"/>
      <c r="I152" s="218"/>
      <c r="J152" s="199"/>
      <c r="K152" s="234"/>
      <c r="L152" s="220"/>
      <c r="M152" s="220"/>
      <c r="N152" s="220"/>
      <c r="O152" s="220"/>
      <c r="P152" s="1269"/>
      <c r="Q152" s="1262"/>
      <c r="R152" s="1266"/>
      <c r="S152" s="1267"/>
      <c r="T152" s="1267"/>
      <c r="U152" s="1267"/>
    </row>
    <row r="153" spans="2:21" s="176" customFormat="1" ht="11.25" customHeight="1">
      <c r="B153" s="1269"/>
      <c r="C153" s="1262"/>
      <c r="D153" s="1266"/>
      <c r="E153" s="1267"/>
      <c r="F153" s="1270"/>
      <c r="G153" s="1267"/>
      <c r="H153" s="220"/>
      <c r="I153" s="218"/>
      <c r="J153" s="199"/>
      <c r="K153" s="234"/>
      <c r="L153" s="220"/>
      <c r="M153" s="220"/>
      <c r="N153" s="220"/>
      <c r="O153" s="220"/>
      <c r="P153" s="1269"/>
      <c r="Q153" s="1262"/>
      <c r="R153" s="1266"/>
      <c r="S153" s="1267"/>
      <c r="T153" s="1267"/>
      <c r="U153" s="1267"/>
    </row>
    <row r="154" spans="2:21" s="176" customFormat="1" ht="11.25" customHeight="1">
      <c r="B154" s="1269"/>
      <c r="C154" s="1262"/>
      <c r="D154" s="1266"/>
      <c r="E154" s="1267"/>
      <c r="F154" s="1270"/>
      <c r="G154" s="1267"/>
      <c r="H154" s="220"/>
      <c r="I154" s="218"/>
      <c r="J154" s="199"/>
      <c r="K154" s="234"/>
      <c r="L154" s="220"/>
      <c r="M154" s="220"/>
      <c r="N154" s="220"/>
      <c r="O154" s="220"/>
      <c r="P154" s="1269"/>
      <c r="Q154" s="1262"/>
      <c r="R154" s="1266"/>
      <c r="S154" s="1267"/>
      <c r="T154" s="1267"/>
      <c r="U154" s="1267"/>
    </row>
    <row r="155" spans="2:21" s="176" customFormat="1" ht="11.25" customHeight="1">
      <c r="B155" s="1269"/>
      <c r="C155" s="1262"/>
      <c r="D155" s="1266"/>
      <c r="E155" s="1267"/>
      <c r="F155" s="1270"/>
      <c r="G155" s="1267"/>
      <c r="H155" s="220"/>
      <c r="I155" s="218"/>
      <c r="J155" s="199"/>
      <c r="K155" s="234"/>
      <c r="L155" s="220"/>
      <c r="M155" s="220"/>
      <c r="N155" s="220"/>
      <c r="O155" s="220"/>
      <c r="P155" s="1269"/>
      <c r="Q155" s="1262"/>
      <c r="R155" s="1266"/>
      <c r="S155" s="1267"/>
      <c r="T155" s="1267"/>
      <c r="U155" s="1267"/>
    </row>
    <row r="156" spans="2:21" s="176" customFormat="1" ht="11.25" customHeight="1">
      <c r="B156" s="1269"/>
      <c r="C156" s="1262"/>
      <c r="D156" s="1266"/>
      <c r="E156" s="1267"/>
      <c r="F156" s="1270"/>
      <c r="G156" s="1267"/>
      <c r="H156" s="220"/>
      <c r="I156" s="218"/>
      <c r="J156" s="199"/>
      <c r="K156" s="234"/>
      <c r="L156" s="220"/>
      <c r="M156" s="220"/>
      <c r="N156" s="220"/>
      <c r="O156" s="220"/>
      <c r="P156" s="1269"/>
      <c r="Q156" s="1262"/>
      <c r="R156" s="1266"/>
      <c r="S156" s="1267"/>
      <c r="T156" s="1267"/>
      <c r="U156" s="1267"/>
    </row>
    <row r="157" spans="2:21" s="176" customFormat="1" ht="11.25" customHeight="1">
      <c r="B157" s="1269"/>
      <c r="C157" s="1262"/>
      <c r="D157" s="1266"/>
      <c r="E157" s="1267"/>
      <c r="F157" s="1270"/>
      <c r="G157" s="1267"/>
      <c r="H157" s="220"/>
      <c r="I157" s="218"/>
      <c r="J157" s="199"/>
      <c r="K157" s="234"/>
      <c r="L157" s="220"/>
      <c r="M157" s="220"/>
      <c r="N157" s="220"/>
      <c r="O157" s="220"/>
      <c r="P157" s="1269"/>
      <c r="Q157" s="1262"/>
      <c r="R157" s="1266"/>
      <c r="S157" s="1267"/>
      <c r="T157" s="1267"/>
      <c r="U157" s="1267"/>
    </row>
    <row r="158" spans="2:21" s="176" customFormat="1" ht="11.25" customHeight="1">
      <c r="B158" s="1269"/>
      <c r="C158" s="1262"/>
      <c r="D158" s="1266"/>
      <c r="E158" s="1267"/>
      <c r="F158" s="1270"/>
      <c r="G158" s="1267"/>
      <c r="H158" s="220"/>
      <c r="I158" s="218"/>
      <c r="J158" s="199"/>
      <c r="K158" s="234"/>
      <c r="L158" s="220"/>
      <c r="M158" s="220"/>
      <c r="N158" s="220"/>
      <c r="O158" s="220"/>
      <c r="P158" s="1269"/>
      <c r="Q158" s="1262"/>
      <c r="R158" s="1266"/>
      <c r="S158" s="1267"/>
      <c r="T158" s="1267"/>
      <c r="U158" s="1267"/>
    </row>
    <row r="159" spans="2:21" s="176" customFormat="1" ht="11.25" customHeight="1">
      <c r="B159" s="1269"/>
      <c r="C159" s="1262"/>
      <c r="D159" s="1266"/>
      <c r="E159" s="1267"/>
      <c r="F159" s="1270"/>
      <c r="G159" s="1267"/>
      <c r="H159" s="220"/>
      <c r="I159" s="218"/>
      <c r="J159" s="199"/>
      <c r="K159" s="234"/>
      <c r="L159" s="220"/>
      <c r="M159" s="220"/>
      <c r="N159" s="220"/>
      <c r="O159" s="220"/>
      <c r="P159" s="1269"/>
      <c r="Q159" s="1262"/>
      <c r="R159" s="1266"/>
      <c r="S159" s="1267"/>
      <c r="T159" s="1267"/>
      <c r="U159" s="1267"/>
    </row>
    <row r="160" spans="2:21" s="176" customFormat="1" ht="11.25" customHeight="1">
      <c r="B160" s="1269"/>
      <c r="C160" s="1262"/>
      <c r="D160" s="1266"/>
      <c r="E160" s="1267"/>
      <c r="F160" s="1270"/>
      <c r="G160" s="1267"/>
      <c r="H160" s="220"/>
      <c r="I160" s="218"/>
      <c r="J160" s="199"/>
      <c r="K160" s="234"/>
      <c r="L160" s="220"/>
      <c r="M160" s="220"/>
      <c r="N160" s="220"/>
      <c r="O160" s="220"/>
      <c r="P160" s="1269"/>
      <c r="Q160" s="1262"/>
      <c r="R160" s="1266"/>
      <c r="S160" s="1267"/>
      <c r="T160" s="1267"/>
      <c r="U160" s="1267"/>
    </row>
    <row r="161" spans="2:21" s="176" customFormat="1" ht="11.25" customHeight="1">
      <c r="B161" s="1269"/>
      <c r="C161" s="1262"/>
      <c r="D161" s="1266"/>
      <c r="E161" s="1267"/>
      <c r="F161" s="1270"/>
      <c r="G161" s="1267"/>
      <c r="H161" s="220"/>
      <c r="I161" s="218"/>
      <c r="J161" s="199"/>
      <c r="K161" s="234"/>
      <c r="L161" s="220"/>
      <c r="M161" s="220"/>
      <c r="N161" s="220"/>
      <c r="O161" s="220"/>
      <c r="P161" s="1269"/>
      <c r="Q161" s="1262"/>
      <c r="R161" s="1266"/>
      <c r="S161" s="1267"/>
      <c r="T161" s="1267"/>
      <c r="U161" s="1267"/>
    </row>
    <row r="162" spans="2:21" s="176" customFormat="1" ht="11.25" customHeight="1">
      <c r="B162" s="1269"/>
      <c r="C162" s="1262"/>
      <c r="D162" s="1266"/>
      <c r="E162" s="1267"/>
      <c r="F162" s="1270"/>
      <c r="G162" s="1267"/>
      <c r="H162" s="220"/>
      <c r="I162" s="218"/>
      <c r="J162" s="199"/>
      <c r="K162" s="234"/>
      <c r="L162" s="220"/>
      <c r="M162" s="220"/>
      <c r="N162" s="220"/>
      <c r="O162" s="220"/>
      <c r="P162" s="1269"/>
      <c r="Q162" s="1262"/>
      <c r="R162" s="1266"/>
      <c r="S162" s="1267"/>
      <c r="T162" s="1267"/>
      <c r="U162" s="1267"/>
    </row>
    <row r="163" spans="2:21" s="176" customFormat="1" ht="11.25" customHeight="1">
      <c r="B163" s="1269"/>
      <c r="C163" s="1262"/>
      <c r="D163" s="1266"/>
      <c r="E163" s="1267"/>
      <c r="F163" s="1270"/>
      <c r="G163" s="1267"/>
      <c r="H163" s="220"/>
      <c r="I163" s="218"/>
      <c r="J163" s="199"/>
      <c r="K163" s="234"/>
      <c r="L163" s="220"/>
      <c r="M163" s="220"/>
      <c r="N163" s="220"/>
      <c r="O163" s="220"/>
      <c r="P163" s="1269"/>
      <c r="Q163" s="1262"/>
      <c r="R163" s="1266"/>
      <c r="S163" s="1267"/>
      <c r="T163" s="1267"/>
      <c r="U163" s="1267"/>
    </row>
    <row r="164" spans="2:21" s="176" customFormat="1" ht="11.25" customHeight="1">
      <c r="B164" s="1269"/>
      <c r="C164" s="1262"/>
      <c r="D164" s="1266"/>
      <c r="E164" s="1267"/>
      <c r="F164" s="1270"/>
      <c r="G164" s="1267"/>
      <c r="H164" s="220"/>
      <c r="I164" s="218"/>
      <c r="J164" s="199"/>
      <c r="K164" s="234"/>
      <c r="L164" s="220"/>
      <c r="M164" s="220"/>
      <c r="N164" s="220"/>
      <c r="O164" s="220"/>
      <c r="P164" s="1269"/>
      <c r="Q164" s="1262"/>
      <c r="R164" s="1266"/>
      <c r="S164" s="1267"/>
      <c r="T164" s="1267"/>
      <c r="U164" s="1267"/>
    </row>
    <row r="165" spans="2:21" s="176" customFormat="1" ht="11.25" customHeight="1">
      <c r="B165" s="1269"/>
      <c r="C165" s="1262"/>
      <c r="D165" s="1266"/>
      <c r="E165" s="1267"/>
      <c r="F165" s="1270"/>
      <c r="G165" s="1267"/>
      <c r="H165" s="220"/>
      <c r="I165" s="218"/>
      <c r="J165" s="199"/>
      <c r="K165" s="234"/>
      <c r="L165" s="220"/>
      <c r="M165" s="220"/>
      <c r="N165" s="220"/>
      <c r="O165" s="220"/>
      <c r="P165" s="1269"/>
      <c r="Q165" s="1262"/>
      <c r="R165" s="1266"/>
      <c r="S165" s="1267"/>
      <c r="T165" s="1267"/>
      <c r="U165" s="1267"/>
    </row>
    <row r="166" spans="2:21" s="176" customFormat="1" ht="11.25" customHeight="1">
      <c r="B166" s="1269"/>
      <c r="C166" s="1262"/>
      <c r="D166" s="1266"/>
      <c r="E166" s="1267"/>
      <c r="F166" s="1270"/>
      <c r="G166" s="1267"/>
      <c r="H166" s="220"/>
      <c r="I166" s="218"/>
      <c r="J166" s="199"/>
      <c r="K166" s="234"/>
      <c r="L166" s="220"/>
      <c r="M166" s="220"/>
      <c r="N166" s="220"/>
      <c r="O166" s="220"/>
      <c r="P166" s="1269"/>
      <c r="Q166" s="1262"/>
      <c r="R166" s="1266"/>
      <c r="S166" s="1267"/>
      <c r="T166" s="1267"/>
      <c r="U166" s="1267"/>
    </row>
    <row r="167" spans="2:21" s="176" customFormat="1" ht="11.25" customHeight="1">
      <c r="B167" s="1269"/>
      <c r="C167" s="1262"/>
      <c r="D167" s="1266"/>
      <c r="E167" s="1267"/>
      <c r="F167" s="1270"/>
      <c r="G167" s="1267"/>
      <c r="H167" s="220"/>
      <c r="I167" s="218"/>
      <c r="J167" s="199"/>
      <c r="K167" s="234"/>
      <c r="L167" s="220"/>
      <c r="M167" s="220"/>
      <c r="N167" s="220"/>
      <c r="O167" s="220"/>
      <c r="P167" s="1269"/>
      <c r="Q167" s="1262"/>
      <c r="R167" s="1266"/>
      <c r="S167" s="1267"/>
      <c r="T167" s="1267"/>
      <c r="U167" s="1267"/>
    </row>
    <row r="168" spans="2:21" s="176" customFormat="1" ht="11.25" customHeight="1">
      <c r="B168" s="1269"/>
      <c r="C168" s="1262"/>
      <c r="D168" s="1266"/>
      <c r="E168" s="1267"/>
      <c r="F168" s="1270"/>
      <c r="G168" s="1267"/>
      <c r="H168" s="220"/>
      <c r="I168" s="218"/>
      <c r="J168" s="199"/>
      <c r="K168" s="234"/>
      <c r="L168" s="220"/>
      <c r="M168" s="220"/>
      <c r="N168" s="220"/>
      <c r="O168" s="220"/>
      <c r="P168" s="1269"/>
      <c r="Q168" s="1262"/>
      <c r="R168" s="1266"/>
      <c r="S168" s="1267"/>
      <c r="T168" s="1267"/>
      <c r="U168" s="1267"/>
    </row>
    <row r="169" spans="2:21" s="176" customFormat="1" ht="11.25" customHeight="1">
      <c r="B169" s="1269"/>
      <c r="C169" s="1262"/>
      <c r="D169" s="1266"/>
      <c r="E169" s="1267"/>
      <c r="F169" s="1270"/>
      <c r="G169" s="1267"/>
      <c r="H169" s="220"/>
      <c r="I169" s="218"/>
      <c r="J169" s="199"/>
      <c r="K169" s="234"/>
      <c r="L169" s="220"/>
      <c r="M169" s="220"/>
      <c r="N169" s="220"/>
      <c r="O169" s="220"/>
      <c r="P169" s="1269"/>
      <c r="Q169" s="1262"/>
      <c r="R169" s="1266"/>
      <c r="S169" s="1267"/>
      <c r="T169" s="1267"/>
      <c r="U169" s="1267"/>
    </row>
    <row r="170" spans="2:21" s="176" customFormat="1" ht="11.25" customHeight="1">
      <c r="B170" s="1269"/>
      <c r="C170" s="1262"/>
      <c r="D170" s="1266"/>
      <c r="E170" s="1267"/>
      <c r="F170" s="1270"/>
      <c r="G170" s="1267"/>
      <c r="H170" s="220"/>
      <c r="I170" s="218"/>
      <c r="J170" s="199"/>
      <c r="K170" s="234"/>
      <c r="L170" s="220"/>
      <c r="M170" s="220"/>
      <c r="N170" s="220"/>
      <c r="O170" s="220"/>
      <c r="P170" s="1269"/>
      <c r="Q170" s="1262"/>
      <c r="R170" s="1266"/>
      <c r="S170" s="1267"/>
      <c r="T170" s="1267"/>
      <c r="U170" s="1267"/>
    </row>
    <row r="171" spans="2:21" s="176" customFormat="1" ht="11.25" customHeight="1">
      <c r="B171" s="1269"/>
      <c r="C171" s="1262"/>
      <c r="D171" s="1266"/>
      <c r="E171" s="1267"/>
      <c r="F171" s="1270"/>
      <c r="G171" s="1267"/>
      <c r="H171" s="220"/>
      <c r="I171" s="218"/>
      <c r="J171" s="199"/>
      <c r="K171" s="234"/>
      <c r="L171" s="220"/>
      <c r="M171" s="220"/>
      <c r="N171" s="220"/>
      <c r="O171" s="220"/>
      <c r="P171" s="1269"/>
      <c r="Q171" s="1262"/>
      <c r="R171" s="1266"/>
      <c r="S171" s="1267"/>
      <c r="T171" s="1267"/>
      <c r="U171" s="1267"/>
    </row>
    <row r="172" spans="2:21" s="176" customFormat="1" ht="11.25" customHeight="1">
      <c r="B172" s="1269"/>
      <c r="C172" s="1262"/>
      <c r="D172" s="1266"/>
      <c r="E172" s="1267"/>
      <c r="F172" s="1270"/>
      <c r="G172" s="1267"/>
      <c r="H172" s="220"/>
      <c r="I172" s="218"/>
      <c r="J172" s="199"/>
      <c r="K172" s="234"/>
      <c r="L172" s="220"/>
      <c r="M172" s="220"/>
      <c r="N172" s="220"/>
      <c r="O172" s="220"/>
      <c r="P172" s="1269"/>
      <c r="Q172" s="1262"/>
      <c r="R172" s="1266"/>
      <c r="S172" s="1267"/>
      <c r="T172" s="1267"/>
      <c r="U172" s="1267"/>
    </row>
    <row r="173" spans="2:21" s="176" customFormat="1" ht="11.25" customHeight="1">
      <c r="B173" s="1269"/>
      <c r="C173" s="1262"/>
      <c r="D173" s="1266"/>
      <c r="E173" s="1267"/>
      <c r="F173" s="1270"/>
      <c r="G173" s="1267"/>
      <c r="H173" s="220"/>
      <c r="I173" s="218"/>
      <c r="J173" s="199"/>
      <c r="K173" s="234"/>
      <c r="L173" s="220"/>
      <c r="M173" s="220"/>
      <c r="N173" s="220"/>
      <c r="O173" s="220"/>
      <c r="P173" s="1269"/>
      <c r="Q173" s="1262"/>
      <c r="R173" s="1266"/>
      <c r="S173" s="1267"/>
      <c r="T173" s="1267"/>
      <c r="U173" s="1267"/>
    </row>
    <row r="174" spans="2:21" s="176" customFormat="1" ht="11.25" customHeight="1">
      <c r="B174" s="1269"/>
      <c r="C174" s="1262"/>
      <c r="D174" s="1266"/>
      <c r="E174" s="1267"/>
      <c r="F174" s="1270"/>
      <c r="G174" s="1267"/>
      <c r="H174" s="220"/>
      <c r="I174" s="218"/>
      <c r="J174" s="199"/>
      <c r="K174" s="234"/>
      <c r="L174" s="220"/>
      <c r="M174" s="220"/>
      <c r="N174" s="220"/>
      <c r="O174" s="220"/>
      <c r="P174" s="1269"/>
      <c r="Q174" s="1262"/>
      <c r="R174" s="1266"/>
      <c r="S174" s="1267"/>
      <c r="T174" s="1267"/>
      <c r="U174" s="1267"/>
    </row>
    <row r="175" spans="2:21" s="176" customFormat="1" ht="11.25" customHeight="1">
      <c r="B175" s="1269"/>
      <c r="C175" s="1262"/>
      <c r="D175" s="1266"/>
      <c r="E175" s="1267"/>
      <c r="F175" s="1270"/>
      <c r="G175" s="1267"/>
      <c r="H175" s="220"/>
      <c r="I175" s="218"/>
      <c r="J175" s="199"/>
      <c r="K175" s="234"/>
      <c r="L175" s="220"/>
      <c r="M175" s="220"/>
      <c r="N175" s="220"/>
      <c r="O175" s="220"/>
      <c r="P175" s="1269"/>
      <c r="Q175" s="1262"/>
      <c r="R175" s="1266"/>
      <c r="S175" s="1267"/>
      <c r="T175" s="1267"/>
      <c r="U175" s="1267"/>
    </row>
    <row r="176" spans="2:21" s="176" customFormat="1" ht="11.25" customHeight="1">
      <c r="B176" s="1269"/>
      <c r="C176" s="1262"/>
      <c r="D176" s="1266"/>
      <c r="E176" s="1267"/>
      <c r="F176" s="1270"/>
      <c r="G176" s="1267"/>
      <c r="H176" s="220"/>
      <c r="I176" s="218"/>
      <c r="J176" s="199"/>
      <c r="K176" s="234"/>
      <c r="L176" s="220"/>
      <c r="M176" s="220"/>
      <c r="N176" s="220"/>
      <c r="O176" s="220"/>
      <c r="P176" s="1269"/>
      <c r="Q176" s="1262"/>
      <c r="R176" s="1266"/>
      <c r="S176" s="1267"/>
      <c r="T176" s="1267"/>
      <c r="U176" s="1267"/>
    </row>
    <row r="177" spans="2:21" s="176" customFormat="1" ht="11.25" customHeight="1">
      <c r="B177" s="1269"/>
      <c r="C177" s="1262"/>
      <c r="D177" s="1266"/>
      <c r="E177" s="1267"/>
      <c r="F177" s="1270"/>
      <c r="G177" s="1267"/>
      <c r="H177" s="220"/>
      <c r="I177" s="218"/>
      <c r="J177" s="199"/>
      <c r="K177" s="234"/>
      <c r="L177" s="220"/>
      <c r="M177" s="220"/>
      <c r="N177" s="220"/>
      <c r="O177" s="220"/>
      <c r="P177" s="1269"/>
      <c r="Q177" s="1262"/>
      <c r="R177" s="1266"/>
      <c r="S177" s="1267"/>
      <c r="T177" s="1267"/>
      <c r="U177" s="1267"/>
    </row>
    <row r="178" spans="2:21" s="176" customFormat="1" ht="11.25" customHeight="1">
      <c r="B178" s="1269"/>
      <c r="C178" s="1262"/>
      <c r="D178" s="1266"/>
      <c r="E178" s="1267"/>
      <c r="F178" s="1270"/>
      <c r="G178" s="1267"/>
      <c r="H178" s="220"/>
      <c r="I178" s="218"/>
      <c r="J178" s="199"/>
      <c r="K178" s="234"/>
      <c r="L178" s="220"/>
      <c r="M178" s="220"/>
      <c r="N178" s="220"/>
      <c r="O178" s="220"/>
      <c r="P178" s="1269"/>
      <c r="Q178" s="1262"/>
      <c r="R178" s="1266"/>
      <c r="S178" s="1267"/>
      <c r="T178" s="1267"/>
      <c r="U178" s="1267"/>
    </row>
    <row r="179" spans="2:21" s="176" customFormat="1" ht="11.25" customHeight="1">
      <c r="B179" s="1269"/>
      <c r="C179" s="1262"/>
      <c r="D179" s="1266"/>
      <c r="E179" s="1267"/>
      <c r="F179" s="1270"/>
      <c r="G179" s="1267"/>
      <c r="H179" s="220"/>
      <c r="I179" s="218"/>
      <c r="J179" s="199"/>
      <c r="K179" s="234"/>
      <c r="L179" s="220"/>
      <c r="M179" s="220"/>
      <c r="N179" s="220"/>
      <c r="O179" s="220"/>
      <c r="P179" s="1269"/>
      <c r="Q179" s="1262"/>
      <c r="R179" s="1266"/>
      <c r="S179" s="1267"/>
      <c r="T179" s="1267"/>
      <c r="U179" s="1267"/>
    </row>
    <row r="180" spans="2:21" s="176" customFormat="1" ht="11.25" customHeight="1">
      <c r="B180" s="1269"/>
      <c r="C180" s="1262"/>
      <c r="D180" s="1266"/>
      <c r="E180" s="1267"/>
      <c r="F180" s="1270"/>
      <c r="G180" s="1267"/>
      <c r="H180" s="220"/>
      <c r="I180" s="218"/>
      <c r="J180" s="199"/>
      <c r="K180" s="234"/>
      <c r="L180" s="220"/>
      <c r="M180" s="220"/>
      <c r="N180" s="220"/>
      <c r="O180" s="220"/>
      <c r="P180" s="1269"/>
      <c r="Q180" s="1262"/>
      <c r="R180" s="1266"/>
      <c r="S180" s="1267"/>
      <c r="T180" s="1267"/>
      <c r="U180" s="1267"/>
    </row>
    <row r="181" spans="2:21" s="176" customFormat="1" ht="11.25" customHeight="1">
      <c r="B181" s="1269"/>
      <c r="C181" s="1262"/>
      <c r="D181" s="1266"/>
      <c r="E181" s="1267"/>
      <c r="F181" s="1270"/>
      <c r="G181" s="1267"/>
      <c r="H181" s="220"/>
      <c r="I181" s="218"/>
      <c r="J181" s="199"/>
      <c r="K181" s="234"/>
      <c r="L181" s="220"/>
      <c r="M181" s="220"/>
      <c r="N181" s="220"/>
      <c r="O181" s="220"/>
      <c r="P181" s="1269"/>
      <c r="Q181" s="1262"/>
      <c r="R181" s="1266"/>
      <c r="S181" s="1267"/>
      <c r="T181" s="1267"/>
      <c r="U181" s="1267"/>
    </row>
    <row r="182" spans="2:21" s="176" customFormat="1" ht="11.25" customHeight="1">
      <c r="B182" s="1269"/>
      <c r="C182" s="1262"/>
      <c r="D182" s="1266"/>
      <c r="E182" s="1267"/>
      <c r="F182" s="1270"/>
      <c r="G182" s="1267"/>
      <c r="H182" s="220"/>
      <c r="I182" s="218"/>
      <c r="J182" s="199"/>
      <c r="K182" s="234"/>
      <c r="L182" s="220"/>
      <c r="M182" s="220"/>
      <c r="N182" s="220"/>
      <c r="O182" s="220"/>
      <c r="P182" s="1269"/>
      <c r="Q182" s="1262"/>
      <c r="R182" s="1266"/>
      <c r="S182" s="1267"/>
      <c r="T182" s="1267"/>
      <c r="U182" s="1267"/>
    </row>
    <row r="183" spans="2:21" s="176" customFormat="1" ht="11.25" customHeight="1">
      <c r="B183" s="1269"/>
      <c r="C183" s="1262"/>
      <c r="D183" s="1266"/>
      <c r="E183" s="1267"/>
      <c r="F183" s="1270"/>
      <c r="G183" s="1267"/>
      <c r="H183" s="220"/>
      <c r="I183" s="218"/>
      <c r="J183" s="199"/>
      <c r="K183" s="234"/>
      <c r="L183" s="220"/>
      <c r="M183" s="220"/>
      <c r="N183" s="220"/>
      <c r="O183" s="220"/>
      <c r="P183" s="1269"/>
      <c r="Q183" s="1262"/>
      <c r="R183" s="1266"/>
      <c r="S183" s="1267"/>
      <c r="T183" s="1267"/>
      <c r="U183" s="1267"/>
    </row>
    <row r="184" spans="2:21" s="176" customFormat="1" ht="11.25" customHeight="1">
      <c r="B184" s="1269"/>
      <c r="C184" s="1262"/>
      <c r="D184" s="1266"/>
      <c r="E184" s="1267"/>
      <c r="F184" s="1270"/>
      <c r="G184" s="1267"/>
      <c r="H184" s="220"/>
      <c r="I184" s="218"/>
      <c r="J184" s="199"/>
      <c r="K184" s="234"/>
      <c r="L184" s="220"/>
      <c r="M184" s="220"/>
      <c r="N184" s="220"/>
      <c r="O184" s="220"/>
      <c r="P184" s="1269"/>
      <c r="Q184" s="1262"/>
      <c r="R184" s="1266"/>
      <c r="S184" s="1267"/>
      <c r="T184" s="1267"/>
      <c r="U184" s="1267"/>
    </row>
    <row r="185" spans="2:21" s="176" customFormat="1" ht="11.25" customHeight="1">
      <c r="B185" s="1269"/>
      <c r="C185" s="1262"/>
      <c r="D185" s="1266"/>
      <c r="E185" s="1267"/>
      <c r="F185" s="1270"/>
      <c r="G185" s="1267"/>
      <c r="H185" s="220"/>
      <c r="I185" s="218"/>
      <c r="J185" s="199"/>
      <c r="K185" s="234"/>
      <c r="L185" s="220"/>
      <c r="M185" s="220"/>
      <c r="N185" s="220"/>
      <c r="O185" s="220"/>
      <c r="P185" s="1269"/>
      <c r="Q185" s="1262"/>
      <c r="R185" s="1266"/>
      <c r="S185" s="1267"/>
      <c r="T185" s="1267"/>
      <c r="U185" s="1267"/>
    </row>
    <row r="186" spans="2:21" s="176" customFormat="1" ht="11.25" customHeight="1">
      <c r="B186" s="1269"/>
      <c r="C186" s="1262"/>
      <c r="D186" s="1266"/>
      <c r="E186" s="1267"/>
      <c r="F186" s="1270"/>
      <c r="G186" s="1267"/>
      <c r="H186" s="220"/>
      <c r="I186" s="218"/>
      <c r="J186" s="199"/>
      <c r="K186" s="234"/>
      <c r="L186" s="220"/>
      <c r="M186" s="220"/>
      <c r="N186" s="220"/>
      <c r="O186" s="220"/>
      <c r="P186" s="1269"/>
      <c r="Q186" s="1262"/>
      <c r="R186" s="1266"/>
      <c r="S186" s="1267"/>
      <c r="T186" s="1267"/>
      <c r="U186" s="1267"/>
    </row>
  </sheetData>
  <mergeCells count="19">
    <mergeCell ref="B7:G7"/>
    <mergeCell ref="I7:N7"/>
    <mergeCell ref="P7:U7"/>
    <mergeCell ref="D8:D10"/>
    <mergeCell ref="E8:G8"/>
    <mergeCell ref="L8:N8"/>
    <mergeCell ref="R8:R10"/>
    <mergeCell ref="S8:U8"/>
    <mergeCell ref="K8:K10"/>
    <mergeCell ref="B2:U2"/>
    <mergeCell ref="B3:U3"/>
    <mergeCell ref="B4:U4"/>
    <mergeCell ref="E9:E10"/>
    <mergeCell ref="F9:G9"/>
    <mergeCell ref="L9:L10"/>
    <mergeCell ref="M9:N9"/>
    <mergeCell ref="S9:S10"/>
    <mergeCell ref="T9:U9"/>
    <mergeCell ref="B5:U5"/>
  </mergeCells>
  <pageMargins left="0.511811024" right="0.511811024" top="0.78740157499999996" bottom="0.78740157499999996" header="0.31496062000000002" footer="0.31496062000000002"/>
  <pageSetup paperSize="9" scale="67" orientation="portrait" horizontalDpi="300" verticalDpi="300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workbookViewId="0">
      <selection activeCell="L22" sqref="L22"/>
    </sheetView>
  </sheetViews>
  <sheetFormatPr defaultRowHeight="12.75"/>
  <cols>
    <col min="1" max="1" width="14.7109375" bestFit="1" customWidth="1"/>
    <col min="2" max="2" width="15.5703125" bestFit="1" customWidth="1"/>
    <col min="3" max="3" width="15.5703125" style="1565" customWidth="1"/>
    <col min="4" max="5" width="13.7109375" bestFit="1" customWidth="1"/>
    <col min="6" max="6" width="14.28515625" bestFit="1" customWidth="1"/>
    <col min="7" max="7" width="15.140625" bestFit="1" customWidth="1"/>
    <col min="8" max="9" width="13.5703125" customWidth="1"/>
  </cols>
  <sheetData>
    <row r="1" spans="1:10" ht="13.5" thickBot="1"/>
    <row r="2" spans="1:10" ht="18">
      <c r="A2" s="2251" t="s">
        <v>2978</v>
      </c>
      <c r="B2" s="2252"/>
      <c r="C2" s="2252"/>
      <c r="D2" s="2252"/>
      <c r="E2" s="2252"/>
      <c r="F2" s="2252"/>
      <c r="G2" s="2252"/>
      <c r="H2" s="2252"/>
      <c r="I2" s="2253"/>
    </row>
    <row r="3" spans="1:10" ht="15.75">
      <c r="A3" s="2254" t="s">
        <v>2979</v>
      </c>
      <c r="B3" s="2255"/>
      <c r="C3" s="1566"/>
      <c r="D3" s="2258" t="s">
        <v>2980</v>
      </c>
      <c r="E3" s="2259"/>
      <c r="F3" s="2259"/>
      <c r="G3" s="2250"/>
      <c r="H3" s="2260" t="s">
        <v>3021</v>
      </c>
      <c r="I3" s="2261" t="s">
        <v>2981</v>
      </c>
    </row>
    <row r="4" spans="1:10" ht="30">
      <c r="A4" s="2256"/>
      <c r="B4" s="2257"/>
      <c r="C4" s="1567" t="s">
        <v>2997</v>
      </c>
      <c r="D4" s="1610" t="s">
        <v>624</v>
      </c>
      <c r="E4" s="1611" t="s">
        <v>2982</v>
      </c>
      <c r="F4" s="1609" t="s">
        <v>2983</v>
      </c>
      <c r="G4" s="1611" t="s">
        <v>626</v>
      </c>
      <c r="H4" s="2260"/>
      <c r="I4" s="2261"/>
    </row>
    <row r="5" spans="1:10" ht="15.75">
      <c r="A5" s="1540" t="s">
        <v>2984</v>
      </c>
      <c r="B5" s="1545" t="s">
        <v>2985</v>
      </c>
      <c r="C5" s="1568"/>
      <c r="D5" s="1545"/>
      <c r="E5" s="1545"/>
      <c r="F5" s="1545"/>
      <c r="G5" s="1545"/>
      <c r="H5" s="1545"/>
      <c r="I5" s="1560"/>
      <c r="J5" s="1584">
        <v>0.15</v>
      </c>
    </row>
    <row r="6" spans="1:10" ht="15">
      <c r="A6" s="1541" t="s">
        <v>2986</v>
      </c>
      <c r="B6" s="1546" t="s">
        <v>2288</v>
      </c>
      <c r="C6" s="1569"/>
      <c r="D6" s="1551"/>
      <c r="E6" s="1551"/>
      <c r="F6" s="1555"/>
      <c r="G6" s="1555"/>
      <c r="H6" s="1551"/>
      <c r="I6" s="1561"/>
    </row>
    <row r="7" spans="1:10" ht="15">
      <c r="A7" s="2247" t="s">
        <v>2995</v>
      </c>
      <c r="B7" s="2248"/>
      <c r="C7" s="1570">
        <v>2.4612020278542559</v>
      </c>
      <c r="D7" s="1552">
        <f>C7*1000</f>
        <v>2461.2020278542559</v>
      </c>
      <c r="E7" s="1554">
        <v>3.6499999999999998E-2</v>
      </c>
      <c r="F7" s="1554">
        <v>0.15</v>
      </c>
      <c r="G7" s="1557">
        <f>ROUND(D7/(1-E7)*(1+F7),2)</f>
        <v>2937.6</v>
      </c>
      <c r="H7" s="1559">
        <f>TRANSP_ASFALTO!$H$14</f>
        <v>317.65887650000002</v>
      </c>
      <c r="I7" s="1562">
        <f>TRUNC(G7+H7,2)</f>
        <v>3255.25</v>
      </c>
    </row>
    <row r="8" spans="1:10" ht="15">
      <c r="A8" s="1542" t="s">
        <v>2996</v>
      </c>
      <c r="B8" s="1547"/>
      <c r="C8" s="1570">
        <v>2.6498279994663596</v>
      </c>
      <c r="D8" s="1552">
        <f>C8*1000</f>
        <v>2649.8279994663594</v>
      </c>
      <c r="E8" s="1554">
        <v>3.6499999999999998E-2</v>
      </c>
      <c r="F8" s="1554">
        <v>0.15</v>
      </c>
      <c r="G8" s="1557">
        <f>ROUND(D8/(1-E8)*(1+F8),2)</f>
        <v>3162.74</v>
      </c>
      <c r="H8" s="1559">
        <f>TRANSP_ASFALTO!$H$14</f>
        <v>317.65887650000002</v>
      </c>
      <c r="I8" s="1562">
        <f>TRUNC(G8+H8,2)</f>
        <v>3480.39</v>
      </c>
    </row>
    <row r="9" spans="1:10" ht="15.75">
      <c r="A9" s="1540" t="s">
        <v>2984</v>
      </c>
      <c r="B9" s="1545" t="s">
        <v>2985</v>
      </c>
      <c r="C9" s="1568"/>
      <c r="D9" s="1545"/>
      <c r="E9" s="1545"/>
      <c r="F9" s="1545"/>
      <c r="G9" s="1545"/>
      <c r="H9" s="1545"/>
      <c r="I9" s="1560"/>
    </row>
    <row r="10" spans="1:10" ht="15">
      <c r="A10" s="1541" t="s">
        <v>2987</v>
      </c>
      <c r="B10" s="1546" t="s">
        <v>2988</v>
      </c>
      <c r="C10" s="1569"/>
      <c r="D10" s="1551"/>
      <c r="E10" s="1551"/>
      <c r="F10" s="1555"/>
      <c r="G10" s="1555"/>
      <c r="H10" s="1551"/>
      <c r="I10" s="1561"/>
    </row>
    <row r="11" spans="1:10" ht="15">
      <c r="A11" s="2247" t="s">
        <v>2995</v>
      </c>
      <c r="B11" s="2248"/>
      <c r="C11" s="1570">
        <v>0</v>
      </c>
      <c r="D11" s="1552">
        <f>C11*1000</f>
        <v>0</v>
      </c>
      <c r="E11" s="1554">
        <v>0.2165</v>
      </c>
      <c r="F11" s="1554">
        <f>F7</f>
        <v>0.15</v>
      </c>
      <c r="G11" s="1557">
        <f>ROUND(D11/(1-E11)*(1+F11),2)</f>
        <v>0</v>
      </c>
      <c r="H11" s="1559">
        <v>0</v>
      </c>
      <c r="I11" s="1562">
        <f>TRUNC(G11+H11,2)</f>
        <v>0</v>
      </c>
    </row>
    <row r="12" spans="1:10" ht="15">
      <c r="A12" s="1542" t="s">
        <v>2996</v>
      </c>
      <c r="B12" s="1547"/>
      <c r="C12" s="1570">
        <v>2.6443834490541573</v>
      </c>
      <c r="D12" s="1552">
        <f>C12*1000</f>
        <v>2644.3834490541572</v>
      </c>
      <c r="E12" s="1554">
        <v>0.2165</v>
      </c>
      <c r="F12" s="1554">
        <f>F8</f>
        <v>0.15</v>
      </c>
      <c r="G12" s="1557">
        <f>ROUND(D12/(1-E12)*(1+F12),2)</f>
        <v>3881.35</v>
      </c>
      <c r="H12" s="1559">
        <f>TRANSP_ASFALTO!H23</f>
        <v>1202.5315652439022</v>
      </c>
      <c r="I12" s="1562">
        <f>TRUNC(G12+H12,2)</f>
        <v>5083.88</v>
      </c>
    </row>
    <row r="13" spans="1:10" ht="15.75">
      <c r="A13" s="1540" t="s">
        <v>2984</v>
      </c>
      <c r="B13" s="1545" t="s">
        <v>2985</v>
      </c>
      <c r="C13" s="1568"/>
      <c r="D13" s="1545"/>
      <c r="E13" s="1545"/>
      <c r="F13" s="1545"/>
      <c r="G13" s="1545"/>
      <c r="H13" s="1545"/>
      <c r="I13" s="1560"/>
    </row>
    <row r="14" spans="1:10" ht="15">
      <c r="A14" s="1541" t="s">
        <v>2989</v>
      </c>
      <c r="B14" s="1546" t="s">
        <v>2990</v>
      </c>
      <c r="C14" s="1569"/>
      <c r="D14" s="1551"/>
      <c r="E14" s="1551"/>
      <c r="F14" s="1555"/>
      <c r="G14" s="1555"/>
      <c r="H14" s="1551"/>
      <c r="I14" s="1561"/>
    </row>
    <row r="15" spans="1:10" ht="15">
      <c r="A15" s="2247" t="s">
        <v>2995</v>
      </c>
      <c r="B15" s="2248"/>
      <c r="C15" s="1570">
        <v>2.345535108668364</v>
      </c>
      <c r="D15" s="1552">
        <f>C15*1000</f>
        <v>2345.535108668364</v>
      </c>
      <c r="E15" s="1554">
        <v>0.2165</v>
      </c>
      <c r="F15" s="1554">
        <f>F7</f>
        <v>0.15</v>
      </c>
      <c r="G15" s="1557">
        <f>ROUND(D15/(1-E15)*(1+F15),2)</f>
        <v>3442.71</v>
      </c>
      <c r="H15" s="1559">
        <f>TRANSP_ASFALTO!H32</f>
        <v>1259.5420439024388</v>
      </c>
      <c r="I15" s="1562">
        <f>TRUNC(G15+H15,2)</f>
        <v>4702.25</v>
      </c>
    </row>
    <row r="16" spans="1:10" ht="15">
      <c r="A16" s="1542" t="s">
        <v>2996</v>
      </c>
      <c r="B16" s="1547"/>
      <c r="C16" s="1570">
        <v>2.6857424510960111</v>
      </c>
      <c r="D16" s="1552">
        <f>C16*1000</f>
        <v>2685.7424510960109</v>
      </c>
      <c r="E16" s="1554">
        <v>0.2165</v>
      </c>
      <c r="F16" s="1554">
        <f>F8</f>
        <v>0.15</v>
      </c>
      <c r="G16" s="1557">
        <f>ROUND(D16/(1-E16)*(1+F16),2)</f>
        <v>3942.06</v>
      </c>
      <c r="H16" s="1559">
        <f>H15</f>
        <v>1259.5420439024388</v>
      </c>
      <c r="I16" s="1562">
        <f>TRUNC(G16+H16,2)</f>
        <v>5201.6000000000004</v>
      </c>
    </row>
    <row r="17" spans="1:9" ht="15.75">
      <c r="A17" s="1540" t="s">
        <v>2984</v>
      </c>
      <c r="B17" s="1545" t="s">
        <v>2985</v>
      </c>
      <c r="C17" s="1568"/>
      <c r="D17" s="1545"/>
      <c r="E17" s="1545"/>
      <c r="F17" s="1545"/>
      <c r="G17" s="1545"/>
      <c r="H17" s="1545"/>
      <c r="I17" s="1560"/>
    </row>
    <row r="18" spans="1:9" ht="30">
      <c r="A18" s="1575" t="s">
        <v>2998</v>
      </c>
      <c r="B18" s="1546" t="s">
        <v>2999</v>
      </c>
      <c r="C18" s="1569"/>
      <c r="D18" s="1551"/>
      <c r="E18" s="1551"/>
      <c r="F18" s="1555"/>
      <c r="G18" s="1555"/>
      <c r="H18" s="1551"/>
      <c r="I18" s="1561"/>
    </row>
    <row r="19" spans="1:9" ht="15">
      <c r="A19" s="2247" t="s">
        <v>2995</v>
      </c>
      <c r="B19" s="2248"/>
      <c r="C19" s="1570" t="s">
        <v>1331</v>
      </c>
      <c r="D19" s="1552">
        <v>0</v>
      </c>
      <c r="E19" s="1554">
        <v>0.2165</v>
      </c>
      <c r="F19" s="1554">
        <f>F11</f>
        <v>0.15</v>
      </c>
      <c r="G19" s="1557">
        <f>ROUND(D19/(1-E19)*(1+F19),2)</f>
        <v>0</v>
      </c>
      <c r="H19" s="1559"/>
      <c r="I19" s="1562">
        <f>TRUNC(G19+H19,2)</f>
        <v>0</v>
      </c>
    </row>
    <row r="20" spans="1:9" ht="15">
      <c r="A20" s="1542" t="s">
        <v>2996</v>
      </c>
      <c r="B20" s="1547"/>
      <c r="C20" s="1570">
        <v>2.6828709934183457</v>
      </c>
      <c r="D20" s="1552">
        <f>C20*1000</f>
        <v>2682.8709934183457</v>
      </c>
      <c r="E20" s="1554">
        <v>0.2165</v>
      </c>
      <c r="F20" s="1554">
        <f>F12</f>
        <v>0.15</v>
      </c>
      <c r="G20" s="1557">
        <f>ROUND(D20/(1-E20)*(1+F20),2)</f>
        <v>3937.85</v>
      </c>
      <c r="H20" s="1559">
        <f>TRANSP_ASFALTO!H41</f>
        <v>779.20583658536566</v>
      </c>
      <c r="I20" s="1562">
        <f>TRUNC(G20+H20,2)</f>
        <v>4717.05</v>
      </c>
    </row>
    <row r="21" spans="1:9" ht="15">
      <c r="A21" s="1543"/>
      <c r="B21" s="1548"/>
      <c r="C21" s="1571"/>
      <c r="D21" s="1548"/>
      <c r="E21" s="1548"/>
      <c r="F21" s="1548"/>
      <c r="G21" s="1548"/>
      <c r="H21" s="1548"/>
      <c r="I21" s="1563"/>
    </row>
    <row r="22" spans="1:9" ht="15">
      <c r="A22" s="1543"/>
      <c r="B22" s="1548"/>
      <c r="C22" s="1571"/>
      <c r="D22" s="1548"/>
      <c r="E22" s="1548"/>
      <c r="F22" s="1548"/>
      <c r="G22" s="1548"/>
      <c r="H22" s="1548"/>
      <c r="I22" s="1563"/>
    </row>
    <row r="23" spans="1:9" ht="63">
      <c r="A23" s="2249" t="s">
        <v>2991</v>
      </c>
      <c r="B23" s="2250"/>
      <c r="C23" s="1572"/>
      <c r="D23" s="1550" t="s">
        <v>2992</v>
      </c>
      <c r="E23" s="1550" t="s">
        <v>2993</v>
      </c>
      <c r="F23" s="1550" t="s">
        <v>2979</v>
      </c>
      <c r="G23" s="1550" t="s">
        <v>2994</v>
      </c>
      <c r="H23" s="1548"/>
      <c r="I23" s="1563"/>
    </row>
    <row r="24" spans="1:9" ht="15.75">
      <c r="A24" s="2247" t="str">
        <f>A7</f>
        <v>EAI (JULHO/2021)</v>
      </c>
      <c r="B24" s="2248"/>
      <c r="C24" s="1573"/>
      <c r="D24" s="1553">
        <f>G7</f>
        <v>2937.6</v>
      </c>
      <c r="E24" s="1553">
        <f>I7</f>
        <v>3255.25</v>
      </c>
      <c r="F24" s="1556" t="s">
        <v>2986</v>
      </c>
      <c r="G24" s="1558">
        <f>D7/(1-(E7))</f>
        <v>2554.4390532996945</v>
      </c>
      <c r="H24" s="1548"/>
      <c r="I24" s="1563"/>
    </row>
    <row r="25" spans="1:9" ht="15.75">
      <c r="A25" s="2247" t="str">
        <f>A8</f>
        <v>RR-2C  (JULHO/2021)</v>
      </c>
      <c r="B25" s="2248"/>
      <c r="C25" s="1573"/>
      <c r="D25" s="1553">
        <f>G8</f>
        <v>3162.74</v>
      </c>
      <c r="E25" s="1553">
        <f>I8</f>
        <v>3480.39</v>
      </c>
      <c r="F25" s="1556" t="s">
        <v>2986</v>
      </c>
      <c r="G25" s="1558">
        <f>D8/(1-E8)</f>
        <v>2750.210689638152</v>
      </c>
      <c r="H25" s="1548"/>
      <c r="I25" s="1563"/>
    </row>
    <row r="26" spans="1:9" ht="15.75" thickBot="1">
      <c r="A26" s="1544"/>
      <c r="B26" s="1549"/>
      <c r="C26" s="1574"/>
      <c r="D26" s="1549"/>
      <c r="E26" s="1549"/>
      <c r="F26" s="1549"/>
      <c r="G26" s="1549"/>
      <c r="H26" s="1549"/>
      <c r="I26" s="1564"/>
    </row>
  </sheetData>
  <mergeCells count="12">
    <mergeCell ref="A2:I2"/>
    <mergeCell ref="A3:B4"/>
    <mergeCell ref="D3:G3"/>
    <mergeCell ref="H3:H4"/>
    <mergeCell ref="I3:I4"/>
    <mergeCell ref="A25:B25"/>
    <mergeCell ref="A15:B15"/>
    <mergeCell ref="A19:B19"/>
    <mergeCell ref="A23:B23"/>
    <mergeCell ref="A24:B24"/>
    <mergeCell ref="A7:B7"/>
    <mergeCell ref="A11:B11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tabSelected="1" topLeftCell="B1" zoomScale="130" zoomScaleNormal="130" workbookViewId="0">
      <selection activeCell="L22" sqref="L22"/>
    </sheetView>
  </sheetViews>
  <sheetFormatPr defaultRowHeight="12.75"/>
  <cols>
    <col min="1" max="1" width="22.5703125" bestFit="1" customWidth="1"/>
    <col min="2" max="2" width="16.140625" bestFit="1" customWidth="1"/>
    <col min="3" max="3" width="11.140625" bestFit="1" customWidth="1"/>
    <col min="4" max="4" width="12.5703125" bestFit="1" customWidth="1"/>
    <col min="5" max="6" width="7.42578125" bestFit="1" customWidth="1"/>
    <col min="7" max="7" width="9.28515625" bestFit="1" customWidth="1"/>
    <col min="8" max="8" width="16" bestFit="1" customWidth="1"/>
    <col min="10" max="10" width="13.7109375" bestFit="1" customWidth="1"/>
    <col min="11" max="11" width="17.85546875" bestFit="1" customWidth="1"/>
    <col min="14" max="14" width="10.7109375" bestFit="1" customWidth="1"/>
  </cols>
  <sheetData>
    <row r="1" spans="1:15" ht="13.5" thickBot="1"/>
    <row r="2" spans="1:15" ht="27" customHeight="1">
      <c r="A2" s="2291" t="s">
        <v>3027</v>
      </c>
      <c r="B2" s="2292"/>
      <c r="C2" s="2292"/>
      <c r="D2" s="2292"/>
      <c r="E2" s="2292"/>
      <c r="F2" s="2292"/>
      <c r="G2" s="2292"/>
      <c r="H2" s="2292"/>
      <c r="I2" s="2293"/>
      <c r="K2" s="2282" t="s">
        <v>3017</v>
      </c>
      <c r="L2" s="2283"/>
      <c r="M2" s="2284"/>
      <c r="N2" s="1592" t="s">
        <v>3018</v>
      </c>
      <c r="O2" s="1593" t="s">
        <v>3022</v>
      </c>
    </row>
    <row r="3" spans="1:15" ht="14.25">
      <c r="A3" s="2294" t="s">
        <v>3028</v>
      </c>
      <c r="B3" s="2295" t="s">
        <v>3000</v>
      </c>
      <c r="C3" s="2295" t="s">
        <v>1088</v>
      </c>
      <c r="D3" s="2295" t="s">
        <v>3001</v>
      </c>
      <c r="E3" s="2295" t="s">
        <v>3002</v>
      </c>
      <c r="F3" s="2295"/>
      <c r="G3" s="2295"/>
      <c r="H3" s="2295" t="s">
        <v>3003</v>
      </c>
      <c r="I3" s="2296"/>
      <c r="K3" s="1594" t="s">
        <v>3020</v>
      </c>
      <c r="L3" s="1595" t="s">
        <v>3015</v>
      </c>
      <c r="M3" s="1596" t="s">
        <v>3016</v>
      </c>
      <c r="N3" s="1597"/>
      <c r="O3" s="1598"/>
    </row>
    <row r="4" spans="1:15" ht="14.25">
      <c r="A4" s="2294"/>
      <c r="B4" s="2295"/>
      <c r="C4" s="2295"/>
      <c r="D4" s="2295"/>
      <c r="E4" s="1576" t="s">
        <v>3004</v>
      </c>
      <c r="F4" s="1576" t="s">
        <v>3005</v>
      </c>
      <c r="G4" s="2295" t="s">
        <v>3006</v>
      </c>
      <c r="H4" s="2295"/>
      <c r="I4" s="2296"/>
      <c r="K4" s="1599" t="s">
        <v>2986</v>
      </c>
      <c r="L4" s="1600">
        <v>24.05</v>
      </c>
      <c r="M4" s="1597">
        <v>567.95000000000005</v>
      </c>
      <c r="N4" s="1597">
        <v>27.5</v>
      </c>
      <c r="O4" s="1601">
        <v>0</v>
      </c>
    </row>
    <row r="5" spans="1:15" ht="14.25">
      <c r="A5" s="2294"/>
      <c r="B5" s="2295"/>
      <c r="C5" s="2295"/>
      <c r="D5" s="2295"/>
      <c r="E5" s="1577">
        <v>41821</v>
      </c>
      <c r="F5" s="1577">
        <v>44378</v>
      </c>
      <c r="G5" s="2295"/>
      <c r="H5" s="2295" t="s">
        <v>3007</v>
      </c>
      <c r="I5" s="2296"/>
      <c r="K5" s="1599" t="s">
        <v>3014</v>
      </c>
      <c r="L5" s="1600">
        <v>24.05</v>
      </c>
      <c r="M5" s="1597">
        <v>1264</v>
      </c>
      <c r="N5" s="1597">
        <v>244.5</v>
      </c>
      <c r="O5" s="1601">
        <v>0.18</v>
      </c>
    </row>
    <row r="6" spans="1:15" ht="15">
      <c r="A6" s="2288" t="s">
        <v>3008</v>
      </c>
      <c r="B6" s="2289"/>
      <c r="C6" s="2289"/>
      <c r="D6" s="2289"/>
      <c r="E6" s="2289"/>
      <c r="F6" s="2289"/>
      <c r="G6" s="2289"/>
      <c r="H6" s="2289"/>
      <c r="I6" s="2290"/>
      <c r="K6" s="1599" t="s">
        <v>2989</v>
      </c>
      <c r="L6" s="1600">
        <v>24.05</v>
      </c>
      <c r="M6" s="1597">
        <v>2144</v>
      </c>
      <c r="N6" s="1597">
        <v>184.5</v>
      </c>
      <c r="O6" s="1601">
        <v>0.18</v>
      </c>
    </row>
    <row r="7" spans="1:15" ht="15.75" thickBot="1">
      <c r="A7" s="1578" t="s">
        <v>3009</v>
      </c>
      <c r="B7" s="1579" t="s">
        <v>3010</v>
      </c>
      <c r="C7" s="1580">
        <f>M4</f>
        <v>567.95000000000005</v>
      </c>
      <c r="D7" s="1581">
        <f>26.939+0.253*C7</f>
        <v>170.63034999999999</v>
      </c>
      <c r="E7" s="1581"/>
      <c r="F7" s="1581"/>
      <c r="G7" s="1581"/>
      <c r="H7" s="2280"/>
      <c r="I7" s="2281"/>
      <c r="K7" s="1602" t="s">
        <v>2987</v>
      </c>
      <c r="L7" s="1603">
        <v>24.05</v>
      </c>
      <c r="M7" s="1604">
        <v>1999</v>
      </c>
      <c r="N7" s="1604">
        <v>675.6</v>
      </c>
      <c r="O7" s="1605">
        <v>0.18</v>
      </c>
    </row>
    <row r="8" spans="1:15" ht="26.25">
      <c r="A8" s="1578"/>
      <c r="B8" s="1579" t="s">
        <v>3029</v>
      </c>
      <c r="C8" s="1580">
        <f>L4</f>
        <v>24.05</v>
      </c>
      <c r="D8" s="1581">
        <f>0.299*C8</f>
        <v>7.19095</v>
      </c>
      <c r="E8" s="1581"/>
      <c r="F8" s="1581"/>
      <c r="G8" s="1581"/>
      <c r="H8" s="2280"/>
      <c r="I8" s="2281"/>
      <c r="K8" s="1612" t="s">
        <v>3030</v>
      </c>
      <c r="L8" s="1606"/>
      <c r="M8" s="1607"/>
      <c r="N8" s="1607"/>
      <c r="O8" s="1607"/>
    </row>
    <row r="9" spans="1:15" ht="15.75" thickBot="1">
      <c r="A9" s="2272" t="s">
        <v>3026</v>
      </c>
      <c r="B9" s="2273"/>
      <c r="C9" s="2273"/>
      <c r="D9" s="2274"/>
      <c r="E9" s="1591">
        <v>270.23700000000002</v>
      </c>
      <c r="F9" s="1591">
        <v>418.12400000000002</v>
      </c>
      <c r="G9" s="1590">
        <f>TRUNC(F9/E9,4)</f>
        <v>1.5471999999999999</v>
      </c>
      <c r="H9" s="2265"/>
      <c r="I9" s="2266"/>
      <c r="K9" s="1608">
        <v>25</v>
      </c>
      <c r="L9" s="1607"/>
      <c r="M9" s="1607"/>
      <c r="N9" s="1607"/>
      <c r="O9" s="1607"/>
    </row>
    <row r="10" spans="1:15" ht="15">
      <c r="A10" s="2262" t="s">
        <v>3025</v>
      </c>
      <c r="B10" s="2263"/>
      <c r="C10" s="2263"/>
      <c r="D10" s="2263"/>
      <c r="E10" s="2263"/>
      <c r="F10" s="2263"/>
      <c r="G10" s="2264"/>
      <c r="H10" s="2265">
        <f>TRUNC(((D7+D8)*G9),5)</f>
        <v>275.12511000000001</v>
      </c>
      <c r="I10" s="2266"/>
      <c r="K10" s="1607"/>
      <c r="L10" s="1607"/>
      <c r="M10" s="1607"/>
      <c r="N10" s="1607"/>
      <c r="O10" s="1607"/>
    </row>
    <row r="11" spans="1:15" ht="15">
      <c r="A11" s="2262" t="s">
        <v>3024</v>
      </c>
      <c r="B11" s="2263"/>
      <c r="C11" s="2263"/>
      <c r="D11" s="2263"/>
      <c r="E11" s="2263"/>
      <c r="F11" s="2263"/>
      <c r="G11" s="2264"/>
      <c r="H11" s="2265">
        <f>H10/(1-0%)</f>
        <v>275.12511000000001</v>
      </c>
      <c r="I11" s="2266"/>
    </row>
    <row r="12" spans="1:15" ht="15">
      <c r="A12" s="2262" t="s">
        <v>1648</v>
      </c>
      <c r="B12" s="2263"/>
      <c r="C12" s="2263"/>
      <c r="D12" s="2263"/>
      <c r="E12" s="2263"/>
      <c r="F12" s="2263"/>
      <c r="G12" s="2264"/>
      <c r="H12" s="2280">
        <f>N4/$K$9</f>
        <v>1.1000000000000001</v>
      </c>
      <c r="I12" s="2281"/>
    </row>
    <row r="13" spans="1:15" ht="15">
      <c r="A13" s="2262" t="s">
        <v>3023</v>
      </c>
      <c r="B13" s="2263"/>
      <c r="C13" s="2263"/>
      <c r="D13" s="2263"/>
      <c r="E13" s="2263"/>
      <c r="F13" s="2263"/>
      <c r="G13" s="2264"/>
      <c r="H13" s="2265">
        <f>H12+H11</f>
        <v>276.22511000000003</v>
      </c>
      <c r="I13" s="2266"/>
    </row>
    <row r="14" spans="1:15" ht="14.25">
      <c r="A14" s="2275" t="s">
        <v>3019</v>
      </c>
      <c r="B14" s="2276"/>
      <c r="C14" s="2276"/>
      <c r="D14" s="2276"/>
      <c r="E14" s="2276"/>
      <c r="F14" s="2276"/>
      <c r="G14" s="2277"/>
      <c r="H14" s="2278">
        <f>H13*(1+15%)</f>
        <v>317.65887650000002</v>
      </c>
      <c r="I14" s="2279"/>
    </row>
    <row r="15" spans="1:15" ht="15">
      <c r="A15" s="2288" t="s">
        <v>3011</v>
      </c>
      <c r="B15" s="2289"/>
      <c r="C15" s="2289"/>
      <c r="D15" s="2289"/>
      <c r="E15" s="2289"/>
      <c r="F15" s="2289"/>
      <c r="G15" s="2289"/>
      <c r="H15" s="2289"/>
      <c r="I15" s="2290"/>
    </row>
    <row r="16" spans="1:15" ht="15">
      <c r="A16" s="1578" t="s">
        <v>3009</v>
      </c>
      <c r="B16" s="1579" t="s">
        <v>3010</v>
      </c>
      <c r="C16" s="1580">
        <f>M7</f>
        <v>1999</v>
      </c>
      <c r="D16" s="1588">
        <f>TRUNC(26.939+0.253*C16,4)</f>
        <v>532.68600000000004</v>
      </c>
      <c r="E16" s="1581"/>
      <c r="F16" s="1581"/>
      <c r="G16" s="1581"/>
      <c r="H16" s="2280"/>
      <c r="I16" s="2281"/>
      <c r="J16" s="1586"/>
    </row>
    <row r="17" spans="1:11" ht="15">
      <c r="A17" s="1578"/>
      <c r="B17" s="1579" t="s">
        <v>3029</v>
      </c>
      <c r="C17" s="1580">
        <f>L7</f>
        <v>24.05</v>
      </c>
      <c r="D17" s="1589">
        <f>TRUNC(0.299*C17,5)</f>
        <v>7.19095</v>
      </c>
      <c r="E17" s="1581"/>
      <c r="F17" s="1581"/>
      <c r="G17" s="1581"/>
      <c r="H17" s="2280"/>
      <c r="I17" s="2281"/>
      <c r="J17" s="1587"/>
    </row>
    <row r="18" spans="1:11" ht="15">
      <c r="A18" s="2272" t="s">
        <v>3026</v>
      </c>
      <c r="B18" s="2273"/>
      <c r="C18" s="2273"/>
      <c r="D18" s="2274"/>
      <c r="E18" s="1591">
        <v>270.23700000000002</v>
      </c>
      <c r="F18" s="1591">
        <v>418.12400000000002</v>
      </c>
      <c r="G18" s="1590">
        <f>TRUNC(F18/E18,4)</f>
        <v>1.5471999999999999</v>
      </c>
      <c r="H18" s="1582"/>
      <c r="I18" s="1583"/>
      <c r="J18" s="1587"/>
    </row>
    <row r="19" spans="1:11" ht="15">
      <c r="A19" s="2262" t="s">
        <v>3025</v>
      </c>
      <c r="B19" s="2263"/>
      <c r="C19" s="2263"/>
      <c r="D19" s="2263"/>
      <c r="E19" s="2263"/>
      <c r="F19" s="2263"/>
      <c r="G19" s="2264"/>
      <c r="H19" s="2265">
        <f>TRUNC(((D16+D17)*G18),5)</f>
        <v>835.29760999999996</v>
      </c>
      <c r="I19" s="2266"/>
      <c r="J19" s="1587"/>
    </row>
    <row r="20" spans="1:11" ht="15">
      <c r="A20" s="2262" t="s">
        <v>3024</v>
      </c>
      <c r="B20" s="2263"/>
      <c r="C20" s="2263"/>
      <c r="D20" s="2263"/>
      <c r="E20" s="2263"/>
      <c r="F20" s="2263"/>
      <c r="G20" s="2264"/>
      <c r="H20" s="2265">
        <f>H19/(1-18%)</f>
        <v>1018.6556219512194</v>
      </c>
      <c r="I20" s="2266"/>
      <c r="J20" s="1587"/>
    </row>
    <row r="21" spans="1:11" ht="15">
      <c r="A21" s="2262" t="s">
        <v>1648</v>
      </c>
      <c r="B21" s="2263"/>
      <c r="C21" s="2263"/>
      <c r="D21" s="2263"/>
      <c r="E21" s="2263"/>
      <c r="F21" s="2263"/>
      <c r="G21" s="2264"/>
      <c r="H21" s="2280">
        <f>N7/$K$9</f>
        <v>27.024000000000001</v>
      </c>
      <c r="I21" s="2281"/>
    </row>
    <row r="22" spans="1:11" ht="15">
      <c r="A22" s="2262" t="s">
        <v>3023</v>
      </c>
      <c r="B22" s="2263"/>
      <c r="C22" s="2263"/>
      <c r="D22" s="2263"/>
      <c r="E22" s="2263"/>
      <c r="F22" s="2263"/>
      <c r="G22" s="2264"/>
      <c r="H22" s="2265">
        <f>H21+H20</f>
        <v>1045.6796219512194</v>
      </c>
      <c r="I22" s="2266"/>
    </row>
    <row r="23" spans="1:11" ht="14.25">
      <c r="A23" s="2275" t="s">
        <v>3019</v>
      </c>
      <c r="B23" s="2276"/>
      <c r="C23" s="2276"/>
      <c r="D23" s="2276"/>
      <c r="E23" s="2276"/>
      <c r="F23" s="2276"/>
      <c r="G23" s="2277"/>
      <c r="H23" s="2278">
        <f>H22*(1+15%)</f>
        <v>1202.5315652439022</v>
      </c>
      <c r="I23" s="2279"/>
    </row>
    <row r="24" spans="1:11" ht="15">
      <c r="A24" s="2288" t="s">
        <v>3012</v>
      </c>
      <c r="B24" s="2289"/>
      <c r="C24" s="2289"/>
      <c r="D24" s="2289"/>
      <c r="E24" s="2289"/>
      <c r="F24" s="2289"/>
      <c r="G24" s="2289"/>
      <c r="H24" s="2289"/>
      <c r="I24" s="2290"/>
    </row>
    <row r="25" spans="1:11" ht="15">
      <c r="A25" s="1578" t="s">
        <v>3009</v>
      </c>
      <c r="B25" s="1579" t="s">
        <v>3010</v>
      </c>
      <c r="C25" s="1580">
        <f>M6</f>
        <v>2144</v>
      </c>
      <c r="D25" s="1581">
        <f>26.939+0.253*C25</f>
        <v>569.37099999999998</v>
      </c>
      <c r="E25" s="1581"/>
      <c r="F25" s="1581"/>
      <c r="G25" s="1581"/>
      <c r="H25" s="2280"/>
      <c r="I25" s="2281"/>
      <c r="K25" s="1585"/>
    </row>
    <row r="26" spans="1:11" ht="15">
      <c r="A26" s="1578"/>
      <c r="B26" s="1579" t="s">
        <v>3029</v>
      </c>
      <c r="C26" s="1580">
        <f>L6</f>
        <v>24.05</v>
      </c>
      <c r="D26" s="1581">
        <f>0.299*C26</f>
        <v>7.19095</v>
      </c>
      <c r="E26" s="1581"/>
      <c r="F26" s="1581"/>
      <c r="G26" s="1581"/>
      <c r="H26" s="2280"/>
      <c r="I26" s="2281"/>
    </row>
    <row r="27" spans="1:11" ht="15">
      <c r="A27" s="2272" t="s">
        <v>3026</v>
      </c>
      <c r="B27" s="2273"/>
      <c r="C27" s="2273"/>
      <c r="D27" s="2274"/>
      <c r="E27" s="1591">
        <v>270.23700000000002</v>
      </c>
      <c r="F27" s="1591">
        <v>418.12400000000002</v>
      </c>
      <c r="G27" s="1590">
        <f>TRUNC(F27/E27,4)</f>
        <v>1.5471999999999999</v>
      </c>
      <c r="H27" s="1582"/>
      <c r="I27" s="1583"/>
    </row>
    <row r="28" spans="1:11" ht="15">
      <c r="A28" s="2262" t="s">
        <v>3025</v>
      </c>
      <c r="B28" s="2263"/>
      <c r="C28" s="2263"/>
      <c r="D28" s="2263"/>
      <c r="E28" s="2263"/>
      <c r="F28" s="2263"/>
      <c r="G28" s="2264"/>
      <c r="H28" s="2265">
        <f>TRUNC(((D25+D26)*G27),5)</f>
        <v>892.05664000000002</v>
      </c>
      <c r="I28" s="2266"/>
    </row>
    <row r="29" spans="1:11" ht="15">
      <c r="A29" s="2262" t="s">
        <v>3024</v>
      </c>
      <c r="B29" s="2263"/>
      <c r="C29" s="2263"/>
      <c r="D29" s="2263"/>
      <c r="E29" s="2263"/>
      <c r="F29" s="2263"/>
      <c r="G29" s="2264"/>
      <c r="H29" s="2265">
        <f>H28/(1-18%)</f>
        <v>1087.873951219512</v>
      </c>
      <c r="I29" s="2266"/>
    </row>
    <row r="30" spans="1:11" ht="15">
      <c r="A30" s="2262" t="s">
        <v>1648</v>
      </c>
      <c r="B30" s="2263"/>
      <c r="C30" s="2263"/>
      <c r="D30" s="2263"/>
      <c r="E30" s="2263"/>
      <c r="F30" s="2263"/>
      <c r="G30" s="2264"/>
      <c r="H30" s="2280">
        <f>N6/K9</f>
        <v>7.38</v>
      </c>
      <c r="I30" s="2281"/>
    </row>
    <row r="31" spans="1:11" ht="15">
      <c r="A31" s="2262" t="s">
        <v>3023</v>
      </c>
      <c r="B31" s="2263"/>
      <c r="C31" s="2263"/>
      <c r="D31" s="2263"/>
      <c r="E31" s="2263"/>
      <c r="F31" s="2263"/>
      <c r="G31" s="2264"/>
      <c r="H31" s="2265">
        <f>H30+H29</f>
        <v>1095.2539512195121</v>
      </c>
      <c r="I31" s="2266"/>
    </row>
    <row r="32" spans="1:11" ht="14.25">
      <c r="A32" s="2275" t="s">
        <v>3019</v>
      </c>
      <c r="B32" s="2276"/>
      <c r="C32" s="2276"/>
      <c r="D32" s="2276"/>
      <c r="E32" s="2276"/>
      <c r="F32" s="2276"/>
      <c r="G32" s="2277"/>
      <c r="H32" s="2278">
        <f>H31*(1+15%)</f>
        <v>1259.5420439024388</v>
      </c>
      <c r="I32" s="2279"/>
    </row>
    <row r="33" spans="1:9" ht="15">
      <c r="A33" s="2285" t="s">
        <v>3013</v>
      </c>
      <c r="B33" s="2286"/>
      <c r="C33" s="2286"/>
      <c r="D33" s="2286"/>
      <c r="E33" s="2286"/>
      <c r="F33" s="2286"/>
      <c r="G33" s="2286"/>
      <c r="H33" s="2286"/>
      <c r="I33" s="2287"/>
    </row>
    <row r="34" spans="1:9" ht="15">
      <c r="A34" s="1578" t="s">
        <v>3009</v>
      </c>
      <c r="B34" s="1579" t="s">
        <v>3010</v>
      </c>
      <c r="C34" s="1580">
        <f>M5</f>
        <v>1264</v>
      </c>
      <c r="D34" s="1581">
        <f>26.939+0.253*C34</f>
        <v>346.73100000000005</v>
      </c>
      <c r="E34" s="1581"/>
      <c r="F34" s="1581"/>
      <c r="G34" s="1581"/>
      <c r="H34" s="2280"/>
      <c r="I34" s="2281"/>
    </row>
    <row r="35" spans="1:9" ht="15">
      <c r="A35" s="1578"/>
      <c r="B35" s="1579" t="s">
        <v>3029</v>
      </c>
      <c r="C35" s="1580">
        <f>L5</f>
        <v>24.05</v>
      </c>
      <c r="D35" s="1581">
        <f>0.299*C35</f>
        <v>7.19095</v>
      </c>
      <c r="E35" s="1581"/>
      <c r="F35" s="1581"/>
      <c r="G35" s="1581"/>
      <c r="H35" s="2280"/>
      <c r="I35" s="2281"/>
    </row>
    <row r="36" spans="1:9" ht="15">
      <c r="A36" s="2272" t="s">
        <v>3026</v>
      </c>
      <c r="B36" s="2273"/>
      <c r="C36" s="2273"/>
      <c r="D36" s="2274"/>
      <c r="E36" s="1591">
        <v>270.23700000000002</v>
      </c>
      <c r="F36" s="1591">
        <v>418.12400000000002</v>
      </c>
      <c r="G36" s="1590">
        <f>TRUNC(F36/E36,4)</f>
        <v>1.5471999999999999</v>
      </c>
      <c r="H36" s="2265"/>
      <c r="I36" s="2266"/>
    </row>
    <row r="37" spans="1:9" ht="15">
      <c r="A37" s="2262" t="s">
        <v>3025</v>
      </c>
      <c r="B37" s="2263"/>
      <c r="C37" s="2263"/>
      <c r="D37" s="2263"/>
      <c r="E37" s="2263"/>
      <c r="F37" s="2263"/>
      <c r="G37" s="2264"/>
      <c r="H37" s="2265">
        <f>TRUNC(((D34+D35)*G36),5)</f>
        <v>547.58803999999998</v>
      </c>
      <c r="I37" s="2266"/>
    </row>
    <row r="38" spans="1:9" ht="15">
      <c r="A38" s="2262" t="s">
        <v>3024</v>
      </c>
      <c r="B38" s="2263"/>
      <c r="C38" s="2263"/>
      <c r="D38" s="2263"/>
      <c r="E38" s="2263"/>
      <c r="F38" s="2263"/>
      <c r="G38" s="2264"/>
      <c r="H38" s="2265">
        <f>H37/(1-18%)</f>
        <v>667.79029268292675</v>
      </c>
      <c r="I38" s="2266"/>
    </row>
    <row r="39" spans="1:9" ht="15">
      <c r="A39" s="2262" t="s">
        <v>1648</v>
      </c>
      <c r="B39" s="2263"/>
      <c r="C39" s="2263"/>
      <c r="D39" s="2263"/>
      <c r="E39" s="2263"/>
      <c r="F39" s="2263"/>
      <c r="G39" s="2264"/>
      <c r="H39" s="2280">
        <f>N5/$K$9</f>
        <v>9.7799999999999994</v>
      </c>
      <c r="I39" s="2281"/>
    </row>
    <row r="40" spans="1:9" ht="15">
      <c r="A40" s="2262" t="s">
        <v>3023</v>
      </c>
      <c r="B40" s="2263"/>
      <c r="C40" s="2263"/>
      <c r="D40" s="2263"/>
      <c r="E40" s="2263"/>
      <c r="F40" s="2263"/>
      <c r="G40" s="2264"/>
      <c r="H40" s="2265">
        <f>H39+H38</f>
        <v>677.57029268292672</v>
      </c>
      <c r="I40" s="2266"/>
    </row>
    <row r="41" spans="1:9" ht="15" thickBot="1">
      <c r="A41" s="2267" t="s">
        <v>3019</v>
      </c>
      <c r="B41" s="2268"/>
      <c r="C41" s="2268"/>
      <c r="D41" s="2268"/>
      <c r="E41" s="2268"/>
      <c r="F41" s="2268"/>
      <c r="G41" s="2269"/>
      <c r="H41" s="2270">
        <f>H40*(1+15%)</f>
        <v>779.20583658536566</v>
      </c>
      <c r="I41" s="2271"/>
    </row>
  </sheetData>
  <mergeCells count="68">
    <mergeCell ref="A2:I2"/>
    <mergeCell ref="A3:A5"/>
    <mergeCell ref="B3:B5"/>
    <mergeCell ref="C3:C5"/>
    <mergeCell ref="D3:D5"/>
    <mergeCell ref="E3:G3"/>
    <mergeCell ref="H3:I4"/>
    <mergeCell ref="G4:G5"/>
    <mergeCell ref="H5:I5"/>
    <mergeCell ref="A32:G32"/>
    <mergeCell ref="H32:I32"/>
    <mergeCell ref="A6:I6"/>
    <mergeCell ref="H7:I7"/>
    <mergeCell ref="H10:I10"/>
    <mergeCell ref="A11:G11"/>
    <mergeCell ref="H11:I11"/>
    <mergeCell ref="A15:I15"/>
    <mergeCell ref="A29:G29"/>
    <mergeCell ref="H29:I29"/>
    <mergeCell ref="A30:G30"/>
    <mergeCell ref="H30:I30"/>
    <mergeCell ref="H16:I16"/>
    <mergeCell ref="A21:G21"/>
    <mergeCell ref="H21:I21"/>
    <mergeCell ref="A23:G23"/>
    <mergeCell ref="H23:I23"/>
    <mergeCell ref="K2:M2"/>
    <mergeCell ref="H8:I8"/>
    <mergeCell ref="A10:G10"/>
    <mergeCell ref="H26:I26"/>
    <mergeCell ref="H17:I17"/>
    <mergeCell ref="H35:I35"/>
    <mergeCell ref="A20:G20"/>
    <mergeCell ref="A33:I33"/>
    <mergeCell ref="H34:I34"/>
    <mergeCell ref="A24:I24"/>
    <mergeCell ref="H39:I39"/>
    <mergeCell ref="H12:I12"/>
    <mergeCell ref="A12:G12"/>
    <mergeCell ref="A19:G19"/>
    <mergeCell ref="A31:G31"/>
    <mergeCell ref="H31:I31"/>
    <mergeCell ref="H36:I36"/>
    <mergeCell ref="A37:G37"/>
    <mergeCell ref="H37:I37"/>
    <mergeCell ref="H25:I25"/>
    <mergeCell ref="A9:D9"/>
    <mergeCell ref="A13:G13"/>
    <mergeCell ref="H13:I13"/>
    <mergeCell ref="A14:G14"/>
    <mergeCell ref="H14:I14"/>
    <mergeCell ref="H9:I9"/>
    <mergeCell ref="H19:I19"/>
    <mergeCell ref="H22:I22"/>
    <mergeCell ref="A18:D18"/>
    <mergeCell ref="H28:I28"/>
    <mergeCell ref="A27:D27"/>
    <mergeCell ref="A28:G28"/>
    <mergeCell ref="A40:G40"/>
    <mergeCell ref="H40:I40"/>
    <mergeCell ref="A41:G41"/>
    <mergeCell ref="H41:I41"/>
    <mergeCell ref="A22:G22"/>
    <mergeCell ref="H20:I20"/>
    <mergeCell ref="A38:G38"/>
    <mergeCell ref="H38:I38"/>
    <mergeCell ref="A36:D36"/>
    <mergeCell ref="A39:G39"/>
  </mergeCells>
  <pageMargins left="0.511811024" right="0.511811024" top="0.78740157499999996" bottom="0.78740157499999996" header="0.31496062000000002" footer="0.3149606200000000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D8" sqref="D8"/>
    </sheetView>
  </sheetViews>
  <sheetFormatPr defaultRowHeight="12.75"/>
  <cols>
    <col min="3" max="3" width="101" customWidth="1"/>
    <col min="4" max="4" width="36.42578125" customWidth="1"/>
    <col min="5" max="5" width="18.28515625" customWidth="1"/>
    <col min="6" max="6" width="16.85546875" customWidth="1"/>
  </cols>
  <sheetData>
    <row r="1" spans="1:6">
      <c r="A1" t="s">
        <v>1013</v>
      </c>
    </row>
    <row r="3" spans="1:6" ht="33" customHeight="1">
      <c r="B3" s="155">
        <v>5501700</v>
      </c>
      <c r="C3" s="156" t="s">
        <v>490</v>
      </c>
      <c r="D3" t="s">
        <v>1014</v>
      </c>
    </row>
    <row r="4" spans="1:6" ht="18" customHeight="1">
      <c r="B4" s="155">
        <v>5501701</v>
      </c>
      <c r="C4" s="156" t="s">
        <v>984</v>
      </c>
      <c r="D4" t="s">
        <v>1014</v>
      </c>
    </row>
    <row r="5" spans="1:6" ht="18" customHeight="1">
      <c r="B5" s="155">
        <v>5501702</v>
      </c>
      <c r="C5" s="156" t="s">
        <v>985</v>
      </c>
      <c r="D5" t="s">
        <v>1014</v>
      </c>
    </row>
    <row r="6" spans="1:6" ht="18" customHeight="1">
      <c r="B6" s="155">
        <v>5901639</v>
      </c>
      <c r="C6" s="156" t="s">
        <v>987</v>
      </c>
      <c r="D6" t="s">
        <v>1014</v>
      </c>
    </row>
    <row r="7" spans="1:6" ht="25.5">
      <c r="B7" s="155">
        <v>5502135</v>
      </c>
      <c r="C7" s="156" t="s">
        <v>903</v>
      </c>
      <c r="D7" s="155" t="s">
        <v>1015</v>
      </c>
      <c r="E7" s="157">
        <v>17956</v>
      </c>
      <c r="F7" s="258">
        <f>15549+594</f>
        <v>16143</v>
      </c>
    </row>
    <row r="8" spans="1:6" ht="25.5">
      <c r="B8" s="155">
        <v>5502136</v>
      </c>
      <c r="C8" s="156" t="s">
        <v>904</v>
      </c>
      <c r="D8" s="155" t="s">
        <v>1015</v>
      </c>
      <c r="E8" s="157">
        <v>231992</v>
      </c>
      <c r="F8" s="258">
        <v>152314</v>
      </c>
    </row>
    <row r="9" spans="1:6" ht="25.5">
      <c r="B9" s="155">
        <v>5502137</v>
      </c>
      <c r="C9" s="156" t="s">
        <v>905</v>
      </c>
      <c r="D9" s="155" t="s">
        <v>1015</v>
      </c>
      <c r="E9" s="157">
        <v>173247</v>
      </c>
      <c r="F9" s="258">
        <v>62752</v>
      </c>
    </row>
    <row r="10" spans="1:6" ht="25.5">
      <c r="B10" s="155">
        <v>5502138</v>
      </c>
      <c r="C10" s="156" t="s">
        <v>906</v>
      </c>
      <c r="D10" s="155" t="s">
        <v>1015</v>
      </c>
      <c r="E10" s="157">
        <v>32259</v>
      </c>
      <c r="F10" s="258">
        <v>18244</v>
      </c>
    </row>
    <row r="11" spans="1:6" ht="25.5">
      <c r="B11" s="155">
        <v>5502139</v>
      </c>
      <c r="C11" s="156" t="s">
        <v>907</v>
      </c>
      <c r="D11" s="155" t="s">
        <v>1015</v>
      </c>
      <c r="E11" s="157">
        <v>104384</v>
      </c>
      <c r="F11" s="258">
        <v>47142</v>
      </c>
    </row>
    <row r="12" spans="1:6" ht="25.5">
      <c r="B12" s="155">
        <v>5502140</v>
      </c>
      <c r="C12" s="156" t="s">
        <v>908</v>
      </c>
      <c r="D12" s="155" t="s">
        <v>1015</v>
      </c>
      <c r="E12" s="157">
        <v>51413</v>
      </c>
      <c r="F12" s="258">
        <v>31456</v>
      </c>
    </row>
    <row r="13" spans="1:6" ht="25.5">
      <c r="B13" s="155">
        <v>5502141</v>
      </c>
      <c r="C13" s="156" t="s">
        <v>909</v>
      </c>
      <c r="D13" s="155" t="s">
        <v>1015</v>
      </c>
      <c r="E13" s="157">
        <v>54053</v>
      </c>
      <c r="F13" s="258">
        <v>16808</v>
      </c>
    </row>
    <row r="14" spans="1:6" ht="25.5">
      <c r="B14" s="155">
        <v>5502142</v>
      </c>
      <c r="C14" s="156" t="s">
        <v>910</v>
      </c>
      <c r="D14" s="155" t="s">
        <v>1015</v>
      </c>
      <c r="E14" s="157">
        <v>43800</v>
      </c>
      <c r="F14" s="258">
        <v>0</v>
      </c>
    </row>
    <row r="15" spans="1:6" ht="25.5">
      <c r="B15" s="155">
        <v>5502143</v>
      </c>
      <c r="C15" s="156" t="s">
        <v>988</v>
      </c>
      <c r="D15" s="155" t="s">
        <v>1015</v>
      </c>
      <c r="E15" s="157">
        <v>30267</v>
      </c>
      <c r="F15" s="258">
        <v>10867</v>
      </c>
    </row>
    <row r="16" spans="1:6" ht="25.5">
      <c r="B16" s="158">
        <v>5502144</v>
      </c>
      <c r="C16" s="156" t="s">
        <v>911</v>
      </c>
      <c r="D16" s="158" t="s">
        <v>1015</v>
      </c>
      <c r="E16" s="159">
        <v>26655</v>
      </c>
      <c r="F16" s="258">
        <v>0</v>
      </c>
    </row>
    <row r="17" spans="2:6" ht="25.5">
      <c r="B17" s="158">
        <v>5502146</v>
      </c>
      <c r="C17" s="156" t="s">
        <v>912</v>
      </c>
      <c r="D17" s="158" t="s">
        <v>1015</v>
      </c>
      <c r="E17" s="159">
        <v>157777</v>
      </c>
      <c r="F17" s="258">
        <v>0</v>
      </c>
    </row>
    <row r="18" spans="2:6" ht="25.5">
      <c r="B18" s="158">
        <v>5502769</v>
      </c>
      <c r="C18" s="156" t="s">
        <v>989</v>
      </c>
      <c r="D18" s="158" t="s">
        <v>1015</v>
      </c>
      <c r="E18" s="159">
        <v>7262</v>
      </c>
      <c r="F18" s="258">
        <v>3622</v>
      </c>
    </row>
    <row r="19" spans="2:6" ht="25.5">
      <c r="B19" s="158">
        <v>5502770</v>
      </c>
      <c r="C19" s="156" t="s">
        <v>990</v>
      </c>
      <c r="D19" s="158" t="s">
        <v>1015</v>
      </c>
      <c r="E19" s="159">
        <v>18726</v>
      </c>
      <c r="F19" s="258">
        <v>9486</v>
      </c>
    </row>
    <row r="20" spans="2:6" ht="25.5">
      <c r="B20" s="158">
        <v>5502772</v>
      </c>
      <c r="C20" s="156" t="s">
        <v>991</v>
      </c>
      <c r="D20" s="158" t="s">
        <v>1015</v>
      </c>
      <c r="E20" s="159">
        <v>17414</v>
      </c>
      <c r="F20" s="258">
        <v>7390</v>
      </c>
    </row>
    <row r="21" spans="2:6" ht="22.5" customHeight="1">
      <c r="B21" s="158">
        <v>5915321</v>
      </c>
      <c r="C21" s="156" t="s">
        <v>503</v>
      </c>
      <c r="D21" s="158" t="s">
        <v>1014</v>
      </c>
      <c r="E21" s="159">
        <v>3099600</v>
      </c>
    </row>
    <row r="22" spans="2:6" ht="20.25" customHeight="1">
      <c r="B22" s="158">
        <v>5901639</v>
      </c>
      <c r="C22" s="156" t="s">
        <v>987</v>
      </c>
      <c r="D22" s="158" t="s">
        <v>1014</v>
      </c>
      <c r="E22" s="159">
        <v>1176335</v>
      </c>
    </row>
  </sheetData>
  <pageMargins left="0.511811024" right="0.511811024" top="0.78740157499999996" bottom="0.78740157499999996" header="0.31496062000000002" footer="0.3149606200000000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19"/>
  <sheetViews>
    <sheetView workbookViewId="0">
      <selection activeCell="E8" sqref="E8"/>
    </sheetView>
  </sheetViews>
  <sheetFormatPr defaultRowHeight="12.75"/>
  <cols>
    <col min="1" max="1" width="21.42578125" customWidth="1"/>
    <col min="2" max="2" width="80.85546875" customWidth="1"/>
    <col min="3" max="3" width="13.7109375" customWidth="1"/>
    <col min="4" max="4" width="23.28515625" customWidth="1"/>
    <col min="5" max="5" width="25.42578125" customWidth="1"/>
    <col min="6" max="6" width="26.85546875" customWidth="1"/>
  </cols>
  <sheetData>
    <row r="4" spans="1:6">
      <c r="E4" s="267" t="s">
        <v>1020</v>
      </c>
      <c r="F4" s="267" t="s">
        <v>1021</v>
      </c>
    </row>
    <row r="5" spans="1:6" ht="29.25" customHeight="1">
      <c r="A5" s="259">
        <v>4011209</v>
      </c>
      <c r="B5" s="260" t="s">
        <v>994</v>
      </c>
      <c r="C5" s="259" t="s">
        <v>588</v>
      </c>
      <c r="D5" s="261">
        <v>573893.09999999986</v>
      </c>
      <c r="E5" s="268">
        <v>152880</v>
      </c>
    </row>
    <row r="6" spans="1:6" ht="29.25" customHeight="1">
      <c r="A6" s="255">
        <v>5914359</v>
      </c>
      <c r="B6" s="262" t="s">
        <v>995</v>
      </c>
      <c r="C6" s="255" t="s">
        <v>594</v>
      </c>
      <c r="D6" s="263">
        <v>2393299.1720000003</v>
      </c>
      <c r="E6" s="269">
        <v>766246.8</v>
      </c>
    </row>
    <row r="7" spans="1:6" ht="29.25" customHeight="1">
      <c r="A7" s="255">
        <v>5914374</v>
      </c>
      <c r="B7" s="262" t="s">
        <v>960</v>
      </c>
      <c r="C7" s="255" t="s">
        <v>594</v>
      </c>
      <c r="D7" s="263">
        <v>4353928.4454600001</v>
      </c>
      <c r="E7" s="269">
        <v>1570140.0000000002</v>
      </c>
    </row>
    <row r="8" spans="1:6" ht="29.25" customHeight="1">
      <c r="A8" s="255">
        <v>5914389</v>
      </c>
      <c r="B8" s="262" t="s">
        <v>615</v>
      </c>
      <c r="C8" s="255" t="s">
        <v>594</v>
      </c>
      <c r="D8" s="263">
        <v>1904271.6000000003</v>
      </c>
      <c r="E8" s="269">
        <v>1904271.6000000003</v>
      </c>
    </row>
    <row r="9" spans="1:6" ht="29.25" customHeight="1">
      <c r="A9" s="255">
        <v>4011227</v>
      </c>
      <c r="B9" s="262" t="s">
        <v>504</v>
      </c>
      <c r="C9" s="263" t="s">
        <v>592</v>
      </c>
      <c r="D9" s="263">
        <v>147269.6</v>
      </c>
      <c r="E9" s="270">
        <v>51000</v>
      </c>
    </row>
    <row r="10" spans="1:6" ht="29.25" customHeight="1">
      <c r="A10" s="255">
        <v>4011221</v>
      </c>
      <c r="B10" s="262" t="s">
        <v>917</v>
      </c>
      <c r="C10" s="263" t="s">
        <v>592</v>
      </c>
      <c r="D10" s="263">
        <v>105992.15999999999</v>
      </c>
      <c r="E10" s="270">
        <v>36690</v>
      </c>
    </row>
    <row r="11" spans="1:6" ht="29.25" customHeight="1">
      <c r="A11" s="255"/>
      <c r="B11" s="262" t="s">
        <v>1016</v>
      </c>
      <c r="C11" s="255" t="s">
        <v>600</v>
      </c>
      <c r="D11" s="263">
        <v>717.10176000000001</v>
      </c>
      <c r="E11" s="271">
        <v>288.00000000000006</v>
      </c>
    </row>
    <row r="12" spans="1:6" ht="29.25" customHeight="1">
      <c r="A12" s="255"/>
      <c r="B12" s="262" t="s">
        <v>1017</v>
      </c>
      <c r="C12" s="255" t="s">
        <v>600</v>
      </c>
      <c r="D12" s="263">
        <v>1792.7543999999998</v>
      </c>
      <c r="E12" s="271">
        <v>720</v>
      </c>
    </row>
    <row r="13" spans="1:6" ht="29.25" customHeight="1">
      <c r="A13" s="255"/>
      <c r="B13" s="262" t="s">
        <v>1018</v>
      </c>
      <c r="C13" s="255" t="s">
        <v>600</v>
      </c>
      <c r="D13" s="263">
        <v>717.10176000000001</v>
      </c>
      <c r="E13" s="270">
        <v>288.00000000000006</v>
      </c>
    </row>
    <row r="14" spans="1:6" ht="29.25" customHeight="1">
      <c r="A14" s="255"/>
      <c r="B14" s="262" t="s">
        <v>1019</v>
      </c>
      <c r="C14" s="255" t="s">
        <v>600</v>
      </c>
      <c r="D14" s="263">
        <v>1792.7543999999998</v>
      </c>
      <c r="E14" s="270">
        <v>720</v>
      </c>
    </row>
    <row r="15" spans="1:6" ht="29.25" customHeight="1">
      <c r="A15" s="255">
        <v>4011351</v>
      </c>
      <c r="B15" s="262" t="s">
        <v>996</v>
      </c>
      <c r="C15" s="255" t="s">
        <v>588</v>
      </c>
      <c r="D15" s="263">
        <v>597584.79999999993</v>
      </c>
      <c r="E15" s="270">
        <v>240000</v>
      </c>
    </row>
    <row r="16" spans="1:6" ht="29.25" customHeight="1">
      <c r="A16" s="255">
        <v>5914359</v>
      </c>
      <c r="B16" s="262" t="s">
        <v>995</v>
      </c>
      <c r="C16" s="255" t="s">
        <v>594</v>
      </c>
      <c r="D16" s="263">
        <v>343717.96799999994</v>
      </c>
      <c r="E16" s="270">
        <v>107711.99999999999</v>
      </c>
    </row>
    <row r="17" spans="1:5" ht="29.25" customHeight="1">
      <c r="A17" s="255">
        <v>5914374</v>
      </c>
      <c r="B17" s="262" t="s">
        <v>960</v>
      </c>
      <c r="C17" s="255" t="s">
        <v>594</v>
      </c>
      <c r="D17" s="263">
        <v>114840</v>
      </c>
      <c r="E17" s="270">
        <v>114840</v>
      </c>
    </row>
    <row r="18" spans="1:5" ht="29.25" customHeight="1">
      <c r="A18" s="255">
        <v>5914389</v>
      </c>
      <c r="B18" s="262" t="s">
        <v>615</v>
      </c>
      <c r="C18" s="255" t="s">
        <v>594</v>
      </c>
      <c r="D18" s="263">
        <v>1648623.4115999998</v>
      </c>
      <c r="E18" s="270">
        <v>627897.59999999998</v>
      </c>
    </row>
    <row r="19" spans="1:5" ht="29.25" customHeight="1">
      <c r="A19" s="264">
        <v>4011372</v>
      </c>
      <c r="B19" s="265" t="s">
        <v>997</v>
      </c>
      <c r="C19" s="264" t="s">
        <v>588</v>
      </c>
      <c r="D19" s="266">
        <v>597584.79999999993</v>
      </c>
      <c r="E19" s="272">
        <v>240000</v>
      </c>
    </row>
  </sheetData>
  <phoneticPr fontId="13" type="noConversion"/>
  <pageMargins left="0.511811024" right="0.511811024" top="0.78740157499999996" bottom="0.78740157499999996" header="0.31496062000000002" footer="0.3149606200000000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66"/>
  <sheetViews>
    <sheetView showGridLines="0" topLeftCell="A13" zoomScale="58" zoomScaleNormal="58" workbookViewId="0">
      <selection activeCell="AA32" sqref="AA32"/>
    </sheetView>
  </sheetViews>
  <sheetFormatPr defaultRowHeight="12.75"/>
  <cols>
    <col min="1" max="1" width="1.7109375" style="319" customWidth="1"/>
    <col min="2" max="2" width="3.7109375" style="319" customWidth="1"/>
    <col min="3" max="3" width="19.42578125" style="319" customWidth="1"/>
    <col min="4" max="4" width="3.42578125" style="319" customWidth="1"/>
    <col min="5" max="5" width="3.85546875" style="319" customWidth="1"/>
    <col min="6" max="6" width="14.42578125" style="319" customWidth="1"/>
    <col min="7" max="7" width="8" style="319" customWidth="1"/>
    <col min="8" max="8" width="5.7109375" style="319" customWidth="1"/>
    <col min="9" max="9" width="7.42578125" style="319" customWidth="1"/>
    <col min="10" max="10" width="8.85546875" style="319" customWidth="1"/>
    <col min="11" max="11" width="7.140625" style="319" customWidth="1"/>
    <col min="12" max="12" width="7.85546875" style="319" customWidth="1"/>
    <col min="13" max="13" width="11.5703125" style="319" customWidth="1"/>
    <col min="14" max="14" width="8" style="319" customWidth="1"/>
    <col min="15" max="15" width="14.85546875" style="319" customWidth="1"/>
    <col min="16" max="16" width="7" style="319" customWidth="1"/>
    <col min="17" max="17" width="10.42578125" style="319" customWidth="1"/>
    <col min="18" max="18" width="12.140625" style="319" customWidth="1"/>
    <col min="19" max="19" width="8.85546875" style="319" customWidth="1"/>
    <col min="20" max="20" width="11.85546875" style="319" customWidth="1"/>
    <col min="21" max="22" width="5.7109375" style="319" customWidth="1"/>
    <col min="23" max="23" width="11" style="319" customWidth="1"/>
    <col min="24" max="24" width="5.7109375" style="319" customWidth="1"/>
    <col min="25" max="25" width="7.85546875" style="319" customWidth="1"/>
    <col min="26" max="26" width="2.85546875" style="319" customWidth="1"/>
    <col min="27" max="27" width="3.140625" style="319" customWidth="1"/>
    <col min="28" max="28" width="12.5703125" style="319" customWidth="1"/>
    <col min="29" max="29" width="11.140625" style="319" customWidth="1"/>
    <col min="30" max="30" width="8.42578125" style="319" customWidth="1"/>
    <col min="31" max="31" width="12.42578125" style="319" customWidth="1"/>
    <col min="32" max="35" width="5.7109375" style="319" customWidth="1"/>
    <col min="36" max="36" width="6.7109375" style="319" customWidth="1"/>
    <col min="37" max="39" width="5.7109375" style="319" customWidth="1"/>
    <col min="40" max="40" width="8.85546875" style="319" customWidth="1"/>
    <col min="41" max="41" width="5.85546875" style="319" customWidth="1"/>
    <col min="42" max="42" width="7.7109375" style="319" customWidth="1"/>
    <col min="43" max="46" width="5.7109375" style="319" customWidth="1"/>
    <col min="47" max="47" width="5" style="319" customWidth="1"/>
    <col min="48" max="48" width="3.7109375" style="319" customWidth="1"/>
    <col min="49" max="50" width="2" style="319" customWidth="1"/>
    <col min="51" max="51" width="13.85546875" style="319" customWidth="1"/>
    <col min="52" max="52" width="2.42578125" style="319" customWidth="1"/>
    <col min="53" max="53" width="2.7109375" style="319" customWidth="1"/>
    <col min="54" max="54" width="2" style="319" customWidth="1"/>
    <col min="55" max="55" width="3.5703125" style="319" customWidth="1"/>
    <col min="56" max="56" width="4.28515625" style="319" customWidth="1"/>
    <col min="57" max="57" width="5.5703125" style="319" customWidth="1"/>
    <col min="58" max="58" width="1.85546875" style="319" customWidth="1"/>
    <col min="59" max="59" width="1.7109375" style="319" customWidth="1"/>
    <col min="60" max="60" width="9.140625" style="319"/>
    <col min="61" max="61" width="18.7109375" style="319" customWidth="1"/>
    <col min="62" max="62" width="12.5703125" style="319" customWidth="1"/>
    <col min="63" max="63" width="5" style="319" bestFit="1" customWidth="1"/>
    <col min="64" max="64" width="14.5703125" style="319" bestFit="1" customWidth="1"/>
    <col min="65" max="65" width="4.28515625" style="319" bestFit="1" customWidth="1"/>
    <col min="66" max="66" width="14.5703125" style="319" bestFit="1" customWidth="1"/>
    <col min="67" max="68" width="12.42578125" style="319" bestFit="1" customWidth="1"/>
    <col min="69" max="16384" width="9.140625" style="319"/>
  </cols>
  <sheetData>
    <row r="1" spans="1:58" ht="13.5" thickBot="1"/>
    <row r="2" spans="1:58">
      <c r="B2" s="494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27"/>
      <c r="S2" s="327"/>
      <c r="T2" s="327"/>
      <c r="U2" s="327"/>
      <c r="V2" s="327"/>
      <c r="W2" s="327"/>
      <c r="X2" s="327"/>
      <c r="Y2" s="327"/>
      <c r="Z2" s="327"/>
      <c r="AA2" s="327"/>
      <c r="AB2" s="327"/>
      <c r="AC2" s="327"/>
      <c r="AD2" s="495"/>
    </row>
    <row r="3" spans="1:58">
      <c r="B3" s="326"/>
      <c r="C3" s="392"/>
      <c r="D3" s="392"/>
      <c r="E3" s="392"/>
      <c r="F3" s="392"/>
      <c r="G3" s="392"/>
      <c r="H3" s="392"/>
      <c r="I3" s="392"/>
      <c r="J3" s="392"/>
      <c r="K3" s="2300" t="s">
        <v>2099</v>
      </c>
      <c r="L3" s="2300"/>
      <c r="M3" s="2300"/>
      <c r="N3" s="2300"/>
      <c r="O3" s="2300"/>
      <c r="P3" s="2300"/>
      <c r="Q3" s="2300"/>
      <c r="R3" s="2300"/>
      <c r="S3" s="2300"/>
      <c r="T3" s="2300"/>
      <c r="U3" s="2300"/>
      <c r="V3" s="2300"/>
      <c r="W3" s="2300"/>
      <c r="X3" s="2300"/>
      <c r="Y3" s="392"/>
      <c r="Z3" s="392"/>
      <c r="AA3" s="392"/>
      <c r="AB3" s="392"/>
      <c r="AC3" s="392"/>
      <c r="AD3" s="325"/>
    </row>
    <row r="4" spans="1:58">
      <c r="B4" s="326"/>
      <c r="C4" s="392"/>
      <c r="D4" s="392"/>
      <c r="E4" s="392"/>
      <c r="F4" s="392"/>
      <c r="G4" s="392"/>
      <c r="H4" s="392"/>
      <c r="I4" s="392"/>
      <c r="J4" s="392"/>
      <c r="K4" s="2300"/>
      <c r="L4" s="2300"/>
      <c r="M4" s="2300"/>
      <c r="N4" s="2300"/>
      <c r="O4" s="2300"/>
      <c r="P4" s="2300"/>
      <c r="Q4" s="2300"/>
      <c r="R4" s="2300"/>
      <c r="S4" s="2300"/>
      <c r="T4" s="2300"/>
      <c r="U4" s="2300"/>
      <c r="V4" s="2300"/>
      <c r="W4" s="2300"/>
      <c r="X4" s="2300"/>
      <c r="Y4" s="392"/>
      <c r="Z4" s="392"/>
      <c r="AA4" s="392"/>
      <c r="AB4" s="392"/>
      <c r="AC4" s="392"/>
      <c r="AD4" s="325"/>
    </row>
    <row r="5" spans="1:58" ht="18.75">
      <c r="B5" s="326"/>
      <c r="C5" s="1088" t="s">
        <v>1394</v>
      </c>
      <c r="D5" s="425"/>
      <c r="E5" s="426"/>
      <c r="F5" s="392"/>
      <c r="G5" s="392"/>
      <c r="H5" s="392"/>
      <c r="I5" s="392"/>
      <c r="J5" s="392"/>
      <c r="K5" s="392"/>
      <c r="L5" s="392"/>
      <c r="M5" s="392"/>
      <c r="N5" s="392"/>
      <c r="O5" s="392"/>
      <c r="P5" s="392"/>
      <c r="Q5" s="392"/>
      <c r="R5" s="392"/>
      <c r="S5" s="392"/>
      <c r="T5" s="392"/>
      <c r="U5" s="392"/>
      <c r="V5" s="392"/>
      <c r="W5" s="392"/>
      <c r="X5" s="392"/>
      <c r="Y5" s="392"/>
      <c r="Z5" s="392"/>
      <c r="AA5" s="392"/>
      <c r="AB5" s="392"/>
      <c r="AC5" s="392"/>
      <c r="AD5" s="325"/>
    </row>
    <row r="6" spans="1:58">
      <c r="B6" s="326"/>
      <c r="C6" s="420" t="s">
        <v>1379</v>
      </c>
      <c r="D6" s="1087"/>
      <c r="E6" s="428"/>
      <c r="F6" s="392"/>
      <c r="G6" s="392"/>
      <c r="H6" s="392"/>
      <c r="I6" s="392"/>
      <c r="J6" s="392"/>
      <c r="K6" s="392"/>
      <c r="L6" s="392"/>
      <c r="M6" s="392"/>
      <c r="N6" s="392"/>
      <c r="O6" s="392"/>
      <c r="P6" s="392"/>
      <c r="Q6" s="392"/>
      <c r="R6" s="392"/>
      <c r="S6" s="392"/>
      <c r="T6" s="392"/>
      <c r="U6" s="392"/>
      <c r="V6" s="392"/>
      <c r="W6" s="392"/>
      <c r="X6" s="392"/>
      <c r="Y6" s="392"/>
      <c r="Z6" s="392"/>
      <c r="AA6" s="392"/>
      <c r="AB6" s="392"/>
      <c r="AC6" s="392"/>
      <c r="AD6" s="325"/>
    </row>
    <row r="7" spans="1:58">
      <c r="B7" s="326"/>
      <c r="C7" s="392"/>
      <c r="D7" s="1086"/>
      <c r="E7" s="428"/>
      <c r="F7" s="392"/>
      <c r="G7" s="392"/>
      <c r="H7" s="392"/>
      <c r="I7" s="392"/>
      <c r="J7" s="392"/>
      <c r="K7" s="392"/>
      <c r="L7" s="392"/>
      <c r="M7" s="392"/>
      <c r="N7" s="392"/>
      <c r="O7" s="392"/>
      <c r="P7" s="392"/>
      <c r="Q7" s="392"/>
      <c r="R7" s="392"/>
      <c r="S7" s="392"/>
      <c r="T7" s="392"/>
      <c r="U7" s="392"/>
      <c r="V7" s="392"/>
      <c r="W7" s="392"/>
      <c r="X7" s="392"/>
      <c r="Y7" s="392"/>
      <c r="Z7" s="392"/>
      <c r="AA7" s="392"/>
      <c r="AB7" s="392"/>
      <c r="AC7" s="392"/>
      <c r="AD7" s="325"/>
    </row>
    <row r="8" spans="1:58" ht="15">
      <c r="B8" s="326"/>
      <c r="C8" s="392"/>
      <c r="D8" s="425"/>
      <c r="E8" s="426"/>
      <c r="F8" s="392"/>
      <c r="G8" s="392"/>
      <c r="H8" s="392"/>
      <c r="I8" s="392"/>
      <c r="J8" s="392"/>
      <c r="K8" s="392"/>
      <c r="L8" s="392"/>
      <c r="M8" s="392"/>
      <c r="N8" s="392"/>
      <c r="O8" s="392"/>
      <c r="P8" s="392"/>
      <c r="Q8" s="392"/>
      <c r="R8" s="392"/>
      <c r="S8" s="392"/>
      <c r="T8" s="392"/>
      <c r="U8" s="392"/>
      <c r="V8" s="392"/>
      <c r="W8" s="392"/>
      <c r="X8" s="392"/>
      <c r="Y8" s="392"/>
      <c r="Z8" s="392"/>
      <c r="AA8" s="392"/>
      <c r="AB8" s="392"/>
      <c r="AC8" s="392"/>
      <c r="AD8" s="325"/>
    </row>
    <row r="9" spans="1:58">
      <c r="B9" s="326"/>
      <c r="C9" s="392"/>
      <c r="D9" s="1087"/>
      <c r="E9" s="428"/>
      <c r="F9" s="392"/>
      <c r="G9" s="392"/>
      <c r="H9" s="392"/>
      <c r="I9" s="392"/>
      <c r="J9" s="392"/>
      <c r="K9" s="392"/>
      <c r="L9" s="392"/>
      <c r="M9" s="392"/>
      <c r="N9" s="392"/>
      <c r="O9" s="392"/>
      <c r="P9" s="392"/>
      <c r="Q9" s="392"/>
      <c r="R9" s="392"/>
      <c r="S9" s="392"/>
      <c r="T9" s="392"/>
      <c r="U9" s="392"/>
      <c r="V9" s="392"/>
      <c r="W9" s="392"/>
      <c r="X9" s="392"/>
      <c r="Y9" s="392"/>
      <c r="Z9" s="392"/>
      <c r="AA9" s="392"/>
      <c r="AB9" s="392"/>
      <c r="AC9" s="392"/>
      <c r="AD9" s="325"/>
    </row>
    <row r="10" spans="1:58">
      <c r="B10" s="326"/>
      <c r="C10" s="392"/>
      <c r="D10" s="1086"/>
      <c r="E10" s="428"/>
      <c r="F10" s="392"/>
      <c r="G10" s="392"/>
      <c r="H10" s="392"/>
      <c r="I10" s="392"/>
      <c r="J10" s="392"/>
      <c r="K10" s="392"/>
      <c r="L10" s="392"/>
      <c r="M10" s="392"/>
      <c r="N10" s="392"/>
      <c r="O10" s="392"/>
      <c r="P10" s="392"/>
      <c r="Q10" s="392"/>
      <c r="R10" s="392"/>
      <c r="S10" s="392"/>
      <c r="T10" s="392"/>
      <c r="U10" s="392"/>
      <c r="V10" s="392"/>
      <c r="W10" s="392"/>
      <c r="X10" s="392"/>
      <c r="Y10" s="392"/>
      <c r="Z10" s="392"/>
      <c r="AA10" s="392"/>
      <c r="AB10" s="392"/>
      <c r="AC10" s="392"/>
      <c r="AD10" s="325"/>
    </row>
    <row r="11" spans="1:58" ht="15">
      <c r="B11" s="326"/>
      <c r="C11" s="392"/>
      <c r="D11" s="425"/>
      <c r="E11" s="426"/>
      <c r="F11" s="392"/>
      <c r="G11" s="392"/>
      <c r="H11" s="392"/>
      <c r="I11" s="392"/>
      <c r="J11" s="392"/>
      <c r="K11" s="392"/>
      <c r="L11" s="392"/>
      <c r="M11" s="392"/>
      <c r="N11" s="392"/>
      <c r="O11" s="392"/>
      <c r="P11" s="392"/>
      <c r="Q11" s="392"/>
      <c r="R11" s="392"/>
      <c r="S11" s="392"/>
      <c r="T11" s="392"/>
      <c r="U11" s="392"/>
      <c r="V11" s="392"/>
      <c r="W11" s="392"/>
      <c r="X11" s="392"/>
      <c r="Y11" s="392"/>
      <c r="Z11" s="392"/>
      <c r="AA11" s="392"/>
      <c r="AB11" s="392"/>
      <c r="AC11" s="392"/>
      <c r="AD11" s="325"/>
    </row>
    <row r="12" spans="1:58">
      <c r="B12" s="326"/>
      <c r="C12" s="392"/>
      <c r="D12" s="1087"/>
      <c r="E12" s="428"/>
      <c r="F12" s="392"/>
      <c r="G12" s="392"/>
      <c r="H12" s="392"/>
      <c r="I12" s="392"/>
      <c r="J12" s="392"/>
      <c r="K12" s="392"/>
      <c r="L12" s="392"/>
      <c r="M12" s="392"/>
      <c r="N12" s="392"/>
      <c r="O12" s="392"/>
      <c r="P12" s="392"/>
      <c r="Q12" s="392"/>
      <c r="R12" s="392"/>
      <c r="S12" s="392"/>
      <c r="T12" s="392"/>
      <c r="U12" s="392"/>
      <c r="V12" s="392"/>
      <c r="W12" s="392"/>
      <c r="X12" s="392"/>
      <c r="Y12" s="392"/>
      <c r="Z12" s="392"/>
      <c r="AA12" s="392"/>
      <c r="AB12" s="392"/>
      <c r="AC12" s="392"/>
      <c r="AD12" s="325"/>
    </row>
    <row r="13" spans="1:58">
      <c r="B13" s="326"/>
      <c r="C13" s="392"/>
      <c r="D13" s="1086"/>
      <c r="E13" s="428"/>
      <c r="F13" s="392"/>
      <c r="G13" s="392"/>
      <c r="H13" s="392"/>
      <c r="I13" s="392"/>
      <c r="J13" s="392"/>
      <c r="K13" s="392"/>
      <c r="L13" s="392"/>
      <c r="M13" s="392"/>
      <c r="N13" s="392"/>
      <c r="O13" s="392"/>
      <c r="P13" s="392"/>
      <c r="Q13" s="392"/>
      <c r="R13" s="392"/>
      <c r="S13" s="392"/>
      <c r="T13" s="392"/>
      <c r="U13" s="392"/>
      <c r="V13" s="392"/>
      <c r="W13" s="392"/>
      <c r="X13" s="392"/>
      <c r="Y13" s="392"/>
      <c r="Z13" s="392"/>
      <c r="AA13" s="392"/>
      <c r="AB13" s="392"/>
      <c r="AC13" s="392"/>
      <c r="AD13" s="325"/>
    </row>
    <row r="14" spans="1:58" ht="15">
      <c r="B14" s="326"/>
      <c r="C14" s="392"/>
      <c r="D14" s="425"/>
      <c r="E14" s="426"/>
      <c r="F14" s="392"/>
      <c r="G14" s="392"/>
      <c r="H14" s="392"/>
      <c r="I14" s="392"/>
      <c r="J14" s="392"/>
      <c r="K14" s="392"/>
      <c r="L14" s="392"/>
      <c r="M14" s="392"/>
      <c r="N14" s="392"/>
      <c r="O14" s="392"/>
      <c r="P14" s="392"/>
      <c r="Q14" s="392"/>
      <c r="R14" s="392"/>
      <c r="S14" s="392"/>
      <c r="T14" s="392"/>
      <c r="U14" s="392"/>
      <c r="V14" s="392"/>
      <c r="W14" s="392"/>
      <c r="X14" s="392"/>
      <c r="Y14" s="392"/>
      <c r="Z14" s="392"/>
      <c r="AA14" s="392"/>
      <c r="AB14" s="392"/>
      <c r="AC14" s="392"/>
      <c r="AD14" s="325"/>
    </row>
    <row r="15" spans="1:58" ht="15.75">
      <c r="A15" s="392"/>
      <c r="B15" s="1083"/>
      <c r="C15" s="1084"/>
      <c r="D15" s="1087"/>
      <c r="E15" s="428"/>
      <c r="F15" s="1084"/>
      <c r="G15" s="1084"/>
      <c r="H15" s="1084"/>
      <c r="I15" s="1084"/>
      <c r="J15" s="1084"/>
      <c r="K15" s="1084"/>
      <c r="L15" s="1084"/>
      <c r="M15" s="1084"/>
      <c r="N15" s="392"/>
      <c r="O15" s="392"/>
      <c r="P15" s="392"/>
      <c r="Q15" s="392"/>
      <c r="R15" s="520"/>
      <c r="S15" s="520"/>
      <c r="T15" s="520"/>
      <c r="U15" s="520"/>
      <c r="V15" s="520"/>
      <c r="W15" s="520"/>
      <c r="X15" s="520"/>
      <c r="Y15" s="520"/>
      <c r="Z15" s="520"/>
      <c r="AA15" s="520"/>
      <c r="AB15" s="520"/>
      <c r="AC15" s="520"/>
      <c r="AD15" s="1085"/>
      <c r="AE15" s="520"/>
      <c r="AF15" s="520"/>
      <c r="AG15" s="520"/>
      <c r="AH15" s="520"/>
      <c r="AI15" s="520"/>
      <c r="AJ15" s="520"/>
      <c r="AK15" s="520"/>
      <c r="AL15" s="520"/>
      <c r="AM15" s="520"/>
      <c r="AN15" s="520"/>
      <c r="AO15" s="320"/>
      <c r="AP15" s="2298"/>
      <c r="AQ15" s="2298"/>
      <c r="AR15" s="2298"/>
      <c r="AS15" s="2298"/>
      <c r="AT15" s="2298"/>
      <c r="AU15" s="2298"/>
      <c r="AV15" s="324"/>
      <c r="AW15" s="2299"/>
      <c r="AX15" s="2299"/>
      <c r="AY15" s="2299"/>
      <c r="AZ15" s="2299"/>
      <c r="BA15" s="2299"/>
      <c r="BB15" s="2299"/>
      <c r="BC15" s="2299"/>
      <c r="BD15" s="2299"/>
      <c r="BE15" s="2299"/>
      <c r="BF15" s="321"/>
    </row>
    <row r="16" spans="1:58">
      <c r="B16" s="326"/>
      <c r="C16" s="392"/>
      <c r="D16" s="1086"/>
      <c r="E16" s="428"/>
      <c r="F16" s="392"/>
      <c r="G16" s="392"/>
      <c r="H16" s="392"/>
      <c r="I16" s="392"/>
      <c r="J16" s="392"/>
      <c r="K16" s="392"/>
      <c r="L16" s="392"/>
      <c r="M16" s="392"/>
      <c r="N16" s="392"/>
      <c r="O16" s="392"/>
      <c r="P16" s="392"/>
      <c r="Q16" s="392"/>
      <c r="R16" s="392"/>
      <c r="S16" s="392"/>
      <c r="T16" s="392"/>
      <c r="U16" s="392"/>
      <c r="V16" s="392"/>
      <c r="W16" s="392"/>
      <c r="X16" s="392"/>
      <c r="Y16" s="392"/>
      <c r="Z16" s="392"/>
      <c r="AA16" s="392"/>
      <c r="AB16" s="392"/>
      <c r="AC16" s="392"/>
      <c r="AD16" s="325"/>
      <c r="AN16" s="392"/>
      <c r="AO16" s="392"/>
    </row>
    <row r="17" spans="2:63" ht="15">
      <c r="B17" s="326"/>
      <c r="C17" s="392"/>
      <c r="D17" s="425"/>
      <c r="E17" s="426"/>
      <c r="F17" s="392" t="s">
        <v>2097</v>
      </c>
      <c r="G17" s="392"/>
      <c r="H17" s="392"/>
      <c r="I17" s="392"/>
      <c r="J17" s="392"/>
      <c r="K17" s="392"/>
      <c r="L17" s="392"/>
      <c r="M17" s="392"/>
      <c r="N17" s="392"/>
      <c r="O17" s="392"/>
      <c r="P17" s="392"/>
      <c r="Q17" s="392"/>
      <c r="R17" s="392"/>
      <c r="S17" s="392"/>
      <c r="T17" s="392"/>
      <c r="U17" s="392"/>
      <c r="V17" s="392"/>
      <c r="W17" s="392"/>
      <c r="X17" s="392"/>
      <c r="Y17" s="392"/>
      <c r="Z17" s="392"/>
      <c r="AA17" s="392"/>
      <c r="AB17" s="392"/>
      <c r="AC17" s="392"/>
      <c r="AD17" s="325"/>
      <c r="AN17" s="392"/>
      <c r="AO17" s="392"/>
    </row>
    <row r="18" spans="2:63" ht="15.75">
      <c r="B18" s="326"/>
      <c r="C18" s="392"/>
      <c r="D18" s="1087"/>
      <c r="E18" s="428"/>
      <c r="F18" s="2302" t="s">
        <v>1395</v>
      </c>
      <c r="G18" s="2302"/>
      <c r="H18" s="392"/>
      <c r="I18" s="392"/>
      <c r="J18" s="392"/>
      <c r="K18" s="392"/>
      <c r="L18" s="392"/>
      <c r="M18" s="392"/>
      <c r="N18" s="392"/>
      <c r="O18" s="392"/>
      <c r="P18" s="392"/>
      <c r="Q18" s="392"/>
      <c r="R18" s="392"/>
      <c r="S18" s="392"/>
      <c r="T18" s="392"/>
      <c r="U18" s="392"/>
      <c r="V18" s="392"/>
      <c r="W18" s="392"/>
      <c r="X18" s="392"/>
      <c r="Y18" s="392"/>
      <c r="Z18" s="392"/>
      <c r="AA18" s="392"/>
      <c r="AB18" s="392"/>
      <c r="AC18" s="392"/>
      <c r="AD18" s="325"/>
      <c r="AN18" s="392"/>
      <c r="AO18" s="392"/>
    </row>
    <row r="19" spans="2:63">
      <c r="B19" s="326"/>
      <c r="C19" s="392"/>
      <c r="D19" s="1086"/>
      <c r="E19" s="428"/>
      <c r="F19" s="392"/>
      <c r="G19" s="392"/>
      <c r="H19" s="392"/>
      <c r="I19" s="392"/>
      <c r="J19" s="392"/>
      <c r="K19" s="392"/>
      <c r="L19" s="392"/>
      <c r="M19" s="392"/>
      <c r="N19" s="392"/>
      <c r="O19" s="392"/>
      <c r="P19" s="392"/>
      <c r="Q19" s="392"/>
      <c r="R19" s="392"/>
      <c r="S19" s="392"/>
      <c r="T19" s="392"/>
      <c r="U19" s="392"/>
      <c r="V19" s="392"/>
      <c r="W19" s="392"/>
      <c r="X19" s="392"/>
      <c r="Y19" s="392"/>
      <c r="Z19" s="392"/>
      <c r="AA19" s="392"/>
      <c r="AB19" s="392"/>
      <c r="AC19" s="392"/>
      <c r="AD19" s="325"/>
      <c r="AE19" s="326"/>
      <c r="AF19" s="392"/>
      <c r="AG19" s="392"/>
      <c r="AH19" s="392"/>
      <c r="AI19" s="392"/>
      <c r="AJ19" s="392"/>
      <c r="AK19" s="392"/>
      <c r="AL19" s="392"/>
      <c r="AM19" s="392"/>
      <c r="AN19" s="392"/>
    </row>
    <row r="20" spans="2:63" ht="15">
      <c r="B20" s="326"/>
      <c r="C20" s="392"/>
      <c r="D20" s="425"/>
      <c r="E20" s="426"/>
      <c r="F20" s="392"/>
      <c r="G20" s="392"/>
      <c r="H20" s="392"/>
      <c r="I20" s="392"/>
      <c r="J20" s="392"/>
      <c r="Y20" s="392"/>
      <c r="Z20" s="392"/>
      <c r="AA20" s="392"/>
      <c r="AB20" s="392"/>
      <c r="AC20" s="392"/>
      <c r="AD20" s="325"/>
      <c r="AE20" s="326"/>
      <c r="AF20" s="392"/>
      <c r="AG20" s="392"/>
      <c r="AH20" s="392"/>
      <c r="AI20" s="392"/>
      <c r="AJ20" s="392"/>
      <c r="AK20" s="392"/>
      <c r="AL20" s="392"/>
      <c r="AM20" s="392"/>
      <c r="AN20" s="392"/>
    </row>
    <row r="21" spans="2:63" ht="15" customHeight="1">
      <c r="B21" s="326"/>
      <c r="C21" s="392"/>
      <c r="D21" s="425"/>
      <c r="E21" s="426"/>
      <c r="F21" s="392"/>
      <c r="G21" s="392"/>
      <c r="H21" s="392"/>
      <c r="I21" s="392"/>
      <c r="J21" s="392"/>
      <c r="Y21" s="392"/>
      <c r="Z21" s="392"/>
      <c r="AA21" s="392"/>
      <c r="AB21" s="392"/>
      <c r="AC21" s="392"/>
      <c r="AD21" s="340"/>
      <c r="AE21" s="366"/>
      <c r="AF21" s="416"/>
      <c r="AG21" s="416"/>
      <c r="AH21" s="416"/>
      <c r="AI21" s="416"/>
      <c r="AJ21" s="416"/>
      <c r="AK21" s="416"/>
      <c r="AL21" s="416"/>
      <c r="AM21" s="416"/>
      <c r="AN21" s="392"/>
    </row>
    <row r="22" spans="2:63" ht="20.100000000000001" customHeight="1">
      <c r="B22" s="326"/>
      <c r="D22" s="425"/>
      <c r="E22" s="426"/>
      <c r="F22" s="504"/>
      <c r="G22" s="416"/>
      <c r="H22" s="416"/>
      <c r="I22" s="416"/>
      <c r="J22" s="416"/>
      <c r="K22" s="416"/>
      <c r="L22" s="416"/>
      <c r="M22" s="416"/>
      <c r="N22" s="416"/>
      <c r="O22" s="416"/>
      <c r="P22" s="416"/>
      <c r="Q22" s="416"/>
      <c r="R22" s="416"/>
      <c r="S22" s="416"/>
      <c r="T22" s="416"/>
      <c r="U22" s="416"/>
      <c r="V22" s="416"/>
      <c r="W22" s="416"/>
      <c r="X22" s="416"/>
      <c r="Y22" s="416"/>
      <c r="Z22" s="416"/>
      <c r="AA22" s="416"/>
      <c r="AB22" s="416"/>
      <c r="AC22" s="416"/>
      <c r="AD22" s="340"/>
      <c r="AE22" s="366"/>
      <c r="AF22" s="416"/>
      <c r="AG22" s="416"/>
      <c r="AH22" s="416"/>
      <c r="AI22" s="416"/>
      <c r="AJ22" s="416"/>
      <c r="AK22" s="416"/>
      <c r="AL22" s="416"/>
      <c r="AM22" s="416"/>
      <c r="AN22" s="392"/>
      <c r="AO22"/>
      <c r="AP22"/>
      <c r="AQ22"/>
      <c r="AR22"/>
      <c r="AS22"/>
      <c r="AT22"/>
      <c r="AU22"/>
    </row>
    <row r="23" spans="2:63" ht="20.100000000000001" customHeight="1">
      <c r="B23" s="326"/>
      <c r="D23" s="425"/>
      <c r="E23" s="426"/>
      <c r="F23" s="416"/>
      <c r="G23" s="416"/>
      <c r="H23" s="416"/>
      <c r="I23" s="416"/>
      <c r="J23" s="416"/>
      <c r="K23" s="416"/>
      <c r="L23" s="416"/>
      <c r="M23" s="416"/>
      <c r="N23" s="416"/>
      <c r="O23" s="416"/>
      <c r="P23" s="416"/>
      <c r="Q23" s="416"/>
      <c r="R23" s="416"/>
      <c r="S23" s="416"/>
      <c r="T23" s="416"/>
      <c r="U23" s="416"/>
      <c r="V23" s="416"/>
      <c r="W23" s="416"/>
      <c r="X23" s="416"/>
      <c r="Y23" s="416"/>
      <c r="Z23" s="416"/>
      <c r="AA23" s="416"/>
      <c r="AB23" s="416"/>
      <c r="AC23" s="416"/>
      <c r="AD23" s="340"/>
      <c r="AE23" s="366"/>
      <c r="AF23" s="416"/>
      <c r="AG23" s="416"/>
      <c r="AH23" s="416"/>
      <c r="AI23" s="416"/>
      <c r="AJ23" s="416"/>
      <c r="AK23" s="416"/>
      <c r="AL23" s="416"/>
      <c r="AM23" s="416"/>
      <c r="AN23" s="392"/>
      <c r="AO23"/>
      <c r="AP23"/>
      <c r="AQ23"/>
      <c r="AR23"/>
      <c r="AS23"/>
      <c r="AT23"/>
      <c r="AU23"/>
      <c r="AV23" s="330"/>
      <c r="AW23" s="330"/>
      <c r="AX23" s="331"/>
      <c r="AY23" s="331"/>
      <c r="BH23" s="332"/>
    </row>
    <row r="24" spans="2:63" ht="19.5" customHeight="1">
      <c r="B24" s="326"/>
      <c r="C24" s="416"/>
      <c r="D24" s="425"/>
      <c r="E24" s="426"/>
      <c r="F24" s="416"/>
      <c r="G24" s="416"/>
      <c r="H24" s="416"/>
      <c r="I24" s="416"/>
      <c r="J24" s="416"/>
      <c r="K24" s="416"/>
      <c r="L24" s="416"/>
      <c r="M24" s="416"/>
      <c r="N24" s="416"/>
      <c r="O24" s="416"/>
      <c r="P24" s="416"/>
      <c r="Q24" s="416"/>
      <c r="R24" s="416"/>
      <c r="S24" s="416"/>
      <c r="T24" s="416"/>
      <c r="U24" s="416"/>
      <c r="V24" s="416"/>
      <c r="W24" s="416"/>
      <c r="X24" s="416"/>
      <c r="Y24" s="416"/>
      <c r="Z24" s="416"/>
      <c r="AA24" s="416"/>
      <c r="AB24" s="416"/>
      <c r="AC24" s="416"/>
      <c r="AD24" s="340"/>
      <c r="AE24" s="366"/>
      <c r="AF24" s="416"/>
      <c r="AG24" s="416"/>
      <c r="AH24" s="416"/>
      <c r="AI24" s="416"/>
      <c r="AJ24" s="416"/>
      <c r="AK24" s="416"/>
      <c r="AL24" s="416"/>
      <c r="AM24" s="416"/>
      <c r="AN24" s="392"/>
      <c r="AO24"/>
      <c r="AP24"/>
      <c r="AQ24"/>
      <c r="AR24"/>
      <c r="AS24"/>
      <c r="AT24"/>
      <c r="AU24"/>
      <c r="AV24" s="330"/>
      <c r="AW24" s="330"/>
      <c r="AX24" s="330"/>
      <c r="AY24" s="331"/>
      <c r="BH24" s="332"/>
    </row>
    <row r="25" spans="2:63" ht="15">
      <c r="B25" s="333"/>
      <c r="C25" s="1090" t="s">
        <v>2098</v>
      </c>
      <c r="D25" s="1087"/>
      <c r="E25" s="428"/>
      <c r="F25" s="416"/>
      <c r="G25" s="416"/>
      <c r="H25" s="416"/>
      <c r="I25" s="416"/>
      <c r="J25" s="416"/>
      <c r="K25" s="416"/>
      <c r="L25" s="416"/>
      <c r="M25" s="416"/>
      <c r="N25" s="416"/>
      <c r="O25" s="416"/>
      <c r="P25" s="416"/>
      <c r="Q25" s="416"/>
      <c r="R25" s="416"/>
      <c r="S25" s="416"/>
      <c r="T25" s="416"/>
      <c r="U25" s="416"/>
      <c r="V25" s="416"/>
      <c r="W25" s="416"/>
      <c r="X25" s="416"/>
      <c r="Y25" s="416"/>
      <c r="Z25" s="416"/>
      <c r="AA25" s="416"/>
      <c r="AB25" s="416"/>
      <c r="AC25" s="416"/>
      <c r="AD25" s="340"/>
      <c r="AE25" s="366"/>
      <c r="AF25" s="416"/>
      <c r="AG25" s="416"/>
      <c r="AH25" s="416"/>
      <c r="AI25" s="416"/>
      <c r="AJ25" s="416"/>
      <c r="AK25" s="416"/>
      <c r="AL25" s="416"/>
      <c r="AM25" s="416"/>
      <c r="AN25" s="511"/>
      <c r="AO25"/>
      <c r="AP25"/>
      <c r="AQ25"/>
      <c r="AR25"/>
      <c r="AS25"/>
      <c r="AT25"/>
      <c r="AU25"/>
      <c r="AV25" s="330"/>
      <c r="AW25" s="334"/>
      <c r="AX25" s="334"/>
      <c r="AY25" s="331"/>
      <c r="AZ25" s="329"/>
      <c r="BA25" s="329"/>
      <c r="BB25" s="329"/>
      <c r="BC25" s="329"/>
      <c r="BD25" s="329"/>
      <c r="BH25" s="332"/>
    </row>
    <row r="26" spans="2:63" ht="20.100000000000001" customHeight="1">
      <c r="B26" s="335"/>
      <c r="C26" s="416"/>
      <c r="D26" s="1086"/>
      <c r="E26" s="428"/>
      <c r="F26" s="416"/>
      <c r="G26" s="416"/>
      <c r="H26" s="416"/>
      <c r="I26" s="416"/>
      <c r="J26" s="416"/>
      <c r="K26" s="416"/>
      <c r="L26" s="416"/>
      <c r="M26" s="416"/>
      <c r="N26" s="416"/>
      <c r="O26" s="416"/>
      <c r="P26" s="416"/>
      <c r="Q26" s="416"/>
      <c r="R26" s="416"/>
      <c r="S26" s="416"/>
      <c r="T26" s="416"/>
      <c r="U26" s="416"/>
      <c r="V26" s="416"/>
      <c r="W26" s="416"/>
      <c r="X26" s="416"/>
      <c r="Y26" s="416"/>
      <c r="Z26" s="416"/>
      <c r="AA26" s="416"/>
      <c r="AB26" s="416"/>
      <c r="AC26" s="416"/>
      <c r="AD26" s="340"/>
      <c r="AE26" s="366"/>
      <c r="AF26" s="416"/>
      <c r="AG26" s="416"/>
      <c r="AH26" s="416"/>
      <c r="AI26" s="416"/>
      <c r="AJ26" s="416"/>
      <c r="AK26" s="416"/>
      <c r="AL26" s="416"/>
      <c r="AM26" s="416"/>
      <c r="AN26" s="508"/>
      <c r="AO26"/>
      <c r="AP26"/>
      <c r="AQ26"/>
      <c r="AR26"/>
      <c r="AS26"/>
      <c r="AT26"/>
      <c r="AU26"/>
      <c r="AV26" s="330"/>
      <c r="AW26" s="334"/>
      <c r="AX26" s="336"/>
      <c r="AY26" s="331"/>
      <c r="AZ26" s="329"/>
      <c r="BA26" s="329"/>
      <c r="BB26" s="329"/>
      <c r="BC26" s="329"/>
      <c r="BD26" s="337"/>
      <c r="BH26" s="332"/>
      <c r="BK26" s="338"/>
    </row>
    <row r="27" spans="2:63" ht="20.100000000000001" customHeight="1">
      <c r="B27" s="339"/>
      <c r="C27" s="416"/>
      <c r="D27" s="1086"/>
      <c r="E27" s="428"/>
      <c r="F27" s="416"/>
      <c r="G27" s="416"/>
      <c r="H27" s="416"/>
      <c r="I27" s="416"/>
      <c r="J27" s="416"/>
      <c r="K27" s="416"/>
      <c r="L27" s="497"/>
      <c r="M27" s="497"/>
      <c r="N27" s="497"/>
      <c r="O27" s="416"/>
      <c r="P27" s="416"/>
      <c r="Q27" s="416"/>
      <c r="R27" s="416"/>
      <c r="S27" s="416"/>
      <c r="T27" s="416"/>
      <c r="U27" s="416"/>
      <c r="V27" s="416"/>
      <c r="W27" s="416"/>
      <c r="X27" s="416"/>
      <c r="Y27" s="416"/>
      <c r="Z27" s="416"/>
      <c r="AA27" s="416"/>
      <c r="AB27" s="416"/>
      <c r="AC27" s="416"/>
      <c r="AD27" s="498"/>
      <c r="AE27" s="344"/>
      <c r="AF27" s="415"/>
      <c r="AG27" s="415"/>
      <c r="AH27" s="415"/>
      <c r="AI27" s="415"/>
      <c r="AJ27" s="392"/>
      <c r="AK27" s="392"/>
      <c r="AL27" s="392"/>
      <c r="AM27" s="392"/>
      <c r="AN27" s="512"/>
      <c r="AO27"/>
      <c r="AP27"/>
      <c r="AQ27"/>
      <c r="AR27"/>
      <c r="AS27"/>
      <c r="AT27"/>
      <c r="AU27"/>
      <c r="AV27" s="330"/>
      <c r="AW27" s="334"/>
      <c r="AX27" s="336"/>
      <c r="AY27" s="331"/>
      <c r="AZ27" s="329"/>
      <c r="BA27" s="329"/>
      <c r="BB27" s="329"/>
      <c r="BC27" s="329"/>
      <c r="BD27" s="337"/>
      <c r="BH27" s="332"/>
    </row>
    <row r="28" spans="2:63" ht="27" customHeight="1">
      <c r="B28" s="339"/>
      <c r="C28" s="416"/>
      <c r="D28" s="1086"/>
      <c r="E28" s="428"/>
      <c r="F28" s="593" t="s">
        <v>1387</v>
      </c>
      <c r="G28" s="416"/>
      <c r="H28" s="416"/>
      <c r="I28" s="416"/>
      <c r="J28" s="416"/>
      <c r="K28" s="416"/>
      <c r="L28" s="392"/>
      <c r="M28" s="499"/>
      <c r="N28" s="392"/>
      <c r="O28" s="416"/>
      <c r="P28" s="416"/>
      <c r="Q28" s="416"/>
      <c r="R28" s="416"/>
      <c r="S28" s="416"/>
      <c r="T28" s="416"/>
      <c r="U28" s="416"/>
      <c r="V28" s="416"/>
      <c r="W28" s="416"/>
      <c r="X28" s="416"/>
      <c r="Y28" s="418"/>
      <c r="Z28" s="418"/>
      <c r="AA28" s="418"/>
      <c r="AB28" s="418"/>
      <c r="AC28" s="418"/>
      <c r="AD28" s="500"/>
      <c r="AE28" s="513"/>
      <c r="AF28" s="418"/>
      <c r="AG28" s="418"/>
      <c r="AH28" s="418"/>
      <c r="AI28" s="418"/>
      <c r="AJ28" s="392"/>
      <c r="AK28" s="392"/>
      <c r="AL28" s="392"/>
      <c r="AM28" s="392"/>
      <c r="AN28" s="416"/>
      <c r="AO28"/>
      <c r="AP28"/>
      <c r="AQ28"/>
      <c r="AR28"/>
      <c r="AS28"/>
      <c r="AT28"/>
      <c r="AU28"/>
      <c r="AV28" s="330"/>
      <c r="AW28" s="334"/>
      <c r="AX28" s="341"/>
      <c r="AY28" s="331"/>
      <c r="AZ28" s="342"/>
      <c r="BA28" s="342"/>
      <c r="BB28" s="342"/>
      <c r="BC28" s="343"/>
      <c r="BD28" s="342"/>
      <c r="BH28" s="332"/>
    </row>
    <row r="29" spans="2:63" ht="27" customHeight="1">
      <c r="B29" s="339"/>
      <c r="C29" s="416"/>
      <c r="D29" s="1086"/>
      <c r="E29" s="428"/>
      <c r="F29" s="416"/>
      <c r="G29" s="416"/>
      <c r="H29" s="416"/>
      <c r="I29" s="416"/>
      <c r="J29" s="416"/>
      <c r="K29" s="416"/>
      <c r="L29" s="416"/>
      <c r="M29" s="416"/>
      <c r="N29" s="416"/>
      <c r="O29" s="416"/>
      <c r="P29" s="416"/>
      <c r="Q29" s="416"/>
      <c r="R29" s="497"/>
      <c r="S29" s="416"/>
      <c r="T29" s="416"/>
      <c r="U29" s="416"/>
      <c r="V29" s="416"/>
      <c r="W29" s="416"/>
      <c r="X29" s="416"/>
      <c r="Y29" s="418"/>
      <c r="Z29" s="418"/>
      <c r="AA29" s="418"/>
      <c r="AB29" s="418"/>
      <c r="AC29" s="418"/>
      <c r="AD29" s="500"/>
      <c r="AE29" s="513"/>
      <c r="AF29" s="418"/>
      <c r="AG29" s="418"/>
      <c r="AH29" s="418"/>
      <c r="AI29" s="418"/>
      <c r="AJ29" s="392"/>
      <c r="AK29" s="392"/>
      <c r="AL29" s="392"/>
      <c r="AM29" s="392"/>
      <c r="AN29" s="416"/>
      <c r="AO29"/>
      <c r="AP29"/>
      <c r="AQ29"/>
      <c r="AR29"/>
      <c r="AS29"/>
      <c r="AT29"/>
      <c r="AU29"/>
      <c r="AV29" s="330"/>
      <c r="AW29" s="334"/>
      <c r="AX29" s="341"/>
      <c r="AY29" s="331"/>
      <c r="AZ29" s="342"/>
      <c r="BA29" s="342"/>
      <c r="BB29" s="342"/>
      <c r="BC29" s="343"/>
      <c r="BD29" s="342"/>
      <c r="BH29" s="332"/>
    </row>
    <row r="30" spans="2:63" ht="15" customHeight="1">
      <c r="B30" s="339"/>
      <c r="C30" s="391"/>
      <c r="D30" s="1086"/>
      <c r="E30" s="428"/>
      <c r="F30" s="392"/>
      <c r="G30" s="392"/>
      <c r="H30" s="392"/>
      <c r="I30" s="392"/>
      <c r="J30" s="392"/>
      <c r="K30" s="392"/>
      <c r="L30" s="392"/>
      <c r="M30" s="392"/>
      <c r="N30" s="392"/>
      <c r="O30" s="392"/>
      <c r="P30" s="392"/>
      <c r="Q30" s="392"/>
      <c r="R30" s="392"/>
      <c r="S30" s="392"/>
      <c r="T30" s="392"/>
      <c r="U30" s="392"/>
      <c r="V30" s="392"/>
      <c r="W30" s="392"/>
      <c r="X30" s="392"/>
      <c r="Y30" s="418"/>
      <c r="Z30" s="418"/>
      <c r="AA30" s="418"/>
      <c r="AB30" s="418"/>
      <c r="AC30" s="418"/>
      <c r="AD30" s="500"/>
      <c r="AE30" s="513"/>
      <c r="AF30" s="418"/>
      <c r="AG30" s="418"/>
      <c r="AH30" s="418"/>
      <c r="AI30" s="418"/>
      <c r="AJ30" s="392"/>
      <c r="AK30" s="392"/>
      <c r="AL30" s="392"/>
      <c r="AM30" s="392"/>
      <c r="AN30" s="416"/>
      <c r="AO30"/>
      <c r="AP30"/>
      <c r="AQ30"/>
      <c r="AR30"/>
      <c r="AS30"/>
      <c r="AT30"/>
      <c r="AU30"/>
      <c r="AV30" s="330"/>
      <c r="AW30" s="334"/>
      <c r="AX30" s="341"/>
      <c r="AY30" s="331"/>
      <c r="AZ30" s="342"/>
      <c r="BA30" s="342"/>
      <c r="BB30" s="342"/>
      <c r="BC30" s="343"/>
      <c r="BD30" s="342"/>
      <c r="BH30" s="332"/>
    </row>
    <row r="31" spans="2:63" ht="15.75" customHeight="1">
      <c r="B31" s="339"/>
      <c r="C31" s="416"/>
      <c r="D31" s="1086"/>
      <c r="E31" s="428"/>
      <c r="F31" s="392"/>
      <c r="G31" s="392"/>
      <c r="H31" s="392"/>
      <c r="I31" s="392"/>
      <c r="J31" s="392"/>
      <c r="K31" s="392"/>
      <c r="L31" s="392"/>
      <c r="M31" s="392"/>
      <c r="N31" s="392"/>
      <c r="O31" s="392"/>
      <c r="P31" s="392"/>
      <c r="Q31" s="392"/>
      <c r="R31" s="392"/>
      <c r="S31" s="392"/>
      <c r="T31" s="501"/>
      <c r="U31" s="392"/>
      <c r="V31" s="392"/>
      <c r="W31" s="392"/>
      <c r="X31" s="392"/>
      <c r="Y31" s="418"/>
      <c r="Z31" s="418"/>
      <c r="AA31" s="418"/>
      <c r="AB31" s="418"/>
      <c r="AC31" s="418"/>
      <c r="AD31" s="500"/>
      <c r="AE31" s="513"/>
      <c r="AF31" s="418"/>
      <c r="AG31" s="418"/>
      <c r="AH31" s="418"/>
      <c r="AI31" s="418"/>
      <c r="AJ31" s="392"/>
      <c r="AK31" s="392"/>
      <c r="AL31" s="392"/>
      <c r="AM31" s="392"/>
      <c r="AN31" s="416"/>
      <c r="AO31"/>
      <c r="AP31"/>
      <c r="AQ31"/>
      <c r="AR31"/>
      <c r="AS31"/>
      <c r="AT31"/>
      <c r="AU31"/>
      <c r="AV31" s="330"/>
      <c r="AW31" s="334"/>
      <c r="AX31" s="341"/>
      <c r="AY31" s="331"/>
      <c r="AZ31" s="342"/>
      <c r="BA31" s="342"/>
      <c r="BB31" s="342"/>
      <c r="BC31" s="343"/>
      <c r="BD31" s="342"/>
      <c r="BH31" s="332"/>
    </row>
    <row r="32" spans="2:63" ht="38.25" customHeight="1">
      <c r="B32" s="339"/>
      <c r="C32" s="416"/>
      <c r="D32" s="1086"/>
      <c r="E32" s="428"/>
      <c r="H32" s="392"/>
      <c r="I32" s="392"/>
      <c r="J32" s="392"/>
      <c r="K32" s="392"/>
      <c r="L32" s="392"/>
      <c r="M32" s="392"/>
      <c r="N32" s="392"/>
      <c r="O32" s="392"/>
      <c r="P32" s="392"/>
      <c r="Q32" s="392"/>
      <c r="R32" s="392"/>
      <c r="S32" s="392"/>
      <c r="T32" s="2301"/>
      <c r="U32" s="2301"/>
      <c r="V32" s="2301"/>
      <c r="W32" s="392"/>
      <c r="X32" s="392"/>
      <c r="Y32" s="418"/>
      <c r="Z32" s="418"/>
      <c r="AA32" s="418"/>
      <c r="AB32" s="418"/>
      <c r="AC32" s="418"/>
      <c r="AD32" s="500"/>
      <c r="AE32" s="513"/>
      <c r="AF32" s="418"/>
      <c r="AG32" s="418"/>
      <c r="AH32" s="418"/>
      <c r="AI32" s="418"/>
      <c r="AJ32" s="417"/>
      <c r="AK32" s="417"/>
      <c r="AL32" s="417"/>
      <c r="AM32" s="417"/>
      <c r="AN32" s="416"/>
      <c r="AO32"/>
      <c r="AP32"/>
      <c r="AQ32"/>
      <c r="AR32"/>
      <c r="AS32"/>
      <c r="AT32"/>
      <c r="AU32"/>
      <c r="AV32" s="330"/>
      <c r="AW32" s="334"/>
      <c r="AX32" s="341"/>
      <c r="AY32" s="331"/>
      <c r="AZ32" s="342"/>
      <c r="BA32" s="342"/>
      <c r="BB32" s="342"/>
      <c r="BC32" s="343"/>
      <c r="BD32" s="342"/>
      <c r="BH32" s="332"/>
    </row>
    <row r="33" spans="2:68" ht="24" customHeight="1">
      <c r="B33" s="339"/>
      <c r="C33" s="416"/>
      <c r="D33" s="1086"/>
      <c r="E33" s="428"/>
      <c r="H33" s="416"/>
      <c r="I33" s="416"/>
      <c r="J33" s="416"/>
      <c r="K33" s="416"/>
      <c r="L33" s="416"/>
      <c r="M33" s="416"/>
      <c r="N33" s="416"/>
      <c r="O33" s="420" t="s">
        <v>1389</v>
      </c>
      <c r="P33" s="416"/>
      <c r="Q33" s="420" t="s">
        <v>1390</v>
      </c>
      <c r="R33" s="416"/>
      <c r="S33" s="416"/>
      <c r="T33" s="2301"/>
      <c r="U33" s="2301"/>
      <c r="V33" s="2301"/>
      <c r="W33" s="416"/>
      <c r="X33" s="416"/>
      <c r="Y33" s="418"/>
      <c r="Z33" s="418"/>
      <c r="AA33" s="418"/>
      <c r="AB33" s="418"/>
      <c r="AC33" s="418"/>
      <c r="AD33" s="500"/>
      <c r="AE33" s="513"/>
      <c r="AF33" s="418"/>
      <c r="AG33" s="418"/>
      <c r="AH33" s="418"/>
      <c r="AI33" s="418"/>
      <c r="AJ33" s="417"/>
      <c r="AK33" s="417"/>
      <c r="AL33" s="417"/>
      <c r="AM33" s="417"/>
      <c r="AN33" s="416"/>
      <c r="AO33" s="330"/>
      <c r="AP33" s="330"/>
      <c r="AQ33" s="330"/>
      <c r="AR33" s="330"/>
      <c r="AS33" s="330"/>
      <c r="AT33" s="330"/>
      <c r="AU33" s="330"/>
      <c r="AV33" s="330"/>
      <c r="AW33" s="334"/>
      <c r="AX33" s="341"/>
      <c r="AY33" s="345"/>
      <c r="AZ33" s="342"/>
      <c r="BA33" s="342"/>
      <c r="BB33" s="342"/>
      <c r="BC33" s="343"/>
      <c r="BD33" s="342"/>
    </row>
    <row r="34" spans="2:68" ht="28.5" customHeight="1">
      <c r="B34" s="339"/>
      <c r="C34" s="416"/>
      <c r="D34" s="1086"/>
      <c r="E34" s="428"/>
      <c r="F34" s="420"/>
      <c r="G34" s="416"/>
      <c r="H34" s="416"/>
      <c r="I34" s="416"/>
      <c r="J34" s="416"/>
      <c r="K34" s="416"/>
      <c r="L34" s="416"/>
      <c r="M34" s="416"/>
      <c r="N34" s="416"/>
      <c r="O34" s="416"/>
      <c r="P34" s="416"/>
      <c r="Q34" s="416"/>
      <c r="R34" s="502"/>
      <c r="S34" s="502"/>
      <c r="T34" s="414"/>
      <c r="U34" s="416"/>
      <c r="V34" s="416"/>
      <c r="W34" s="416"/>
      <c r="X34" s="416"/>
      <c r="Y34" s="418"/>
      <c r="Z34" s="418"/>
      <c r="AA34" s="418"/>
      <c r="AB34" s="418"/>
      <c r="AC34" s="418"/>
      <c r="AD34" s="500"/>
      <c r="AE34" s="513"/>
      <c r="AF34" s="418"/>
      <c r="AG34" s="418"/>
      <c r="AH34" s="418"/>
      <c r="AI34" s="418"/>
      <c r="AJ34" s="514"/>
      <c r="AK34" s="514"/>
      <c r="AL34" s="514"/>
      <c r="AM34" s="514"/>
      <c r="AN34" s="416"/>
      <c r="AQ34" s="328"/>
      <c r="AV34" s="330"/>
      <c r="AW34" s="334"/>
      <c r="AX34" s="341"/>
      <c r="AY34" s="346"/>
      <c r="AZ34" s="342"/>
      <c r="BA34" s="342"/>
      <c r="BB34" s="342"/>
      <c r="BC34" s="343"/>
      <c r="BD34" s="342"/>
    </row>
    <row r="35" spans="2:68" ht="13.5" customHeight="1">
      <c r="B35" s="339"/>
      <c r="C35" s="416"/>
      <c r="D35" s="1086"/>
      <c r="E35" s="428"/>
      <c r="F35" s="416"/>
      <c r="G35" s="416"/>
      <c r="H35" s="416"/>
      <c r="I35" s="416"/>
      <c r="J35" s="416"/>
      <c r="K35" s="416"/>
      <c r="L35" s="416"/>
      <c r="M35" s="416"/>
      <c r="N35" s="416"/>
      <c r="O35" s="394"/>
      <c r="P35" s="171"/>
      <c r="Q35" s="416"/>
      <c r="R35" s="503"/>
      <c r="S35" s="2303"/>
      <c r="T35" s="2303"/>
      <c r="U35" s="416"/>
      <c r="V35" s="416"/>
      <c r="W35" s="416"/>
      <c r="X35" s="416"/>
      <c r="Y35" s="418"/>
      <c r="Z35" s="418"/>
      <c r="AA35" s="418"/>
      <c r="AB35" s="418"/>
      <c r="AC35" s="418"/>
      <c r="AD35" s="500"/>
      <c r="AE35" s="513"/>
      <c r="AF35" s="418"/>
      <c r="AG35" s="418"/>
      <c r="AH35" s="418"/>
      <c r="AI35" s="418"/>
      <c r="AJ35" s="416"/>
      <c r="AK35" s="515"/>
      <c r="AL35" s="515"/>
      <c r="AM35" s="515"/>
      <c r="AN35" s="515"/>
      <c r="AQ35" s="328"/>
      <c r="AV35" s="330"/>
      <c r="AW35" s="334"/>
      <c r="AX35" s="341"/>
      <c r="AY35" s="347"/>
      <c r="AZ35" s="342"/>
      <c r="BA35" s="342"/>
      <c r="BB35" s="342"/>
      <c r="BC35" s="342"/>
      <c r="BD35" s="342"/>
    </row>
    <row r="36" spans="2:68" ht="14.25" customHeight="1">
      <c r="B36" s="339"/>
      <c r="C36" s="416"/>
      <c r="D36" s="1086"/>
      <c r="E36" s="428"/>
      <c r="F36" s="416"/>
      <c r="G36" s="2317" t="s">
        <v>1383</v>
      </c>
      <c r="H36" s="2317"/>
      <c r="I36" s="416"/>
      <c r="J36" s="416"/>
      <c r="K36" s="416"/>
      <c r="L36" s="496" t="s">
        <v>1397</v>
      </c>
      <c r="M36" s="416"/>
      <c r="N36" s="416"/>
      <c r="O36" s="394"/>
      <c r="P36" s="171"/>
      <c r="Q36" s="420" t="s">
        <v>1392</v>
      </c>
      <c r="R36" s="504" t="s">
        <v>1399</v>
      </c>
      <c r="S36" s="416"/>
      <c r="T36" s="416"/>
      <c r="U36" s="2318"/>
      <c r="V36" s="2318"/>
      <c r="W36" s="416"/>
      <c r="X36" s="416"/>
      <c r="Y36" s="418"/>
      <c r="Z36" s="418"/>
      <c r="AA36" s="418"/>
      <c r="AB36" s="418"/>
      <c r="AC36" s="418"/>
      <c r="AD36" s="500"/>
      <c r="AE36" s="513"/>
      <c r="AF36" s="418"/>
      <c r="AG36" s="418"/>
      <c r="AH36" s="418"/>
      <c r="AI36" s="418"/>
      <c r="AJ36" s="392"/>
      <c r="AK36" s="515"/>
      <c r="AL36" s="515"/>
      <c r="AM36" s="515"/>
      <c r="AN36" s="515"/>
      <c r="AQ36" s="330"/>
      <c r="AR36" s="330"/>
      <c r="AS36" s="330"/>
      <c r="AT36" s="330"/>
      <c r="AU36" s="330"/>
      <c r="AV36" s="330"/>
      <c r="AW36" s="348"/>
      <c r="AX36" s="348"/>
      <c r="AY36" s="348"/>
      <c r="AZ36" s="349"/>
      <c r="BA36" s="349"/>
      <c r="BB36" s="349"/>
      <c r="BC36" s="349"/>
      <c r="BD36" s="349"/>
      <c r="BE36" s="349"/>
      <c r="BF36" s="349"/>
      <c r="BG36" s="349"/>
      <c r="BH36" s="349"/>
      <c r="BI36" s="349"/>
    </row>
    <row r="37" spans="2:68" ht="15" customHeight="1">
      <c r="B37" s="350"/>
      <c r="C37" s="416"/>
      <c r="D37" s="1086"/>
      <c r="E37" s="428"/>
      <c r="F37" s="416"/>
      <c r="G37" s="2317"/>
      <c r="H37" s="2317"/>
      <c r="I37" s="416"/>
      <c r="J37" s="416"/>
      <c r="K37" s="416"/>
      <c r="L37" s="2319" t="s">
        <v>1396</v>
      </c>
      <c r="M37" s="2319"/>
      <c r="N37" s="416"/>
      <c r="O37" s="397" t="s">
        <v>1391</v>
      </c>
      <c r="P37" s="171"/>
      <c r="Q37" s="416"/>
      <c r="R37" s="2317" t="s">
        <v>1398</v>
      </c>
      <c r="S37" s="2317"/>
      <c r="T37" s="416"/>
      <c r="U37" s="2318"/>
      <c r="V37" s="2318"/>
      <c r="W37" s="416"/>
      <c r="X37" s="416"/>
      <c r="Y37" s="416"/>
      <c r="Z37" s="416"/>
      <c r="AA37" s="416"/>
      <c r="AB37" s="416"/>
      <c r="AC37" s="2313" t="s">
        <v>1409</v>
      </c>
      <c r="AD37" s="2314"/>
      <c r="AE37" s="344"/>
      <c r="AF37" s="414"/>
      <c r="AG37" s="2304"/>
      <c r="AH37" s="2304"/>
      <c r="AI37" s="2304"/>
      <c r="AJ37" s="516"/>
      <c r="AK37" s="516"/>
      <c r="AL37" s="516"/>
      <c r="AM37" s="516"/>
      <c r="AN37" s="416"/>
      <c r="AO37" s="352"/>
      <c r="AP37" s="352"/>
      <c r="AQ37" s="330"/>
      <c r="AR37" s="330"/>
      <c r="AS37" s="330"/>
      <c r="AT37" s="330"/>
      <c r="AU37" s="330"/>
      <c r="AW37" s="351"/>
      <c r="AX37" s="353"/>
      <c r="AY37" s="353"/>
      <c r="AZ37" s="354"/>
      <c r="BA37" s="354"/>
      <c r="BB37" s="354"/>
      <c r="BC37" s="355"/>
      <c r="BD37" s="354"/>
      <c r="BE37" s="354"/>
      <c r="BF37" s="354"/>
      <c r="BG37" s="354"/>
      <c r="BH37" s="354"/>
      <c r="BI37" s="354"/>
    </row>
    <row r="38" spans="2:68" ht="21" customHeight="1" thickBot="1">
      <c r="B38" s="350"/>
      <c r="C38" s="416"/>
      <c r="D38" s="1086"/>
      <c r="E38" s="428"/>
      <c r="F38" s="416"/>
      <c r="G38" s="2317"/>
      <c r="H38" s="2317"/>
      <c r="I38" s="416"/>
      <c r="J38" s="416"/>
      <c r="K38" s="416"/>
      <c r="L38" s="416"/>
      <c r="M38" s="416"/>
      <c r="N38" s="416"/>
      <c r="O38" s="394"/>
      <c r="P38" s="171"/>
      <c r="Q38" s="416"/>
      <c r="R38" s="2317"/>
      <c r="S38" s="2317"/>
      <c r="T38" s="416"/>
      <c r="U38" s="2305" t="s">
        <v>1400</v>
      </c>
      <c r="V38" s="2305"/>
      <c r="W38" s="2305"/>
      <c r="X38" s="416"/>
      <c r="Y38" s="521" t="s">
        <v>1402</v>
      </c>
      <c r="Z38" s="521"/>
      <c r="AA38" s="521"/>
      <c r="AB38" s="506"/>
      <c r="AC38" s="2313"/>
      <c r="AD38" s="2314"/>
      <c r="AE38" s="344"/>
      <c r="AF38" s="414"/>
      <c r="AG38" s="414"/>
      <c r="AH38" s="414"/>
      <c r="AI38" s="414"/>
      <c r="AJ38" s="516"/>
      <c r="AK38" s="516"/>
      <c r="AL38" s="516"/>
      <c r="AM38" s="516"/>
      <c r="AN38" s="517"/>
      <c r="AO38" s="352"/>
      <c r="AP38" s="352"/>
      <c r="AQ38" s="330"/>
      <c r="AR38" s="330"/>
      <c r="AS38" s="330"/>
      <c r="AT38" s="330"/>
      <c r="AU38" s="330"/>
      <c r="AW38" s="356"/>
      <c r="AX38" s="353"/>
      <c r="AY38" s="353"/>
      <c r="AZ38" s="354"/>
      <c r="BA38" s="354"/>
      <c r="BB38" s="354"/>
      <c r="BC38" s="355"/>
      <c r="BD38" s="354"/>
      <c r="BE38" s="354"/>
      <c r="BF38" s="354"/>
      <c r="BG38" s="354"/>
      <c r="BH38" s="354"/>
      <c r="BI38" s="354"/>
    </row>
    <row r="39" spans="2:68" ht="15" customHeight="1" thickBot="1">
      <c r="B39" s="350"/>
      <c r="C39" s="391" t="s">
        <v>1381</v>
      </c>
      <c r="D39" s="1086"/>
      <c r="E39" s="1089"/>
      <c r="F39" s="357"/>
      <c r="G39" s="357"/>
      <c r="H39" s="387"/>
      <c r="I39" s="387"/>
      <c r="J39" s="387"/>
      <c r="K39" s="387"/>
      <c r="L39" s="387"/>
      <c r="M39" s="387"/>
      <c r="N39" s="387"/>
      <c r="O39" s="395"/>
      <c r="P39" s="396"/>
      <c r="Q39" s="387"/>
      <c r="R39" s="388"/>
      <c r="S39" s="388"/>
      <c r="T39" s="388"/>
      <c r="U39" s="388"/>
      <c r="V39" s="388"/>
      <c r="W39" s="357"/>
      <c r="X39" s="357"/>
      <c r="Y39" s="357"/>
      <c r="Z39" s="357"/>
      <c r="AA39" s="357"/>
      <c r="AB39" s="357"/>
      <c r="AC39" s="357"/>
      <c r="AD39" s="340"/>
      <c r="AE39" s="366"/>
      <c r="AF39" s="2306"/>
      <c r="AG39" s="2306"/>
      <c r="AH39" s="2306"/>
      <c r="AI39" s="414"/>
      <c r="AJ39" s="516"/>
      <c r="AK39" s="516"/>
      <c r="AL39" s="516"/>
      <c r="AM39" s="516"/>
      <c r="AN39" s="517"/>
      <c r="AO39" s="358"/>
      <c r="AP39" s="358"/>
      <c r="AQ39" s="358"/>
      <c r="AR39" s="359"/>
      <c r="AS39" s="359"/>
      <c r="AT39" s="359"/>
      <c r="AU39" s="359"/>
      <c r="AV39" s="330"/>
      <c r="AW39" s="356"/>
      <c r="AX39" s="354"/>
      <c r="AY39" s="354"/>
      <c r="AZ39" s="354"/>
      <c r="BA39" s="354"/>
      <c r="BB39" s="354"/>
      <c r="BC39" s="355"/>
      <c r="BD39" s="354"/>
      <c r="BE39" s="354"/>
      <c r="BF39" s="354"/>
      <c r="BG39" s="354"/>
      <c r="BH39" s="354"/>
      <c r="BI39" s="354"/>
    </row>
    <row r="40" spans="2:68" s="352" customFormat="1" ht="12.75" customHeight="1" thickBot="1">
      <c r="B40" s="360"/>
      <c r="C40" s="391" t="s">
        <v>1382</v>
      </c>
      <c r="D40" s="1086"/>
      <c r="E40" s="1089"/>
      <c r="F40" s="361"/>
      <c r="G40" s="361"/>
      <c r="H40" s="389"/>
      <c r="I40" s="389"/>
      <c r="J40" s="389"/>
      <c r="K40" s="389"/>
      <c r="L40" s="389"/>
      <c r="M40" s="389"/>
      <c r="N40" s="389"/>
      <c r="O40" s="389"/>
      <c r="P40" s="389"/>
      <c r="Q40" s="390"/>
      <c r="R40" s="390"/>
      <c r="S40" s="390"/>
      <c r="T40" s="390"/>
      <c r="U40" s="390"/>
      <c r="V40" s="390"/>
      <c r="W40" s="361"/>
      <c r="X40" s="361"/>
      <c r="Y40" s="361"/>
      <c r="Z40" s="424"/>
      <c r="AA40" s="424"/>
      <c r="AB40" s="361"/>
      <c r="AC40" s="361"/>
      <c r="AD40" s="340"/>
      <c r="AE40" s="518"/>
      <c r="AF40" s="2306"/>
      <c r="AG40" s="2306"/>
      <c r="AH40" s="2306"/>
      <c r="AI40" s="414"/>
      <c r="AJ40" s="516"/>
      <c r="AK40" s="516"/>
      <c r="AL40" s="516"/>
      <c r="AM40" s="516"/>
      <c r="AN40" s="517"/>
      <c r="AO40" s="319"/>
      <c r="AP40" s="319"/>
      <c r="AQ40" s="319"/>
      <c r="AR40" s="319"/>
      <c r="AS40" s="319"/>
      <c r="AT40" s="319"/>
      <c r="AU40" s="362"/>
      <c r="AV40" s="330"/>
      <c r="AW40" s="356"/>
      <c r="AX40" s="363"/>
      <c r="AY40" s="363"/>
      <c r="AZ40" s="363"/>
      <c r="BA40" s="363"/>
      <c r="BB40" s="363"/>
      <c r="BC40" s="363"/>
      <c r="BD40" s="363"/>
      <c r="BH40" s="364"/>
    </row>
    <row r="41" spans="2:68" s="352" customFormat="1" ht="19.5" customHeight="1">
      <c r="B41" s="360"/>
      <c r="C41" s="416"/>
      <c r="D41" s="1075"/>
      <c r="E41" s="1080"/>
      <c r="F41" s="2315" t="s">
        <v>1385</v>
      </c>
      <c r="G41" s="2315"/>
      <c r="H41" s="507"/>
      <c r="I41" s="507"/>
      <c r="J41" s="420" t="s">
        <v>1384</v>
      </c>
      <c r="K41" s="2316" t="s">
        <v>1135</v>
      </c>
      <c r="L41" s="2316"/>
      <c r="M41" s="2316"/>
      <c r="N41" s="2316"/>
      <c r="O41" s="505" t="s">
        <v>1384</v>
      </c>
      <c r="P41" s="416"/>
      <c r="Q41" s="401"/>
      <c r="R41" s="401"/>
      <c r="S41" s="401"/>
      <c r="T41" s="505" t="s">
        <v>1384</v>
      </c>
      <c r="U41" s="419"/>
      <c r="V41" s="419"/>
      <c r="W41" s="416"/>
      <c r="X41" s="420" t="s">
        <v>654</v>
      </c>
      <c r="Y41" s="508"/>
      <c r="Z41" s="425"/>
      <c r="AA41" s="426"/>
      <c r="AB41" s="421"/>
      <c r="AC41" s="421"/>
      <c r="AD41" s="509"/>
      <c r="AE41" s="519"/>
      <c r="AF41" s="414"/>
      <c r="AG41" s="414"/>
      <c r="AH41" s="414"/>
      <c r="AI41" s="414"/>
      <c r="AJ41" s="516"/>
      <c r="AK41" s="516"/>
      <c r="AL41" s="516"/>
      <c r="AM41" s="516"/>
      <c r="AN41" s="517"/>
      <c r="AO41" s="365"/>
      <c r="AP41" s="365"/>
      <c r="AQ41" s="365"/>
      <c r="AR41" s="365"/>
      <c r="AS41" s="319"/>
      <c r="AT41" s="319"/>
      <c r="AU41" s="362"/>
      <c r="AV41" s="330"/>
      <c r="AW41" s="356"/>
      <c r="AX41" s="363"/>
      <c r="AY41" s="363"/>
      <c r="AZ41" s="363"/>
      <c r="BA41" s="363"/>
      <c r="BB41" s="363"/>
      <c r="BC41" s="363"/>
      <c r="BD41" s="363"/>
      <c r="BH41" s="364"/>
    </row>
    <row r="42" spans="2:68" s="352" customFormat="1" ht="32.25" customHeight="1">
      <c r="B42" s="360"/>
      <c r="C42" s="416"/>
      <c r="D42" s="441"/>
      <c r="E42" s="1081"/>
      <c r="F42" s="2297"/>
      <c r="G42" s="2297"/>
      <c r="H42" s="416"/>
      <c r="I42" s="416"/>
      <c r="J42" s="416"/>
      <c r="K42" s="416"/>
      <c r="L42" s="416"/>
      <c r="M42" s="416"/>
      <c r="N42" s="416"/>
      <c r="O42" s="416"/>
      <c r="P42" s="416"/>
      <c r="Q42" s="393"/>
      <c r="R42" s="510">
        <v>283.25</v>
      </c>
      <c r="S42" s="402"/>
      <c r="T42" s="423"/>
      <c r="U42" s="423"/>
      <c r="V42" s="423"/>
      <c r="W42" s="422"/>
      <c r="X42" s="422"/>
      <c r="Y42" s="422"/>
      <c r="Z42" s="427"/>
      <c r="AA42" s="428"/>
      <c r="AB42" s="416"/>
      <c r="AC42" s="416"/>
      <c r="AD42" s="340"/>
      <c r="AE42" s="366"/>
      <c r="AF42" s="416"/>
      <c r="AG42" s="416"/>
      <c r="AH42" s="416"/>
      <c r="AI42" s="416"/>
      <c r="AJ42" s="516"/>
      <c r="AK42" s="516"/>
      <c r="AL42" s="516"/>
      <c r="AM42" s="516"/>
      <c r="AN42" s="517"/>
      <c r="AO42" s="365"/>
      <c r="AP42" s="365"/>
      <c r="AQ42" s="365"/>
      <c r="AR42" s="365"/>
      <c r="AS42" s="319"/>
      <c r="AT42" s="319"/>
      <c r="AU42" s="362"/>
      <c r="AV42" s="363"/>
      <c r="AW42" s="356"/>
      <c r="AX42" s="363"/>
      <c r="AY42" s="363"/>
      <c r="AZ42" s="363"/>
      <c r="BA42" s="363"/>
      <c r="BB42" s="363"/>
      <c r="BC42" s="363"/>
      <c r="BD42" s="363"/>
      <c r="BH42" s="364"/>
    </row>
    <row r="43" spans="2:68" ht="33" customHeight="1">
      <c r="B43" s="326"/>
      <c r="C43" s="416"/>
      <c r="D43" s="1076"/>
      <c r="E43" s="441"/>
      <c r="F43" s="2308" t="s">
        <v>1388</v>
      </c>
      <c r="G43" s="2308"/>
      <c r="H43" s="398"/>
      <c r="I43" s="398"/>
      <c r="J43" s="398"/>
      <c r="K43" s="398"/>
      <c r="L43" s="398"/>
      <c r="M43" s="2308" t="s">
        <v>1393</v>
      </c>
      <c r="N43" s="2308"/>
      <c r="O43" s="398"/>
      <c r="P43" s="398"/>
      <c r="Q43" s="399"/>
      <c r="R43" s="400"/>
      <c r="S43" s="2308" t="s">
        <v>1401</v>
      </c>
      <c r="T43" s="2308"/>
      <c r="U43" s="2308"/>
      <c r="V43" s="2308"/>
      <c r="W43" s="2309" t="s">
        <v>1405</v>
      </c>
      <c r="X43" s="2309"/>
      <c r="Y43" s="2309"/>
      <c r="Z43" s="429"/>
      <c r="AA43" s="428"/>
      <c r="AB43" s="416"/>
      <c r="AC43" s="416"/>
      <c r="AD43" s="340"/>
      <c r="AE43" s="366"/>
      <c r="AF43" s="416"/>
      <c r="AG43" s="416"/>
      <c r="AH43" s="416"/>
      <c r="AI43" s="416"/>
      <c r="AJ43" s="516"/>
      <c r="AK43" s="516"/>
      <c r="AL43" s="516"/>
      <c r="AM43" s="516"/>
      <c r="AN43" s="517"/>
      <c r="AO43" s="365"/>
      <c r="AP43" s="365"/>
      <c r="AQ43" s="365"/>
      <c r="AR43" s="365"/>
      <c r="AV43" s="362"/>
      <c r="AW43" s="356"/>
      <c r="BH43" s="364"/>
    </row>
    <row r="44" spans="2:68" ht="15" customHeight="1">
      <c r="B44" s="326"/>
      <c r="C44" s="392"/>
      <c r="D44" s="1077"/>
      <c r="E44" s="1077"/>
      <c r="F44" s="403"/>
      <c r="G44" s="403"/>
      <c r="H44" s="403"/>
      <c r="I44" s="403"/>
      <c r="J44" s="403"/>
      <c r="K44" s="403"/>
      <c r="L44" s="403"/>
      <c r="M44" s="403"/>
      <c r="N44" s="403"/>
      <c r="O44" s="403"/>
      <c r="P44" s="403"/>
      <c r="Q44" s="392"/>
      <c r="R44" s="392"/>
      <c r="S44" s="392"/>
      <c r="T44" s="392"/>
      <c r="U44" s="1075"/>
      <c r="V44" s="1075"/>
      <c r="W44" s="1075"/>
      <c r="X44" s="1077"/>
      <c r="Y44" s="1077"/>
      <c r="Z44" s="1077"/>
      <c r="AA44" s="1077"/>
      <c r="AB44" s="1077"/>
      <c r="AC44" s="1077"/>
      <c r="AD44" s="411"/>
      <c r="AE44" s="409"/>
      <c r="AF44" s="404"/>
      <c r="AG44" s="404"/>
      <c r="AH44" s="404"/>
      <c r="AI44" s="404"/>
      <c r="AJ44" s="404"/>
      <c r="AK44" s="404"/>
      <c r="AL44" s="404"/>
      <c r="AM44" s="404"/>
      <c r="AN44" s="404"/>
      <c r="AV44" s="362"/>
      <c r="AW44" s="356"/>
      <c r="BH44" s="364"/>
    </row>
    <row r="45" spans="2:68" ht="12.75" customHeight="1">
      <c r="B45" s="326"/>
      <c r="C45" s="392"/>
      <c r="D45" s="1077"/>
      <c r="E45" s="1077"/>
      <c r="F45" s="403"/>
      <c r="G45" s="403"/>
      <c r="H45" s="403"/>
      <c r="I45" s="403"/>
      <c r="J45" s="403"/>
      <c r="K45" s="403"/>
      <c r="L45" s="403"/>
      <c r="M45" s="403"/>
      <c r="N45" s="403"/>
      <c r="O45" s="403"/>
      <c r="P45" s="403"/>
      <c r="Q45" s="392"/>
      <c r="R45" s="392"/>
      <c r="S45" s="392"/>
      <c r="T45" s="392"/>
      <c r="U45" s="1075"/>
      <c r="V45" s="1075"/>
      <c r="W45" s="1075"/>
      <c r="X45" s="1077"/>
      <c r="Y45" s="1077"/>
      <c r="Z45" s="1077"/>
      <c r="AA45" s="1077"/>
      <c r="AB45" s="1077" t="s">
        <v>2096</v>
      </c>
      <c r="AC45" s="1077"/>
      <c r="AD45" s="411"/>
      <c r="AE45" s="409"/>
      <c r="AF45" s="404"/>
      <c r="AG45" s="404"/>
      <c r="AH45" s="404"/>
      <c r="AI45" s="404"/>
      <c r="AJ45" s="404"/>
      <c r="AK45" s="404"/>
      <c r="AL45" s="404"/>
      <c r="AM45" s="404"/>
      <c r="AN45" s="404"/>
      <c r="AO45" s="318"/>
      <c r="AP45" s="318"/>
      <c r="AQ45" s="318"/>
      <c r="AR45" s="318"/>
      <c r="AS45" s="318"/>
      <c r="AT45" s="318"/>
      <c r="AU45" s="318"/>
      <c r="AV45" s="362"/>
    </row>
    <row r="46" spans="2:68" ht="12.75" customHeight="1" thickBot="1">
      <c r="B46" s="406"/>
      <c r="C46" s="407"/>
      <c r="D46" s="1078"/>
      <c r="E46" s="1078"/>
      <c r="F46" s="407"/>
      <c r="G46" s="407"/>
      <c r="H46" s="407"/>
      <c r="I46" s="407"/>
      <c r="J46" s="407"/>
      <c r="K46" s="407"/>
      <c r="L46" s="407"/>
      <c r="M46" s="407"/>
      <c r="N46" s="407"/>
      <c r="O46" s="407"/>
      <c r="P46" s="407"/>
      <c r="Q46" s="407"/>
      <c r="R46" s="407"/>
      <c r="S46" s="407"/>
      <c r="T46" s="407"/>
      <c r="U46" s="1078"/>
      <c r="V46" s="1078"/>
      <c r="W46" s="1078"/>
      <c r="X46" s="1078"/>
      <c r="Y46" s="1078"/>
      <c r="Z46" s="1078"/>
      <c r="AA46" s="1078"/>
      <c r="AB46" s="1078"/>
      <c r="AC46" s="1078"/>
      <c r="AD46" s="408"/>
      <c r="AE46" s="406"/>
      <c r="AF46" s="407"/>
      <c r="AG46" s="407"/>
      <c r="AH46" s="407"/>
      <c r="AI46" s="407"/>
      <c r="AJ46" s="407"/>
      <c r="AK46" s="407"/>
      <c r="AL46" s="407"/>
      <c r="AM46" s="407"/>
      <c r="AN46" s="407"/>
      <c r="AO46" s="318"/>
      <c r="AP46" s="318"/>
      <c r="AQ46" s="318"/>
      <c r="AR46" s="318"/>
      <c r="AS46" s="318"/>
      <c r="AT46" s="318"/>
      <c r="AU46" s="318"/>
      <c r="BI46" s="369"/>
      <c r="BJ46" s="370"/>
      <c r="BL46" s="371"/>
      <c r="BM46" s="338"/>
      <c r="BN46" s="371"/>
      <c r="BO46" s="370"/>
      <c r="BP46" s="372"/>
    </row>
    <row r="47" spans="2:68" ht="12.75" customHeight="1">
      <c r="B47" s="327"/>
      <c r="C47" s="327"/>
      <c r="D47" s="1082"/>
      <c r="E47" s="1082"/>
      <c r="F47" s="327"/>
      <c r="G47" s="327"/>
      <c r="H47" s="327"/>
      <c r="I47" s="327"/>
      <c r="J47" s="327"/>
      <c r="K47" s="327"/>
      <c r="L47" s="327"/>
      <c r="M47" s="327"/>
      <c r="N47" s="327"/>
      <c r="O47" s="327"/>
      <c r="P47" s="327"/>
      <c r="Q47" s="327"/>
      <c r="R47" s="327"/>
      <c r="S47" s="327"/>
      <c r="T47" s="327"/>
      <c r="U47" s="1082"/>
      <c r="V47" s="1082"/>
      <c r="W47" s="1082"/>
      <c r="X47" s="1082"/>
      <c r="Y47" s="1082"/>
      <c r="Z47" s="1082"/>
      <c r="AA47" s="1082"/>
      <c r="AB47" s="1082"/>
      <c r="AC47" s="1082"/>
      <c r="AD47" s="327"/>
      <c r="AE47" s="392"/>
      <c r="AF47" s="392"/>
      <c r="AG47" s="392"/>
      <c r="AH47" s="392"/>
      <c r="AI47" s="392"/>
      <c r="AJ47" s="392"/>
      <c r="AK47" s="392"/>
      <c r="AL47" s="392"/>
      <c r="AM47" s="392"/>
      <c r="AN47" s="392"/>
      <c r="AO47" s="318"/>
      <c r="AP47" s="318"/>
      <c r="AQ47" s="318"/>
      <c r="AR47" s="318"/>
      <c r="AS47" s="318"/>
      <c r="AT47" s="318"/>
      <c r="AU47" s="318"/>
      <c r="BI47" s="369"/>
      <c r="BJ47" s="370"/>
      <c r="BL47" s="371"/>
      <c r="BM47" s="338"/>
      <c r="BN47" s="338"/>
      <c r="BO47" s="373"/>
    </row>
    <row r="48" spans="2:68" ht="12.75" customHeight="1">
      <c r="B48" s="489"/>
      <c r="C48" s="392"/>
      <c r="D48" s="1079"/>
      <c r="E48" s="1079"/>
      <c r="F48" s="392"/>
      <c r="G48" s="392"/>
      <c r="H48" s="392"/>
      <c r="I48" s="392"/>
      <c r="J48" s="392"/>
      <c r="K48" s="392"/>
      <c r="L48" s="392"/>
      <c r="M48" s="392"/>
      <c r="N48" s="392"/>
      <c r="O48" s="392"/>
      <c r="P48" s="392"/>
      <c r="Q48" s="489"/>
      <c r="R48" s="416"/>
      <c r="S48" s="416"/>
      <c r="T48" s="416"/>
      <c r="U48" s="441"/>
      <c r="V48" s="1079"/>
      <c r="W48" s="1079"/>
      <c r="X48" s="1079"/>
      <c r="Y48" s="1079"/>
      <c r="Z48" s="1079"/>
      <c r="AA48" s="1079"/>
      <c r="AB48" s="1079"/>
      <c r="AC48" s="1079"/>
      <c r="AD48" s="489"/>
      <c r="AE48" s="489"/>
      <c r="AF48" s="489"/>
      <c r="AG48" s="489"/>
      <c r="AH48" s="489"/>
      <c r="AI48" s="489"/>
      <c r="AJ48" s="489"/>
      <c r="AK48" s="489"/>
      <c r="AL48" s="489"/>
      <c r="AM48" s="489"/>
      <c r="AN48" s="489"/>
      <c r="AO48" s="318"/>
      <c r="AP48" s="318"/>
      <c r="AQ48" s="318"/>
      <c r="AR48" s="318"/>
      <c r="AS48" s="318"/>
      <c r="AT48" s="318"/>
      <c r="AU48" s="318"/>
      <c r="AV48" s="318"/>
      <c r="AW48" s="374"/>
      <c r="AX48" s="375"/>
      <c r="AY48" s="375"/>
      <c r="AZ48" s="375"/>
      <c r="BA48" s="375"/>
      <c r="BB48" s="375"/>
      <c r="BC48" s="375"/>
      <c r="BD48" s="375"/>
      <c r="BI48" s="369"/>
      <c r="BJ48" s="370"/>
      <c r="BL48" s="371"/>
      <c r="BM48" s="338"/>
    </row>
    <row r="49" spans="2:65" ht="12.75" customHeight="1">
      <c r="B49" s="489"/>
      <c r="C49" s="392"/>
      <c r="D49" s="1079"/>
      <c r="E49" s="1079"/>
      <c r="F49" s="392"/>
      <c r="G49" s="392"/>
      <c r="H49" s="392"/>
      <c r="I49" s="392"/>
      <c r="J49" s="392"/>
      <c r="K49" s="392"/>
      <c r="L49" s="392"/>
      <c r="M49" s="392"/>
      <c r="N49" s="392"/>
      <c r="O49" s="392"/>
      <c r="P49" s="392"/>
      <c r="Q49" s="489"/>
      <c r="R49" s="416"/>
      <c r="S49" s="416"/>
      <c r="T49" s="416"/>
      <c r="U49" s="441"/>
      <c r="V49" s="1079"/>
      <c r="W49" s="1079"/>
      <c r="X49" s="1079"/>
      <c r="Y49" s="1079"/>
      <c r="Z49" s="1079"/>
      <c r="AA49" s="1079"/>
      <c r="AB49" s="1079"/>
      <c r="AC49" s="1079"/>
      <c r="AD49" s="489"/>
      <c r="AE49" s="318"/>
      <c r="AF49" s="375"/>
      <c r="AG49" s="375"/>
      <c r="AH49" s="375"/>
      <c r="AI49" s="375"/>
      <c r="AJ49" s="375"/>
      <c r="AK49" s="375"/>
      <c r="AL49" s="375"/>
      <c r="AM49" s="375"/>
      <c r="AN49" s="375"/>
      <c r="AV49" s="318"/>
      <c r="AW49" s="374"/>
      <c r="AX49" s="375"/>
      <c r="AY49" s="375"/>
      <c r="AZ49" s="375"/>
      <c r="BA49" s="375"/>
      <c r="BB49" s="375"/>
      <c r="BC49" s="375"/>
      <c r="BD49" s="375"/>
      <c r="BI49" s="369"/>
      <c r="BJ49" s="370"/>
      <c r="BL49" s="371"/>
      <c r="BM49" s="338"/>
    </row>
    <row r="50" spans="2:65" ht="15">
      <c r="B50" s="489"/>
      <c r="C50" s="392"/>
      <c r="D50" s="1079"/>
      <c r="E50" s="1079"/>
      <c r="F50" s="392"/>
      <c r="G50" s="392"/>
      <c r="H50" s="392"/>
      <c r="I50" s="493"/>
      <c r="J50" s="493"/>
      <c r="K50" s="493"/>
      <c r="L50" s="493"/>
      <c r="M50" s="493"/>
      <c r="N50" s="493"/>
      <c r="O50" s="493"/>
      <c r="P50" s="489"/>
      <c r="Q50" s="489"/>
      <c r="R50" s="416"/>
      <c r="S50" s="416"/>
      <c r="T50" s="416"/>
      <c r="U50" s="441"/>
      <c r="V50" s="1079"/>
      <c r="W50" s="1079"/>
      <c r="X50" s="1079"/>
      <c r="Y50" s="1079"/>
      <c r="Z50" s="1079"/>
      <c r="AA50" s="1079"/>
      <c r="AB50" s="1079"/>
      <c r="AC50" s="1079"/>
      <c r="AD50" s="489"/>
      <c r="AE50" s="318"/>
      <c r="AF50" s="318"/>
      <c r="AG50" s="318"/>
      <c r="AH50" s="318"/>
      <c r="AI50" s="318"/>
      <c r="AJ50" s="318"/>
      <c r="AK50" s="318"/>
      <c r="AL50" s="318"/>
      <c r="AM50" s="318"/>
      <c r="AN50" s="318"/>
      <c r="AV50" s="318"/>
      <c r="AW50" s="318"/>
      <c r="AX50" s="318"/>
      <c r="AY50" s="318"/>
      <c r="AZ50" s="318"/>
      <c r="BA50" s="318"/>
      <c r="BB50" s="318"/>
      <c r="BC50" s="318"/>
      <c r="BD50" s="318"/>
      <c r="BI50" s="369"/>
      <c r="BJ50" s="370"/>
      <c r="BL50" s="371"/>
      <c r="BM50" s="338"/>
    </row>
    <row r="51" spans="2:65" ht="15">
      <c r="B51" s="392"/>
      <c r="C51" s="392"/>
      <c r="D51" s="1075"/>
      <c r="E51" s="1075"/>
      <c r="F51" s="392"/>
      <c r="G51" s="392"/>
      <c r="H51" s="392"/>
      <c r="I51" s="490"/>
      <c r="J51" s="490"/>
      <c r="K51" s="490"/>
      <c r="L51" s="490"/>
      <c r="M51" s="490"/>
      <c r="N51" s="492"/>
      <c r="O51" s="492"/>
      <c r="P51" s="392"/>
      <c r="Q51" s="392"/>
      <c r="R51" s="416"/>
      <c r="S51" s="416"/>
      <c r="T51" s="416"/>
      <c r="U51" s="441"/>
      <c r="V51" s="1075"/>
      <c r="W51" s="1075"/>
      <c r="X51" s="1075"/>
      <c r="Y51" s="1075"/>
      <c r="Z51" s="1075"/>
      <c r="AA51" s="1075"/>
      <c r="AB51" s="1075"/>
      <c r="AC51" s="1075"/>
      <c r="AD51" s="392"/>
    </row>
    <row r="52" spans="2:65" ht="15">
      <c r="B52" s="392"/>
      <c r="C52" s="392"/>
      <c r="D52" s="1075"/>
      <c r="E52" s="1075"/>
      <c r="F52" s="392"/>
      <c r="G52" s="392"/>
      <c r="H52" s="392"/>
      <c r="I52" s="490"/>
      <c r="J52" s="490"/>
      <c r="K52" s="490"/>
      <c r="L52" s="490"/>
      <c r="M52" s="490"/>
      <c r="N52" s="492"/>
      <c r="O52" s="492"/>
      <c r="P52" s="392"/>
      <c r="Q52" s="392"/>
      <c r="R52" s="416"/>
      <c r="S52" s="416"/>
      <c r="T52" s="416"/>
      <c r="U52" s="441"/>
      <c r="V52" s="1075"/>
      <c r="W52" s="1075"/>
      <c r="X52" s="1075"/>
      <c r="Y52" s="1075"/>
      <c r="Z52" s="1075"/>
      <c r="AA52" s="1075"/>
      <c r="AB52" s="1075"/>
      <c r="AC52" s="1075"/>
      <c r="AD52" s="392"/>
    </row>
    <row r="53" spans="2:65" ht="15.75">
      <c r="B53" s="392"/>
      <c r="C53" s="392"/>
      <c r="D53" s="2310"/>
      <c r="E53" s="2310"/>
      <c r="F53" s="392"/>
      <c r="G53" s="392"/>
      <c r="H53" s="392"/>
      <c r="I53" s="490"/>
      <c r="J53" s="490"/>
      <c r="K53" s="490"/>
      <c r="L53" s="490"/>
      <c r="M53" s="490"/>
      <c r="N53" s="492"/>
      <c r="O53" s="492"/>
      <c r="P53" s="392"/>
      <c r="Q53" s="392"/>
      <c r="R53" s="416"/>
      <c r="S53" s="416"/>
      <c r="T53" s="416"/>
      <c r="U53" s="441"/>
      <c r="V53" s="2311"/>
      <c r="W53" s="1075"/>
      <c r="X53" s="1075"/>
      <c r="Y53" s="1075"/>
      <c r="Z53" s="1075"/>
      <c r="AA53" s="2312"/>
      <c r="AB53" s="2312"/>
      <c r="AC53" s="2312"/>
      <c r="AD53" s="392"/>
    </row>
    <row r="54" spans="2:65" ht="15">
      <c r="B54" s="392"/>
      <c r="C54" s="392"/>
      <c r="D54" s="2310"/>
      <c r="E54" s="2310"/>
      <c r="F54" s="392"/>
      <c r="G54" s="392"/>
      <c r="H54" s="392"/>
      <c r="I54" s="490"/>
      <c r="J54" s="490"/>
      <c r="K54" s="490"/>
      <c r="L54" s="490"/>
      <c r="M54" s="490"/>
      <c r="N54" s="491"/>
      <c r="O54" s="492"/>
      <c r="P54" s="392"/>
      <c r="Q54" s="392"/>
      <c r="R54" s="416"/>
      <c r="S54" s="416"/>
      <c r="T54" s="416"/>
      <c r="U54" s="441"/>
      <c r="V54" s="2311"/>
      <c r="W54" s="1075"/>
      <c r="X54" s="1075"/>
      <c r="Y54" s="1075"/>
      <c r="Z54" s="1075"/>
      <c r="AA54" s="1075"/>
      <c r="AB54" s="1075"/>
      <c r="AC54" s="1075"/>
      <c r="AD54" s="392"/>
    </row>
    <row r="55" spans="2:65" ht="15">
      <c r="B55" s="392"/>
      <c r="C55" s="392"/>
      <c r="D55" s="392"/>
      <c r="E55" s="392"/>
      <c r="F55" s="392"/>
      <c r="G55" s="392"/>
      <c r="H55" s="392"/>
      <c r="I55" s="490"/>
      <c r="J55" s="490"/>
      <c r="K55" s="490"/>
      <c r="L55" s="490"/>
      <c r="M55" s="490"/>
      <c r="N55" s="492"/>
      <c r="O55" s="492"/>
      <c r="P55" s="392"/>
      <c r="Q55" s="392"/>
      <c r="R55" s="416"/>
      <c r="S55" s="416"/>
      <c r="T55" s="420"/>
      <c r="U55" s="441"/>
      <c r="V55" s="1075"/>
      <c r="W55" s="1075"/>
      <c r="X55" s="1075"/>
      <c r="Y55" s="1075"/>
      <c r="Z55" s="1075"/>
      <c r="AA55" s="1075"/>
      <c r="AB55" s="1075"/>
      <c r="AC55" s="1075"/>
      <c r="AD55" s="392"/>
    </row>
    <row r="56" spans="2:65" ht="15">
      <c r="B56" s="392"/>
      <c r="C56" s="392"/>
      <c r="D56" s="392"/>
      <c r="E56" s="392"/>
      <c r="F56" s="392"/>
      <c r="G56" s="392"/>
      <c r="H56" s="392"/>
      <c r="I56" s="490"/>
      <c r="J56" s="490"/>
      <c r="K56" s="490"/>
      <c r="L56" s="490"/>
      <c r="M56" s="490"/>
      <c r="N56" s="492"/>
      <c r="O56" s="492"/>
      <c r="P56" s="392"/>
      <c r="Q56" s="392"/>
      <c r="R56" s="416"/>
      <c r="S56" s="416"/>
      <c r="T56" s="416"/>
      <c r="U56" s="441"/>
      <c r="V56" s="1075"/>
      <c r="W56" s="1075"/>
      <c r="X56" s="1075"/>
      <c r="Y56" s="1075"/>
      <c r="Z56" s="1075"/>
      <c r="AA56" s="1075"/>
      <c r="AB56" s="1075"/>
      <c r="AC56" s="1075"/>
      <c r="AD56" s="392"/>
    </row>
    <row r="57" spans="2:65" ht="15" customHeight="1">
      <c r="B57" s="392"/>
      <c r="C57" s="392"/>
      <c r="D57" s="392"/>
      <c r="E57" s="392"/>
      <c r="F57" s="392"/>
      <c r="G57" s="392"/>
      <c r="H57" s="392"/>
      <c r="I57" s="490"/>
      <c r="J57" s="490"/>
      <c r="K57" s="490"/>
      <c r="L57" s="490"/>
      <c r="M57" s="490"/>
      <c r="N57" s="492"/>
      <c r="O57" s="492"/>
      <c r="P57" s="392"/>
      <c r="Q57" s="392"/>
      <c r="R57" s="416"/>
      <c r="S57" s="441"/>
      <c r="T57" s="416"/>
      <c r="U57" s="441"/>
      <c r="V57" s="1075"/>
      <c r="W57" s="1075"/>
      <c r="X57" s="1075"/>
      <c r="Y57" s="1075"/>
      <c r="Z57" s="2307"/>
      <c r="AA57" s="2307"/>
      <c r="AB57" s="1075"/>
      <c r="AC57" s="1075"/>
      <c r="AD57" s="392"/>
    </row>
    <row r="58" spans="2:65" ht="15.75" customHeight="1">
      <c r="B58" s="392"/>
      <c r="C58" s="392"/>
      <c r="D58" s="392"/>
      <c r="E58" s="392"/>
      <c r="F58" s="392"/>
      <c r="G58" s="392"/>
      <c r="H58" s="392"/>
      <c r="I58" s="490"/>
      <c r="J58" s="490"/>
      <c r="K58" s="490"/>
      <c r="L58" s="490"/>
      <c r="M58" s="490"/>
      <c r="N58" s="492"/>
      <c r="O58" s="492"/>
      <c r="P58" s="392"/>
      <c r="Q58" s="392"/>
      <c r="R58" s="416"/>
      <c r="S58" s="441"/>
      <c r="T58" s="416"/>
      <c r="U58" s="441"/>
      <c r="V58" s="1075"/>
      <c r="W58" s="1075"/>
      <c r="X58" s="1075"/>
      <c r="Y58" s="1075"/>
      <c r="Z58" s="2307"/>
      <c r="AA58" s="2307"/>
      <c r="AB58" s="1075"/>
      <c r="AC58" s="1075"/>
      <c r="AD58" s="392"/>
    </row>
    <row r="59" spans="2:65" ht="15">
      <c r="B59" s="392"/>
      <c r="C59" s="392"/>
      <c r="D59" s="392"/>
      <c r="E59" s="392"/>
      <c r="F59" s="392"/>
      <c r="G59" s="392"/>
      <c r="H59" s="392"/>
      <c r="I59" s="490"/>
      <c r="J59" s="490"/>
      <c r="K59" s="490"/>
      <c r="L59" s="490"/>
      <c r="M59" s="490"/>
      <c r="N59" s="492"/>
      <c r="O59" s="492"/>
      <c r="P59" s="392"/>
      <c r="Q59" s="392"/>
      <c r="R59" s="416"/>
      <c r="S59" s="442"/>
      <c r="T59" s="416"/>
      <c r="U59" s="441"/>
      <c r="V59" s="1075"/>
      <c r="W59" s="1075"/>
      <c r="X59" s="1075"/>
      <c r="Y59" s="1075"/>
      <c r="Z59" s="1075"/>
      <c r="AA59" s="1075"/>
      <c r="AB59" s="1075"/>
      <c r="AC59" s="1075"/>
      <c r="AD59" s="392"/>
    </row>
    <row r="60" spans="2:65" ht="15">
      <c r="B60" s="392"/>
      <c r="C60" s="392"/>
      <c r="D60" s="392"/>
      <c r="E60" s="392"/>
      <c r="F60" s="392"/>
      <c r="G60" s="392"/>
      <c r="H60" s="392"/>
      <c r="I60" s="490"/>
      <c r="J60" s="490"/>
      <c r="K60" s="490"/>
      <c r="L60" s="490"/>
      <c r="M60" s="490"/>
      <c r="N60" s="491"/>
      <c r="O60" s="491"/>
      <c r="P60" s="392"/>
      <c r="Q60" s="392"/>
      <c r="R60" s="416"/>
      <c r="S60" s="442"/>
      <c r="T60" s="416"/>
      <c r="U60" s="416"/>
      <c r="V60" s="392"/>
      <c r="W60" s="392"/>
      <c r="X60" s="392"/>
      <c r="Y60" s="392"/>
      <c r="Z60" s="392"/>
      <c r="AA60" s="392"/>
      <c r="AB60" s="392"/>
      <c r="AC60" s="392"/>
      <c r="AD60" s="392"/>
    </row>
    <row r="61" spans="2:65" ht="15">
      <c r="B61" s="392"/>
      <c r="C61" s="392"/>
      <c r="D61" s="392"/>
      <c r="E61" s="392"/>
      <c r="F61" s="392"/>
      <c r="G61" s="392"/>
      <c r="H61" s="392"/>
      <c r="I61" s="490"/>
      <c r="J61" s="490"/>
      <c r="K61" s="490"/>
      <c r="L61" s="490"/>
      <c r="M61" s="490"/>
      <c r="N61" s="492"/>
      <c r="O61" s="492"/>
      <c r="P61" s="392"/>
      <c r="Q61" s="392"/>
      <c r="R61" s="416"/>
      <c r="S61" s="441"/>
      <c r="T61" s="416"/>
      <c r="U61" s="416"/>
      <c r="V61" s="392"/>
      <c r="W61" s="392"/>
      <c r="X61" s="392"/>
      <c r="Y61" s="392"/>
      <c r="Z61" s="392"/>
      <c r="AA61" s="392"/>
      <c r="AB61" s="392"/>
      <c r="AC61" s="392"/>
      <c r="AD61" s="392"/>
    </row>
    <row r="62" spans="2:65" ht="12.75" customHeight="1">
      <c r="B62" s="392"/>
      <c r="C62" s="392"/>
      <c r="D62" s="392"/>
      <c r="E62" s="392"/>
      <c r="F62" s="392"/>
      <c r="G62" s="392"/>
      <c r="H62" s="392"/>
      <c r="I62" s="392"/>
      <c r="J62" s="392"/>
      <c r="K62" s="392"/>
      <c r="L62" s="392"/>
      <c r="M62" s="392"/>
      <c r="N62" s="392"/>
      <c r="O62" s="392"/>
      <c r="P62" s="392"/>
      <c r="Q62" s="392"/>
      <c r="R62" s="392"/>
      <c r="S62" s="392"/>
      <c r="T62" s="392"/>
      <c r="U62" s="392"/>
      <c r="V62" s="392"/>
      <c r="W62" s="392"/>
      <c r="X62" s="392"/>
      <c r="Y62" s="392"/>
      <c r="Z62" s="392"/>
      <c r="AA62" s="392"/>
      <c r="AB62" s="392"/>
      <c r="AC62" s="392"/>
      <c r="AD62" s="392"/>
    </row>
    <row r="63" spans="2:65" ht="12.75" customHeight="1">
      <c r="B63" s="392"/>
      <c r="C63" s="392"/>
      <c r="D63" s="392"/>
      <c r="E63" s="392"/>
      <c r="F63" s="392"/>
      <c r="G63" s="392"/>
      <c r="H63" s="392"/>
      <c r="I63" s="392"/>
      <c r="J63" s="392"/>
      <c r="K63" s="392"/>
      <c r="L63" s="392"/>
      <c r="M63" s="392"/>
      <c r="N63" s="392"/>
      <c r="O63" s="392"/>
      <c r="P63" s="392"/>
      <c r="Q63" s="392"/>
      <c r="R63" s="392"/>
      <c r="S63" s="392"/>
      <c r="T63" s="392"/>
      <c r="U63" s="392"/>
      <c r="V63" s="392"/>
      <c r="W63" s="392"/>
      <c r="X63" s="392"/>
      <c r="Y63" s="392"/>
      <c r="Z63" s="392"/>
      <c r="AA63" s="392"/>
      <c r="AB63" s="392"/>
      <c r="AC63" s="392"/>
      <c r="AD63" s="392"/>
    </row>
    <row r="64" spans="2:65">
      <c r="B64" s="392"/>
      <c r="C64" s="392"/>
      <c r="D64" s="392"/>
      <c r="E64" s="392"/>
      <c r="F64" s="392"/>
      <c r="G64" s="392"/>
      <c r="H64" s="392"/>
      <c r="I64" s="392"/>
      <c r="J64" s="392"/>
      <c r="K64" s="392"/>
      <c r="L64" s="392"/>
      <c r="M64" s="392"/>
      <c r="N64" s="392"/>
      <c r="O64" s="392"/>
      <c r="P64" s="392"/>
      <c r="Q64" s="392"/>
      <c r="R64" s="392"/>
      <c r="S64" s="392"/>
      <c r="T64" s="392"/>
      <c r="U64" s="392"/>
      <c r="V64" s="392"/>
      <c r="W64" s="392"/>
      <c r="X64" s="392"/>
      <c r="Y64" s="392"/>
      <c r="Z64" s="392"/>
      <c r="AA64" s="392"/>
      <c r="AB64" s="392"/>
      <c r="AC64" s="392"/>
      <c r="AD64" s="392"/>
    </row>
    <row r="65" spans="2:30">
      <c r="B65" s="392"/>
      <c r="C65" s="392"/>
      <c r="D65" s="392"/>
      <c r="E65" s="392"/>
      <c r="F65" s="392"/>
      <c r="G65" s="392"/>
      <c r="H65" s="392"/>
      <c r="I65" s="392"/>
      <c r="J65" s="392"/>
      <c r="K65" s="392"/>
      <c r="L65" s="392"/>
      <c r="M65" s="392"/>
      <c r="N65" s="392"/>
      <c r="O65" s="392"/>
      <c r="P65" s="392"/>
      <c r="Q65" s="392"/>
      <c r="R65" s="392"/>
      <c r="S65" s="392"/>
      <c r="T65" s="392"/>
      <c r="U65" s="392"/>
      <c r="V65" s="392"/>
      <c r="W65" s="392"/>
      <c r="X65" s="392"/>
      <c r="Y65" s="392"/>
      <c r="Z65" s="392"/>
      <c r="AA65" s="392"/>
      <c r="AB65" s="392"/>
      <c r="AC65" s="392"/>
      <c r="AD65" s="392"/>
    </row>
    <row r="66" spans="2:30">
      <c r="B66" s="392"/>
      <c r="C66" s="392"/>
      <c r="D66" s="392"/>
      <c r="E66" s="392"/>
      <c r="F66" s="392"/>
      <c r="G66" s="392"/>
      <c r="H66" s="392"/>
      <c r="I66" s="392"/>
      <c r="J66" s="392"/>
      <c r="K66" s="392"/>
      <c r="L66" s="392"/>
      <c r="M66" s="392"/>
      <c r="N66" s="392"/>
      <c r="O66" s="392"/>
      <c r="P66" s="392"/>
      <c r="Q66" s="392"/>
      <c r="R66" s="392"/>
      <c r="S66" s="392"/>
      <c r="T66" s="392"/>
      <c r="U66" s="392"/>
      <c r="V66" s="392"/>
      <c r="W66" s="392"/>
      <c r="X66" s="392"/>
      <c r="Y66" s="392"/>
      <c r="Z66" s="392"/>
      <c r="AA66" s="392"/>
      <c r="AB66" s="392"/>
      <c r="AC66" s="392"/>
      <c r="AD66" s="392"/>
    </row>
  </sheetData>
  <mergeCells count="25">
    <mergeCell ref="AC37:AD38"/>
    <mergeCell ref="F41:G41"/>
    <mergeCell ref="K41:N41"/>
    <mergeCell ref="G36:H38"/>
    <mergeCell ref="U36:V37"/>
    <mergeCell ref="L37:M37"/>
    <mergeCell ref="R37:S38"/>
    <mergeCell ref="Z57:AA58"/>
    <mergeCell ref="F43:G43"/>
    <mergeCell ref="M43:N43"/>
    <mergeCell ref="S43:V43"/>
    <mergeCell ref="W43:Y43"/>
    <mergeCell ref="D53:E54"/>
    <mergeCell ref="V53:V54"/>
    <mergeCell ref="AA53:AC53"/>
    <mergeCell ref="F42:G42"/>
    <mergeCell ref="AP15:AU15"/>
    <mergeCell ref="AW15:BE15"/>
    <mergeCell ref="K3:X4"/>
    <mergeCell ref="T32:V33"/>
    <mergeCell ref="F18:G18"/>
    <mergeCell ref="S35:T35"/>
    <mergeCell ref="AG37:AI37"/>
    <mergeCell ref="U38:W38"/>
    <mergeCell ref="AF39:AH40"/>
  </mergeCells>
  <pageMargins left="0.511811024" right="0.511811024" top="0.78740157499999996" bottom="0.78740157499999996" header="0.31496062000000002" footer="0.31496062000000002"/>
  <pageSetup paperSize="9" scale="55" orientation="landscape" r:id="rId1"/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4"/>
  <sheetViews>
    <sheetView showGridLines="0" workbookViewId="0">
      <selection activeCell="L18" sqref="L18"/>
    </sheetView>
  </sheetViews>
  <sheetFormatPr defaultRowHeight="12.75"/>
  <cols>
    <col min="8" max="8" width="16.42578125" customWidth="1"/>
    <col min="9" max="9" width="14.5703125" customWidth="1"/>
    <col min="10" max="10" width="20.7109375" customWidth="1"/>
    <col min="11" max="11" width="14.5703125" customWidth="1"/>
    <col min="12" max="12" width="15.28515625" customWidth="1"/>
  </cols>
  <sheetData>
    <row r="1" spans="2:12" ht="13.5" thickBot="1"/>
    <row r="2" spans="2:12" ht="16.5" thickBot="1">
      <c r="B2" s="2320" t="s">
        <v>1024</v>
      </c>
      <c r="C2" s="2321"/>
      <c r="D2" s="2321"/>
      <c r="E2" s="2321"/>
      <c r="F2" s="2321"/>
      <c r="G2" s="2321"/>
      <c r="H2" s="2321"/>
      <c r="I2" s="2321"/>
      <c r="J2" s="2321"/>
      <c r="K2" s="2321"/>
      <c r="L2" s="2322"/>
    </row>
    <row r="3" spans="2:12" ht="78" customHeight="1" thickBot="1">
      <c r="B3" s="2323" t="s">
        <v>1025</v>
      </c>
      <c r="C3" s="2323"/>
      <c r="D3" s="2323"/>
      <c r="E3" s="2323" t="s">
        <v>1025</v>
      </c>
      <c r="F3" s="2323"/>
      <c r="G3" s="2323"/>
      <c r="H3" s="875" t="s">
        <v>1026</v>
      </c>
      <c r="I3" s="875" t="s">
        <v>1027</v>
      </c>
      <c r="J3" s="875" t="s">
        <v>1784</v>
      </c>
      <c r="K3" s="875" t="s">
        <v>1783</v>
      </c>
      <c r="L3" s="875" t="s">
        <v>1782</v>
      </c>
    </row>
    <row r="4" spans="2:12">
      <c r="B4" s="876">
        <v>3035</v>
      </c>
      <c r="C4" s="877" t="s">
        <v>1028</v>
      </c>
      <c r="D4" s="878">
        <v>0</v>
      </c>
      <c r="E4" s="879">
        <v>3110</v>
      </c>
      <c r="F4" s="877" t="s">
        <v>1028</v>
      </c>
      <c r="G4" s="880">
        <v>0</v>
      </c>
      <c r="H4" s="881">
        <v>1500</v>
      </c>
      <c r="I4" s="882">
        <v>34.15</v>
      </c>
      <c r="J4" s="881">
        <v>51225</v>
      </c>
      <c r="K4" s="883">
        <v>35</v>
      </c>
      <c r="L4" s="884">
        <v>11</v>
      </c>
    </row>
    <row r="5" spans="2:12">
      <c r="B5" s="885">
        <v>3110</v>
      </c>
      <c r="C5" s="886" t="s">
        <v>1028</v>
      </c>
      <c r="D5" s="887">
        <v>0</v>
      </c>
      <c r="E5" s="888">
        <v>3350</v>
      </c>
      <c r="F5" s="886" t="s">
        <v>1028</v>
      </c>
      <c r="G5" s="889">
        <v>0</v>
      </c>
      <c r="H5" s="890">
        <v>4800</v>
      </c>
      <c r="I5" s="891">
        <v>40</v>
      </c>
      <c r="J5" s="890">
        <v>192000</v>
      </c>
      <c r="K5" s="892">
        <v>89</v>
      </c>
      <c r="L5" s="893">
        <v>32</v>
      </c>
    </row>
    <row r="6" spans="2:12">
      <c r="B6" s="885">
        <v>3350</v>
      </c>
      <c r="C6" s="886" t="s">
        <v>1028</v>
      </c>
      <c r="D6" s="887">
        <v>0</v>
      </c>
      <c r="E6" s="888">
        <v>3560</v>
      </c>
      <c r="F6" s="886" t="s">
        <v>1028</v>
      </c>
      <c r="G6" s="889">
        <v>0</v>
      </c>
      <c r="H6" s="890">
        <v>4200</v>
      </c>
      <c r="I6" s="891">
        <v>32.833457142857142</v>
      </c>
      <c r="J6" s="890">
        <v>137900.51999999999</v>
      </c>
      <c r="K6" s="892">
        <v>52</v>
      </c>
      <c r="L6" s="893">
        <v>17</v>
      </c>
    </row>
    <row r="7" spans="2:12">
      <c r="B7" s="885">
        <v>3560</v>
      </c>
      <c r="C7" s="886" t="s">
        <v>1028</v>
      </c>
      <c r="D7" s="887">
        <v>0</v>
      </c>
      <c r="E7" s="888">
        <v>3855</v>
      </c>
      <c r="F7" s="886" t="s">
        <v>1028</v>
      </c>
      <c r="G7" s="889">
        <v>0</v>
      </c>
      <c r="H7" s="890">
        <v>5900</v>
      </c>
      <c r="I7" s="891">
        <v>21.52</v>
      </c>
      <c r="J7" s="890">
        <v>126968</v>
      </c>
      <c r="K7" s="892">
        <v>79</v>
      </c>
      <c r="L7" s="893">
        <v>28</v>
      </c>
    </row>
    <row r="8" spans="2:12">
      <c r="B8" s="885">
        <v>3859</v>
      </c>
      <c r="C8" s="886" t="s">
        <v>1028</v>
      </c>
      <c r="D8" s="887">
        <v>0</v>
      </c>
      <c r="E8" s="888">
        <v>3957</v>
      </c>
      <c r="F8" s="886" t="s">
        <v>1028</v>
      </c>
      <c r="G8" s="889">
        <v>0</v>
      </c>
      <c r="H8" s="890">
        <v>1960</v>
      </c>
      <c r="I8" s="891">
        <v>36.200000000000003</v>
      </c>
      <c r="J8" s="890">
        <v>70952</v>
      </c>
      <c r="K8" s="892">
        <v>21</v>
      </c>
      <c r="L8" s="893">
        <v>6</v>
      </c>
    </row>
    <row r="9" spans="2:12">
      <c r="B9" s="885">
        <v>3957</v>
      </c>
      <c r="C9" s="886" t="s">
        <v>1028</v>
      </c>
      <c r="D9" s="887">
        <v>0</v>
      </c>
      <c r="E9" s="888">
        <v>4064</v>
      </c>
      <c r="F9" s="886" t="s">
        <v>1028</v>
      </c>
      <c r="G9" s="889">
        <v>0</v>
      </c>
      <c r="H9" s="890">
        <v>2140</v>
      </c>
      <c r="I9" s="891">
        <v>28.85</v>
      </c>
      <c r="J9" s="890">
        <v>61739</v>
      </c>
      <c r="K9" s="892">
        <v>19</v>
      </c>
      <c r="L9" s="893">
        <v>7</v>
      </c>
    </row>
    <row r="10" spans="2:12">
      <c r="B10" s="885">
        <v>4064</v>
      </c>
      <c r="C10" s="886" t="s">
        <v>1028</v>
      </c>
      <c r="D10" s="887">
        <v>0</v>
      </c>
      <c r="E10" s="888">
        <v>4176</v>
      </c>
      <c r="F10" s="886" t="s">
        <v>1028</v>
      </c>
      <c r="G10" s="889">
        <v>0</v>
      </c>
      <c r="H10" s="890">
        <v>2240</v>
      </c>
      <c r="I10" s="891">
        <v>31.23</v>
      </c>
      <c r="J10" s="890">
        <v>69955.199999999997</v>
      </c>
      <c r="K10" s="892">
        <v>12</v>
      </c>
      <c r="L10" s="893">
        <v>3</v>
      </c>
    </row>
    <row r="11" spans="2:12">
      <c r="B11" s="885">
        <v>4176</v>
      </c>
      <c r="C11" s="886" t="s">
        <v>1028</v>
      </c>
      <c r="D11" s="887">
        <v>0</v>
      </c>
      <c r="E11" s="888">
        <v>4365</v>
      </c>
      <c r="F11" s="886" t="s">
        <v>1028</v>
      </c>
      <c r="G11" s="889">
        <v>0</v>
      </c>
      <c r="H11" s="890">
        <v>3780</v>
      </c>
      <c r="I11" s="891">
        <v>27.15</v>
      </c>
      <c r="J11" s="890">
        <v>102627</v>
      </c>
      <c r="K11" s="892">
        <v>19</v>
      </c>
      <c r="L11" s="893">
        <v>5</v>
      </c>
    </row>
    <row r="12" spans="2:12">
      <c r="B12" s="885">
        <v>4365</v>
      </c>
      <c r="C12" s="886" t="s">
        <v>1028</v>
      </c>
      <c r="D12" s="887">
        <v>0</v>
      </c>
      <c r="E12" s="888">
        <v>4382</v>
      </c>
      <c r="F12" s="886" t="s">
        <v>1028</v>
      </c>
      <c r="G12" s="889">
        <v>0</v>
      </c>
      <c r="H12" s="890">
        <v>340</v>
      </c>
      <c r="I12" s="891">
        <v>40</v>
      </c>
      <c r="J12" s="890">
        <v>13600</v>
      </c>
      <c r="K12" s="892">
        <v>7</v>
      </c>
      <c r="L12" s="893">
        <v>3</v>
      </c>
    </row>
    <row r="13" spans="2:12" ht="13.5" thickBot="1">
      <c r="B13" s="894">
        <v>4382</v>
      </c>
      <c r="C13" s="895" t="s">
        <v>1028</v>
      </c>
      <c r="D13" s="896">
        <v>0</v>
      </c>
      <c r="E13" s="897">
        <v>4477</v>
      </c>
      <c r="F13" s="895" t="s">
        <v>1028</v>
      </c>
      <c r="G13" s="898">
        <v>7.51</v>
      </c>
      <c r="H13" s="899">
        <v>1907.5099999999948</v>
      </c>
      <c r="I13" s="900">
        <v>28</v>
      </c>
      <c r="J13" s="899">
        <v>53410.279999999853</v>
      </c>
      <c r="K13" s="901">
        <v>9</v>
      </c>
      <c r="L13" s="902">
        <v>4</v>
      </c>
    </row>
    <row r="14" spans="2:12" ht="13.5" thickBot="1">
      <c r="B14" s="2324"/>
      <c r="C14" s="2324"/>
      <c r="D14" s="2324"/>
      <c r="E14" s="2324"/>
      <c r="F14" s="2324"/>
      <c r="G14" s="2324"/>
      <c r="H14" s="2324"/>
      <c r="I14" s="2324"/>
      <c r="J14" s="903">
        <v>880376.99999999977</v>
      </c>
      <c r="K14" s="904">
        <v>342</v>
      </c>
      <c r="L14" s="904">
        <v>116</v>
      </c>
    </row>
  </sheetData>
  <mergeCells count="4">
    <mergeCell ref="B2:L2"/>
    <mergeCell ref="B3:D3"/>
    <mergeCell ref="E3:G3"/>
    <mergeCell ref="B14:I14"/>
  </mergeCells>
  <pageMargins left="0.511811024" right="0.511811024" top="0.78740157499999996" bottom="0.78740157499999996" header="0.31496062000000002" footer="0.3149606200000000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3"/>
  <sheetViews>
    <sheetView showGridLines="0" topLeftCell="A5" workbookViewId="0">
      <selection activeCell="O13" sqref="O13"/>
    </sheetView>
  </sheetViews>
  <sheetFormatPr defaultColWidth="12.28515625" defaultRowHeight="12"/>
  <cols>
    <col min="1" max="1" width="12.28515625" style="275"/>
    <col min="2" max="2" width="20.7109375" style="275" customWidth="1"/>
    <col min="3" max="3" width="17.5703125" style="293" customWidth="1"/>
    <col min="4" max="4" width="15.28515625" style="275" customWidth="1"/>
    <col min="5" max="5" width="16.140625" style="275" customWidth="1"/>
    <col min="6" max="6" width="18.42578125" style="275" customWidth="1"/>
    <col min="7" max="7" width="18.140625" style="275" customWidth="1"/>
    <col min="8" max="8" width="13.42578125" style="275" customWidth="1"/>
    <col min="9" max="9" width="16" style="275" customWidth="1"/>
    <col min="10" max="10" width="15.140625" style="275" customWidth="1"/>
    <col min="11" max="11" width="14.7109375" style="275" customWidth="1"/>
    <col min="12" max="12" width="12.7109375" style="275" customWidth="1"/>
    <col min="13" max="16384" width="12.28515625" style="275"/>
  </cols>
  <sheetData>
    <row r="1" spans="2:13" ht="18.600000000000001" customHeight="1">
      <c r="B1" s="274"/>
      <c r="C1" s="275"/>
      <c r="G1" s="273"/>
      <c r="H1" s="276"/>
      <c r="I1" s="277">
        <f>1093109+1122.86</f>
        <v>1094231.8600000001</v>
      </c>
      <c r="J1" s="278" t="s">
        <v>1029</v>
      </c>
      <c r="K1" s="279"/>
    </row>
    <row r="2" spans="2:13" ht="18.600000000000001" customHeight="1">
      <c r="B2" s="274"/>
      <c r="C2" s="275"/>
      <c r="D2" s="273"/>
      <c r="E2" s="273"/>
      <c r="F2" s="280"/>
      <c r="G2" s="273"/>
      <c r="H2" s="281"/>
      <c r="I2" s="282">
        <f>(14+1.8)*0.8</f>
        <v>12.64</v>
      </c>
      <c r="J2" s="283" t="s">
        <v>1030</v>
      </c>
      <c r="K2" s="284"/>
    </row>
    <row r="3" spans="2:13" ht="18.600000000000001" customHeight="1">
      <c r="B3" s="274"/>
      <c r="C3" s="275"/>
      <c r="D3" s="273"/>
      <c r="E3" s="273"/>
      <c r="F3" s="280"/>
      <c r="G3" s="273"/>
      <c r="H3" s="281"/>
      <c r="I3" s="282">
        <v>29410.15</v>
      </c>
      <c r="J3" s="275" t="s">
        <v>609</v>
      </c>
      <c r="K3" s="284"/>
    </row>
    <row r="4" spans="2:13" ht="18.600000000000001" customHeight="1">
      <c r="B4" s="274"/>
      <c r="C4" s="275"/>
      <c r="D4" s="273"/>
      <c r="E4" s="273"/>
      <c r="F4" s="280"/>
      <c r="G4" s="273"/>
      <c r="H4" s="281"/>
      <c r="I4" s="285">
        <f>I3*I2</f>
        <v>371744.29600000003</v>
      </c>
      <c r="J4" s="283" t="s">
        <v>1031</v>
      </c>
      <c r="K4" s="284"/>
      <c r="M4" s="286" t="s">
        <v>1032</v>
      </c>
    </row>
    <row r="5" spans="2:13" ht="18.600000000000001" customHeight="1">
      <c r="B5" s="287"/>
      <c r="C5" s="287"/>
      <c r="D5" s="273"/>
      <c r="E5" s="273"/>
      <c r="F5" s="280"/>
      <c r="G5" s="273"/>
      <c r="H5" s="288">
        <f>I5/I1</f>
        <v>0.44165007661173383</v>
      </c>
      <c r="I5" s="285">
        <f>I4*1.3</f>
        <v>483267.58480000007</v>
      </c>
      <c r="J5" s="283" t="s">
        <v>1033</v>
      </c>
      <c r="K5" s="284"/>
    </row>
    <row r="6" spans="2:13" ht="18.600000000000001" customHeight="1">
      <c r="B6" s="274"/>
      <c r="C6" s="275"/>
      <c r="D6" s="273"/>
      <c r="E6" s="273"/>
      <c r="F6" s="280"/>
      <c r="G6" s="273"/>
      <c r="H6" s="288">
        <f>I6/I1</f>
        <v>0.55834992338826617</v>
      </c>
      <c r="I6" s="285">
        <f>I1-I5</f>
        <v>610964.27520000003</v>
      </c>
      <c r="J6" s="283" t="s">
        <v>1034</v>
      </c>
      <c r="K6" s="284"/>
    </row>
    <row r="7" spans="2:13" ht="18.600000000000001" customHeight="1" thickBot="1">
      <c r="B7" s="274"/>
      <c r="C7" s="275"/>
      <c r="D7" s="273"/>
      <c r="E7" s="273"/>
      <c r="F7" s="280"/>
      <c r="G7" s="273"/>
      <c r="H7" s="289"/>
      <c r="I7" s="290">
        <f>I6/1.3</f>
        <v>469972.51938461541</v>
      </c>
      <c r="J7" s="291" t="s">
        <v>1035</v>
      </c>
      <c r="K7" s="292"/>
    </row>
    <row r="8" spans="2:13" ht="15.75" customHeight="1" thickBot="1"/>
    <row r="9" spans="2:13" ht="22.9" customHeight="1" thickBot="1">
      <c r="B9" s="2333" t="s">
        <v>1036</v>
      </c>
      <c r="C9" s="2334"/>
      <c r="D9" s="2334"/>
      <c r="E9" s="2334"/>
      <c r="F9" s="2334"/>
      <c r="G9" s="2334"/>
      <c r="H9" s="2334"/>
      <c r="I9" s="2334"/>
      <c r="J9" s="2334"/>
      <c r="K9" s="2334"/>
      <c r="L9" s="2335"/>
    </row>
    <row r="10" spans="2:13" ht="22.9" customHeight="1">
      <c r="B10" s="905" t="s">
        <v>1037</v>
      </c>
      <c r="C10" s="2336" t="s">
        <v>1785</v>
      </c>
      <c r="D10" s="2337"/>
      <c r="E10" s="2337"/>
      <c r="F10" s="2337"/>
      <c r="G10" s="2337"/>
      <c r="H10" s="2337"/>
      <c r="I10" s="906" t="s">
        <v>626</v>
      </c>
      <c r="J10" s="2337" t="s">
        <v>652</v>
      </c>
      <c r="K10" s="2337"/>
      <c r="L10" s="2338"/>
    </row>
    <row r="11" spans="2:13" ht="45.75" customHeight="1">
      <c r="B11" s="907" t="s">
        <v>1038</v>
      </c>
      <c r="C11" s="908" t="s">
        <v>1039</v>
      </c>
      <c r="D11" s="908" t="s">
        <v>1040</v>
      </c>
      <c r="E11" s="908" t="s">
        <v>1041</v>
      </c>
      <c r="F11" s="908" t="s">
        <v>1042</v>
      </c>
      <c r="G11" s="908" t="s">
        <v>1043</v>
      </c>
      <c r="H11" s="909" t="s">
        <v>1044</v>
      </c>
      <c r="I11" s="910" t="s">
        <v>1786</v>
      </c>
      <c r="J11" s="911" t="s">
        <v>1787</v>
      </c>
      <c r="K11" s="908" t="s">
        <v>1788</v>
      </c>
      <c r="L11" s="912" t="s">
        <v>1789</v>
      </c>
    </row>
    <row r="12" spans="2:13" ht="17.649999999999999" customHeight="1">
      <c r="B12" s="913" t="s">
        <v>1045</v>
      </c>
      <c r="C12" s="914">
        <f>9042+63</f>
        <v>9105</v>
      </c>
      <c r="D12" s="914">
        <v>0</v>
      </c>
      <c r="E12" s="914">
        <v>0</v>
      </c>
      <c r="F12" s="914">
        <v>0</v>
      </c>
      <c r="G12" s="914">
        <v>0</v>
      </c>
      <c r="H12" s="915">
        <v>0</v>
      </c>
      <c r="I12" s="916">
        <f>SUM(C12:H12)</f>
        <v>9105</v>
      </c>
      <c r="J12" s="917">
        <f>ROUND((I12-L12)*$H$5,0)</f>
        <v>4021</v>
      </c>
      <c r="K12" s="914">
        <f>ROUND((I12-L12)*$H$6,0)</f>
        <v>5084</v>
      </c>
      <c r="L12" s="918">
        <v>0</v>
      </c>
    </row>
    <row r="13" spans="2:13" ht="17.649999999999999" customHeight="1">
      <c r="B13" s="913" t="s">
        <v>1046</v>
      </c>
      <c r="C13" s="914">
        <f>15549+594</f>
        <v>16143</v>
      </c>
      <c r="D13" s="914">
        <v>3500</v>
      </c>
      <c r="E13" s="914">
        <v>0</v>
      </c>
      <c r="F13" s="914">
        <v>1813</v>
      </c>
      <c r="G13" s="914">
        <v>0</v>
      </c>
      <c r="H13" s="915">
        <v>0</v>
      </c>
      <c r="I13" s="916">
        <f>SUM(C13:H13)</f>
        <v>21456</v>
      </c>
      <c r="J13" s="917">
        <f>ROUND((I13-L13)*$H$5,0)</f>
        <v>9476</v>
      </c>
      <c r="K13" s="914">
        <f>ROUND((I13-L13)*$H$6,0)</f>
        <v>11980</v>
      </c>
      <c r="L13" s="918">
        <v>0</v>
      </c>
    </row>
    <row r="14" spans="2:13" ht="17.649999999999999" customHeight="1">
      <c r="B14" s="913" t="s">
        <v>1047</v>
      </c>
      <c r="C14" s="914">
        <v>152314</v>
      </c>
      <c r="D14" s="914">
        <v>20000</v>
      </c>
      <c r="E14" s="914">
        <v>3622</v>
      </c>
      <c r="F14" s="914">
        <v>79678</v>
      </c>
      <c r="G14" s="914">
        <v>0</v>
      </c>
      <c r="H14" s="915">
        <v>3640</v>
      </c>
      <c r="I14" s="916">
        <f t="shared" ref="I14:I21" si="0">SUM(C14:H14)</f>
        <v>259254</v>
      </c>
      <c r="J14" s="917">
        <f t="shared" ref="J14:J20" si="1">ROUND((I14-L14)*$H$5,0)</f>
        <v>114500</v>
      </c>
      <c r="K14" s="914">
        <f t="shared" ref="K14:K20" si="2">ROUND((I14-L14)*$H$6,0)</f>
        <v>144754</v>
      </c>
      <c r="L14" s="918">
        <v>0</v>
      </c>
    </row>
    <row r="15" spans="2:13" ht="17.649999999999999" customHeight="1">
      <c r="B15" s="913" t="s">
        <v>1048</v>
      </c>
      <c r="C15" s="914">
        <v>62752</v>
      </c>
      <c r="D15" s="914">
        <v>12700</v>
      </c>
      <c r="E15" s="914">
        <v>9486</v>
      </c>
      <c r="F15" s="914">
        <v>110495</v>
      </c>
      <c r="G15" s="914">
        <v>0</v>
      </c>
      <c r="H15" s="915">
        <v>9240</v>
      </c>
      <c r="I15" s="916">
        <f t="shared" si="0"/>
        <v>204673</v>
      </c>
      <c r="J15" s="917">
        <f t="shared" si="1"/>
        <v>82124</v>
      </c>
      <c r="K15" s="914">
        <f t="shared" si="2"/>
        <v>103823</v>
      </c>
      <c r="L15" s="918">
        <v>18726</v>
      </c>
    </row>
    <row r="16" spans="2:13" ht="17.649999999999999" customHeight="1">
      <c r="B16" s="913" t="s">
        <v>1049</v>
      </c>
      <c r="C16" s="914">
        <v>18244</v>
      </c>
      <c r="D16" s="914">
        <v>6000</v>
      </c>
      <c r="E16" s="914">
        <v>0</v>
      </c>
      <c r="F16" s="914">
        <v>14015</v>
      </c>
      <c r="G16" s="914">
        <v>0</v>
      </c>
      <c r="H16" s="915">
        <v>0</v>
      </c>
      <c r="I16" s="916">
        <f t="shared" si="0"/>
        <v>38259</v>
      </c>
      <c r="J16" s="917">
        <f t="shared" si="1"/>
        <v>16897</v>
      </c>
      <c r="K16" s="914">
        <f t="shared" si="2"/>
        <v>21362</v>
      </c>
      <c r="L16" s="918">
        <v>0</v>
      </c>
    </row>
    <row r="17" spans="2:12" ht="17.649999999999999" customHeight="1">
      <c r="B17" s="913" t="s">
        <v>1050</v>
      </c>
      <c r="C17" s="914">
        <v>47142</v>
      </c>
      <c r="D17" s="914">
        <v>28867</v>
      </c>
      <c r="E17" s="914">
        <v>7390</v>
      </c>
      <c r="F17" s="914">
        <v>57242</v>
      </c>
      <c r="G17" s="914">
        <v>0</v>
      </c>
      <c r="H17" s="915">
        <v>10024</v>
      </c>
      <c r="I17" s="916">
        <f t="shared" si="0"/>
        <v>150665</v>
      </c>
      <c r="J17" s="917">
        <f t="shared" si="1"/>
        <v>58850</v>
      </c>
      <c r="K17" s="914">
        <f t="shared" si="2"/>
        <v>74401</v>
      </c>
      <c r="L17" s="918">
        <v>17414</v>
      </c>
    </row>
    <row r="18" spans="2:12" ht="17.649999999999999" customHeight="1">
      <c r="B18" s="913" t="s">
        <v>1051</v>
      </c>
      <c r="C18" s="914">
        <v>31456</v>
      </c>
      <c r="D18" s="914">
        <v>0</v>
      </c>
      <c r="E18" s="914">
        <v>0</v>
      </c>
      <c r="F18" s="914">
        <v>19957</v>
      </c>
      <c r="G18" s="914">
        <v>0</v>
      </c>
      <c r="H18" s="915">
        <v>0</v>
      </c>
      <c r="I18" s="916">
        <f t="shared" si="0"/>
        <v>51413</v>
      </c>
      <c r="J18" s="917">
        <f t="shared" si="1"/>
        <v>22707</v>
      </c>
      <c r="K18" s="914">
        <f t="shared" si="2"/>
        <v>28706</v>
      </c>
      <c r="L18" s="918">
        <v>0</v>
      </c>
    </row>
    <row r="19" spans="2:12" ht="17.649999999999999" customHeight="1">
      <c r="B19" s="913" t="s">
        <v>1052</v>
      </c>
      <c r="C19" s="914">
        <v>16808</v>
      </c>
      <c r="D19" s="914">
        <v>0</v>
      </c>
      <c r="E19" s="914">
        <v>0</v>
      </c>
      <c r="F19" s="914">
        <v>37245</v>
      </c>
      <c r="G19" s="914">
        <v>0</v>
      </c>
      <c r="H19" s="915">
        <v>0</v>
      </c>
      <c r="I19" s="916">
        <f t="shared" si="0"/>
        <v>54053</v>
      </c>
      <c r="J19" s="917">
        <f t="shared" si="1"/>
        <v>20665</v>
      </c>
      <c r="K19" s="914">
        <f t="shared" si="2"/>
        <v>26126</v>
      </c>
      <c r="L19" s="918">
        <v>7262</v>
      </c>
    </row>
    <row r="20" spans="2:12" ht="17.649999999999999" customHeight="1">
      <c r="B20" s="913" t="s">
        <v>1053</v>
      </c>
      <c r="C20" s="914">
        <v>0</v>
      </c>
      <c r="D20" s="914">
        <v>0</v>
      </c>
      <c r="E20" s="914">
        <v>0</v>
      </c>
      <c r="F20" s="914">
        <v>43800</v>
      </c>
      <c r="G20" s="914">
        <v>0</v>
      </c>
      <c r="H20" s="915">
        <v>0</v>
      </c>
      <c r="I20" s="916">
        <f t="shared" si="0"/>
        <v>43800</v>
      </c>
      <c r="J20" s="917">
        <f t="shared" si="1"/>
        <v>19344</v>
      </c>
      <c r="K20" s="914">
        <f t="shared" si="2"/>
        <v>24456</v>
      </c>
      <c r="L20" s="918">
        <v>0</v>
      </c>
    </row>
    <row r="21" spans="2:12" ht="17.649999999999999" customHeight="1">
      <c r="B21" s="913" t="s">
        <v>1054</v>
      </c>
      <c r="C21" s="914">
        <v>10867</v>
      </c>
      <c r="D21" s="914">
        <v>0</v>
      </c>
      <c r="E21" s="914">
        <v>0</v>
      </c>
      <c r="F21" s="914">
        <v>19400</v>
      </c>
      <c r="G21" s="914">
        <v>0</v>
      </c>
      <c r="H21" s="915">
        <v>0</v>
      </c>
      <c r="I21" s="916">
        <f t="shared" si="0"/>
        <v>30267</v>
      </c>
      <c r="J21" s="917">
        <f>ROUND((I21-L21)*$H$5,0)</f>
        <v>13367</v>
      </c>
      <c r="K21" s="914">
        <f>ROUND((I21-L21)*$H$6,0)</f>
        <v>16900</v>
      </c>
      <c r="L21" s="918">
        <v>0</v>
      </c>
    </row>
    <row r="22" spans="2:12" ht="17.649999999999999" customHeight="1">
      <c r="B22" s="913" t="s">
        <v>1055</v>
      </c>
      <c r="C22" s="914">
        <v>0</v>
      </c>
      <c r="D22" s="914">
        <v>0</v>
      </c>
      <c r="E22" s="914">
        <v>0</v>
      </c>
      <c r="F22" s="914">
        <v>26655</v>
      </c>
      <c r="G22" s="914">
        <v>0</v>
      </c>
      <c r="H22" s="915">
        <v>0</v>
      </c>
      <c r="I22" s="916">
        <f>SUM(C22:H22)</f>
        <v>26655</v>
      </c>
      <c r="J22" s="917">
        <f>ROUND((I22-L22)*$H$5,0)</f>
        <v>11772</v>
      </c>
      <c r="K22" s="914">
        <f>ROUND((I22-L22)*$H$6,0)</f>
        <v>14883</v>
      </c>
      <c r="L22" s="918">
        <v>0</v>
      </c>
    </row>
    <row r="23" spans="2:12" ht="17.649999999999999" customHeight="1">
      <c r="B23" s="919" t="s">
        <v>1056</v>
      </c>
      <c r="C23" s="914">
        <v>0</v>
      </c>
      <c r="D23" s="914">
        <v>0</v>
      </c>
      <c r="E23" s="914">
        <v>0</v>
      </c>
      <c r="F23" s="914">
        <f>156804+973</f>
        <v>157777</v>
      </c>
      <c r="G23" s="914">
        <v>0</v>
      </c>
      <c r="H23" s="915">
        <v>0</v>
      </c>
      <c r="I23" s="916">
        <f>SUM(C23:H23)</f>
        <v>157777</v>
      </c>
      <c r="J23" s="917">
        <f>ROUND((I23-L23)*$H$5,0)</f>
        <v>69682</v>
      </c>
      <c r="K23" s="914">
        <f>ROUND((I23-L23)*$H$6,0)</f>
        <v>88095</v>
      </c>
      <c r="L23" s="918">
        <v>0</v>
      </c>
    </row>
    <row r="24" spans="2:12" ht="17.649999999999999" customHeight="1" thickBot="1">
      <c r="B24" s="919" t="s">
        <v>1057</v>
      </c>
      <c r="C24" s="920">
        <v>0</v>
      </c>
      <c r="D24" s="920">
        <v>0</v>
      </c>
      <c r="E24" s="920">
        <v>0</v>
      </c>
      <c r="F24" s="920">
        <v>90764</v>
      </c>
      <c r="G24" s="920">
        <v>0</v>
      </c>
      <c r="H24" s="921">
        <v>0</v>
      </c>
      <c r="I24" s="922">
        <f>SUM(C24:H24)</f>
        <v>90764</v>
      </c>
      <c r="J24" s="923">
        <f>ROUND((I24-L24)*$H$5,0)</f>
        <v>40086</v>
      </c>
      <c r="K24" s="920">
        <f>ROUND((I24-L24)*$H$6,0)</f>
        <v>50678</v>
      </c>
      <c r="L24" s="924">
        <v>0</v>
      </c>
    </row>
    <row r="25" spans="2:12" ht="17.649999999999999" customHeight="1">
      <c r="B25" s="925" t="s">
        <v>642</v>
      </c>
      <c r="C25" s="927">
        <f t="shared" ref="C25:L25" si="3">SUM(C12:C24)</f>
        <v>364831</v>
      </c>
      <c r="D25" s="927">
        <f t="shared" si="3"/>
        <v>71067</v>
      </c>
      <c r="E25" s="927">
        <f t="shared" si="3"/>
        <v>20498</v>
      </c>
      <c r="F25" s="927">
        <f t="shared" si="3"/>
        <v>658841</v>
      </c>
      <c r="G25" s="927">
        <f t="shared" si="3"/>
        <v>0</v>
      </c>
      <c r="H25" s="927">
        <f t="shared" si="3"/>
        <v>22904</v>
      </c>
      <c r="I25" s="928">
        <f t="shared" si="3"/>
        <v>1138141</v>
      </c>
      <c r="J25" s="929">
        <f t="shared" si="3"/>
        <v>483491</v>
      </c>
      <c r="K25" s="930">
        <f t="shared" si="3"/>
        <v>611248</v>
      </c>
      <c r="L25" s="931">
        <f t="shared" si="3"/>
        <v>43402</v>
      </c>
    </row>
    <row r="26" spans="2:12" ht="17.649999999999999" customHeight="1" thickBot="1">
      <c r="B26" s="926" t="s">
        <v>1058</v>
      </c>
      <c r="C26" s="932">
        <f>C25/$I$25</f>
        <v>0.32054991429005719</v>
      </c>
      <c r="D26" s="932">
        <f t="shared" ref="D26:I26" si="4">D25/$I$25</f>
        <v>6.244129681647529E-2</v>
      </c>
      <c r="E26" s="932">
        <f t="shared" si="4"/>
        <v>1.8010070808449921E-2</v>
      </c>
      <c r="F26" s="932">
        <f t="shared" si="4"/>
        <v>0.57887467370035872</v>
      </c>
      <c r="G26" s="932">
        <f t="shared" si="4"/>
        <v>0</v>
      </c>
      <c r="H26" s="933">
        <f t="shared" si="4"/>
        <v>2.0124044384658844E-2</v>
      </c>
      <c r="I26" s="934">
        <f t="shared" si="4"/>
        <v>1</v>
      </c>
      <c r="J26" s="935">
        <f>J25/I25</f>
        <v>0.42480764685570593</v>
      </c>
      <c r="K26" s="936">
        <f>K25/I25</f>
        <v>0.53705823795118535</v>
      </c>
      <c r="L26" s="937">
        <f>L25/I25</f>
        <v>3.8134115193108761E-2</v>
      </c>
    </row>
    <row r="27" spans="2:12" ht="17.649999999999999" customHeight="1" thickBot="1">
      <c r="B27" s="294"/>
      <c r="C27" s="295"/>
      <c r="D27" s="295"/>
      <c r="E27" s="295"/>
      <c r="F27" s="295"/>
      <c r="G27" s="296"/>
      <c r="H27" s="295"/>
      <c r="I27" s="295"/>
      <c r="J27" s="295"/>
      <c r="K27" s="295"/>
      <c r="L27" s="297"/>
    </row>
    <row r="28" spans="2:12" ht="34.9" customHeight="1">
      <c r="B28" s="2339" t="s">
        <v>1059</v>
      </c>
      <c r="C28" s="2337"/>
      <c r="D28" s="2337"/>
      <c r="E28" s="2337"/>
      <c r="F28" s="2337"/>
      <c r="G28" s="2340"/>
      <c r="H28" s="951" t="s">
        <v>1060</v>
      </c>
      <c r="I28" s="952" t="s">
        <v>1061</v>
      </c>
      <c r="J28" s="2339" t="s">
        <v>1062</v>
      </c>
      <c r="K28" s="2337"/>
      <c r="L28" s="2338"/>
    </row>
    <row r="29" spans="2:12" ht="17.649999999999999" customHeight="1">
      <c r="B29" s="938" t="s">
        <v>1063</v>
      </c>
      <c r="C29" s="939"/>
      <c r="D29" s="939"/>
      <c r="E29" s="939"/>
      <c r="F29" s="939"/>
      <c r="G29" s="939"/>
      <c r="H29" s="940" t="s">
        <v>1064</v>
      </c>
      <c r="I29" s="941" t="s">
        <v>1065</v>
      </c>
      <c r="J29" s="2341" t="s">
        <v>1066</v>
      </c>
      <c r="K29" s="2342"/>
      <c r="L29" s="2345">
        <f>ROUND(J25/1.3,0)</f>
        <v>371916</v>
      </c>
    </row>
    <row r="30" spans="2:12" ht="17.649999999999999" customHeight="1">
      <c r="B30" s="942" t="s">
        <v>1067</v>
      </c>
      <c r="C30" s="943"/>
      <c r="D30" s="943"/>
      <c r="E30" s="943"/>
      <c r="F30" s="943"/>
      <c r="G30" s="943"/>
      <c r="H30" s="944" t="s">
        <v>1068</v>
      </c>
      <c r="I30" s="945" t="s">
        <v>1069</v>
      </c>
      <c r="J30" s="2343"/>
      <c r="K30" s="2344"/>
      <c r="L30" s="2346"/>
    </row>
    <row r="31" spans="2:12" ht="17.649999999999999" customHeight="1">
      <c r="B31" s="942" t="s">
        <v>1070</v>
      </c>
      <c r="C31" s="943"/>
      <c r="D31" s="943"/>
      <c r="E31" s="943"/>
      <c r="F31" s="946"/>
      <c r="G31" s="943"/>
      <c r="H31" s="944" t="s">
        <v>1071</v>
      </c>
      <c r="I31" s="945" t="s">
        <v>1072</v>
      </c>
      <c r="J31" s="2325" t="s">
        <v>1073</v>
      </c>
      <c r="K31" s="2326"/>
      <c r="L31" s="2329">
        <f>ROUND(K25/1.3,0)</f>
        <v>470191</v>
      </c>
    </row>
    <row r="32" spans="2:12" ht="17.649999999999999" customHeight="1" thickBot="1">
      <c r="B32" s="942" t="s">
        <v>1074</v>
      </c>
      <c r="C32" s="943"/>
      <c r="D32" s="943"/>
      <c r="E32" s="943"/>
      <c r="F32" s="943"/>
      <c r="G32" s="943"/>
      <c r="H32" s="944" t="s">
        <v>1071</v>
      </c>
      <c r="I32" s="945" t="s">
        <v>1072</v>
      </c>
      <c r="J32" s="2327"/>
      <c r="K32" s="2328"/>
      <c r="L32" s="2330"/>
    </row>
    <row r="33" spans="2:12" ht="17.649999999999999" customHeight="1" thickBot="1">
      <c r="B33" s="947" t="s">
        <v>1075</v>
      </c>
      <c r="C33" s="948"/>
      <c r="D33" s="948"/>
      <c r="E33" s="948"/>
      <c r="F33" s="948"/>
      <c r="G33" s="948"/>
      <c r="H33" s="949" t="s">
        <v>1076</v>
      </c>
      <c r="I33" s="950" t="s">
        <v>1077</v>
      </c>
      <c r="J33" s="2331" t="s">
        <v>1078</v>
      </c>
      <c r="K33" s="2332"/>
      <c r="L33" s="953">
        <f>SUM(L29:L31)</f>
        <v>842107</v>
      </c>
    </row>
  </sheetData>
  <mergeCells count="10">
    <mergeCell ref="J31:K32"/>
    <mergeCell ref="L31:L32"/>
    <mergeCell ref="J33:K33"/>
    <mergeCell ref="B9:L9"/>
    <mergeCell ref="C10:H10"/>
    <mergeCell ref="J10:L10"/>
    <mergeCell ref="B28:G28"/>
    <mergeCell ref="J28:L28"/>
    <mergeCell ref="J29:K30"/>
    <mergeCell ref="L29:L30"/>
  </mergeCells>
  <pageMargins left="0.511811024" right="0.511811024" top="0.78740157499999996" bottom="0.78740157499999996" header="0.31496062000000002" footer="0.31496062000000002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6"/>
  <sheetViews>
    <sheetView showGridLines="0" topLeftCell="A19" workbookViewId="0">
      <selection activeCell="P30" sqref="P30"/>
    </sheetView>
  </sheetViews>
  <sheetFormatPr defaultRowHeight="12.75"/>
  <cols>
    <col min="2" max="2" width="12.5703125" customWidth="1"/>
    <col min="3" max="3" width="2" customWidth="1"/>
    <col min="4" max="4" width="3.140625" customWidth="1"/>
    <col min="6" max="6" width="2.85546875" customWidth="1"/>
    <col min="7" max="7" width="3.140625" customWidth="1"/>
    <col min="8" max="8" width="14.28515625" bestFit="1" customWidth="1"/>
    <col min="9" max="9" width="7" customWidth="1"/>
    <col min="10" max="10" width="10.7109375" customWidth="1"/>
    <col min="11" max="11" width="14.42578125" customWidth="1"/>
    <col min="12" max="12" width="13.42578125" customWidth="1"/>
  </cols>
  <sheetData>
    <row r="2" spans="2:12" ht="15.75">
      <c r="B2" s="1773" t="s">
        <v>1095</v>
      </c>
      <c r="C2" s="1773"/>
      <c r="D2" s="1773"/>
      <c r="E2" s="1773"/>
      <c r="F2" s="1773"/>
      <c r="G2" s="1773"/>
      <c r="H2" s="1773"/>
      <c r="I2" s="1773"/>
      <c r="J2" s="1773"/>
      <c r="K2" s="1773"/>
    </row>
    <row r="3" spans="2:12" ht="25.5" customHeight="1">
      <c r="B3" s="2349" t="s">
        <v>1096</v>
      </c>
      <c r="C3" s="2349"/>
      <c r="D3" s="2349"/>
      <c r="E3" s="2349"/>
      <c r="F3" s="2349"/>
      <c r="G3" s="2349"/>
      <c r="H3" s="2350" t="s">
        <v>1079</v>
      </c>
      <c r="I3" s="2352" t="s">
        <v>1080</v>
      </c>
      <c r="J3" s="2353"/>
      <c r="K3" s="2350" t="s">
        <v>1081</v>
      </c>
      <c r="L3" s="298"/>
    </row>
    <row r="4" spans="2:12">
      <c r="B4" s="2349" t="s">
        <v>1090</v>
      </c>
      <c r="C4" s="2349"/>
      <c r="D4" s="2349"/>
      <c r="E4" s="2349" t="s">
        <v>1091</v>
      </c>
      <c r="F4" s="2349"/>
      <c r="G4" s="2349"/>
      <c r="H4" s="2351"/>
      <c r="I4" s="2354"/>
      <c r="J4" s="2355"/>
      <c r="K4" s="2351"/>
    </row>
    <row r="5" spans="2:12">
      <c r="B5" s="591">
        <v>2038</v>
      </c>
      <c r="C5" s="591" t="s">
        <v>1028</v>
      </c>
      <c r="D5" s="591">
        <v>0</v>
      </c>
      <c r="E5" s="591">
        <v>2051</v>
      </c>
      <c r="F5" s="591" t="s">
        <v>1028</v>
      </c>
      <c r="G5" s="591">
        <v>0</v>
      </c>
      <c r="H5" s="954">
        <v>260</v>
      </c>
      <c r="I5" s="2347">
        <v>14</v>
      </c>
      <c r="J5" s="2348"/>
      <c r="K5" s="954">
        <v>3640</v>
      </c>
      <c r="L5" s="246"/>
    </row>
    <row r="6" spans="2:12">
      <c r="B6" s="592">
        <v>2060</v>
      </c>
      <c r="C6" s="592" t="s">
        <v>1028</v>
      </c>
      <c r="D6" s="592">
        <v>0</v>
      </c>
      <c r="E6" s="592">
        <v>2081</v>
      </c>
      <c r="F6" s="592" t="s">
        <v>1028</v>
      </c>
      <c r="G6" s="592">
        <v>0</v>
      </c>
      <c r="H6" s="955">
        <v>420</v>
      </c>
      <c r="I6" s="2356">
        <v>14</v>
      </c>
      <c r="J6" s="2357"/>
      <c r="K6" s="955">
        <v>5880</v>
      </c>
      <c r="L6" s="246"/>
    </row>
    <row r="7" spans="2:12">
      <c r="B7" s="592">
        <v>2095</v>
      </c>
      <c r="C7" s="592" t="s">
        <v>1028</v>
      </c>
      <c r="D7" s="592">
        <v>0</v>
      </c>
      <c r="E7" s="592">
        <v>2104</v>
      </c>
      <c r="F7" s="592" t="s">
        <v>1028</v>
      </c>
      <c r="G7" s="592">
        <v>0</v>
      </c>
      <c r="H7" s="955">
        <v>180</v>
      </c>
      <c r="I7" s="2358">
        <v>14</v>
      </c>
      <c r="J7" s="2359"/>
      <c r="K7" s="955">
        <v>2520</v>
      </c>
      <c r="L7" s="246"/>
    </row>
    <row r="8" spans="2:12">
      <c r="B8" s="592">
        <v>2184</v>
      </c>
      <c r="C8" s="592" t="s">
        <v>1028</v>
      </c>
      <c r="D8" s="592">
        <v>0</v>
      </c>
      <c r="E8" s="592">
        <v>2253</v>
      </c>
      <c r="F8" s="592" t="s">
        <v>1028</v>
      </c>
      <c r="G8" s="592">
        <v>0</v>
      </c>
      <c r="H8" s="955">
        <v>1380</v>
      </c>
      <c r="I8" s="2358">
        <v>14</v>
      </c>
      <c r="J8" s="2359"/>
      <c r="K8" s="955">
        <v>19320</v>
      </c>
      <c r="L8" s="246"/>
    </row>
    <row r="9" spans="2:12">
      <c r="B9" s="592">
        <v>2272</v>
      </c>
      <c r="C9" s="592" t="s">
        <v>1028</v>
      </c>
      <c r="D9" s="592">
        <v>0</v>
      </c>
      <c r="E9" s="592">
        <v>2312</v>
      </c>
      <c r="F9" s="592" t="s">
        <v>1028</v>
      </c>
      <c r="G9" s="592">
        <v>0</v>
      </c>
      <c r="H9" s="955">
        <v>800</v>
      </c>
      <c r="I9" s="2358">
        <v>14</v>
      </c>
      <c r="J9" s="2359"/>
      <c r="K9" s="955">
        <v>11200</v>
      </c>
      <c r="L9" s="246"/>
    </row>
    <row r="10" spans="2:12">
      <c r="B10" s="592">
        <v>2322</v>
      </c>
      <c r="C10" s="592" t="s">
        <v>1028</v>
      </c>
      <c r="D10" s="592">
        <v>0</v>
      </c>
      <c r="E10" s="592">
        <v>2344</v>
      </c>
      <c r="F10" s="592" t="s">
        <v>1028</v>
      </c>
      <c r="G10" s="592">
        <v>0</v>
      </c>
      <c r="H10" s="955">
        <v>440</v>
      </c>
      <c r="I10" s="2358">
        <v>14</v>
      </c>
      <c r="J10" s="2359"/>
      <c r="K10" s="955">
        <v>6160</v>
      </c>
      <c r="L10" s="246"/>
    </row>
    <row r="11" spans="2:12">
      <c r="B11" s="592">
        <v>2353</v>
      </c>
      <c r="C11" s="592" t="s">
        <v>1028</v>
      </c>
      <c r="D11" s="592">
        <v>0</v>
      </c>
      <c r="E11" s="592">
        <v>2360</v>
      </c>
      <c r="F11" s="592" t="s">
        <v>1028</v>
      </c>
      <c r="G11" s="592">
        <v>0</v>
      </c>
      <c r="H11" s="955">
        <v>140</v>
      </c>
      <c r="I11" s="2358">
        <v>14</v>
      </c>
      <c r="J11" s="2359"/>
      <c r="K11" s="955">
        <v>1960</v>
      </c>
      <c r="L11" s="246"/>
    </row>
    <row r="12" spans="2:12">
      <c r="B12" s="592">
        <v>2370</v>
      </c>
      <c r="C12" s="592" t="s">
        <v>1028</v>
      </c>
      <c r="D12" s="592">
        <v>0</v>
      </c>
      <c r="E12" s="592">
        <v>2378</v>
      </c>
      <c r="F12" s="592" t="s">
        <v>1028</v>
      </c>
      <c r="G12" s="592">
        <v>0</v>
      </c>
      <c r="H12" s="955">
        <v>160</v>
      </c>
      <c r="I12" s="2358">
        <v>14</v>
      </c>
      <c r="J12" s="2359"/>
      <c r="K12" s="955">
        <v>2240</v>
      </c>
      <c r="L12" s="246"/>
    </row>
    <row r="13" spans="2:12">
      <c r="B13" s="592">
        <v>2392</v>
      </c>
      <c r="C13" s="592" t="s">
        <v>1028</v>
      </c>
      <c r="D13" s="592">
        <v>0</v>
      </c>
      <c r="E13" s="592">
        <v>2403</v>
      </c>
      <c r="F13" s="592" t="s">
        <v>1028</v>
      </c>
      <c r="G13" s="592">
        <v>0</v>
      </c>
      <c r="H13" s="955">
        <v>220</v>
      </c>
      <c r="I13" s="2358">
        <v>14</v>
      </c>
      <c r="J13" s="2359"/>
      <c r="K13" s="955">
        <v>3080</v>
      </c>
      <c r="L13" s="246"/>
    </row>
    <row r="14" spans="2:12">
      <c r="B14" s="592">
        <v>2413</v>
      </c>
      <c r="C14" s="592" t="s">
        <v>1028</v>
      </c>
      <c r="D14" s="592">
        <v>0</v>
      </c>
      <c r="E14" s="592">
        <v>2438</v>
      </c>
      <c r="F14" s="592" t="s">
        <v>1028</v>
      </c>
      <c r="G14" s="592">
        <v>0</v>
      </c>
      <c r="H14" s="955">
        <v>500</v>
      </c>
      <c r="I14" s="2358">
        <v>14</v>
      </c>
      <c r="J14" s="2359"/>
      <c r="K14" s="955">
        <v>7000</v>
      </c>
      <c r="L14" s="246"/>
    </row>
    <row r="15" spans="2:12">
      <c r="B15" s="592">
        <v>2470</v>
      </c>
      <c r="C15" s="592" t="s">
        <v>1028</v>
      </c>
      <c r="D15" s="592">
        <v>0</v>
      </c>
      <c r="E15" s="592">
        <v>2490</v>
      </c>
      <c r="F15" s="592" t="s">
        <v>1028</v>
      </c>
      <c r="G15" s="592">
        <v>0</v>
      </c>
      <c r="H15" s="955">
        <v>400</v>
      </c>
      <c r="I15" s="2358">
        <v>14</v>
      </c>
      <c r="J15" s="2359"/>
      <c r="K15" s="955">
        <v>5600</v>
      </c>
      <c r="L15" s="246"/>
    </row>
    <row r="16" spans="2:12">
      <c r="B16" s="592">
        <v>2561</v>
      </c>
      <c r="C16" s="592" t="s">
        <v>1028</v>
      </c>
      <c r="D16" s="592">
        <v>0</v>
      </c>
      <c r="E16" s="592">
        <v>2593</v>
      </c>
      <c r="F16" s="592" t="s">
        <v>1028</v>
      </c>
      <c r="G16" s="592">
        <v>0</v>
      </c>
      <c r="H16" s="955">
        <v>640</v>
      </c>
      <c r="I16" s="2358">
        <v>14</v>
      </c>
      <c r="J16" s="2359"/>
      <c r="K16" s="955">
        <v>8960</v>
      </c>
      <c r="L16" s="246"/>
    </row>
    <row r="17" spans="2:12">
      <c r="B17" s="592">
        <v>2619</v>
      </c>
      <c r="C17" s="592" t="s">
        <v>1028</v>
      </c>
      <c r="D17" s="592">
        <v>0</v>
      </c>
      <c r="E17" s="592">
        <v>2679</v>
      </c>
      <c r="F17" s="592" t="s">
        <v>1028</v>
      </c>
      <c r="G17" s="592">
        <v>0</v>
      </c>
      <c r="H17" s="955">
        <v>1200</v>
      </c>
      <c r="I17" s="2358">
        <v>14</v>
      </c>
      <c r="J17" s="2359"/>
      <c r="K17" s="955">
        <v>16800</v>
      </c>
      <c r="L17" s="246"/>
    </row>
    <row r="18" spans="2:12">
      <c r="B18" s="592">
        <v>2700</v>
      </c>
      <c r="C18" s="592" t="s">
        <v>1028</v>
      </c>
      <c r="D18" s="592">
        <v>0</v>
      </c>
      <c r="E18" s="592">
        <v>2720</v>
      </c>
      <c r="F18" s="592" t="s">
        <v>1028</v>
      </c>
      <c r="G18" s="592">
        <v>0</v>
      </c>
      <c r="H18" s="955">
        <v>400</v>
      </c>
      <c r="I18" s="2358">
        <v>14</v>
      </c>
      <c r="J18" s="2359"/>
      <c r="K18" s="955">
        <v>5600</v>
      </c>
      <c r="L18" s="246"/>
    </row>
    <row r="19" spans="2:12">
      <c r="B19" s="592">
        <v>2737</v>
      </c>
      <c r="C19" s="592" t="s">
        <v>1028</v>
      </c>
      <c r="D19" s="592">
        <v>0</v>
      </c>
      <c r="E19" s="592">
        <v>2746</v>
      </c>
      <c r="F19" s="592" t="s">
        <v>1028</v>
      </c>
      <c r="G19" s="592">
        <v>0</v>
      </c>
      <c r="H19" s="955">
        <v>180</v>
      </c>
      <c r="I19" s="2358">
        <v>14</v>
      </c>
      <c r="J19" s="2359"/>
      <c r="K19" s="955">
        <v>2520</v>
      </c>
      <c r="L19" s="246"/>
    </row>
    <row r="20" spans="2:12">
      <c r="B20" s="592">
        <v>2773</v>
      </c>
      <c r="C20" s="592" t="s">
        <v>1028</v>
      </c>
      <c r="D20" s="592">
        <v>0</v>
      </c>
      <c r="E20" s="592">
        <v>2792</v>
      </c>
      <c r="F20" s="592" t="s">
        <v>1028</v>
      </c>
      <c r="G20" s="592">
        <v>0</v>
      </c>
      <c r="H20" s="955">
        <v>380</v>
      </c>
      <c r="I20" s="2358">
        <v>14</v>
      </c>
      <c r="J20" s="2359"/>
      <c r="K20" s="955">
        <v>5320</v>
      </c>
      <c r="L20" s="246"/>
    </row>
    <row r="21" spans="2:12">
      <c r="B21" s="592">
        <v>2799</v>
      </c>
      <c r="C21" s="592" t="s">
        <v>1028</v>
      </c>
      <c r="D21" s="592">
        <v>0</v>
      </c>
      <c r="E21" s="592">
        <v>2802</v>
      </c>
      <c r="F21" s="592" t="s">
        <v>1028</v>
      </c>
      <c r="G21" s="592">
        <v>0</v>
      </c>
      <c r="H21" s="955">
        <v>60</v>
      </c>
      <c r="I21" s="2358">
        <v>14</v>
      </c>
      <c r="J21" s="2359"/>
      <c r="K21" s="955">
        <v>840</v>
      </c>
      <c r="L21" s="246"/>
    </row>
    <row r="22" spans="2:12">
      <c r="B22" s="592">
        <v>2813</v>
      </c>
      <c r="C22" s="592" t="s">
        <v>1028</v>
      </c>
      <c r="D22" s="592">
        <v>0</v>
      </c>
      <c r="E22" s="592">
        <v>2884</v>
      </c>
      <c r="F22" s="592" t="s">
        <v>1028</v>
      </c>
      <c r="G22" s="592">
        <v>0</v>
      </c>
      <c r="H22" s="955">
        <v>1420</v>
      </c>
      <c r="I22" s="2358">
        <v>14</v>
      </c>
      <c r="J22" s="2359"/>
      <c r="K22" s="955">
        <v>19880</v>
      </c>
      <c r="L22" s="246"/>
    </row>
    <row r="23" spans="2:12">
      <c r="B23" s="592">
        <v>2913</v>
      </c>
      <c r="C23" s="592" t="s">
        <v>1028</v>
      </c>
      <c r="D23" s="592">
        <v>0</v>
      </c>
      <c r="E23" s="592">
        <v>2940</v>
      </c>
      <c r="F23" s="592" t="s">
        <v>1028</v>
      </c>
      <c r="G23" s="592">
        <v>0</v>
      </c>
      <c r="H23" s="955">
        <v>540</v>
      </c>
      <c r="I23" s="2358">
        <v>14</v>
      </c>
      <c r="J23" s="2359"/>
      <c r="K23" s="955">
        <v>7560</v>
      </c>
      <c r="L23" s="246"/>
    </row>
    <row r="24" spans="2:12">
      <c r="B24" s="592">
        <v>2956</v>
      </c>
      <c r="C24" s="592" t="s">
        <v>1028</v>
      </c>
      <c r="D24" s="592">
        <v>0</v>
      </c>
      <c r="E24" s="592">
        <v>2995</v>
      </c>
      <c r="F24" s="592" t="s">
        <v>1028</v>
      </c>
      <c r="G24" s="592">
        <v>0</v>
      </c>
      <c r="H24" s="955">
        <v>780</v>
      </c>
      <c r="I24" s="2358">
        <v>14</v>
      </c>
      <c r="J24" s="2359"/>
      <c r="K24" s="955">
        <v>10920</v>
      </c>
      <c r="L24" s="246"/>
    </row>
    <row r="25" spans="2:12">
      <c r="B25" s="243">
        <v>2992</v>
      </c>
      <c r="C25" s="243" t="s">
        <v>1028</v>
      </c>
      <c r="D25" s="243">
        <v>0</v>
      </c>
      <c r="E25" s="243">
        <v>3013</v>
      </c>
      <c r="F25" s="243" t="s">
        <v>1028</v>
      </c>
      <c r="G25" s="243">
        <v>0</v>
      </c>
      <c r="H25" s="956">
        <v>420</v>
      </c>
      <c r="I25" s="2361">
        <v>14</v>
      </c>
      <c r="J25" s="2362"/>
      <c r="K25" s="956">
        <v>5880</v>
      </c>
      <c r="L25" s="246"/>
    </row>
    <row r="26" spans="2:12">
      <c r="B26" s="2363"/>
      <c r="C26" s="2364"/>
      <c r="D26" s="2364"/>
      <c r="E26" s="2364"/>
      <c r="F26" s="2364"/>
      <c r="G26" s="2364"/>
      <c r="H26" s="2364"/>
      <c r="I26" s="2364"/>
      <c r="J26" s="2365"/>
      <c r="K26" s="958">
        <v>152880</v>
      </c>
      <c r="L26" s="246"/>
    </row>
    <row r="27" spans="2:12" s="961" customFormat="1">
      <c r="B27" s="962"/>
      <c r="C27" s="963"/>
      <c r="D27" s="963"/>
      <c r="E27" s="963"/>
      <c r="F27" s="963"/>
      <c r="G27" s="963"/>
      <c r="H27" s="964"/>
      <c r="I27" s="964"/>
      <c r="J27" s="965"/>
      <c r="K27" s="966"/>
      <c r="L27" s="967"/>
    </row>
    <row r="28" spans="2:12" ht="27.75" customHeight="1">
      <c r="B28" s="2349" t="s">
        <v>1097</v>
      </c>
      <c r="C28" s="2349"/>
      <c r="D28" s="2349"/>
      <c r="E28" s="2349"/>
      <c r="F28" s="2349"/>
      <c r="G28" s="2349"/>
      <c r="H28" s="2350" t="s">
        <v>1079</v>
      </c>
      <c r="I28" s="2352" t="s">
        <v>1080</v>
      </c>
      <c r="J28" s="2353" t="s">
        <v>1081</v>
      </c>
      <c r="K28" s="2350" t="s">
        <v>1082</v>
      </c>
      <c r="L28" s="2350" t="s">
        <v>1083</v>
      </c>
    </row>
    <row r="29" spans="2:12">
      <c r="B29" s="2349" t="s">
        <v>1090</v>
      </c>
      <c r="C29" s="2349"/>
      <c r="D29" s="2349"/>
      <c r="E29" s="2349" t="s">
        <v>1091</v>
      </c>
      <c r="F29" s="2349"/>
      <c r="G29" s="2349"/>
      <c r="H29" s="2351"/>
      <c r="I29" s="2354"/>
      <c r="J29" s="2355"/>
      <c r="K29" s="2351"/>
      <c r="L29" s="2351"/>
    </row>
    <row r="30" spans="2:12">
      <c r="B30" s="811">
        <v>3034</v>
      </c>
      <c r="C30" s="811" t="s">
        <v>1028</v>
      </c>
      <c r="D30" s="811">
        <v>0</v>
      </c>
      <c r="E30" s="811">
        <v>4472</v>
      </c>
      <c r="F30" s="811" t="s">
        <v>1028</v>
      </c>
      <c r="G30" s="811">
        <v>0</v>
      </c>
      <c r="H30" s="957">
        <v>28760</v>
      </c>
      <c r="I30" s="957">
        <v>14</v>
      </c>
      <c r="J30" s="957">
        <v>402640</v>
      </c>
      <c r="K30" s="957">
        <v>4995</v>
      </c>
      <c r="L30" s="957">
        <v>407635</v>
      </c>
    </row>
    <row r="31" spans="2:12">
      <c r="B31" s="570">
        <v>4483</v>
      </c>
      <c r="C31" s="570" t="s">
        <v>1028</v>
      </c>
      <c r="D31" s="570">
        <v>0</v>
      </c>
      <c r="E31" s="570">
        <v>4504</v>
      </c>
      <c r="F31" s="570" t="s">
        <v>1028</v>
      </c>
      <c r="G31" s="570">
        <v>10.15</v>
      </c>
      <c r="H31" s="787">
        <v>430.14999999999418</v>
      </c>
      <c r="I31" s="787">
        <v>14</v>
      </c>
      <c r="J31" s="787">
        <v>6022.0999999999185</v>
      </c>
      <c r="K31" s="787">
        <v>53</v>
      </c>
      <c r="L31" s="787">
        <v>6075.0999999999185</v>
      </c>
    </row>
    <row r="32" spans="2:12">
      <c r="B32" s="570"/>
      <c r="C32" s="570"/>
      <c r="D32" s="570"/>
      <c r="E32" s="570"/>
      <c r="F32" s="570"/>
      <c r="G32" s="570"/>
      <c r="H32" s="787">
        <v>0</v>
      </c>
      <c r="I32" s="787">
        <v>0</v>
      </c>
      <c r="J32" s="787">
        <v>0</v>
      </c>
      <c r="K32" s="787"/>
      <c r="L32" s="787">
        <v>3243</v>
      </c>
    </row>
    <row r="33" spans="2:12">
      <c r="B33" s="571"/>
      <c r="C33" s="571"/>
      <c r="D33" s="571"/>
      <c r="E33" s="571"/>
      <c r="F33" s="571"/>
      <c r="G33" s="571"/>
      <c r="H33" s="789">
        <v>0</v>
      </c>
      <c r="I33" s="789">
        <v>0</v>
      </c>
      <c r="J33" s="789">
        <v>0</v>
      </c>
      <c r="K33" s="789"/>
      <c r="L33" s="789">
        <v>4060</v>
      </c>
    </row>
    <row r="34" spans="2:12">
      <c r="B34" s="2366"/>
      <c r="C34" s="2367"/>
      <c r="D34" s="2367"/>
      <c r="E34" s="2367"/>
      <c r="F34" s="2367"/>
      <c r="G34" s="2367"/>
      <c r="H34" s="2367"/>
      <c r="I34" s="2368"/>
      <c r="J34" s="959">
        <f>SUM(J30:J33)</f>
        <v>408662.09999999992</v>
      </c>
      <c r="K34" s="959">
        <f>SUM(K30:K33)</f>
        <v>5048</v>
      </c>
      <c r="L34" s="959">
        <f>SUM(L30:L33)</f>
        <v>421013.09999999992</v>
      </c>
    </row>
    <row r="36" spans="2:12">
      <c r="B36" s="299" t="s">
        <v>1098</v>
      </c>
      <c r="I36" s="2360">
        <f>L34+K26</f>
        <v>573893.09999999986</v>
      </c>
      <c r="J36" s="2360"/>
      <c r="K36" s="246" t="s">
        <v>5</v>
      </c>
    </row>
  </sheetData>
  <mergeCells count="38">
    <mergeCell ref="B26:J26"/>
    <mergeCell ref="B34:I34"/>
    <mergeCell ref="K28:K29"/>
    <mergeCell ref="L28:L29"/>
    <mergeCell ref="B29:D29"/>
    <mergeCell ref="E29:G29"/>
    <mergeCell ref="I28:J29"/>
    <mergeCell ref="I36:J36"/>
    <mergeCell ref="I24:J24"/>
    <mergeCell ref="I25:J25"/>
    <mergeCell ref="B28:G28"/>
    <mergeCell ref="H28:H29"/>
    <mergeCell ref="I18:J18"/>
    <mergeCell ref="I19:J19"/>
    <mergeCell ref="I20:J20"/>
    <mergeCell ref="I21:J21"/>
    <mergeCell ref="I22:J22"/>
    <mergeCell ref="I23:J23"/>
    <mergeCell ref="I12:J12"/>
    <mergeCell ref="I13:J13"/>
    <mergeCell ref="I14:J14"/>
    <mergeCell ref="I15:J15"/>
    <mergeCell ref="I16:J16"/>
    <mergeCell ref="I17:J17"/>
    <mergeCell ref="I6:J6"/>
    <mergeCell ref="I7:J7"/>
    <mergeCell ref="I8:J8"/>
    <mergeCell ref="I9:J9"/>
    <mergeCell ref="I10:J10"/>
    <mergeCell ref="I11:J11"/>
    <mergeCell ref="I5:J5"/>
    <mergeCell ref="B2:K2"/>
    <mergeCell ref="B4:D4"/>
    <mergeCell ref="E4:G4"/>
    <mergeCell ref="B3:G3"/>
    <mergeCell ref="H3:H4"/>
    <mergeCell ref="K3:K4"/>
    <mergeCell ref="I3:J4"/>
  </mergeCells>
  <pageMargins left="0.511811024" right="0.511811024" top="0.78740157499999996" bottom="0.78740157499999996" header="0.31496062000000002" footer="0.3149606200000000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H58"/>
  <sheetViews>
    <sheetView showGridLines="0" topLeftCell="M46" workbookViewId="0">
      <selection activeCell="AB64" sqref="AB64"/>
    </sheetView>
  </sheetViews>
  <sheetFormatPr defaultRowHeight="12.75"/>
  <cols>
    <col min="2" max="2" width="10.7109375" customWidth="1"/>
    <col min="3" max="3" width="8.7109375" customWidth="1"/>
    <col min="4" max="4" width="8.42578125" customWidth="1"/>
    <col min="5" max="5" width="3.28515625" customWidth="1"/>
    <col min="6" max="6" width="2.7109375" customWidth="1"/>
    <col min="7" max="7" width="7.5703125" customWidth="1"/>
    <col min="8" max="8" width="2.5703125" customWidth="1"/>
    <col min="9" max="9" width="2.42578125" customWidth="1"/>
    <col min="10" max="10" width="11" customWidth="1"/>
    <col min="11" max="11" width="10" customWidth="1"/>
    <col min="12" max="13" width="10.28515625" bestFit="1" customWidth="1"/>
    <col min="14" max="14" width="8.42578125" customWidth="1"/>
    <col min="15" max="15" width="10.140625" bestFit="1" customWidth="1"/>
    <col min="16" max="16" width="10.85546875" customWidth="1"/>
    <col min="17" max="17" width="12.7109375" bestFit="1" customWidth="1"/>
    <col min="18" max="18" width="9.42578125" bestFit="1" customWidth="1"/>
    <col min="20" max="20" width="10.42578125" bestFit="1" customWidth="1"/>
    <col min="21" max="21" width="7.7109375" hidden="1" customWidth="1"/>
    <col min="22" max="22" width="11.42578125" hidden="1" customWidth="1"/>
    <col min="23" max="23" width="11.5703125" hidden="1" customWidth="1"/>
    <col min="24" max="24" width="9.28515625" hidden="1" customWidth="1"/>
    <col min="25" max="25" width="13.42578125" hidden="1" customWidth="1"/>
    <col min="26" max="26" width="11.42578125" customWidth="1"/>
    <col min="27" max="27" width="13.140625" customWidth="1"/>
    <col min="28" max="28" width="15.140625" customWidth="1"/>
    <col min="29" max="29" width="13.7109375" customWidth="1"/>
    <col min="30" max="31" width="11.85546875" customWidth="1"/>
  </cols>
  <sheetData>
    <row r="2" spans="2:33" ht="25.5" customHeight="1">
      <c r="B2" s="2370" t="s">
        <v>1115</v>
      </c>
      <c r="C2" s="2370"/>
      <c r="D2" s="2370"/>
      <c r="E2" s="2370"/>
      <c r="F2" s="2370"/>
      <c r="G2" s="2370"/>
      <c r="H2" s="2370"/>
      <c r="I2" s="2370"/>
      <c r="J2" s="2370"/>
      <c r="K2" s="2370"/>
      <c r="L2" s="2370"/>
      <c r="M2" s="2370"/>
      <c r="N2" s="2370"/>
      <c r="O2" s="2370"/>
      <c r="P2" s="2370"/>
      <c r="Q2" s="2370"/>
      <c r="R2" s="2370"/>
      <c r="S2" s="2370"/>
      <c r="T2" s="2370"/>
      <c r="U2" s="2370"/>
      <c r="V2" s="2370"/>
      <c r="W2" s="2370"/>
      <c r="X2" s="2370"/>
      <c r="Y2" s="2370"/>
      <c r="Z2" s="2370"/>
      <c r="AA2" s="2370"/>
      <c r="AB2" s="2370"/>
      <c r="AC2" s="2370"/>
      <c r="AD2" s="2370"/>
      <c r="AE2" s="2370"/>
    </row>
    <row r="3" spans="2:33" ht="27.75" customHeight="1">
      <c r="B3" s="743" t="s">
        <v>647</v>
      </c>
      <c r="C3" s="2349" t="s">
        <v>1096</v>
      </c>
      <c r="D3" s="2349"/>
      <c r="E3" s="2349"/>
      <c r="F3" s="2349"/>
      <c r="G3" s="2349"/>
      <c r="H3" s="2349"/>
      <c r="I3" s="2349"/>
      <c r="J3" s="2369" t="s">
        <v>1079</v>
      </c>
      <c r="K3" s="2369" t="s">
        <v>1080</v>
      </c>
      <c r="L3" s="2369" t="s">
        <v>1081</v>
      </c>
      <c r="M3" s="2369" t="s">
        <v>1083</v>
      </c>
      <c r="N3" s="2369" t="s">
        <v>1112</v>
      </c>
      <c r="O3" s="2369" t="s">
        <v>1084</v>
      </c>
      <c r="P3" s="2369" t="s">
        <v>1116</v>
      </c>
      <c r="Q3" s="2369" t="s">
        <v>1085</v>
      </c>
      <c r="R3" s="2352" t="s">
        <v>1086</v>
      </c>
      <c r="S3" s="2353"/>
      <c r="T3" s="2350" t="s">
        <v>1087</v>
      </c>
      <c r="U3" s="2369" t="s">
        <v>1088</v>
      </c>
      <c r="V3" s="2369"/>
      <c r="W3" s="2369"/>
      <c r="X3" s="2369"/>
      <c r="Y3" s="2350" t="s">
        <v>1099</v>
      </c>
      <c r="Z3" s="2369" t="s">
        <v>1100</v>
      </c>
      <c r="AA3" s="2369"/>
      <c r="AB3" s="2369"/>
      <c r="AC3" s="2369"/>
      <c r="AD3" s="2369"/>
      <c r="AE3" s="2369"/>
      <c r="AF3" s="298"/>
      <c r="AG3" s="298"/>
    </row>
    <row r="4" spans="2:33" ht="75" customHeight="1">
      <c r="B4" s="743" t="s">
        <v>651</v>
      </c>
      <c r="C4" s="743" t="s">
        <v>1114</v>
      </c>
      <c r="D4" s="2369" t="s">
        <v>1090</v>
      </c>
      <c r="E4" s="2369"/>
      <c r="F4" s="2369"/>
      <c r="G4" s="2369" t="s">
        <v>1091</v>
      </c>
      <c r="H4" s="2369"/>
      <c r="I4" s="2369"/>
      <c r="J4" s="2369"/>
      <c r="K4" s="2369"/>
      <c r="L4" s="2369"/>
      <c r="M4" s="2369"/>
      <c r="N4" s="2369"/>
      <c r="O4" s="2369"/>
      <c r="P4" s="2369"/>
      <c r="Q4" s="2369"/>
      <c r="R4" s="2354"/>
      <c r="S4" s="2355"/>
      <c r="T4" s="2351"/>
      <c r="U4" s="968" t="s">
        <v>1092</v>
      </c>
      <c r="V4" s="968" t="s">
        <v>1093</v>
      </c>
      <c r="W4" s="968" t="s">
        <v>1094</v>
      </c>
      <c r="X4" s="968" t="s">
        <v>1038</v>
      </c>
      <c r="Y4" s="2351"/>
      <c r="Z4" s="968" t="s">
        <v>1101</v>
      </c>
      <c r="AA4" s="968" t="s">
        <v>1102</v>
      </c>
      <c r="AB4" s="968" t="s">
        <v>1103</v>
      </c>
      <c r="AC4" s="968" t="s">
        <v>1104</v>
      </c>
      <c r="AD4" s="968" t="s">
        <v>1105</v>
      </c>
      <c r="AE4" s="968" t="s">
        <v>1113</v>
      </c>
      <c r="AF4" s="298"/>
      <c r="AG4" s="298"/>
    </row>
    <row r="5" spans="2:33">
      <c r="B5" s="167" t="s">
        <v>1107</v>
      </c>
      <c r="C5" s="167">
        <v>1425</v>
      </c>
      <c r="D5" s="167">
        <v>2035</v>
      </c>
      <c r="E5" s="167" t="s">
        <v>1028</v>
      </c>
      <c r="F5" s="167">
        <v>0</v>
      </c>
      <c r="G5" s="167">
        <v>2135</v>
      </c>
      <c r="H5" s="167" t="s">
        <v>1028</v>
      </c>
      <c r="I5" s="167">
        <v>0</v>
      </c>
      <c r="J5" s="782">
        <v>2000</v>
      </c>
      <c r="K5" s="782">
        <v>12.75</v>
      </c>
      <c r="L5" s="782">
        <v>25500</v>
      </c>
      <c r="M5" s="782">
        <v>25500</v>
      </c>
      <c r="N5" s="782">
        <v>0.2</v>
      </c>
      <c r="O5" s="782">
        <v>5100</v>
      </c>
      <c r="P5" s="782">
        <v>0</v>
      </c>
      <c r="Q5" s="782">
        <v>5100</v>
      </c>
      <c r="R5" s="782">
        <v>2.2000000000000002</v>
      </c>
      <c r="S5" s="782" t="s">
        <v>1108</v>
      </c>
      <c r="T5" s="782">
        <v>11220</v>
      </c>
      <c r="U5" s="782">
        <v>0.8</v>
      </c>
      <c r="V5" s="782">
        <v>12.2</v>
      </c>
      <c r="W5" s="782">
        <v>1</v>
      </c>
      <c r="X5" s="782">
        <v>14</v>
      </c>
      <c r="Y5" s="782">
        <v>157080</v>
      </c>
      <c r="Z5" s="782">
        <v>0.8</v>
      </c>
      <c r="AA5" s="782">
        <v>1</v>
      </c>
      <c r="AB5" s="782">
        <v>12.2</v>
      </c>
      <c r="AC5" s="782">
        <v>8976</v>
      </c>
      <c r="AD5" s="782">
        <v>11220</v>
      </c>
      <c r="AE5" s="782">
        <v>136884</v>
      </c>
    </row>
    <row r="6" spans="2:33">
      <c r="B6" s="172" t="s">
        <v>1107</v>
      </c>
      <c r="C6" s="172">
        <v>1425</v>
      </c>
      <c r="D6" s="172">
        <v>2135</v>
      </c>
      <c r="E6" s="172" t="s">
        <v>1028</v>
      </c>
      <c r="F6" s="172">
        <v>0</v>
      </c>
      <c r="G6" s="172">
        <v>2235</v>
      </c>
      <c r="H6" s="172" t="s">
        <v>1028</v>
      </c>
      <c r="I6" s="172">
        <v>0</v>
      </c>
      <c r="J6" s="785">
        <v>2000</v>
      </c>
      <c r="K6" s="785">
        <v>12.75</v>
      </c>
      <c r="L6" s="785">
        <v>25500</v>
      </c>
      <c r="M6" s="785">
        <v>25500</v>
      </c>
      <c r="N6" s="785">
        <v>0.2</v>
      </c>
      <c r="O6" s="785">
        <v>5100</v>
      </c>
      <c r="P6" s="785">
        <v>0</v>
      </c>
      <c r="Q6" s="785">
        <v>5100</v>
      </c>
      <c r="R6" s="785">
        <v>2.2000000000000002</v>
      </c>
      <c r="S6" s="785" t="s">
        <v>1108</v>
      </c>
      <c r="T6" s="785">
        <v>11220</v>
      </c>
      <c r="U6" s="785">
        <v>0.8</v>
      </c>
      <c r="V6" s="785">
        <v>14.2</v>
      </c>
      <c r="W6" s="785">
        <v>1</v>
      </c>
      <c r="X6" s="785">
        <v>16</v>
      </c>
      <c r="Y6" s="785">
        <v>179520</v>
      </c>
      <c r="Z6" s="785">
        <v>0.8</v>
      </c>
      <c r="AA6" s="785">
        <v>3.0000000000000009</v>
      </c>
      <c r="AB6" s="785">
        <v>12.2</v>
      </c>
      <c r="AC6" s="785">
        <v>8976</v>
      </c>
      <c r="AD6" s="785">
        <v>33660.000000000007</v>
      </c>
      <c r="AE6" s="785">
        <v>136884</v>
      </c>
    </row>
    <row r="7" spans="2:33">
      <c r="B7" s="172" t="s">
        <v>1109</v>
      </c>
      <c r="C7" s="172">
        <v>3035</v>
      </c>
      <c r="D7" s="172">
        <v>2235</v>
      </c>
      <c r="E7" s="172" t="s">
        <v>1028</v>
      </c>
      <c r="F7" s="172">
        <v>0</v>
      </c>
      <c r="G7" s="172">
        <v>2335</v>
      </c>
      <c r="H7" s="172" t="s">
        <v>1028</v>
      </c>
      <c r="I7" s="172">
        <v>0</v>
      </c>
      <c r="J7" s="785">
        <v>2000</v>
      </c>
      <c r="K7" s="785">
        <v>12.75</v>
      </c>
      <c r="L7" s="785">
        <v>25500</v>
      </c>
      <c r="M7" s="785">
        <v>25500</v>
      </c>
      <c r="N7" s="785">
        <v>0.2</v>
      </c>
      <c r="O7" s="785">
        <v>5100</v>
      </c>
      <c r="P7" s="785">
        <v>0</v>
      </c>
      <c r="Q7" s="785">
        <v>5100</v>
      </c>
      <c r="R7" s="785">
        <v>2.2000000000000002</v>
      </c>
      <c r="S7" s="785" t="s">
        <v>1108</v>
      </c>
      <c r="T7" s="785">
        <v>11220</v>
      </c>
      <c r="U7" s="785">
        <v>4.2</v>
      </c>
      <c r="V7" s="785">
        <v>14</v>
      </c>
      <c r="W7" s="785">
        <v>1</v>
      </c>
      <c r="X7" s="785">
        <v>19.2</v>
      </c>
      <c r="Y7" s="785">
        <v>215424</v>
      </c>
      <c r="Z7" s="785">
        <v>4.2</v>
      </c>
      <c r="AA7" s="785">
        <v>15</v>
      </c>
      <c r="AB7" s="785">
        <v>0</v>
      </c>
      <c r="AC7" s="785">
        <v>47124</v>
      </c>
      <c r="AD7" s="785">
        <v>168300</v>
      </c>
      <c r="AE7" s="785">
        <v>0</v>
      </c>
    </row>
    <row r="8" spans="2:33">
      <c r="B8" s="172" t="s">
        <v>1109</v>
      </c>
      <c r="C8" s="172">
        <v>3035</v>
      </c>
      <c r="D8" s="172">
        <v>2335</v>
      </c>
      <c r="E8" s="172" t="s">
        <v>1028</v>
      </c>
      <c r="F8" s="172">
        <v>0</v>
      </c>
      <c r="G8" s="172">
        <v>2435</v>
      </c>
      <c r="H8" s="172" t="s">
        <v>1028</v>
      </c>
      <c r="I8" s="172">
        <v>0</v>
      </c>
      <c r="J8" s="785">
        <v>2000</v>
      </c>
      <c r="K8" s="785">
        <v>12.75</v>
      </c>
      <c r="L8" s="785">
        <v>25500</v>
      </c>
      <c r="M8" s="785">
        <v>25500</v>
      </c>
      <c r="N8" s="785">
        <v>0.2</v>
      </c>
      <c r="O8" s="785">
        <v>5100</v>
      </c>
      <c r="P8" s="785">
        <v>0</v>
      </c>
      <c r="Q8" s="785">
        <v>5100</v>
      </c>
      <c r="R8" s="785">
        <v>2.2000000000000002</v>
      </c>
      <c r="S8" s="785" t="s">
        <v>1108</v>
      </c>
      <c r="T8" s="785">
        <v>11220</v>
      </c>
      <c r="U8" s="785">
        <v>4.2</v>
      </c>
      <c r="V8" s="785">
        <v>12</v>
      </c>
      <c r="W8" s="785">
        <v>1</v>
      </c>
      <c r="X8" s="785">
        <v>17.2</v>
      </c>
      <c r="Y8" s="785">
        <v>192984</v>
      </c>
      <c r="Z8" s="785">
        <v>4.2</v>
      </c>
      <c r="AA8" s="785">
        <v>13</v>
      </c>
      <c r="AB8" s="785">
        <v>0</v>
      </c>
      <c r="AC8" s="785">
        <v>47124</v>
      </c>
      <c r="AD8" s="785">
        <v>145860</v>
      </c>
      <c r="AE8" s="785">
        <v>0</v>
      </c>
    </row>
    <row r="9" spans="2:33">
      <c r="B9" s="172" t="s">
        <v>1109</v>
      </c>
      <c r="C9" s="172">
        <v>3035</v>
      </c>
      <c r="D9" s="172">
        <v>2435</v>
      </c>
      <c r="E9" s="172" t="s">
        <v>1028</v>
      </c>
      <c r="F9" s="172">
        <v>0</v>
      </c>
      <c r="G9" s="172">
        <v>2535</v>
      </c>
      <c r="H9" s="172" t="s">
        <v>1028</v>
      </c>
      <c r="I9" s="172">
        <v>0</v>
      </c>
      <c r="J9" s="785">
        <v>2000</v>
      </c>
      <c r="K9" s="785">
        <v>12.75</v>
      </c>
      <c r="L9" s="785">
        <v>25500</v>
      </c>
      <c r="M9" s="785">
        <v>25500</v>
      </c>
      <c r="N9" s="785">
        <v>0.2</v>
      </c>
      <c r="O9" s="785">
        <v>5100</v>
      </c>
      <c r="P9" s="785">
        <v>0</v>
      </c>
      <c r="Q9" s="785">
        <v>5100</v>
      </c>
      <c r="R9" s="785">
        <v>2.2000000000000002</v>
      </c>
      <c r="S9" s="785" t="s">
        <v>1108</v>
      </c>
      <c r="T9" s="785">
        <v>11220</v>
      </c>
      <c r="U9" s="785">
        <v>4.2</v>
      </c>
      <c r="V9" s="785">
        <v>10</v>
      </c>
      <c r="W9" s="785">
        <v>1</v>
      </c>
      <c r="X9" s="785">
        <v>15.2</v>
      </c>
      <c r="Y9" s="785">
        <v>170544</v>
      </c>
      <c r="Z9" s="785">
        <v>4.2</v>
      </c>
      <c r="AA9" s="785">
        <v>11</v>
      </c>
      <c r="AB9" s="785">
        <v>0</v>
      </c>
      <c r="AC9" s="785">
        <v>47124</v>
      </c>
      <c r="AD9" s="785">
        <v>123420</v>
      </c>
      <c r="AE9" s="785">
        <v>0</v>
      </c>
    </row>
    <row r="10" spans="2:33">
      <c r="B10" s="172" t="s">
        <v>1109</v>
      </c>
      <c r="C10" s="172">
        <v>3035</v>
      </c>
      <c r="D10" s="172">
        <v>2535</v>
      </c>
      <c r="E10" s="172" t="s">
        <v>1028</v>
      </c>
      <c r="F10" s="172">
        <v>0</v>
      </c>
      <c r="G10" s="172">
        <v>2635</v>
      </c>
      <c r="H10" s="172" t="s">
        <v>1028</v>
      </c>
      <c r="I10" s="172">
        <v>0</v>
      </c>
      <c r="J10" s="785">
        <v>2000</v>
      </c>
      <c r="K10" s="785">
        <v>12.75</v>
      </c>
      <c r="L10" s="785">
        <v>25500</v>
      </c>
      <c r="M10" s="785">
        <v>25500</v>
      </c>
      <c r="N10" s="785">
        <v>0.2</v>
      </c>
      <c r="O10" s="785">
        <v>5100</v>
      </c>
      <c r="P10" s="785">
        <v>0</v>
      </c>
      <c r="Q10" s="785">
        <v>5100</v>
      </c>
      <c r="R10" s="785">
        <v>2.2000000000000002</v>
      </c>
      <c r="S10" s="785" t="s">
        <v>1108</v>
      </c>
      <c r="T10" s="785">
        <v>11220</v>
      </c>
      <c r="U10" s="785">
        <v>4.2</v>
      </c>
      <c r="V10" s="785">
        <v>8</v>
      </c>
      <c r="W10" s="785">
        <v>1</v>
      </c>
      <c r="X10" s="785">
        <v>13.2</v>
      </c>
      <c r="Y10" s="785">
        <v>148104</v>
      </c>
      <c r="Z10" s="785">
        <v>4.2</v>
      </c>
      <c r="AA10" s="785">
        <v>9</v>
      </c>
      <c r="AB10" s="785">
        <v>0</v>
      </c>
      <c r="AC10" s="785">
        <v>47124</v>
      </c>
      <c r="AD10" s="785">
        <v>100980</v>
      </c>
      <c r="AE10" s="785">
        <v>0</v>
      </c>
    </row>
    <row r="11" spans="2:33">
      <c r="B11" s="172" t="s">
        <v>1109</v>
      </c>
      <c r="C11" s="172">
        <v>3035</v>
      </c>
      <c r="D11" s="172">
        <v>2635</v>
      </c>
      <c r="E11" s="172" t="s">
        <v>1028</v>
      </c>
      <c r="F11" s="172">
        <v>0</v>
      </c>
      <c r="G11" s="172">
        <v>2735</v>
      </c>
      <c r="H11" s="172" t="s">
        <v>1028</v>
      </c>
      <c r="I11" s="172">
        <v>0</v>
      </c>
      <c r="J11" s="785">
        <v>2000</v>
      </c>
      <c r="K11" s="785">
        <v>12.75</v>
      </c>
      <c r="L11" s="785">
        <v>25500</v>
      </c>
      <c r="M11" s="785">
        <v>25500</v>
      </c>
      <c r="N11" s="785">
        <v>0.2</v>
      </c>
      <c r="O11" s="785">
        <v>5100</v>
      </c>
      <c r="P11" s="785">
        <v>0</v>
      </c>
      <c r="Q11" s="785">
        <v>5100</v>
      </c>
      <c r="R11" s="785">
        <v>2.2000000000000002</v>
      </c>
      <c r="S11" s="785" t="s">
        <v>1108</v>
      </c>
      <c r="T11" s="785">
        <v>11220</v>
      </c>
      <c r="U11" s="785">
        <v>4.2</v>
      </c>
      <c r="V11" s="785">
        <v>6</v>
      </c>
      <c r="W11" s="785">
        <v>1</v>
      </c>
      <c r="X11" s="785">
        <v>11.2</v>
      </c>
      <c r="Y11" s="785">
        <v>125663.99999999999</v>
      </c>
      <c r="Z11" s="785">
        <v>4.2</v>
      </c>
      <c r="AA11" s="785">
        <v>6.9999999999999991</v>
      </c>
      <c r="AB11" s="785">
        <v>0</v>
      </c>
      <c r="AC11" s="785">
        <v>47124</v>
      </c>
      <c r="AD11" s="785">
        <v>78539.999999999985</v>
      </c>
      <c r="AE11" s="785">
        <v>0</v>
      </c>
    </row>
    <row r="12" spans="2:33">
      <c r="B12" s="172" t="s">
        <v>1109</v>
      </c>
      <c r="C12" s="172">
        <v>3035</v>
      </c>
      <c r="D12" s="172">
        <v>2735</v>
      </c>
      <c r="E12" s="172" t="s">
        <v>1028</v>
      </c>
      <c r="F12" s="172">
        <v>0</v>
      </c>
      <c r="G12" s="172">
        <v>2835</v>
      </c>
      <c r="H12" s="172" t="s">
        <v>1028</v>
      </c>
      <c r="I12" s="172">
        <v>0</v>
      </c>
      <c r="J12" s="785">
        <v>2000</v>
      </c>
      <c r="K12" s="785">
        <v>12.75</v>
      </c>
      <c r="L12" s="785">
        <v>25500</v>
      </c>
      <c r="M12" s="785">
        <v>25500</v>
      </c>
      <c r="N12" s="785">
        <v>0.2</v>
      </c>
      <c r="O12" s="785">
        <v>5100</v>
      </c>
      <c r="P12" s="785">
        <v>0</v>
      </c>
      <c r="Q12" s="785">
        <v>5100</v>
      </c>
      <c r="R12" s="785">
        <v>2.2000000000000002</v>
      </c>
      <c r="S12" s="785" t="s">
        <v>1108</v>
      </c>
      <c r="T12" s="785">
        <v>11220</v>
      </c>
      <c r="U12" s="785">
        <v>4.2</v>
      </c>
      <c r="V12" s="785">
        <v>4</v>
      </c>
      <c r="W12" s="785">
        <v>1</v>
      </c>
      <c r="X12" s="785">
        <v>9.1999999999999993</v>
      </c>
      <c r="Y12" s="785">
        <v>103223.99999999999</v>
      </c>
      <c r="Z12" s="785">
        <v>4.2</v>
      </c>
      <c r="AA12" s="785">
        <v>4.9999999999999991</v>
      </c>
      <c r="AB12" s="785">
        <v>0</v>
      </c>
      <c r="AC12" s="785">
        <v>47124</v>
      </c>
      <c r="AD12" s="785">
        <v>56099.999999999993</v>
      </c>
      <c r="AE12" s="785">
        <v>0</v>
      </c>
    </row>
    <row r="13" spans="2:33">
      <c r="B13" s="172" t="s">
        <v>1109</v>
      </c>
      <c r="C13" s="172">
        <v>3035</v>
      </c>
      <c r="D13" s="172">
        <v>2835</v>
      </c>
      <c r="E13" s="172" t="s">
        <v>1028</v>
      </c>
      <c r="F13" s="172">
        <v>0</v>
      </c>
      <c r="G13" s="172">
        <v>2935</v>
      </c>
      <c r="H13" s="172" t="s">
        <v>1028</v>
      </c>
      <c r="I13" s="172">
        <v>0</v>
      </c>
      <c r="J13" s="785">
        <v>2000</v>
      </c>
      <c r="K13" s="785">
        <v>12.75</v>
      </c>
      <c r="L13" s="785">
        <v>25500</v>
      </c>
      <c r="M13" s="785">
        <v>25500</v>
      </c>
      <c r="N13" s="785">
        <v>0.2</v>
      </c>
      <c r="O13" s="785">
        <v>5100</v>
      </c>
      <c r="P13" s="785">
        <v>0</v>
      </c>
      <c r="Q13" s="785">
        <v>5100</v>
      </c>
      <c r="R13" s="785">
        <v>2.2000000000000002</v>
      </c>
      <c r="S13" s="785" t="s">
        <v>1108</v>
      </c>
      <c r="T13" s="785">
        <v>11220</v>
      </c>
      <c r="U13" s="785">
        <v>4.2</v>
      </c>
      <c r="V13" s="785">
        <v>2</v>
      </c>
      <c r="W13" s="785">
        <v>1</v>
      </c>
      <c r="X13" s="785">
        <v>7.2</v>
      </c>
      <c r="Y13" s="785">
        <v>80784</v>
      </c>
      <c r="Z13" s="785">
        <v>4.2</v>
      </c>
      <c r="AA13" s="785">
        <v>3</v>
      </c>
      <c r="AB13" s="785">
        <v>0</v>
      </c>
      <c r="AC13" s="785">
        <v>47124</v>
      </c>
      <c r="AD13" s="785">
        <v>33660</v>
      </c>
      <c r="AE13" s="785">
        <v>0</v>
      </c>
    </row>
    <row r="14" spans="2:33">
      <c r="B14" s="172" t="s">
        <v>1109</v>
      </c>
      <c r="C14" s="172">
        <v>3035</v>
      </c>
      <c r="D14" s="172">
        <v>2935</v>
      </c>
      <c r="E14" s="172" t="s">
        <v>1028</v>
      </c>
      <c r="F14" s="172">
        <v>0</v>
      </c>
      <c r="G14" s="172">
        <v>3035</v>
      </c>
      <c r="H14" s="172" t="s">
        <v>1028</v>
      </c>
      <c r="I14" s="172">
        <v>0</v>
      </c>
      <c r="J14" s="785">
        <v>2000</v>
      </c>
      <c r="K14" s="785">
        <v>12.75</v>
      </c>
      <c r="L14" s="785">
        <v>25500</v>
      </c>
      <c r="M14" s="785">
        <v>25500</v>
      </c>
      <c r="N14" s="785">
        <v>0.2</v>
      </c>
      <c r="O14" s="785">
        <v>5100</v>
      </c>
      <c r="P14" s="785">
        <v>0</v>
      </c>
      <c r="Q14" s="785">
        <v>5100</v>
      </c>
      <c r="R14" s="785">
        <v>2.2000000000000002</v>
      </c>
      <c r="S14" s="785" t="s">
        <v>1108</v>
      </c>
      <c r="T14" s="785">
        <v>11220</v>
      </c>
      <c r="U14" s="785">
        <v>4.2</v>
      </c>
      <c r="V14" s="785">
        <v>0</v>
      </c>
      <c r="W14" s="785">
        <v>1</v>
      </c>
      <c r="X14" s="785">
        <v>5.2</v>
      </c>
      <c r="Y14" s="785">
        <v>58344</v>
      </c>
      <c r="Z14" s="785">
        <v>4.2</v>
      </c>
      <c r="AA14" s="785">
        <v>1</v>
      </c>
      <c r="AB14" s="785">
        <v>0</v>
      </c>
      <c r="AC14" s="785">
        <v>47124</v>
      </c>
      <c r="AD14" s="785">
        <v>11220</v>
      </c>
      <c r="AE14" s="785">
        <v>0</v>
      </c>
    </row>
    <row r="15" spans="2:33">
      <c r="B15" s="2371"/>
      <c r="C15" s="2372"/>
      <c r="D15" s="2372"/>
      <c r="E15" s="2372"/>
      <c r="F15" s="2372"/>
      <c r="G15" s="2372"/>
      <c r="H15" s="2372"/>
      <c r="I15" s="2372"/>
      <c r="J15" s="2372"/>
      <c r="K15" s="2373"/>
      <c r="L15" s="971">
        <v>255000</v>
      </c>
      <c r="M15" s="971">
        <v>255000</v>
      </c>
      <c r="N15" s="971"/>
      <c r="O15" s="971">
        <v>51000</v>
      </c>
      <c r="P15" s="971">
        <v>0</v>
      </c>
      <c r="Q15" s="971">
        <v>51000</v>
      </c>
      <c r="R15" s="2374"/>
      <c r="S15" s="2375"/>
      <c r="T15" s="971">
        <v>112200</v>
      </c>
      <c r="U15" s="971"/>
      <c r="V15" s="971"/>
      <c r="W15" s="971"/>
      <c r="X15" s="971"/>
      <c r="Y15" s="971">
        <v>1431672</v>
      </c>
      <c r="Z15" s="2374"/>
      <c r="AA15" s="2376"/>
      <c r="AB15" s="2375"/>
      <c r="AC15" s="971">
        <v>394944</v>
      </c>
      <c r="AD15" s="971">
        <v>762960</v>
      </c>
      <c r="AE15" s="971">
        <v>273768</v>
      </c>
    </row>
    <row r="17" spans="2:31" ht="22.5" customHeight="1">
      <c r="B17" s="2370" t="s">
        <v>1115</v>
      </c>
      <c r="C17" s="2370"/>
      <c r="D17" s="2370"/>
      <c r="E17" s="2370"/>
      <c r="F17" s="2370"/>
      <c r="G17" s="2370"/>
      <c r="H17" s="2370"/>
      <c r="I17" s="2370"/>
      <c r="J17" s="2370"/>
      <c r="K17" s="2370"/>
      <c r="L17" s="2370"/>
      <c r="M17" s="2370"/>
      <c r="N17" s="2370"/>
      <c r="O17" s="2370"/>
      <c r="P17" s="2370"/>
      <c r="Q17" s="2370"/>
      <c r="R17" s="2370"/>
      <c r="S17" s="2370"/>
      <c r="T17" s="2370"/>
      <c r="U17" s="2370"/>
      <c r="V17" s="2370"/>
      <c r="W17" s="2370"/>
      <c r="X17" s="2370"/>
      <c r="Y17" s="2370"/>
      <c r="Z17" s="2370"/>
      <c r="AA17" s="2370"/>
      <c r="AB17" s="2370"/>
      <c r="AC17" s="2370"/>
      <c r="AD17" s="2370"/>
      <c r="AE17" s="2370"/>
    </row>
    <row r="18" spans="2:31" ht="12.75" customHeight="1">
      <c r="B18" s="743" t="s">
        <v>647</v>
      </c>
      <c r="C18" s="2349" t="s">
        <v>1097</v>
      </c>
      <c r="D18" s="2349"/>
      <c r="E18" s="2349"/>
      <c r="F18" s="2349"/>
      <c r="G18" s="2349"/>
      <c r="H18" s="2349"/>
      <c r="I18" s="2349"/>
      <c r="J18" s="2369" t="s">
        <v>1079</v>
      </c>
      <c r="K18" s="2369" t="s">
        <v>1080</v>
      </c>
      <c r="L18" s="2369" t="s">
        <v>1081</v>
      </c>
      <c r="M18" s="2369" t="s">
        <v>1083</v>
      </c>
      <c r="N18" s="2369" t="s">
        <v>1112</v>
      </c>
      <c r="O18" s="2369" t="s">
        <v>1084</v>
      </c>
      <c r="P18" s="2369" t="s">
        <v>1116</v>
      </c>
      <c r="Q18" s="2369" t="s">
        <v>1085</v>
      </c>
      <c r="R18" s="2352" t="s">
        <v>1086</v>
      </c>
      <c r="S18" s="2353"/>
      <c r="T18" s="2350" t="s">
        <v>1087</v>
      </c>
      <c r="U18" s="2369" t="s">
        <v>1088</v>
      </c>
      <c r="V18" s="2369"/>
      <c r="W18" s="2369"/>
      <c r="X18" s="2369"/>
      <c r="Y18" s="2350" t="s">
        <v>1099</v>
      </c>
      <c r="Z18" s="2369" t="s">
        <v>1100</v>
      </c>
      <c r="AA18" s="2369"/>
      <c r="AB18" s="2369"/>
      <c r="AC18" s="2369"/>
      <c r="AD18" s="2369"/>
      <c r="AE18" s="2369"/>
    </row>
    <row r="19" spans="2:31" ht="63.75">
      <c r="B19" s="743" t="s">
        <v>651</v>
      </c>
      <c r="C19" s="743" t="s">
        <v>1114</v>
      </c>
      <c r="D19" s="2369" t="s">
        <v>1090</v>
      </c>
      <c r="E19" s="2369"/>
      <c r="F19" s="2369"/>
      <c r="G19" s="2369" t="s">
        <v>1091</v>
      </c>
      <c r="H19" s="2369"/>
      <c r="I19" s="2369"/>
      <c r="J19" s="2369"/>
      <c r="K19" s="2369"/>
      <c r="L19" s="2369"/>
      <c r="M19" s="2369"/>
      <c r="N19" s="2369"/>
      <c r="O19" s="2369"/>
      <c r="P19" s="2369"/>
      <c r="Q19" s="2369"/>
      <c r="R19" s="2354"/>
      <c r="S19" s="2355"/>
      <c r="T19" s="2351"/>
      <c r="U19" s="968" t="s">
        <v>1092</v>
      </c>
      <c r="V19" s="968" t="s">
        <v>1093</v>
      </c>
      <c r="W19" s="968" t="s">
        <v>1094</v>
      </c>
      <c r="X19" s="968" t="s">
        <v>1038</v>
      </c>
      <c r="Y19" s="2351"/>
      <c r="Z19" s="968" t="s">
        <v>1101</v>
      </c>
      <c r="AA19" s="968" t="s">
        <v>1102</v>
      </c>
      <c r="AB19" s="968" t="s">
        <v>1103</v>
      </c>
      <c r="AC19" s="968" t="s">
        <v>1104</v>
      </c>
      <c r="AD19" s="968" t="s">
        <v>1105</v>
      </c>
      <c r="AE19" s="968" t="s">
        <v>1113</v>
      </c>
    </row>
    <row r="20" spans="2:31">
      <c r="B20" s="972" t="s">
        <v>1110</v>
      </c>
      <c r="C20" s="972">
        <v>3090</v>
      </c>
      <c r="D20" s="972">
        <v>3034</v>
      </c>
      <c r="E20" s="972" t="s">
        <v>1028</v>
      </c>
      <c r="F20" s="972">
        <v>0</v>
      </c>
      <c r="G20" s="972">
        <v>3090</v>
      </c>
      <c r="H20" s="972" t="s">
        <v>1028</v>
      </c>
      <c r="I20" s="972">
        <v>0</v>
      </c>
      <c r="J20" s="973">
        <v>1120</v>
      </c>
      <c r="K20" s="973">
        <v>12.75</v>
      </c>
      <c r="L20" s="973">
        <v>14280</v>
      </c>
      <c r="M20" s="973">
        <v>14280</v>
      </c>
      <c r="N20" s="973">
        <v>0.2</v>
      </c>
      <c r="O20" s="973">
        <v>2856</v>
      </c>
      <c r="P20" s="973">
        <v>0</v>
      </c>
      <c r="Q20" s="973">
        <v>2856</v>
      </c>
      <c r="R20" s="973">
        <v>2.2000000000000002</v>
      </c>
      <c r="S20" s="973" t="s">
        <v>1108</v>
      </c>
      <c r="T20" s="973">
        <v>6283.2000000000007</v>
      </c>
      <c r="U20" s="973">
        <v>4.2</v>
      </c>
      <c r="V20" s="973">
        <v>0</v>
      </c>
      <c r="W20" s="973">
        <v>0.56000000000000005</v>
      </c>
      <c r="X20" s="973">
        <v>4.76</v>
      </c>
      <c r="Y20" s="973">
        <v>29908.032000000003</v>
      </c>
      <c r="Z20" s="973">
        <v>4.2</v>
      </c>
      <c r="AA20" s="973">
        <v>0.56000000000000005</v>
      </c>
      <c r="AB20" s="973">
        <v>0</v>
      </c>
      <c r="AC20" s="973">
        <v>26389.440000000006</v>
      </c>
      <c r="AD20" s="973">
        <v>3518.5920000000006</v>
      </c>
      <c r="AE20" s="973">
        <v>0</v>
      </c>
    </row>
    <row r="21" spans="2:31">
      <c r="B21" s="172" t="s">
        <v>1110</v>
      </c>
      <c r="C21" s="172">
        <v>3090</v>
      </c>
      <c r="D21" s="172">
        <v>3090</v>
      </c>
      <c r="E21" s="172" t="s">
        <v>1028</v>
      </c>
      <c r="F21" s="172">
        <v>0</v>
      </c>
      <c r="G21" s="172">
        <v>3650</v>
      </c>
      <c r="H21" s="172" t="s">
        <v>1028</v>
      </c>
      <c r="I21" s="172">
        <v>0</v>
      </c>
      <c r="J21" s="785">
        <v>11200</v>
      </c>
      <c r="K21" s="785">
        <v>12.75</v>
      </c>
      <c r="L21" s="785">
        <v>142800</v>
      </c>
      <c r="M21" s="785">
        <v>142800</v>
      </c>
      <c r="N21" s="785">
        <v>0.2</v>
      </c>
      <c r="O21" s="785">
        <v>28560</v>
      </c>
      <c r="P21" s="785">
        <v>0</v>
      </c>
      <c r="Q21" s="785">
        <v>28560</v>
      </c>
      <c r="R21" s="785">
        <v>2.2000000000000002</v>
      </c>
      <c r="S21" s="785" t="s">
        <v>1108</v>
      </c>
      <c r="T21" s="785">
        <v>62832.000000000007</v>
      </c>
      <c r="U21" s="785">
        <v>4.2</v>
      </c>
      <c r="V21" s="785">
        <v>0</v>
      </c>
      <c r="W21" s="785">
        <v>5.6</v>
      </c>
      <c r="X21" s="785">
        <v>9.8000000000000007</v>
      </c>
      <c r="Y21" s="785">
        <v>615753.60000000009</v>
      </c>
      <c r="Z21" s="785">
        <v>4.2</v>
      </c>
      <c r="AA21" s="785">
        <v>5.6000000000000005</v>
      </c>
      <c r="AB21" s="785">
        <v>0</v>
      </c>
      <c r="AC21" s="785">
        <v>263894.40000000002</v>
      </c>
      <c r="AD21" s="785">
        <v>351859.20000000007</v>
      </c>
      <c r="AE21" s="785">
        <v>0</v>
      </c>
    </row>
    <row r="22" spans="2:31">
      <c r="B22" s="172" t="s">
        <v>1111</v>
      </c>
      <c r="C22" s="172">
        <v>4045</v>
      </c>
      <c r="D22" s="172">
        <v>3650</v>
      </c>
      <c r="E22" s="172" t="s">
        <v>1028</v>
      </c>
      <c r="F22" s="172">
        <v>0</v>
      </c>
      <c r="G22" s="172">
        <v>4045</v>
      </c>
      <c r="H22" s="172" t="s">
        <v>1028</v>
      </c>
      <c r="I22" s="172">
        <v>0</v>
      </c>
      <c r="J22" s="785">
        <v>7900</v>
      </c>
      <c r="K22" s="785">
        <v>12.75</v>
      </c>
      <c r="L22" s="785">
        <v>100725</v>
      </c>
      <c r="M22" s="785">
        <v>100725</v>
      </c>
      <c r="N22" s="785">
        <v>0.2</v>
      </c>
      <c r="O22" s="785">
        <v>20145</v>
      </c>
      <c r="P22" s="785">
        <v>0</v>
      </c>
      <c r="Q22" s="785">
        <v>20145</v>
      </c>
      <c r="R22" s="785">
        <v>2.2000000000000002</v>
      </c>
      <c r="S22" s="785" t="s">
        <v>1108</v>
      </c>
      <c r="T22" s="785">
        <v>44319</v>
      </c>
      <c r="U22" s="785">
        <v>4.5999999999999996</v>
      </c>
      <c r="V22" s="785">
        <v>0</v>
      </c>
      <c r="W22" s="785">
        <v>3.95</v>
      </c>
      <c r="X22" s="785">
        <v>8.5500000000000007</v>
      </c>
      <c r="Y22" s="785">
        <v>378927.45</v>
      </c>
      <c r="Z22" s="785">
        <v>4.5999999999999996</v>
      </c>
      <c r="AA22" s="785">
        <v>3.9500000000000011</v>
      </c>
      <c r="AB22" s="785">
        <v>0</v>
      </c>
      <c r="AC22" s="785">
        <v>203867.4</v>
      </c>
      <c r="AD22" s="785">
        <v>175060.05000000005</v>
      </c>
      <c r="AE22" s="785">
        <v>0</v>
      </c>
    </row>
    <row r="23" spans="2:31">
      <c r="B23" s="172" t="s">
        <v>1111</v>
      </c>
      <c r="C23" s="172">
        <v>4045</v>
      </c>
      <c r="D23" s="172">
        <v>4045</v>
      </c>
      <c r="E23" s="172" t="s">
        <v>1028</v>
      </c>
      <c r="F23" s="172">
        <v>0</v>
      </c>
      <c r="G23" s="172">
        <v>4472</v>
      </c>
      <c r="H23" s="172" t="s">
        <v>1028</v>
      </c>
      <c r="I23" s="172">
        <v>0</v>
      </c>
      <c r="J23" s="785">
        <v>8540</v>
      </c>
      <c r="K23" s="785">
        <v>12.75</v>
      </c>
      <c r="L23" s="785">
        <v>108885</v>
      </c>
      <c r="M23" s="785">
        <v>108885</v>
      </c>
      <c r="N23" s="785">
        <v>0.2</v>
      </c>
      <c r="O23" s="785">
        <v>21777</v>
      </c>
      <c r="P23" s="785">
        <v>0</v>
      </c>
      <c r="Q23" s="785">
        <v>21777</v>
      </c>
      <c r="R23" s="785">
        <v>2.2000000000000002</v>
      </c>
      <c r="S23" s="785" t="s">
        <v>1108</v>
      </c>
      <c r="T23" s="785">
        <v>47909.4</v>
      </c>
      <c r="U23" s="785">
        <v>4.5999999999999996</v>
      </c>
      <c r="V23" s="785">
        <v>0</v>
      </c>
      <c r="W23" s="785">
        <v>4.2699999999999996</v>
      </c>
      <c r="X23" s="785">
        <v>8.8699999999999992</v>
      </c>
      <c r="Y23" s="785">
        <v>424956.37799999997</v>
      </c>
      <c r="Z23" s="785">
        <v>4.5999999999999996</v>
      </c>
      <c r="AA23" s="785">
        <v>4.2699999999999996</v>
      </c>
      <c r="AB23" s="785">
        <v>0</v>
      </c>
      <c r="AC23" s="785">
        <v>220383.24</v>
      </c>
      <c r="AD23" s="785">
        <v>204573.13799999998</v>
      </c>
      <c r="AE23" s="785">
        <v>0</v>
      </c>
    </row>
    <row r="24" spans="2:31">
      <c r="B24" s="172" t="s">
        <v>1111</v>
      </c>
      <c r="C24" s="172">
        <v>4045</v>
      </c>
      <c r="D24" s="172">
        <v>4083</v>
      </c>
      <c r="E24" s="172" t="s">
        <v>1028</v>
      </c>
      <c r="F24" s="172">
        <v>0</v>
      </c>
      <c r="G24" s="172">
        <v>4504</v>
      </c>
      <c r="H24" s="172" t="s">
        <v>1028</v>
      </c>
      <c r="I24" s="172">
        <v>0</v>
      </c>
      <c r="J24" s="785">
        <v>8420</v>
      </c>
      <c r="K24" s="785">
        <v>12.75</v>
      </c>
      <c r="L24" s="785">
        <v>107355</v>
      </c>
      <c r="M24" s="785">
        <v>107355</v>
      </c>
      <c r="N24" s="785">
        <v>0.2</v>
      </c>
      <c r="O24" s="785">
        <v>21471</v>
      </c>
      <c r="P24" s="785">
        <v>0</v>
      </c>
      <c r="Q24" s="785">
        <v>21471</v>
      </c>
      <c r="R24" s="785">
        <v>2.2000000000000002</v>
      </c>
      <c r="S24" s="785" t="s">
        <v>1108</v>
      </c>
      <c r="T24" s="785">
        <v>47236.200000000004</v>
      </c>
      <c r="U24" s="785">
        <v>4.5999999999999996</v>
      </c>
      <c r="V24" s="785">
        <v>0.76</v>
      </c>
      <c r="W24" s="785">
        <v>4.21</v>
      </c>
      <c r="X24" s="785">
        <v>9.57</v>
      </c>
      <c r="Y24" s="785">
        <v>452050.43400000007</v>
      </c>
      <c r="Z24" s="785">
        <v>4.5999999999999996</v>
      </c>
      <c r="AA24" s="785">
        <v>4.9700000000000006</v>
      </c>
      <c r="AB24" s="785">
        <v>0</v>
      </c>
      <c r="AC24" s="785">
        <v>217286.52</v>
      </c>
      <c r="AD24" s="785">
        <v>234763.91400000005</v>
      </c>
      <c r="AE24" s="785">
        <v>0</v>
      </c>
    </row>
    <row r="25" spans="2:31">
      <c r="B25" s="172" t="s">
        <v>1110</v>
      </c>
      <c r="C25" s="172">
        <v>3090</v>
      </c>
      <c r="D25" s="172">
        <v>3038</v>
      </c>
      <c r="E25" s="172" t="s">
        <v>1028</v>
      </c>
      <c r="F25" s="172">
        <v>0</v>
      </c>
      <c r="G25" s="172">
        <v>3038</v>
      </c>
      <c r="H25" s="172" t="s">
        <v>1028</v>
      </c>
      <c r="I25" s="172">
        <v>0</v>
      </c>
      <c r="J25" s="785">
        <v>0</v>
      </c>
      <c r="K25" s="785">
        <v>12.75</v>
      </c>
      <c r="L25" s="785">
        <v>0</v>
      </c>
      <c r="M25" s="785">
        <v>3243</v>
      </c>
      <c r="N25" s="785">
        <v>0.2</v>
      </c>
      <c r="O25" s="785">
        <v>648.6</v>
      </c>
      <c r="P25" s="785">
        <v>0</v>
      </c>
      <c r="Q25" s="785">
        <v>648.6</v>
      </c>
      <c r="R25" s="785">
        <v>2.2000000000000002</v>
      </c>
      <c r="S25" s="785" t="s">
        <v>1108</v>
      </c>
      <c r="T25" s="785">
        <v>1426.92</v>
      </c>
      <c r="U25" s="785">
        <v>4.2</v>
      </c>
      <c r="V25" s="785">
        <v>1.04</v>
      </c>
      <c r="W25" s="785">
        <v>0</v>
      </c>
      <c r="X25" s="785">
        <v>5.24</v>
      </c>
      <c r="Y25" s="785">
        <v>7477.0608000000011</v>
      </c>
      <c r="Z25" s="785">
        <v>4.2</v>
      </c>
      <c r="AA25" s="785">
        <v>1.04</v>
      </c>
      <c r="AB25" s="785">
        <v>0</v>
      </c>
      <c r="AC25" s="785">
        <v>5993.0640000000003</v>
      </c>
      <c r="AD25" s="785">
        <v>1483.9968000000001</v>
      </c>
      <c r="AE25" s="785">
        <v>0</v>
      </c>
    </row>
    <row r="26" spans="2:31">
      <c r="B26" s="172" t="s">
        <v>1111</v>
      </c>
      <c r="C26" s="172">
        <v>4045</v>
      </c>
      <c r="D26" s="172">
        <v>4477</v>
      </c>
      <c r="E26" s="172" t="s">
        <v>1028</v>
      </c>
      <c r="F26" s="172">
        <v>0</v>
      </c>
      <c r="G26" s="172">
        <v>4477</v>
      </c>
      <c r="H26" s="172" t="s">
        <v>1028</v>
      </c>
      <c r="I26" s="172">
        <v>0</v>
      </c>
      <c r="J26" s="785">
        <v>0</v>
      </c>
      <c r="K26" s="785">
        <v>12.75</v>
      </c>
      <c r="L26" s="785">
        <v>0</v>
      </c>
      <c r="M26" s="785">
        <v>4060</v>
      </c>
      <c r="N26" s="785">
        <v>0.2</v>
      </c>
      <c r="O26" s="785">
        <v>812</v>
      </c>
      <c r="P26" s="785">
        <v>0</v>
      </c>
      <c r="Q26" s="785">
        <v>812</v>
      </c>
      <c r="R26" s="785">
        <v>2.2000000000000002</v>
      </c>
      <c r="S26" s="785" t="s">
        <v>1108</v>
      </c>
      <c r="T26" s="785">
        <v>1786.4</v>
      </c>
      <c r="U26" s="785">
        <v>4.5999999999999996</v>
      </c>
      <c r="V26" s="785">
        <v>8.64</v>
      </c>
      <c r="W26" s="785">
        <v>0</v>
      </c>
      <c r="X26" s="785">
        <v>13.24</v>
      </c>
      <c r="Y26" s="785">
        <v>23651.936000000002</v>
      </c>
      <c r="Z26" s="785">
        <v>4.5999999999999996</v>
      </c>
      <c r="AA26" s="785">
        <v>8.64</v>
      </c>
      <c r="AB26" s="785">
        <v>0</v>
      </c>
      <c r="AC26" s="785">
        <v>8217.44</v>
      </c>
      <c r="AD26" s="785">
        <v>15434.496000000001</v>
      </c>
      <c r="AE26" s="785">
        <v>0</v>
      </c>
    </row>
    <row r="27" spans="2:31">
      <c r="B27" s="969"/>
      <c r="C27" s="969"/>
      <c r="D27" s="969"/>
      <c r="E27" s="969"/>
      <c r="F27" s="969"/>
      <c r="G27" s="969"/>
      <c r="H27" s="969"/>
      <c r="I27" s="969"/>
      <c r="J27" s="970"/>
      <c r="K27" s="971"/>
      <c r="L27" s="971">
        <v>474045</v>
      </c>
      <c r="M27" s="971">
        <v>481348</v>
      </c>
      <c r="N27" s="971"/>
      <c r="O27" s="971">
        <v>96269.6</v>
      </c>
      <c r="P27" s="971">
        <v>0</v>
      </c>
      <c r="Q27" s="971">
        <v>96269.6</v>
      </c>
      <c r="R27" s="971"/>
      <c r="S27" s="971"/>
      <c r="T27" s="971">
        <v>211793.12000000002</v>
      </c>
      <c r="U27" s="971"/>
      <c r="V27" s="971"/>
      <c r="W27" s="971"/>
      <c r="X27" s="971"/>
      <c r="Y27" s="971">
        <v>1932724.8908000004</v>
      </c>
      <c r="Z27" s="971"/>
      <c r="AA27" s="971"/>
      <c r="AB27" s="971"/>
      <c r="AC27" s="971">
        <v>946031.50399999996</v>
      </c>
      <c r="AD27" s="971">
        <v>986693.38680000033</v>
      </c>
      <c r="AE27" s="971">
        <v>0</v>
      </c>
    </row>
    <row r="29" spans="2:31">
      <c r="B29" s="974"/>
      <c r="C29" s="974"/>
      <c r="D29" s="974"/>
      <c r="E29" s="974"/>
      <c r="F29" s="974"/>
      <c r="G29" s="974"/>
      <c r="H29" s="974"/>
      <c r="I29" s="974"/>
      <c r="J29" s="974"/>
      <c r="K29" s="974"/>
      <c r="L29" s="974"/>
      <c r="M29" s="974"/>
      <c r="N29" s="2377" t="s">
        <v>1119</v>
      </c>
      <c r="O29" s="2377"/>
      <c r="P29" s="2377"/>
      <c r="Q29" s="975">
        <f>Q27+Q15</f>
        <v>147269.6</v>
      </c>
      <c r="R29" s="976" t="s">
        <v>592</v>
      </c>
      <c r="S29" s="974"/>
      <c r="T29" s="974"/>
      <c r="U29" s="974"/>
      <c r="V29" s="974"/>
      <c r="W29" s="974"/>
      <c r="X29" s="974"/>
      <c r="Y29" s="974"/>
      <c r="Z29" s="974"/>
      <c r="AA29" s="974"/>
      <c r="AB29" s="974"/>
      <c r="AC29" s="974"/>
      <c r="AD29" s="974"/>
      <c r="AE29" s="974"/>
    </row>
    <row r="31" spans="2:31" ht="15.75">
      <c r="B31" s="2370" t="s">
        <v>1117</v>
      </c>
      <c r="C31" s="2370"/>
      <c r="D31" s="2370"/>
      <c r="E31" s="2370"/>
      <c r="F31" s="2370"/>
      <c r="G31" s="2370"/>
      <c r="H31" s="2370"/>
      <c r="I31" s="2370"/>
      <c r="J31" s="2370"/>
      <c r="K31" s="2370"/>
      <c r="L31" s="2370"/>
      <c r="M31" s="2370"/>
      <c r="N31" s="2370"/>
      <c r="O31" s="2370"/>
      <c r="P31" s="2370"/>
      <c r="Q31" s="2370"/>
      <c r="R31" s="2370"/>
      <c r="S31" s="2370"/>
      <c r="T31" s="2370"/>
      <c r="U31" s="2370"/>
      <c r="V31" s="2370"/>
      <c r="W31" s="2370"/>
      <c r="X31" s="2370"/>
      <c r="Y31" s="2370"/>
      <c r="Z31" s="2370"/>
      <c r="AA31" s="2370"/>
      <c r="AB31" s="2370"/>
      <c r="AC31" s="2370"/>
      <c r="AD31" s="2370"/>
      <c r="AE31" s="2370"/>
    </row>
    <row r="32" spans="2:31" ht="12.75" customHeight="1">
      <c r="B32" s="743" t="s">
        <v>647</v>
      </c>
      <c r="C32" s="2349" t="s">
        <v>1096</v>
      </c>
      <c r="D32" s="2349"/>
      <c r="E32" s="2349"/>
      <c r="F32" s="2349"/>
      <c r="G32" s="2349"/>
      <c r="H32" s="2349"/>
      <c r="I32" s="2349"/>
      <c r="J32" s="2369" t="s">
        <v>1079</v>
      </c>
      <c r="K32" s="2369" t="s">
        <v>1080</v>
      </c>
      <c r="L32" s="2369" t="s">
        <v>1081</v>
      </c>
      <c r="M32" s="2369" t="s">
        <v>1083</v>
      </c>
      <c r="N32" s="2369" t="s">
        <v>1112</v>
      </c>
      <c r="O32" s="2369" t="s">
        <v>1084</v>
      </c>
      <c r="P32" s="2369" t="s">
        <v>1116</v>
      </c>
      <c r="Q32" s="2369" t="s">
        <v>1085</v>
      </c>
      <c r="R32" s="2352" t="s">
        <v>1086</v>
      </c>
      <c r="S32" s="2353"/>
      <c r="T32" s="2350" t="s">
        <v>1087</v>
      </c>
      <c r="U32" s="2369" t="s">
        <v>1088</v>
      </c>
      <c r="V32" s="2369"/>
      <c r="W32" s="2369"/>
      <c r="X32" s="2369"/>
      <c r="Y32" s="2350" t="s">
        <v>1099</v>
      </c>
      <c r="Z32" s="2369" t="s">
        <v>1100</v>
      </c>
      <c r="AA32" s="2369"/>
      <c r="AB32" s="2369"/>
      <c r="AC32" s="2369"/>
      <c r="AD32" s="2369"/>
      <c r="AE32" s="2369"/>
    </row>
    <row r="33" spans="2:31" ht="63.75">
      <c r="B33" s="743" t="s">
        <v>651</v>
      </c>
      <c r="C33" s="743" t="s">
        <v>1114</v>
      </c>
      <c r="D33" s="2369" t="s">
        <v>1090</v>
      </c>
      <c r="E33" s="2369"/>
      <c r="F33" s="2369"/>
      <c r="G33" s="2369" t="s">
        <v>1091</v>
      </c>
      <c r="H33" s="2369"/>
      <c r="I33" s="2369"/>
      <c r="J33" s="2369"/>
      <c r="K33" s="2369"/>
      <c r="L33" s="2369"/>
      <c r="M33" s="2369"/>
      <c r="N33" s="2369"/>
      <c r="O33" s="2369"/>
      <c r="P33" s="2369"/>
      <c r="Q33" s="2369"/>
      <c r="R33" s="2354"/>
      <c r="S33" s="2355"/>
      <c r="T33" s="2351"/>
      <c r="U33" s="968" t="s">
        <v>1092</v>
      </c>
      <c r="V33" s="968" t="s">
        <v>1093</v>
      </c>
      <c r="W33" s="968" t="s">
        <v>1094</v>
      </c>
      <c r="X33" s="968" t="s">
        <v>1038</v>
      </c>
      <c r="Y33" s="2351"/>
      <c r="Z33" s="968" t="s">
        <v>1101</v>
      </c>
      <c r="AA33" s="968" t="s">
        <v>1102</v>
      </c>
      <c r="AB33" s="968" t="s">
        <v>1103</v>
      </c>
      <c r="AC33" s="968" t="s">
        <v>1104</v>
      </c>
      <c r="AD33" s="968" t="s">
        <v>1105</v>
      </c>
      <c r="AE33" s="968" t="s">
        <v>1113</v>
      </c>
    </row>
    <row r="34" spans="2:31">
      <c r="B34" s="972" t="s">
        <v>1118</v>
      </c>
      <c r="C34" s="972">
        <v>4045</v>
      </c>
      <c r="D34" s="972">
        <v>2035</v>
      </c>
      <c r="E34" s="972" t="s">
        <v>1028</v>
      </c>
      <c r="F34" s="972">
        <v>0</v>
      </c>
      <c r="G34" s="972">
        <v>2135</v>
      </c>
      <c r="H34" s="972" t="s">
        <v>1028</v>
      </c>
      <c r="I34" s="972">
        <v>0</v>
      </c>
      <c r="J34" s="973">
        <v>2000</v>
      </c>
      <c r="K34" s="973">
        <v>12.23</v>
      </c>
      <c r="L34" s="973">
        <v>24460</v>
      </c>
      <c r="M34" s="973">
        <v>24460</v>
      </c>
      <c r="N34" s="973">
        <v>0.15</v>
      </c>
      <c r="O34" s="973">
        <v>3669</v>
      </c>
      <c r="P34" s="973"/>
      <c r="Q34" s="973">
        <v>3669</v>
      </c>
      <c r="R34" s="973">
        <v>2.2000000000000002</v>
      </c>
      <c r="S34" s="973" t="s">
        <v>1108</v>
      </c>
      <c r="T34" s="973">
        <v>8071.8000000000011</v>
      </c>
      <c r="U34" s="973">
        <v>4.5999999999999996</v>
      </c>
      <c r="V34" s="973">
        <v>38.200000000000003</v>
      </c>
      <c r="W34" s="973">
        <v>1</v>
      </c>
      <c r="X34" s="973">
        <v>43.800000000000004</v>
      </c>
      <c r="Y34" s="973">
        <v>353544.84000000008</v>
      </c>
      <c r="Z34" s="973">
        <v>4.5999999999999996</v>
      </c>
      <c r="AA34" s="973">
        <v>19.000000000000007</v>
      </c>
      <c r="AB34" s="973">
        <v>20.2</v>
      </c>
      <c r="AC34" s="973">
        <v>37130.28</v>
      </c>
      <c r="AD34" s="973">
        <v>153364.20000000007</v>
      </c>
      <c r="AE34" s="973">
        <v>163050.36000000002</v>
      </c>
    </row>
    <row r="35" spans="2:31">
      <c r="B35" s="172" t="s">
        <v>1118</v>
      </c>
      <c r="C35" s="172">
        <v>4045</v>
      </c>
      <c r="D35" s="172">
        <v>2135</v>
      </c>
      <c r="E35" s="172" t="s">
        <v>1028</v>
      </c>
      <c r="F35" s="172">
        <v>0</v>
      </c>
      <c r="G35" s="172">
        <v>2235</v>
      </c>
      <c r="H35" s="172" t="s">
        <v>1028</v>
      </c>
      <c r="I35" s="172">
        <v>0</v>
      </c>
      <c r="J35" s="785">
        <v>2000</v>
      </c>
      <c r="K35" s="785">
        <v>12.23</v>
      </c>
      <c r="L35" s="785">
        <v>24460</v>
      </c>
      <c r="M35" s="785">
        <v>24460</v>
      </c>
      <c r="N35" s="785">
        <v>0.15</v>
      </c>
      <c r="O35" s="785">
        <v>3669</v>
      </c>
      <c r="P35" s="785"/>
      <c r="Q35" s="785">
        <v>3669</v>
      </c>
      <c r="R35" s="785">
        <v>2.2000000000000002</v>
      </c>
      <c r="S35" s="785" t="s">
        <v>1108</v>
      </c>
      <c r="T35" s="785">
        <v>8071.8000000000011</v>
      </c>
      <c r="U35" s="785">
        <v>4.5999999999999996</v>
      </c>
      <c r="V35" s="785">
        <v>36.200000000000003</v>
      </c>
      <c r="W35" s="785">
        <v>1</v>
      </c>
      <c r="X35" s="785">
        <v>41.800000000000004</v>
      </c>
      <c r="Y35" s="785">
        <v>337401.24000000011</v>
      </c>
      <c r="Z35" s="785">
        <v>4.5999999999999996</v>
      </c>
      <c r="AA35" s="785">
        <v>17.000000000000007</v>
      </c>
      <c r="AB35" s="785">
        <v>20.2</v>
      </c>
      <c r="AC35" s="785">
        <v>37130.28</v>
      </c>
      <c r="AD35" s="785">
        <v>137220.60000000006</v>
      </c>
      <c r="AE35" s="785">
        <v>163050.36000000002</v>
      </c>
    </row>
    <row r="36" spans="2:31">
      <c r="B36" s="172" t="s">
        <v>1118</v>
      </c>
      <c r="C36" s="172">
        <v>4045</v>
      </c>
      <c r="D36" s="172">
        <v>2235</v>
      </c>
      <c r="E36" s="172" t="s">
        <v>1028</v>
      </c>
      <c r="F36" s="172">
        <v>0</v>
      </c>
      <c r="G36" s="172">
        <v>2335</v>
      </c>
      <c r="H36" s="172" t="s">
        <v>1028</v>
      </c>
      <c r="I36" s="172">
        <v>0</v>
      </c>
      <c r="J36" s="785">
        <v>2000</v>
      </c>
      <c r="K36" s="785">
        <v>12.23</v>
      </c>
      <c r="L36" s="785">
        <v>24460</v>
      </c>
      <c r="M36" s="785">
        <v>24460</v>
      </c>
      <c r="N36" s="785">
        <v>0.15</v>
      </c>
      <c r="O36" s="785">
        <v>3669</v>
      </c>
      <c r="P36" s="785"/>
      <c r="Q36" s="785">
        <v>3669</v>
      </c>
      <c r="R36" s="785">
        <v>2.2000000000000002</v>
      </c>
      <c r="S36" s="785" t="s">
        <v>1108</v>
      </c>
      <c r="T36" s="785">
        <v>8071.8000000000011</v>
      </c>
      <c r="U36" s="785">
        <v>4.5999999999999996</v>
      </c>
      <c r="V36" s="785">
        <v>34.200000000000003</v>
      </c>
      <c r="W36" s="785">
        <v>1</v>
      </c>
      <c r="X36" s="785">
        <v>39.800000000000004</v>
      </c>
      <c r="Y36" s="785">
        <v>321257.64000000007</v>
      </c>
      <c r="Z36" s="785">
        <v>4.5999999999999996</v>
      </c>
      <c r="AA36" s="785">
        <v>15.000000000000005</v>
      </c>
      <c r="AB36" s="785">
        <v>20.2</v>
      </c>
      <c r="AC36" s="785">
        <v>37130.28</v>
      </c>
      <c r="AD36" s="785">
        <v>121077.00000000006</v>
      </c>
      <c r="AE36" s="785">
        <v>163050.36000000002</v>
      </c>
    </row>
    <row r="37" spans="2:31">
      <c r="B37" s="172" t="s">
        <v>1118</v>
      </c>
      <c r="C37" s="172">
        <v>4045</v>
      </c>
      <c r="D37" s="172">
        <v>2335</v>
      </c>
      <c r="E37" s="172" t="s">
        <v>1028</v>
      </c>
      <c r="F37" s="172">
        <v>0</v>
      </c>
      <c r="G37" s="172">
        <v>2435</v>
      </c>
      <c r="H37" s="172" t="s">
        <v>1028</v>
      </c>
      <c r="I37" s="172">
        <v>0</v>
      </c>
      <c r="J37" s="785">
        <v>2000</v>
      </c>
      <c r="K37" s="785">
        <v>12.23</v>
      </c>
      <c r="L37" s="785">
        <v>24460</v>
      </c>
      <c r="M37" s="785">
        <v>24460</v>
      </c>
      <c r="N37" s="785">
        <v>0.15</v>
      </c>
      <c r="O37" s="785">
        <v>3669</v>
      </c>
      <c r="P37" s="785"/>
      <c r="Q37" s="785">
        <v>3669</v>
      </c>
      <c r="R37" s="785">
        <v>2.2000000000000002</v>
      </c>
      <c r="S37" s="785" t="s">
        <v>1108</v>
      </c>
      <c r="T37" s="785">
        <v>8071.8000000000011</v>
      </c>
      <c r="U37" s="785">
        <v>4.5999999999999996</v>
      </c>
      <c r="V37" s="785">
        <v>32.200000000000003</v>
      </c>
      <c r="W37" s="785">
        <v>1</v>
      </c>
      <c r="X37" s="785">
        <v>37.800000000000004</v>
      </c>
      <c r="Y37" s="785">
        <v>305114.0400000001</v>
      </c>
      <c r="Z37" s="785">
        <v>4.5999999999999996</v>
      </c>
      <c r="AA37" s="785">
        <v>13.000000000000005</v>
      </c>
      <c r="AB37" s="785">
        <v>20.2</v>
      </c>
      <c r="AC37" s="785">
        <v>37130.28</v>
      </c>
      <c r="AD37" s="785">
        <v>104933.40000000005</v>
      </c>
      <c r="AE37" s="785">
        <v>163050.36000000002</v>
      </c>
    </row>
    <row r="38" spans="2:31">
      <c r="B38" s="172" t="s">
        <v>1118</v>
      </c>
      <c r="C38" s="172">
        <v>4045</v>
      </c>
      <c r="D38" s="172">
        <v>2435</v>
      </c>
      <c r="E38" s="172" t="s">
        <v>1028</v>
      </c>
      <c r="F38" s="172">
        <v>0</v>
      </c>
      <c r="G38" s="172">
        <v>2535</v>
      </c>
      <c r="H38" s="172" t="s">
        <v>1028</v>
      </c>
      <c r="I38" s="172">
        <v>0</v>
      </c>
      <c r="J38" s="785">
        <v>2000</v>
      </c>
      <c r="K38" s="785">
        <v>12.23</v>
      </c>
      <c r="L38" s="785">
        <v>24460</v>
      </c>
      <c r="M38" s="785">
        <v>24460</v>
      </c>
      <c r="N38" s="785">
        <v>0.15</v>
      </c>
      <c r="O38" s="785">
        <v>3669</v>
      </c>
      <c r="P38" s="785"/>
      <c r="Q38" s="785">
        <v>3669</v>
      </c>
      <c r="R38" s="785">
        <v>2.2000000000000002</v>
      </c>
      <c r="S38" s="785" t="s">
        <v>1108</v>
      </c>
      <c r="T38" s="785">
        <v>8071.8000000000011</v>
      </c>
      <c r="U38" s="785">
        <v>4.5999999999999996</v>
      </c>
      <c r="V38" s="785">
        <v>30.2</v>
      </c>
      <c r="W38" s="785">
        <v>1</v>
      </c>
      <c r="X38" s="785">
        <v>35.799999999999997</v>
      </c>
      <c r="Y38" s="785">
        <v>288970.44</v>
      </c>
      <c r="Z38" s="785">
        <v>4.5999999999999996</v>
      </c>
      <c r="AA38" s="785">
        <v>10.999999999999998</v>
      </c>
      <c r="AB38" s="785">
        <v>20.2</v>
      </c>
      <c r="AC38" s="785">
        <v>37130.28</v>
      </c>
      <c r="AD38" s="785">
        <v>88789.8</v>
      </c>
      <c r="AE38" s="785">
        <v>163050.36000000002</v>
      </c>
    </row>
    <row r="39" spans="2:31">
      <c r="B39" s="172" t="s">
        <v>1118</v>
      </c>
      <c r="C39" s="172">
        <v>4045</v>
      </c>
      <c r="D39" s="172">
        <v>2535</v>
      </c>
      <c r="E39" s="172" t="s">
        <v>1028</v>
      </c>
      <c r="F39" s="172">
        <v>0</v>
      </c>
      <c r="G39" s="172">
        <v>2635</v>
      </c>
      <c r="H39" s="172" t="s">
        <v>1028</v>
      </c>
      <c r="I39" s="172">
        <v>0</v>
      </c>
      <c r="J39" s="785">
        <v>2000</v>
      </c>
      <c r="K39" s="785">
        <v>12.23</v>
      </c>
      <c r="L39" s="785">
        <v>24460</v>
      </c>
      <c r="M39" s="785">
        <v>24460</v>
      </c>
      <c r="N39" s="785">
        <v>0.15</v>
      </c>
      <c r="O39" s="785">
        <v>3669</v>
      </c>
      <c r="P39" s="785"/>
      <c r="Q39" s="785">
        <v>3669</v>
      </c>
      <c r="R39" s="785">
        <v>2.2000000000000002</v>
      </c>
      <c r="S39" s="785" t="s">
        <v>1108</v>
      </c>
      <c r="T39" s="785">
        <v>8071.8000000000011</v>
      </c>
      <c r="U39" s="785">
        <v>4.5999999999999996</v>
      </c>
      <c r="V39" s="785">
        <v>28.2</v>
      </c>
      <c r="W39" s="785">
        <v>1</v>
      </c>
      <c r="X39" s="785">
        <v>33.799999999999997</v>
      </c>
      <c r="Y39" s="785">
        <v>272826.84000000003</v>
      </c>
      <c r="Z39" s="785">
        <v>4.5999999999999996</v>
      </c>
      <c r="AA39" s="785">
        <v>8.9999999999999982</v>
      </c>
      <c r="AB39" s="785">
        <v>20.2</v>
      </c>
      <c r="AC39" s="785">
        <v>37130.28</v>
      </c>
      <c r="AD39" s="785">
        <v>72646.2</v>
      </c>
      <c r="AE39" s="785">
        <v>163050.36000000002</v>
      </c>
    </row>
    <row r="40" spans="2:31">
      <c r="B40" s="172" t="s">
        <v>1118</v>
      </c>
      <c r="C40" s="172">
        <v>4045</v>
      </c>
      <c r="D40" s="172">
        <v>2635</v>
      </c>
      <c r="E40" s="172" t="s">
        <v>1028</v>
      </c>
      <c r="F40" s="172">
        <v>0</v>
      </c>
      <c r="G40" s="172">
        <v>2735</v>
      </c>
      <c r="H40" s="172" t="s">
        <v>1028</v>
      </c>
      <c r="I40" s="172">
        <v>0</v>
      </c>
      <c r="J40" s="785">
        <v>2000</v>
      </c>
      <c r="K40" s="785">
        <v>12.23</v>
      </c>
      <c r="L40" s="785">
        <v>24460</v>
      </c>
      <c r="M40" s="785">
        <v>24460</v>
      </c>
      <c r="N40" s="785">
        <v>0.15</v>
      </c>
      <c r="O40" s="785">
        <v>3669</v>
      </c>
      <c r="P40" s="785"/>
      <c r="Q40" s="785">
        <v>3669</v>
      </c>
      <c r="R40" s="785">
        <v>2.2000000000000002</v>
      </c>
      <c r="S40" s="785" t="s">
        <v>1108</v>
      </c>
      <c r="T40" s="785">
        <v>8071.8000000000011</v>
      </c>
      <c r="U40" s="785">
        <v>4.5999999999999996</v>
      </c>
      <c r="V40" s="785">
        <v>26.2</v>
      </c>
      <c r="W40" s="785">
        <v>1</v>
      </c>
      <c r="X40" s="785">
        <v>31.799999999999997</v>
      </c>
      <c r="Y40" s="785">
        <v>256683.24000000002</v>
      </c>
      <c r="Z40" s="785">
        <v>4.5999999999999996</v>
      </c>
      <c r="AA40" s="785">
        <v>6.9999999999999982</v>
      </c>
      <c r="AB40" s="785">
        <v>20.2</v>
      </c>
      <c r="AC40" s="785">
        <v>37130.28</v>
      </c>
      <c r="AD40" s="785">
        <v>56502.599999999991</v>
      </c>
      <c r="AE40" s="785">
        <v>163050.36000000002</v>
      </c>
    </row>
    <row r="41" spans="2:31">
      <c r="B41" s="172" t="s">
        <v>1118</v>
      </c>
      <c r="C41" s="172">
        <v>4045</v>
      </c>
      <c r="D41" s="172">
        <v>2735</v>
      </c>
      <c r="E41" s="172" t="s">
        <v>1028</v>
      </c>
      <c r="F41" s="172">
        <v>0</v>
      </c>
      <c r="G41" s="172">
        <v>2835</v>
      </c>
      <c r="H41" s="172" t="s">
        <v>1028</v>
      </c>
      <c r="I41" s="172">
        <v>0</v>
      </c>
      <c r="J41" s="785">
        <v>2000</v>
      </c>
      <c r="K41" s="785">
        <v>12.23</v>
      </c>
      <c r="L41" s="785">
        <v>24460</v>
      </c>
      <c r="M41" s="785">
        <v>24460</v>
      </c>
      <c r="N41" s="785">
        <v>0.15</v>
      </c>
      <c r="O41" s="785">
        <v>3669</v>
      </c>
      <c r="P41" s="785"/>
      <c r="Q41" s="785">
        <v>3669</v>
      </c>
      <c r="R41" s="785">
        <v>2.2000000000000002</v>
      </c>
      <c r="S41" s="785" t="s">
        <v>1108</v>
      </c>
      <c r="T41" s="785">
        <v>8071.8000000000011</v>
      </c>
      <c r="U41" s="785">
        <v>4.5999999999999996</v>
      </c>
      <c r="V41" s="785">
        <v>24.2</v>
      </c>
      <c r="W41" s="785">
        <v>1</v>
      </c>
      <c r="X41" s="785">
        <v>29.799999999999997</v>
      </c>
      <c r="Y41" s="785">
        <v>240539.64</v>
      </c>
      <c r="Z41" s="785">
        <v>4.5999999999999996</v>
      </c>
      <c r="AA41" s="785">
        <v>4.9999999999999982</v>
      </c>
      <c r="AB41" s="785">
        <v>20.2</v>
      </c>
      <c r="AC41" s="785">
        <v>37130.28</v>
      </c>
      <c r="AD41" s="785">
        <v>40358.999999999993</v>
      </c>
      <c r="AE41" s="785">
        <v>163050.36000000002</v>
      </c>
    </row>
    <row r="42" spans="2:31">
      <c r="B42" s="172" t="s">
        <v>1118</v>
      </c>
      <c r="C42" s="172">
        <v>4045</v>
      </c>
      <c r="D42" s="172">
        <v>2835</v>
      </c>
      <c r="E42" s="172" t="s">
        <v>1028</v>
      </c>
      <c r="F42" s="172">
        <v>0</v>
      </c>
      <c r="G42" s="172">
        <v>2935</v>
      </c>
      <c r="H42" s="172" t="s">
        <v>1028</v>
      </c>
      <c r="I42" s="172">
        <v>0</v>
      </c>
      <c r="J42" s="785">
        <v>2000</v>
      </c>
      <c r="K42" s="785">
        <v>12.23</v>
      </c>
      <c r="L42" s="785">
        <v>24460</v>
      </c>
      <c r="M42" s="785">
        <v>24460</v>
      </c>
      <c r="N42" s="785">
        <v>0.15</v>
      </c>
      <c r="O42" s="785">
        <v>3669</v>
      </c>
      <c r="P42" s="785"/>
      <c r="Q42" s="785">
        <v>3669</v>
      </c>
      <c r="R42" s="785">
        <v>2.2000000000000002</v>
      </c>
      <c r="S42" s="785" t="s">
        <v>1108</v>
      </c>
      <c r="T42" s="785">
        <v>8071.8000000000011</v>
      </c>
      <c r="U42" s="785">
        <v>4.5999999999999996</v>
      </c>
      <c r="V42" s="785">
        <v>22.2</v>
      </c>
      <c r="W42" s="785">
        <v>1</v>
      </c>
      <c r="X42" s="785">
        <v>27.799999999999997</v>
      </c>
      <c r="Y42" s="785">
        <v>224396.04</v>
      </c>
      <c r="Z42" s="785">
        <v>4.5999999999999996</v>
      </c>
      <c r="AA42" s="785">
        <v>2.9999999999999982</v>
      </c>
      <c r="AB42" s="785">
        <v>20.2</v>
      </c>
      <c r="AC42" s="785">
        <v>37130.28</v>
      </c>
      <c r="AD42" s="785">
        <v>24215.399999999991</v>
      </c>
      <c r="AE42" s="785">
        <v>163050.36000000002</v>
      </c>
    </row>
    <row r="43" spans="2:31">
      <c r="B43" s="172" t="s">
        <v>1118</v>
      </c>
      <c r="C43" s="172">
        <v>4045</v>
      </c>
      <c r="D43" s="172">
        <v>2935</v>
      </c>
      <c r="E43" s="172" t="s">
        <v>1028</v>
      </c>
      <c r="F43" s="172">
        <v>0</v>
      </c>
      <c r="G43" s="172">
        <v>3035</v>
      </c>
      <c r="H43" s="172" t="s">
        <v>1028</v>
      </c>
      <c r="I43" s="172">
        <v>0</v>
      </c>
      <c r="J43" s="785">
        <v>2000</v>
      </c>
      <c r="K43" s="785">
        <v>12.23</v>
      </c>
      <c r="L43" s="785">
        <v>24460</v>
      </c>
      <c r="M43" s="785">
        <v>24460</v>
      </c>
      <c r="N43" s="785">
        <v>0.15</v>
      </c>
      <c r="O43" s="785">
        <v>3669</v>
      </c>
      <c r="P43" s="785"/>
      <c r="Q43" s="785">
        <v>3669</v>
      </c>
      <c r="R43" s="785">
        <v>2.2000000000000002</v>
      </c>
      <c r="S43" s="785" t="s">
        <v>1108</v>
      </c>
      <c r="T43" s="785">
        <v>8071.8000000000011</v>
      </c>
      <c r="U43" s="785">
        <v>4.5999999999999996</v>
      </c>
      <c r="V43" s="785">
        <v>20.2</v>
      </c>
      <c r="W43" s="785">
        <v>1</v>
      </c>
      <c r="X43" s="785">
        <v>25.799999999999997</v>
      </c>
      <c r="Y43" s="785">
        <v>208252.44</v>
      </c>
      <c r="Z43" s="785">
        <v>4.5999999999999996</v>
      </c>
      <c r="AA43" s="785">
        <v>0.99999999999999822</v>
      </c>
      <c r="AB43" s="785">
        <v>20.2</v>
      </c>
      <c r="AC43" s="785">
        <v>37130.28</v>
      </c>
      <c r="AD43" s="785">
        <v>8071.7999999999865</v>
      </c>
      <c r="AE43" s="785">
        <v>163050.36000000002</v>
      </c>
    </row>
    <row r="44" spans="2:31">
      <c r="B44" s="980"/>
      <c r="C44" s="969"/>
      <c r="D44" s="969"/>
      <c r="E44" s="969"/>
      <c r="F44" s="969"/>
      <c r="G44" s="969"/>
      <c r="H44" s="969"/>
      <c r="I44" s="969"/>
      <c r="J44" s="970"/>
      <c r="K44" s="970"/>
      <c r="L44" s="970"/>
      <c r="M44" s="971">
        <v>244600</v>
      </c>
      <c r="N44" s="971">
        <v>0</v>
      </c>
      <c r="O44" s="971">
        <v>244600</v>
      </c>
      <c r="P44" s="971"/>
      <c r="Q44" s="971">
        <v>36690</v>
      </c>
      <c r="R44" s="971"/>
      <c r="S44" s="971"/>
      <c r="T44" s="971">
        <v>80718.000000000015</v>
      </c>
      <c r="U44" s="971"/>
      <c r="V44" s="971"/>
      <c r="W44" s="971"/>
      <c r="X44" s="971"/>
      <c r="Y44" s="971">
        <v>2808986.4000000004</v>
      </c>
      <c r="Z44" s="971"/>
      <c r="AA44" s="971"/>
      <c r="AB44" s="971"/>
      <c r="AC44" s="971">
        <v>371302.80000000005</v>
      </c>
      <c r="AD44" s="971">
        <v>807180.00000000023</v>
      </c>
      <c r="AE44" s="971">
        <v>1630503.6000000003</v>
      </c>
    </row>
    <row r="46" spans="2:31" ht="15.75">
      <c r="B46" s="2370" t="s">
        <v>1117</v>
      </c>
      <c r="C46" s="2370"/>
      <c r="D46" s="2370"/>
      <c r="E46" s="2370"/>
      <c r="F46" s="2370"/>
      <c r="G46" s="2370"/>
      <c r="H46" s="2370"/>
      <c r="I46" s="2370"/>
      <c r="J46" s="2370"/>
      <c r="K46" s="2370"/>
      <c r="L46" s="2370"/>
      <c r="M46" s="2370"/>
      <c r="N46" s="2370"/>
      <c r="O46" s="2370"/>
      <c r="P46" s="2370"/>
      <c r="Q46" s="2370"/>
      <c r="R46" s="2370"/>
      <c r="S46" s="2370"/>
      <c r="T46" s="2370"/>
      <c r="U46" s="2370"/>
      <c r="V46" s="2370"/>
      <c r="W46" s="2370"/>
      <c r="X46" s="2370"/>
      <c r="Y46" s="2370"/>
      <c r="Z46" s="2370"/>
      <c r="AA46" s="2370"/>
      <c r="AB46" s="2370"/>
      <c r="AC46" s="2370"/>
      <c r="AD46" s="2370"/>
      <c r="AE46" s="2370"/>
    </row>
    <row r="47" spans="2:31" ht="12.75" customHeight="1">
      <c r="B47" s="743" t="s">
        <v>647</v>
      </c>
      <c r="C47" s="2349" t="s">
        <v>1097</v>
      </c>
      <c r="D47" s="2349"/>
      <c r="E47" s="2349"/>
      <c r="F47" s="2349"/>
      <c r="G47" s="2349"/>
      <c r="H47" s="2349"/>
      <c r="I47" s="2349"/>
      <c r="J47" s="2369" t="s">
        <v>1079</v>
      </c>
      <c r="K47" s="2369" t="s">
        <v>1080</v>
      </c>
      <c r="L47" s="2369" t="s">
        <v>1081</v>
      </c>
      <c r="M47" s="2369" t="s">
        <v>1083</v>
      </c>
      <c r="N47" s="2369" t="s">
        <v>1112</v>
      </c>
      <c r="O47" s="2369" t="s">
        <v>1084</v>
      </c>
      <c r="P47" s="2369" t="s">
        <v>1116</v>
      </c>
      <c r="Q47" s="2369" t="s">
        <v>1085</v>
      </c>
      <c r="R47" s="2352" t="s">
        <v>1086</v>
      </c>
      <c r="S47" s="2353"/>
      <c r="T47" s="2350" t="s">
        <v>1087</v>
      </c>
      <c r="U47" s="2369" t="s">
        <v>1088</v>
      </c>
      <c r="V47" s="2369"/>
      <c r="W47" s="2369"/>
      <c r="X47" s="2369"/>
      <c r="Y47" s="2350" t="s">
        <v>1099</v>
      </c>
      <c r="Z47" s="2369" t="s">
        <v>1100</v>
      </c>
      <c r="AA47" s="2369"/>
      <c r="AB47" s="2369"/>
      <c r="AC47" s="2369"/>
      <c r="AD47" s="2369"/>
      <c r="AE47" s="2369"/>
    </row>
    <row r="48" spans="2:31" ht="63.75">
      <c r="B48" s="743" t="s">
        <v>651</v>
      </c>
      <c r="C48" s="743" t="s">
        <v>1114</v>
      </c>
      <c r="D48" s="2369" t="s">
        <v>1090</v>
      </c>
      <c r="E48" s="2369"/>
      <c r="F48" s="2369"/>
      <c r="G48" s="2369" t="s">
        <v>1091</v>
      </c>
      <c r="H48" s="2369"/>
      <c r="I48" s="2369"/>
      <c r="J48" s="2369"/>
      <c r="K48" s="2369"/>
      <c r="L48" s="2369"/>
      <c r="M48" s="2369"/>
      <c r="N48" s="2369"/>
      <c r="O48" s="2369"/>
      <c r="P48" s="2369"/>
      <c r="Q48" s="2369"/>
      <c r="R48" s="2354"/>
      <c r="S48" s="2355"/>
      <c r="T48" s="2351"/>
      <c r="U48" s="968" t="s">
        <v>1092</v>
      </c>
      <c r="V48" s="968" t="s">
        <v>1093</v>
      </c>
      <c r="W48" s="968" t="s">
        <v>1094</v>
      </c>
      <c r="X48" s="968" t="s">
        <v>1038</v>
      </c>
      <c r="Y48" s="2351"/>
      <c r="Z48" s="968" t="s">
        <v>1101</v>
      </c>
      <c r="AA48" s="968" t="s">
        <v>1102</v>
      </c>
      <c r="AB48" s="968" t="s">
        <v>1103</v>
      </c>
      <c r="AC48" s="968" t="s">
        <v>1104</v>
      </c>
      <c r="AD48" s="968" t="s">
        <v>1105</v>
      </c>
      <c r="AE48" s="968" t="s">
        <v>1113</v>
      </c>
    </row>
    <row r="49" spans="2:34">
      <c r="B49" s="308" t="s">
        <v>1110</v>
      </c>
      <c r="C49" s="308">
        <v>3090</v>
      </c>
      <c r="D49" s="308">
        <v>3034</v>
      </c>
      <c r="E49" s="308" t="s">
        <v>1028</v>
      </c>
      <c r="F49" s="308">
        <v>0</v>
      </c>
      <c r="G49" s="308">
        <v>3090</v>
      </c>
      <c r="H49" s="308" t="s">
        <v>1028</v>
      </c>
      <c r="I49" s="308">
        <v>0</v>
      </c>
      <c r="J49" s="309">
        <v>1120</v>
      </c>
      <c r="K49" s="309">
        <v>12.23</v>
      </c>
      <c r="L49" s="309">
        <v>13697.6</v>
      </c>
      <c r="M49" s="309">
        <v>13697.6</v>
      </c>
      <c r="N49" s="309">
        <v>0.15</v>
      </c>
      <c r="O49" s="309">
        <v>2054.64</v>
      </c>
      <c r="P49" s="309">
        <v>0</v>
      </c>
      <c r="Q49" s="309">
        <v>2054.64</v>
      </c>
      <c r="R49" s="309">
        <v>2.2000000000000002</v>
      </c>
      <c r="S49" s="309" t="s">
        <v>1108</v>
      </c>
      <c r="T49" s="309">
        <v>4520.2080000000005</v>
      </c>
      <c r="U49" s="309">
        <v>4.2</v>
      </c>
      <c r="V49" s="309">
        <v>0</v>
      </c>
      <c r="W49" s="309">
        <v>0.56000000000000005</v>
      </c>
      <c r="X49" s="309">
        <v>4.76</v>
      </c>
      <c r="Y49" s="309">
        <v>21516.19008</v>
      </c>
      <c r="Z49" s="309">
        <v>4.2</v>
      </c>
      <c r="AA49" s="309">
        <v>0.55999999999999961</v>
      </c>
      <c r="AB49" s="309">
        <v>0</v>
      </c>
      <c r="AC49" s="309">
        <v>18984.873600000003</v>
      </c>
      <c r="AD49" s="309">
        <v>2531.3164799999986</v>
      </c>
      <c r="AE49" s="309"/>
      <c r="AH49">
        <v>0</v>
      </c>
    </row>
    <row r="50" spans="2:34">
      <c r="B50" s="169" t="s">
        <v>1110</v>
      </c>
      <c r="C50" s="169">
        <v>3090</v>
      </c>
      <c r="D50" s="169">
        <v>3090</v>
      </c>
      <c r="E50" s="169" t="s">
        <v>1028</v>
      </c>
      <c r="F50" s="169">
        <v>0</v>
      </c>
      <c r="G50" s="169">
        <v>3650</v>
      </c>
      <c r="H50" s="169" t="s">
        <v>1028</v>
      </c>
      <c r="I50" s="169">
        <v>0</v>
      </c>
      <c r="J50" s="302">
        <v>11200</v>
      </c>
      <c r="K50" s="302">
        <v>12.23</v>
      </c>
      <c r="L50" s="302">
        <v>136976</v>
      </c>
      <c r="M50" s="302">
        <v>136976</v>
      </c>
      <c r="N50" s="302">
        <v>0.15</v>
      </c>
      <c r="O50" s="302">
        <v>20546.399999999998</v>
      </c>
      <c r="P50" s="302">
        <v>0</v>
      </c>
      <c r="Q50" s="302">
        <v>20546.399999999998</v>
      </c>
      <c r="R50" s="302">
        <v>2.2000000000000002</v>
      </c>
      <c r="S50" s="302" t="s">
        <v>1108</v>
      </c>
      <c r="T50" s="302">
        <v>45202.080000000002</v>
      </c>
      <c r="U50" s="302">
        <v>4.2</v>
      </c>
      <c r="V50" s="302">
        <v>11.2</v>
      </c>
      <c r="W50" s="302">
        <v>5.6</v>
      </c>
      <c r="X50" s="302">
        <v>21</v>
      </c>
      <c r="Y50" s="302">
        <v>949243.68</v>
      </c>
      <c r="Z50" s="302">
        <v>4.2</v>
      </c>
      <c r="AA50" s="302">
        <v>16.8</v>
      </c>
      <c r="AB50" s="302">
        <v>0</v>
      </c>
      <c r="AC50" s="302">
        <v>189848.736</v>
      </c>
      <c r="AD50" s="302">
        <v>759394.94400000002</v>
      </c>
      <c r="AE50" s="302"/>
      <c r="AH50">
        <v>0</v>
      </c>
    </row>
    <row r="51" spans="2:34">
      <c r="B51" s="169" t="s">
        <v>1111</v>
      </c>
      <c r="C51" s="169">
        <v>4045</v>
      </c>
      <c r="D51" s="169">
        <v>3650</v>
      </c>
      <c r="E51" s="169" t="s">
        <v>1028</v>
      </c>
      <c r="F51" s="169">
        <v>0</v>
      </c>
      <c r="G51" s="169">
        <v>4045</v>
      </c>
      <c r="H51" s="169" t="s">
        <v>1028</v>
      </c>
      <c r="I51" s="169">
        <v>0</v>
      </c>
      <c r="J51" s="302">
        <v>7900</v>
      </c>
      <c r="K51" s="302">
        <v>12.23</v>
      </c>
      <c r="L51" s="302">
        <v>96617</v>
      </c>
      <c r="M51" s="302">
        <v>96617</v>
      </c>
      <c r="N51" s="302">
        <v>0.15</v>
      </c>
      <c r="O51" s="302">
        <v>14492.55</v>
      </c>
      <c r="P51" s="302">
        <v>0</v>
      </c>
      <c r="Q51" s="302">
        <v>14492.55</v>
      </c>
      <c r="R51" s="302">
        <v>2.2000000000000002</v>
      </c>
      <c r="S51" s="302" t="s">
        <v>1108</v>
      </c>
      <c r="T51" s="302">
        <v>31883.61</v>
      </c>
      <c r="U51" s="302">
        <v>4.5999999999999996</v>
      </c>
      <c r="V51" s="302">
        <v>0</v>
      </c>
      <c r="W51" s="302">
        <v>3.95</v>
      </c>
      <c r="X51" s="302">
        <v>8.5500000000000007</v>
      </c>
      <c r="Y51" s="302">
        <v>272604.86550000001</v>
      </c>
      <c r="Z51" s="302">
        <v>4.5999999999999996</v>
      </c>
      <c r="AA51" s="302">
        <v>3.9500000000000011</v>
      </c>
      <c r="AB51" s="302">
        <v>0</v>
      </c>
      <c r="AC51" s="302">
        <v>146664.606</v>
      </c>
      <c r="AD51" s="302">
        <v>125940.25950000003</v>
      </c>
      <c r="AE51" s="302"/>
      <c r="AH51">
        <v>0</v>
      </c>
    </row>
    <row r="52" spans="2:34">
      <c r="B52" s="169" t="s">
        <v>1111</v>
      </c>
      <c r="C52" s="169">
        <v>4045</v>
      </c>
      <c r="D52" s="169">
        <v>4045</v>
      </c>
      <c r="E52" s="169" t="s">
        <v>1028</v>
      </c>
      <c r="F52" s="169">
        <v>0</v>
      </c>
      <c r="G52" s="169">
        <v>4472</v>
      </c>
      <c r="H52" s="169" t="s">
        <v>1028</v>
      </c>
      <c r="I52" s="169">
        <v>0</v>
      </c>
      <c r="J52" s="302">
        <v>8540</v>
      </c>
      <c r="K52" s="302">
        <v>12.23</v>
      </c>
      <c r="L52" s="302">
        <v>104444.2</v>
      </c>
      <c r="M52" s="302">
        <v>104444.2</v>
      </c>
      <c r="N52" s="302">
        <v>0.15</v>
      </c>
      <c r="O52" s="302">
        <v>15666.63</v>
      </c>
      <c r="P52" s="302">
        <v>0</v>
      </c>
      <c r="Q52" s="302">
        <v>15666.63</v>
      </c>
      <c r="R52" s="302">
        <v>2.2000000000000002</v>
      </c>
      <c r="S52" s="302" t="s">
        <v>1108</v>
      </c>
      <c r="T52" s="302">
        <v>34466.586000000003</v>
      </c>
      <c r="U52" s="302">
        <v>4.5999999999999996</v>
      </c>
      <c r="V52" s="302">
        <v>8.5399999999999991</v>
      </c>
      <c r="W52" s="302">
        <v>4.2699999999999996</v>
      </c>
      <c r="X52" s="302">
        <v>17.409999999999997</v>
      </c>
      <c r="Y52" s="302">
        <v>600063.26225999999</v>
      </c>
      <c r="Z52" s="302">
        <v>4.5999999999999996</v>
      </c>
      <c r="AA52" s="302">
        <v>12.809999999999997</v>
      </c>
      <c r="AB52" s="302">
        <v>0</v>
      </c>
      <c r="AC52" s="302">
        <v>158546.29560000001</v>
      </c>
      <c r="AD52" s="302">
        <v>441516.96665999992</v>
      </c>
      <c r="AE52" s="302"/>
      <c r="AH52">
        <v>0</v>
      </c>
    </row>
    <row r="53" spans="2:34">
      <c r="B53" s="169" t="s">
        <v>1111</v>
      </c>
      <c r="C53" s="169">
        <v>4045</v>
      </c>
      <c r="D53" s="169">
        <v>4083</v>
      </c>
      <c r="E53" s="169" t="s">
        <v>1028</v>
      </c>
      <c r="F53" s="169">
        <v>0</v>
      </c>
      <c r="G53" s="169">
        <v>4504</v>
      </c>
      <c r="H53" s="169" t="s">
        <v>1028</v>
      </c>
      <c r="I53" s="169">
        <v>0</v>
      </c>
      <c r="J53" s="302">
        <v>8420</v>
      </c>
      <c r="K53" s="302">
        <v>12.23</v>
      </c>
      <c r="L53" s="302">
        <v>102976.6</v>
      </c>
      <c r="M53" s="302">
        <v>102976.6</v>
      </c>
      <c r="N53" s="302">
        <v>0.15</v>
      </c>
      <c r="O53" s="302">
        <v>15446.49</v>
      </c>
      <c r="P53" s="302">
        <v>0</v>
      </c>
      <c r="Q53" s="302">
        <v>15446.49</v>
      </c>
      <c r="R53" s="302">
        <v>2.2000000000000002</v>
      </c>
      <c r="S53" s="302" t="s">
        <v>1108</v>
      </c>
      <c r="T53" s="302">
        <v>33982.278000000006</v>
      </c>
      <c r="U53" s="302">
        <v>4.5999999999999996</v>
      </c>
      <c r="V53" s="302">
        <v>9.18</v>
      </c>
      <c r="W53" s="302">
        <v>4.21</v>
      </c>
      <c r="X53" s="302">
        <v>17.989999999999998</v>
      </c>
      <c r="Y53" s="302">
        <v>611341.18122000003</v>
      </c>
      <c r="Z53" s="302">
        <v>4.5999999999999996</v>
      </c>
      <c r="AA53" s="302">
        <v>13.389999999999999</v>
      </c>
      <c r="AB53" s="302">
        <v>0</v>
      </c>
      <c r="AC53" s="302">
        <v>156318.47880000001</v>
      </c>
      <c r="AD53" s="302">
        <v>455022.70242000005</v>
      </c>
      <c r="AE53" s="302"/>
      <c r="AH53">
        <v>0</v>
      </c>
    </row>
    <row r="54" spans="2:34">
      <c r="B54" s="169" t="s">
        <v>1110</v>
      </c>
      <c r="C54" s="169">
        <v>3090</v>
      </c>
      <c r="D54" s="169">
        <v>3038</v>
      </c>
      <c r="E54" s="169" t="s">
        <v>1028</v>
      </c>
      <c r="F54" s="169">
        <v>0</v>
      </c>
      <c r="G54" s="169">
        <v>3038</v>
      </c>
      <c r="H54" s="169" t="s">
        <v>1028</v>
      </c>
      <c r="I54" s="169">
        <v>0</v>
      </c>
      <c r="J54" s="302">
        <v>0</v>
      </c>
      <c r="K54" s="302">
        <v>12.23</v>
      </c>
      <c r="L54" s="302">
        <v>0</v>
      </c>
      <c r="M54" s="302">
        <v>3243</v>
      </c>
      <c r="N54" s="302">
        <v>0.15</v>
      </c>
      <c r="O54" s="302">
        <v>486.45</v>
      </c>
      <c r="P54" s="302">
        <v>0</v>
      </c>
      <c r="Q54" s="302">
        <v>486.45</v>
      </c>
      <c r="R54" s="302">
        <v>2.2000000000000002</v>
      </c>
      <c r="S54" s="302" t="s">
        <v>1108</v>
      </c>
      <c r="T54" s="302">
        <v>1070.19</v>
      </c>
      <c r="U54" s="302">
        <v>4.2</v>
      </c>
      <c r="V54" s="302">
        <v>1.04</v>
      </c>
      <c r="W54" s="302">
        <v>0</v>
      </c>
      <c r="X54" s="302">
        <v>5.24</v>
      </c>
      <c r="Y54" s="302">
        <v>5607.7956000000004</v>
      </c>
      <c r="Z54" s="302">
        <v>4.2</v>
      </c>
      <c r="AA54" s="302">
        <v>1.04</v>
      </c>
      <c r="AB54" s="302">
        <v>0</v>
      </c>
      <c r="AC54" s="302">
        <v>4494.7980000000007</v>
      </c>
      <c r="AD54" s="302">
        <v>1112.9976000000001</v>
      </c>
      <c r="AE54" s="302"/>
      <c r="AH54">
        <v>0</v>
      </c>
    </row>
    <row r="55" spans="2:34">
      <c r="B55" s="169" t="s">
        <v>1111</v>
      </c>
      <c r="C55" s="169">
        <v>4045</v>
      </c>
      <c r="D55" s="169">
        <v>4477</v>
      </c>
      <c r="E55" s="169" t="s">
        <v>1028</v>
      </c>
      <c r="F55" s="169">
        <v>0</v>
      </c>
      <c r="G55" s="169">
        <v>4477</v>
      </c>
      <c r="H55" s="169" t="s">
        <v>1028</v>
      </c>
      <c r="I55" s="169">
        <v>0</v>
      </c>
      <c r="J55" s="302">
        <v>0</v>
      </c>
      <c r="K55" s="302">
        <v>12.23</v>
      </c>
      <c r="L55" s="302">
        <v>0</v>
      </c>
      <c r="M55" s="302">
        <v>4060</v>
      </c>
      <c r="N55" s="302">
        <v>0.15</v>
      </c>
      <c r="O55" s="302">
        <v>609</v>
      </c>
      <c r="P55" s="302">
        <v>0</v>
      </c>
      <c r="Q55" s="302">
        <v>609</v>
      </c>
      <c r="R55" s="302">
        <v>2.2000000000000002</v>
      </c>
      <c r="S55" s="302" t="s">
        <v>1108</v>
      </c>
      <c r="T55" s="302">
        <v>1339.8000000000002</v>
      </c>
      <c r="U55" s="302">
        <v>4.5999999999999996</v>
      </c>
      <c r="V55" s="302">
        <v>8.64</v>
      </c>
      <c r="W55" s="302">
        <v>0</v>
      </c>
      <c r="X55" s="302">
        <v>13.24</v>
      </c>
      <c r="Y55" s="302">
        <v>17738.952000000001</v>
      </c>
      <c r="Z55" s="302">
        <v>4.5999999999999996</v>
      </c>
      <c r="AA55" s="302">
        <v>8.64</v>
      </c>
      <c r="AB55" s="302">
        <v>0</v>
      </c>
      <c r="AC55" s="302">
        <v>6163.08</v>
      </c>
      <c r="AD55" s="302">
        <v>11575.872000000003</v>
      </c>
      <c r="AE55" s="302"/>
      <c r="AH55">
        <v>0</v>
      </c>
    </row>
    <row r="56" spans="2:34">
      <c r="B56" s="981"/>
      <c r="C56" s="981"/>
      <c r="D56" s="981"/>
      <c r="E56" s="981"/>
      <c r="F56" s="981"/>
      <c r="G56" s="981"/>
      <c r="H56" s="981"/>
      <c r="I56" s="981"/>
      <c r="J56" s="982"/>
      <c r="K56" s="982"/>
      <c r="L56" s="982"/>
      <c r="M56" s="983">
        <f>SUM(M49:M55)</f>
        <v>462014.4</v>
      </c>
      <c r="N56" s="983"/>
      <c r="O56" s="983">
        <f>SUM(O49:O55)</f>
        <v>69302.159999999989</v>
      </c>
      <c r="P56" s="983"/>
      <c r="Q56" s="983">
        <f>SUM(Q49:Q55)</f>
        <v>69302.159999999989</v>
      </c>
      <c r="R56" s="982"/>
      <c r="S56" s="982"/>
      <c r="T56" s="983">
        <v>152464.75199999998</v>
      </c>
      <c r="U56" s="983"/>
      <c r="V56" s="983"/>
      <c r="W56" s="983"/>
      <c r="X56" s="983"/>
      <c r="Y56" s="983">
        <v>2478115.9266599999</v>
      </c>
      <c r="Z56" s="983"/>
      <c r="AA56" s="983"/>
      <c r="AB56" s="983"/>
      <c r="AC56" s="983">
        <v>681020.8679999999</v>
      </c>
      <c r="AD56" s="983">
        <v>1797095.0586599999</v>
      </c>
      <c r="AE56" s="982"/>
    </row>
    <row r="58" spans="2:34">
      <c r="B58" s="976"/>
      <c r="C58" s="976"/>
      <c r="D58" s="976"/>
      <c r="E58" s="976"/>
      <c r="F58" s="976"/>
      <c r="G58" s="976"/>
      <c r="H58" s="976"/>
      <c r="I58" s="976"/>
      <c r="J58" s="976"/>
      <c r="K58" s="976"/>
      <c r="L58" s="976"/>
      <c r="M58" s="976"/>
      <c r="N58" s="2377" t="s">
        <v>1790</v>
      </c>
      <c r="O58" s="2377"/>
      <c r="P58" s="2377"/>
      <c r="Q58" s="975">
        <f>Q56+Q44</f>
        <v>105992.15999999999</v>
      </c>
      <c r="R58" s="976" t="s">
        <v>592</v>
      </c>
      <c r="S58" s="976"/>
      <c r="T58" s="976"/>
      <c r="U58" s="976"/>
      <c r="V58" s="976"/>
      <c r="W58" s="976"/>
      <c r="X58" s="976"/>
      <c r="Y58" s="976"/>
      <c r="Z58" s="976" t="s">
        <v>1120</v>
      </c>
      <c r="AA58" s="976"/>
      <c r="AB58" s="976"/>
      <c r="AC58" s="983">
        <f>AC56+AC44+AC27+AC15</f>
        <v>2393299.1720000003</v>
      </c>
      <c r="AD58" s="983">
        <f>AD56+AD44+AD27+AD15</f>
        <v>4353928.445460001</v>
      </c>
      <c r="AE58" s="983">
        <f>AE56+AE44+AE27+AE15</f>
        <v>1904271.6000000003</v>
      </c>
    </row>
  </sheetData>
  <mergeCells count="73">
    <mergeCell ref="D48:F48"/>
    <mergeCell ref="G48:I48"/>
    <mergeCell ref="N29:P29"/>
    <mergeCell ref="Z47:AE47"/>
    <mergeCell ref="D33:F33"/>
    <mergeCell ref="B46:AE46"/>
    <mergeCell ref="C47:I47"/>
    <mergeCell ref="O32:O33"/>
    <mergeCell ref="P32:P33"/>
    <mergeCell ref="G33:I33"/>
    <mergeCell ref="N58:P58"/>
    <mergeCell ref="Q47:Q48"/>
    <mergeCell ref="R47:S48"/>
    <mergeCell ref="T47:T48"/>
    <mergeCell ref="U47:X47"/>
    <mergeCell ref="Y47:Y48"/>
    <mergeCell ref="P47:P48"/>
    <mergeCell ref="J47:J48"/>
    <mergeCell ref="K47:K48"/>
    <mergeCell ref="L47:L48"/>
    <mergeCell ref="M47:M48"/>
    <mergeCell ref="N47:N48"/>
    <mergeCell ref="O47:O48"/>
    <mergeCell ref="C32:I32"/>
    <mergeCell ref="J32:J33"/>
    <mergeCell ref="K32:K33"/>
    <mergeCell ref="L32:L33"/>
    <mergeCell ref="M32:M33"/>
    <mergeCell ref="N32:N33"/>
    <mergeCell ref="D4:F4"/>
    <mergeCell ref="J3:J4"/>
    <mergeCell ref="K3:K4"/>
    <mergeCell ref="L3:L4"/>
    <mergeCell ref="M3:M4"/>
    <mergeCell ref="B31:AE31"/>
    <mergeCell ref="B15:K15"/>
    <mergeCell ref="R15:S15"/>
    <mergeCell ref="Z15:AB15"/>
    <mergeCell ref="Z3:AE3"/>
    <mergeCell ref="N3:N4"/>
    <mergeCell ref="O3:O4"/>
    <mergeCell ref="R18:S19"/>
    <mergeCell ref="T18:T19"/>
    <mergeCell ref="Y18:Y19"/>
    <mergeCell ref="P3:P4"/>
    <mergeCell ref="Q3:Q4"/>
    <mergeCell ref="B17:AE17"/>
    <mergeCell ref="C3:I3"/>
    <mergeCell ref="C18:I18"/>
    <mergeCell ref="J18:J19"/>
    <mergeCell ref="K18:K19"/>
    <mergeCell ref="L18:L19"/>
    <mergeCell ref="M18:M19"/>
    <mergeCell ref="N18:N19"/>
    <mergeCell ref="O18:O19"/>
    <mergeCell ref="U3:X3"/>
    <mergeCell ref="B2:AE2"/>
    <mergeCell ref="D19:F19"/>
    <mergeCell ref="G19:I19"/>
    <mergeCell ref="Y3:Y4"/>
    <mergeCell ref="T3:T4"/>
    <mergeCell ref="R3:S4"/>
    <mergeCell ref="G4:I4"/>
    <mergeCell ref="P18:P19"/>
    <mergeCell ref="Q18:Q19"/>
    <mergeCell ref="Z18:AE18"/>
    <mergeCell ref="Z32:AE32"/>
    <mergeCell ref="Q32:Q33"/>
    <mergeCell ref="T32:T33"/>
    <mergeCell ref="R32:S33"/>
    <mergeCell ref="U32:X32"/>
    <mergeCell ref="Y32:Y33"/>
    <mergeCell ref="U18:X18"/>
  </mergeCells>
  <pageMargins left="0.511811024" right="0.511811024" top="0.78740157499999996" bottom="0.78740157499999996" header="0.31496062000000002" footer="0.31496062000000002"/>
  <pageSetup paperSize="9" scale="57" orientation="landscape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8"/>
  <sheetViews>
    <sheetView showGridLines="0" topLeftCell="A13" workbookViewId="0">
      <selection activeCell="O31" sqref="O31"/>
    </sheetView>
  </sheetViews>
  <sheetFormatPr defaultRowHeight="12.75"/>
  <cols>
    <col min="7" max="7" width="9.28515625" customWidth="1"/>
    <col min="9" max="9" width="11.28515625" customWidth="1"/>
    <col min="10" max="10" width="10.7109375" customWidth="1"/>
    <col min="11" max="11" width="13" customWidth="1"/>
    <col min="12" max="12" width="12.7109375" customWidth="1"/>
    <col min="13" max="13" width="14.42578125" customWidth="1"/>
    <col min="15" max="15" width="10" bestFit="1" customWidth="1"/>
  </cols>
  <sheetData>
    <row r="2" spans="2:15" ht="15.75">
      <c r="B2" s="1773" t="s">
        <v>1121</v>
      </c>
      <c r="C2" s="1773"/>
      <c r="D2" s="1773"/>
      <c r="E2" s="1773"/>
      <c r="F2" s="1773"/>
      <c r="G2" s="1773"/>
      <c r="H2" s="1773"/>
      <c r="I2" s="1773"/>
      <c r="J2" s="1773"/>
      <c r="K2" s="1773"/>
      <c r="L2" s="1773"/>
      <c r="M2" s="1773"/>
      <c r="N2" s="1773"/>
      <c r="O2" s="1773"/>
    </row>
    <row r="3" spans="2:15">
      <c r="B3" s="2350" t="s">
        <v>1791</v>
      </c>
      <c r="C3" s="2378" t="s">
        <v>1096</v>
      </c>
      <c r="D3" s="2378"/>
      <c r="E3" s="2378"/>
      <c r="F3" s="2378"/>
      <c r="G3" s="2378"/>
      <c r="H3" s="2378"/>
      <c r="I3" s="2369" t="s">
        <v>1079</v>
      </c>
      <c r="J3" s="2369" t="s">
        <v>1080</v>
      </c>
      <c r="K3" s="2369" t="s">
        <v>1081</v>
      </c>
      <c r="L3" s="2369" t="s">
        <v>1083</v>
      </c>
      <c r="M3" s="2369" t="s">
        <v>1125</v>
      </c>
      <c r="N3" s="2369"/>
      <c r="O3" s="2369" t="s">
        <v>1087</v>
      </c>
    </row>
    <row r="4" spans="2:15" ht="24.75" customHeight="1">
      <c r="B4" s="2351"/>
      <c r="C4" s="2349" t="s">
        <v>1090</v>
      </c>
      <c r="D4" s="2349"/>
      <c r="E4" s="2349"/>
      <c r="F4" s="2349" t="s">
        <v>1091</v>
      </c>
      <c r="G4" s="2349"/>
      <c r="H4" s="2349"/>
      <c r="I4" s="2369"/>
      <c r="J4" s="2369"/>
      <c r="K4" s="2369"/>
      <c r="L4" s="2369"/>
      <c r="M4" s="2369"/>
      <c r="N4" s="2369"/>
      <c r="O4" s="2369"/>
    </row>
    <row r="5" spans="2:15">
      <c r="B5" s="167">
        <v>2035</v>
      </c>
      <c r="C5" s="167">
        <v>2035</v>
      </c>
      <c r="D5" s="167" t="s">
        <v>1028</v>
      </c>
      <c r="E5" s="167">
        <v>0</v>
      </c>
      <c r="F5" s="167">
        <v>2135</v>
      </c>
      <c r="G5" s="167" t="s">
        <v>1028</v>
      </c>
      <c r="H5" s="167">
        <v>0</v>
      </c>
      <c r="I5" s="782">
        <v>2000</v>
      </c>
      <c r="J5" s="782">
        <v>12</v>
      </c>
      <c r="K5" s="782">
        <v>24000</v>
      </c>
      <c r="L5" s="782">
        <v>24000</v>
      </c>
      <c r="M5" s="984">
        <v>1.2000000000000001E-3</v>
      </c>
      <c r="N5" s="782" t="s">
        <v>639</v>
      </c>
      <c r="O5" s="782">
        <v>28.800000000000004</v>
      </c>
    </row>
    <row r="6" spans="2:15">
      <c r="B6" s="172">
        <v>2035</v>
      </c>
      <c r="C6" s="172">
        <v>2135</v>
      </c>
      <c r="D6" s="172" t="s">
        <v>1028</v>
      </c>
      <c r="E6" s="172">
        <v>0</v>
      </c>
      <c r="F6" s="172">
        <v>2235</v>
      </c>
      <c r="G6" s="172" t="s">
        <v>1028</v>
      </c>
      <c r="H6" s="172">
        <v>0</v>
      </c>
      <c r="I6" s="785">
        <v>2000</v>
      </c>
      <c r="J6" s="785">
        <v>12</v>
      </c>
      <c r="K6" s="785">
        <v>24000</v>
      </c>
      <c r="L6" s="785">
        <v>24000</v>
      </c>
      <c r="M6" s="985">
        <v>1.2000000000000001E-3</v>
      </c>
      <c r="N6" s="785" t="s">
        <v>639</v>
      </c>
      <c r="O6" s="785">
        <v>28.800000000000004</v>
      </c>
    </row>
    <row r="7" spans="2:15">
      <c r="B7" s="172">
        <v>2035</v>
      </c>
      <c r="C7" s="172">
        <v>2235</v>
      </c>
      <c r="D7" s="172" t="s">
        <v>1028</v>
      </c>
      <c r="E7" s="172">
        <v>0</v>
      </c>
      <c r="F7" s="172">
        <v>2335</v>
      </c>
      <c r="G7" s="172" t="s">
        <v>1028</v>
      </c>
      <c r="H7" s="172">
        <v>0</v>
      </c>
      <c r="I7" s="785">
        <v>2000</v>
      </c>
      <c r="J7" s="785">
        <v>12</v>
      </c>
      <c r="K7" s="785">
        <v>24000</v>
      </c>
      <c r="L7" s="785">
        <v>24000</v>
      </c>
      <c r="M7" s="985">
        <v>1.2000000000000001E-3</v>
      </c>
      <c r="N7" s="785" t="s">
        <v>639</v>
      </c>
      <c r="O7" s="785">
        <v>28.800000000000004</v>
      </c>
    </row>
    <row r="8" spans="2:15">
      <c r="B8" s="172">
        <v>2035</v>
      </c>
      <c r="C8" s="172">
        <v>2335</v>
      </c>
      <c r="D8" s="172" t="s">
        <v>1028</v>
      </c>
      <c r="E8" s="172">
        <v>0</v>
      </c>
      <c r="F8" s="172">
        <v>2435</v>
      </c>
      <c r="G8" s="172" t="s">
        <v>1028</v>
      </c>
      <c r="H8" s="172">
        <v>0</v>
      </c>
      <c r="I8" s="785">
        <v>2000</v>
      </c>
      <c r="J8" s="785">
        <v>12</v>
      </c>
      <c r="K8" s="785">
        <v>24000</v>
      </c>
      <c r="L8" s="785">
        <v>24000</v>
      </c>
      <c r="M8" s="985">
        <v>1.2000000000000001E-3</v>
      </c>
      <c r="N8" s="785" t="s">
        <v>639</v>
      </c>
      <c r="O8" s="785">
        <v>28.800000000000004</v>
      </c>
    </row>
    <row r="9" spans="2:15">
      <c r="B9" s="172">
        <v>2035</v>
      </c>
      <c r="C9" s="172">
        <v>2435</v>
      </c>
      <c r="D9" s="172" t="s">
        <v>1028</v>
      </c>
      <c r="E9" s="172">
        <v>0</v>
      </c>
      <c r="F9" s="172">
        <v>2535</v>
      </c>
      <c r="G9" s="172" t="s">
        <v>1028</v>
      </c>
      <c r="H9" s="172">
        <v>0</v>
      </c>
      <c r="I9" s="785">
        <v>2000</v>
      </c>
      <c r="J9" s="785">
        <v>12</v>
      </c>
      <c r="K9" s="785">
        <v>24000</v>
      </c>
      <c r="L9" s="785">
        <v>24000</v>
      </c>
      <c r="M9" s="984">
        <v>1.2000000000000001E-3</v>
      </c>
      <c r="N9" s="785" t="s">
        <v>639</v>
      </c>
      <c r="O9" s="785">
        <v>28.800000000000004</v>
      </c>
    </row>
    <row r="10" spans="2:15">
      <c r="B10" s="172">
        <v>2035</v>
      </c>
      <c r="C10" s="172">
        <v>2535</v>
      </c>
      <c r="D10" s="172" t="s">
        <v>1028</v>
      </c>
      <c r="E10" s="172">
        <v>0</v>
      </c>
      <c r="F10" s="172">
        <v>2635</v>
      </c>
      <c r="G10" s="172" t="s">
        <v>1028</v>
      </c>
      <c r="H10" s="172">
        <v>0</v>
      </c>
      <c r="I10" s="785">
        <v>2000</v>
      </c>
      <c r="J10" s="785">
        <v>12</v>
      </c>
      <c r="K10" s="785">
        <v>24000</v>
      </c>
      <c r="L10" s="785">
        <v>24000</v>
      </c>
      <c r="M10" s="985">
        <v>1.2000000000000001E-3</v>
      </c>
      <c r="N10" s="785" t="s">
        <v>639</v>
      </c>
      <c r="O10" s="785">
        <v>28.800000000000004</v>
      </c>
    </row>
    <row r="11" spans="2:15">
      <c r="B11" s="172">
        <v>2035</v>
      </c>
      <c r="C11" s="172">
        <v>2635</v>
      </c>
      <c r="D11" s="172" t="s">
        <v>1028</v>
      </c>
      <c r="E11" s="172">
        <v>0</v>
      </c>
      <c r="F11" s="172">
        <v>2735</v>
      </c>
      <c r="G11" s="172" t="s">
        <v>1028</v>
      </c>
      <c r="H11" s="172">
        <v>0</v>
      </c>
      <c r="I11" s="785">
        <v>2000</v>
      </c>
      <c r="J11" s="785">
        <v>12</v>
      </c>
      <c r="K11" s="785">
        <v>24000</v>
      </c>
      <c r="L11" s="785">
        <v>24000</v>
      </c>
      <c r="M11" s="985">
        <v>1.2000000000000001E-3</v>
      </c>
      <c r="N11" s="785" t="s">
        <v>639</v>
      </c>
      <c r="O11" s="785">
        <v>28.800000000000004</v>
      </c>
    </row>
    <row r="12" spans="2:15">
      <c r="B12" s="172">
        <v>2035</v>
      </c>
      <c r="C12" s="172">
        <v>2735</v>
      </c>
      <c r="D12" s="172" t="s">
        <v>1028</v>
      </c>
      <c r="E12" s="172">
        <v>0</v>
      </c>
      <c r="F12" s="172">
        <v>2835</v>
      </c>
      <c r="G12" s="172" t="s">
        <v>1028</v>
      </c>
      <c r="H12" s="172">
        <v>0</v>
      </c>
      <c r="I12" s="785">
        <v>2000</v>
      </c>
      <c r="J12" s="785">
        <v>12</v>
      </c>
      <c r="K12" s="785">
        <v>24000</v>
      </c>
      <c r="L12" s="785">
        <v>24000</v>
      </c>
      <c r="M12" s="985">
        <v>1.2000000000000001E-3</v>
      </c>
      <c r="N12" s="785" t="s">
        <v>639</v>
      </c>
      <c r="O12" s="785">
        <v>28.800000000000004</v>
      </c>
    </row>
    <row r="13" spans="2:15">
      <c r="B13" s="172">
        <v>2035</v>
      </c>
      <c r="C13" s="172">
        <v>2835</v>
      </c>
      <c r="D13" s="172" t="s">
        <v>1028</v>
      </c>
      <c r="E13" s="172">
        <v>0</v>
      </c>
      <c r="F13" s="172">
        <v>2935</v>
      </c>
      <c r="G13" s="172" t="s">
        <v>1028</v>
      </c>
      <c r="H13" s="172">
        <v>0</v>
      </c>
      <c r="I13" s="785">
        <v>2000</v>
      </c>
      <c r="J13" s="785">
        <v>12</v>
      </c>
      <c r="K13" s="785">
        <v>24000</v>
      </c>
      <c r="L13" s="785">
        <v>24000</v>
      </c>
      <c r="M13" s="984">
        <v>1.2000000000000001E-3</v>
      </c>
      <c r="N13" s="785" t="s">
        <v>639</v>
      </c>
      <c r="O13" s="785">
        <v>28.800000000000004</v>
      </c>
    </row>
    <row r="14" spans="2:15">
      <c r="B14" s="172">
        <v>2035</v>
      </c>
      <c r="C14" s="172">
        <v>2935</v>
      </c>
      <c r="D14" s="172" t="s">
        <v>1028</v>
      </c>
      <c r="E14" s="172">
        <v>0</v>
      </c>
      <c r="F14" s="172">
        <v>3035</v>
      </c>
      <c r="G14" s="172" t="s">
        <v>1028</v>
      </c>
      <c r="H14" s="172">
        <v>0</v>
      </c>
      <c r="I14" s="785">
        <v>2000</v>
      </c>
      <c r="J14" s="785">
        <v>12</v>
      </c>
      <c r="K14" s="785">
        <v>24000</v>
      </c>
      <c r="L14" s="785">
        <v>24000</v>
      </c>
      <c r="M14" s="985">
        <v>1.2000000000000001E-3</v>
      </c>
      <c r="N14" s="785" t="s">
        <v>639</v>
      </c>
      <c r="O14" s="785">
        <v>28.800000000000004</v>
      </c>
    </row>
    <row r="15" spans="2:15">
      <c r="B15" s="986"/>
      <c r="C15" s="986"/>
      <c r="D15" s="986"/>
      <c r="E15" s="986"/>
      <c r="F15" s="986"/>
      <c r="G15" s="986"/>
      <c r="H15" s="986"/>
      <c r="I15" s="987"/>
      <c r="J15" s="987"/>
      <c r="K15" s="988">
        <v>240000</v>
      </c>
      <c r="L15" s="988">
        <v>240000</v>
      </c>
      <c r="M15" s="988"/>
      <c r="N15" s="988"/>
      <c r="O15" s="988">
        <v>288.00000000000006</v>
      </c>
    </row>
    <row r="16" spans="2:15">
      <c r="B16" s="989"/>
      <c r="C16" s="989" t="s">
        <v>1122</v>
      </c>
      <c r="D16" s="989"/>
      <c r="E16" s="989"/>
      <c r="F16" s="989"/>
      <c r="G16" s="989" t="s">
        <v>1123</v>
      </c>
      <c r="H16" s="989"/>
      <c r="I16" s="990">
        <v>458.7</v>
      </c>
      <c r="J16" s="990" t="s">
        <v>1124</v>
      </c>
      <c r="K16" s="990"/>
      <c r="L16" s="990"/>
      <c r="M16" s="991">
        <v>1.2000000000000001E-3</v>
      </c>
      <c r="N16" s="990" t="s">
        <v>639</v>
      </c>
      <c r="O16" s="990"/>
    </row>
    <row r="17" spans="2:15">
      <c r="I17" s="301"/>
      <c r="J17" s="301"/>
      <c r="K17" s="301"/>
      <c r="L17" s="301"/>
      <c r="M17" s="301"/>
      <c r="N17" s="301"/>
      <c r="O17" s="301"/>
    </row>
    <row r="18" spans="2:15" ht="15.75">
      <c r="B18" s="1773" t="s">
        <v>1121</v>
      </c>
      <c r="C18" s="1773"/>
      <c r="D18" s="1773"/>
      <c r="E18" s="1773"/>
      <c r="F18" s="1773"/>
      <c r="G18" s="1773"/>
      <c r="H18" s="1773"/>
      <c r="I18" s="1773"/>
      <c r="J18" s="1773"/>
      <c r="K18" s="1773"/>
      <c r="L18" s="1773"/>
      <c r="M18" s="1773"/>
      <c r="N18" s="1773"/>
      <c r="O18" s="1773"/>
    </row>
    <row r="19" spans="2:15" ht="17.25" customHeight="1">
      <c r="B19" s="2350" t="s">
        <v>1791</v>
      </c>
      <c r="C19" s="2349" t="s">
        <v>1096</v>
      </c>
      <c r="D19" s="2349"/>
      <c r="E19" s="2349"/>
      <c r="F19" s="2349"/>
      <c r="G19" s="2349"/>
      <c r="H19" s="2349"/>
      <c r="I19" s="2369" t="s">
        <v>1079</v>
      </c>
      <c r="J19" s="2369" t="s">
        <v>1080</v>
      </c>
      <c r="K19" s="2369" t="s">
        <v>1081</v>
      </c>
      <c r="L19" s="2369" t="s">
        <v>1083</v>
      </c>
      <c r="M19" s="2369" t="s">
        <v>1125</v>
      </c>
      <c r="N19" s="2369"/>
      <c r="O19" s="2369" t="s">
        <v>1087</v>
      </c>
    </row>
    <row r="20" spans="2:15" ht="14.25" customHeight="1">
      <c r="B20" s="2351"/>
      <c r="C20" s="2349" t="s">
        <v>1090</v>
      </c>
      <c r="D20" s="2349"/>
      <c r="E20" s="2349"/>
      <c r="F20" s="2349" t="s">
        <v>1091</v>
      </c>
      <c r="G20" s="2349"/>
      <c r="H20" s="2349"/>
      <c r="I20" s="2369"/>
      <c r="J20" s="2369"/>
      <c r="K20" s="2369"/>
      <c r="L20" s="2369"/>
      <c r="M20" s="2369"/>
      <c r="N20" s="2369"/>
      <c r="O20" s="2369"/>
    </row>
    <row r="21" spans="2:15">
      <c r="B21" s="972">
        <v>2035</v>
      </c>
      <c r="C21" s="972">
        <v>3034</v>
      </c>
      <c r="D21" s="972" t="s">
        <v>1028</v>
      </c>
      <c r="E21" s="972">
        <v>0</v>
      </c>
      <c r="F21" s="972">
        <v>4472</v>
      </c>
      <c r="G21" s="972" t="s">
        <v>1028</v>
      </c>
      <c r="H21" s="972">
        <v>0</v>
      </c>
      <c r="I21" s="973">
        <v>28760</v>
      </c>
      <c r="J21" s="973">
        <v>12</v>
      </c>
      <c r="K21" s="973">
        <v>345120</v>
      </c>
      <c r="L21" s="973">
        <v>345120</v>
      </c>
      <c r="M21" s="992">
        <v>1.2000000000000001E-3</v>
      </c>
      <c r="N21" s="973" t="s">
        <v>639</v>
      </c>
      <c r="O21" s="973">
        <v>414.14400000000006</v>
      </c>
    </row>
    <row r="22" spans="2:15">
      <c r="B22" s="172">
        <v>2035</v>
      </c>
      <c r="C22" s="172">
        <v>4483</v>
      </c>
      <c r="D22" s="172" t="s">
        <v>1028</v>
      </c>
      <c r="E22" s="172">
        <v>0</v>
      </c>
      <c r="F22" s="172">
        <v>4504</v>
      </c>
      <c r="G22" s="172" t="s">
        <v>1028</v>
      </c>
      <c r="H22" s="172">
        <v>10.15</v>
      </c>
      <c r="I22" s="785">
        <v>430.14999999999418</v>
      </c>
      <c r="J22" s="785">
        <v>12</v>
      </c>
      <c r="K22" s="785">
        <v>5161.7999999999302</v>
      </c>
      <c r="L22" s="785">
        <v>5161.7999999999302</v>
      </c>
      <c r="M22" s="985">
        <v>1.2000000000000001E-3</v>
      </c>
      <c r="N22" s="785" t="s">
        <v>639</v>
      </c>
      <c r="O22" s="785">
        <v>6.1941599999999166</v>
      </c>
    </row>
    <row r="23" spans="2:15">
      <c r="B23" s="172"/>
      <c r="C23" s="172"/>
      <c r="D23" s="172"/>
      <c r="E23" s="172"/>
      <c r="F23" s="172"/>
      <c r="G23" s="172"/>
      <c r="H23" s="172"/>
      <c r="I23" s="785"/>
      <c r="J23" s="785"/>
      <c r="K23" s="785"/>
      <c r="L23" s="785">
        <v>3243</v>
      </c>
      <c r="M23" s="985">
        <v>1.2000000000000001E-3</v>
      </c>
      <c r="N23" s="785" t="s">
        <v>639</v>
      </c>
      <c r="O23" s="785">
        <v>3.8916000000000004</v>
      </c>
    </row>
    <row r="24" spans="2:15">
      <c r="B24" s="172"/>
      <c r="C24" s="172"/>
      <c r="D24" s="172"/>
      <c r="E24" s="172"/>
      <c r="F24" s="172"/>
      <c r="G24" s="172"/>
      <c r="H24" s="172"/>
      <c r="I24" s="785"/>
      <c r="J24" s="785"/>
      <c r="K24" s="785"/>
      <c r="L24" s="785">
        <v>4060</v>
      </c>
      <c r="M24" s="985">
        <v>1.2000000000000001E-3</v>
      </c>
      <c r="N24" s="785" t="s">
        <v>639</v>
      </c>
      <c r="O24" s="785">
        <v>4.8720000000000008</v>
      </c>
    </row>
    <row r="25" spans="2:15">
      <c r="B25" s="986"/>
      <c r="C25" s="986"/>
      <c r="D25" s="986"/>
      <c r="E25" s="986"/>
      <c r="F25" s="986"/>
      <c r="G25" s="986"/>
      <c r="H25" s="986"/>
      <c r="I25" s="987"/>
      <c r="J25" s="987"/>
      <c r="K25" s="987"/>
      <c r="L25" s="988">
        <v>357584.79999999993</v>
      </c>
      <c r="M25" s="988"/>
      <c r="N25" s="988"/>
      <c r="O25" s="988">
        <v>429.10175999999996</v>
      </c>
    </row>
    <row r="26" spans="2:15">
      <c r="B26" s="575"/>
      <c r="C26" s="989" t="s">
        <v>1122</v>
      </c>
      <c r="D26" s="989"/>
      <c r="E26" s="989"/>
      <c r="F26" s="989"/>
      <c r="G26" s="989" t="s">
        <v>1123</v>
      </c>
      <c r="H26" s="989"/>
      <c r="I26" s="990">
        <v>458.7</v>
      </c>
      <c r="J26" s="990" t="s">
        <v>1124</v>
      </c>
      <c r="K26" s="990"/>
      <c r="L26" s="990"/>
      <c r="M26" s="991">
        <v>1.2000000000000001E-3</v>
      </c>
      <c r="N26" s="990" t="s">
        <v>639</v>
      </c>
      <c r="O26" s="990"/>
    </row>
    <row r="28" spans="2:15" ht="15.75">
      <c r="B28" s="960"/>
      <c r="C28" s="960"/>
      <c r="D28" s="960"/>
      <c r="E28" s="960"/>
      <c r="F28" s="960"/>
      <c r="G28" s="960"/>
      <c r="H28" s="960"/>
      <c r="I28" s="960"/>
      <c r="J28" s="977"/>
      <c r="K28" s="993" t="s">
        <v>1126</v>
      </c>
      <c r="L28" s="978">
        <f>L15+L25</f>
        <v>597584.79999999993</v>
      </c>
      <c r="M28" s="979"/>
      <c r="N28" s="993" t="s">
        <v>1127</v>
      </c>
      <c r="O28" s="978">
        <f>O15+O25</f>
        <v>717.10176000000001</v>
      </c>
    </row>
  </sheetData>
  <mergeCells count="22">
    <mergeCell ref="O19:O20"/>
    <mergeCell ref="L3:L4"/>
    <mergeCell ref="K19:K20"/>
    <mergeCell ref="L19:L20"/>
    <mergeCell ref="I19:I20"/>
    <mergeCell ref="J19:J20"/>
    <mergeCell ref="B2:O2"/>
    <mergeCell ref="C3:H3"/>
    <mergeCell ref="C4:E4"/>
    <mergeCell ref="F4:H4"/>
    <mergeCell ref="I3:I4"/>
    <mergeCell ref="M19:N20"/>
    <mergeCell ref="B3:B4"/>
    <mergeCell ref="O3:O4"/>
    <mergeCell ref="C20:E20"/>
    <mergeCell ref="B18:O18"/>
    <mergeCell ref="B19:B20"/>
    <mergeCell ref="C19:H19"/>
    <mergeCell ref="M3:N4"/>
    <mergeCell ref="F20:H20"/>
    <mergeCell ref="J3:J4"/>
    <mergeCell ref="K3:K4"/>
  </mergeCells>
  <pageMargins left="0.511811024" right="0.511811024" top="0.78740157499999996" bottom="0.78740157499999996" header="0.31496062000000002" footer="0.3149606200000000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34"/>
  <sheetViews>
    <sheetView showGridLines="0" topLeftCell="I16" workbookViewId="0">
      <selection activeCell="V15" activeCellId="1" sqref="V28 V15"/>
    </sheetView>
  </sheetViews>
  <sheetFormatPr defaultRowHeight="12.75"/>
  <cols>
    <col min="3" max="3" width="8.140625" customWidth="1"/>
    <col min="4" max="4" width="2.5703125" customWidth="1"/>
    <col min="5" max="5" width="3.5703125" customWidth="1"/>
    <col min="7" max="7" width="2.42578125" customWidth="1"/>
    <col min="8" max="8" width="3.7109375" customWidth="1"/>
    <col min="9" max="9" width="12.7109375" customWidth="1"/>
    <col min="10" max="10" width="11.7109375" customWidth="1"/>
    <col min="11" max="11" width="10.140625" bestFit="1" customWidth="1"/>
    <col min="12" max="12" width="12.7109375" bestFit="1" customWidth="1"/>
    <col min="13" max="13" width="8" customWidth="1"/>
    <col min="15" max="15" width="9.42578125" bestFit="1" customWidth="1"/>
    <col min="16" max="16" width="13.7109375" customWidth="1"/>
    <col min="17" max="17" width="17.7109375" customWidth="1"/>
    <col min="18" max="18" width="15.5703125" customWidth="1"/>
    <col min="19" max="19" width="14.28515625" customWidth="1"/>
    <col min="20" max="20" width="14.42578125" customWidth="1"/>
    <col min="21" max="21" width="14.85546875" customWidth="1"/>
    <col min="22" max="22" width="16" customWidth="1"/>
  </cols>
  <sheetData>
    <row r="2" spans="2:23" ht="24" customHeight="1">
      <c r="B2" s="1930" t="s">
        <v>1128</v>
      </c>
      <c r="C2" s="1930"/>
      <c r="D2" s="1930"/>
      <c r="E2" s="1930"/>
      <c r="F2" s="1930"/>
      <c r="G2" s="1930"/>
      <c r="H2" s="1930"/>
      <c r="I2" s="1930"/>
      <c r="J2" s="1930"/>
      <c r="K2" s="1930"/>
      <c r="L2" s="1930"/>
      <c r="M2" s="1930"/>
      <c r="N2" s="1930"/>
      <c r="O2" s="1930"/>
      <c r="P2" s="1930"/>
      <c r="Q2" s="1930"/>
      <c r="R2" s="1930"/>
      <c r="S2" s="1930"/>
      <c r="T2" s="1930"/>
      <c r="U2" s="1930"/>
      <c r="V2" s="1930"/>
    </row>
    <row r="3" spans="2:23" ht="21" customHeight="1">
      <c r="B3" s="968"/>
      <c r="C3" s="2369" t="s">
        <v>1096</v>
      </c>
      <c r="D3" s="2369"/>
      <c r="E3" s="2369"/>
      <c r="F3" s="2369"/>
      <c r="G3" s="2369"/>
      <c r="H3" s="2369"/>
      <c r="I3" s="2369" t="s">
        <v>1079</v>
      </c>
      <c r="J3" s="2369" t="s">
        <v>1080</v>
      </c>
      <c r="K3" s="2369" t="s">
        <v>1081</v>
      </c>
      <c r="L3" s="2369" t="s">
        <v>1083</v>
      </c>
      <c r="M3" s="2369" t="s">
        <v>1130</v>
      </c>
      <c r="N3" s="2369"/>
      <c r="O3" s="2369" t="s">
        <v>1087</v>
      </c>
      <c r="P3" s="2369" t="s">
        <v>1089</v>
      </c>
      <c r="Q3" s="2369" t="s">
        <v>1129</v>
      </c>
      <c r="R3" s="2369"/>
      <c r="S3" s="2369"/>
      <c r="T3" s="2369"/>
      <c r="U3" s="2369"/>
      <c r="V3" s="2369"/>
      <c r="W3" s="300"/>
    </row>
    <row r="4" spans="2:23" ht="51">
      <c r="B4" s="968" t="s">
        <v>1791</v>
      </c>
      <c r="C4" s="2369" t="s">
        <v>1090</v>
      </c>
      <c r="D4" s="2369"/>
      <c r="E4" s="2369"/>
      <c r="F4" s="2369" t="s">
        <v>1091</v>
      </c>
      <c r="G4" s="2369"/>
      <c r="H4" s="2369"/>
      <c r="I4" s="2369"/>
      <c r="J4" s="2369"/>
      <c r="K4" s="2369"/>
      <c r="L4" s="2369"/>
      <c r="M4" s="2369"/>
      <c r="N4" s="2369"/>
      <c r="O4" s="2369"/>
      <c r="P4" s="2369"/>
      <c r="Q4" s="968" t="s">
        <v>1792</v>
      </c>
      <c r="R4" s="968" t="s">
        <v>1102</v>
      </c>
      <c r="S4" s="968" t="s">
        <v>1103</v>
      </c>
      <c r="T4" s="968" t="s">
        <v>1104</v>
      </c>
      <c r="U4" s="968" t="s">
        <v>1105</v>
      </c>
      <c r="V4" s="968" t="s">
        <v>1106</v>
      </c>
      <c r="W4" s="300"/>
    </row>
    <row r="5" spans="2:23">
      <c r="B5" s="167">
        <v>2035</v>
      </c>
      <c r="C5" s="167">
        <v>2035</v>
      </c>
      <c r="D5" s="167" t="s">
        <v>1028</v>
      </c>
      <c r="E5" s="167">
        <v>0</v>
      </c>
      <c r="F5" s="167">
        <v>2135</v>
      </c>
      <c r="G5" s="167" t="s">
        <v>1028</v>
      </c>
      <c r="H5" s="167">
        <v>0</v>
      </c>
      <c r="I5" s="782">
        <v>2000</v>
      </c>
      <c r="J5" s="782">
        <v>12</v>
      </c>
      <c r="K5" s="782">
        <v>24000</v>
      </c>
      <c r="L5" s="782">
        <v>24000</v>
      </c>
      <c r="M5" s="994">
        <v>3.3500000000000002E-2</v>
      </c>
      <c r="N5" s="995" t="s">
        <v>639</v>
      </c>
      <c r="O5" s="782">
        <v>804</v>
      </c>
      <c r="P5" s="782">
        <v>0</v>
      </c>
      <c r="Q5" s="782"/>
      <c r="R5" s="782">
        <v>32.79</v>
      </c>
      <c r="S5" s="782">
        <v>127.2</v>
      </c>
      <c r="T5" s="782"/>
      <c r="U5" s="782">
        <f>R5*$M$18*L5</f>
        <v>26363.16</v>
      </c>
      <c r="V5" s="782">
        <f>S5*$M$18*L5</f>
        <v>102268.80000000002</v>
      </c>
    </row>
    <row r="6" spans="2:23">
      <c r="B6" s="172">
        <v>2035</v>
      </c>
      <c r="C6" s="172">
        <v>2135</v>
      </c>
      <c r="D6" s="172" t="s">
        <v>1028</v>
      </c>
      <c r="E6" s="172">
        <v>0</v>
      </c>
      <c r="F6" s="172">
        <v>2235</v>
      </c>
      <c r="G6" s="172" t="s">
        <v>1028</v>
      </c>
      <c r="H6" s="172">
        <v>0</v>
      </c>
      <c r="I6" s="785">
        <v>2000</v>
      </c>
      <c r="J6" s="785">
        <v>12</v>
      </c>
      <c r="K6" s="785">
        <v>24000</v>
      </c>
      <c r="L6" s="785">
        <v>24000</v>
      </c>
      <c r="M6" s="996">
        <v>3.3500000000000002E-2</v>
      </c>
      <c r="N6" s="997" t="s">
        <v>639</v>
      </c>
      <c r="O6" s="785">
        <v>804</v>
      </c>
      <c r="P6" s="785">
        <v>0</v>
      </c>
      <c r="Q6" s="785"/>
      <c r="R6" s="785">
        <f>R5</f>
        <v>32.79</v>
      </c>
      <c r="S6" s="785">
        <f>S5</f>
        <v>127.2</v>
      </c>
      <c r="T6" s="785"/>
      <c r="U6" s="782">
        <f t="shared" ref="U6:U14" si="0">R6*$M$18*L6</f>
        <v>26363.16</v>
      </c>
      <c r="V6" s="782">
        <f t="shared" ref="V6:V14" si="1">S6*$M$18*L6</f>
        <v>102268.80000000002</v>
      </c>
    </row>
    <row r="7" spans="2:23">
      <c r="B7" s="172">
        <v>2035</v>
      </c>
      <c r="C7" s="172">
        <v>2235</v>
      </c>
      <c r="D7" s="172" t="s">
        <v>1028</v>
      </c>
      <c r="E7" s="172">
        <v>0</v>
      </c>
      <c r="F7" s="172">
        <v>2335</v>
      </c>
      <c r="G7" s="172" t="s">
        <v>1028</v>
      </c>
      <c r="H7" s="172">
        <v>0</v>
      </c>
      <c r="I7" s="785">
        <v>2000</v>
      </c>
      <c r="J7" s="785">
        <v>12</v>
      </c>
      <c r="K7" s="785">
        <v>24000</v>
      </c>
      <c r="L7" s="785">
        <v>24000</v>
      </c>
      <c r="M7" s="996">
        <v>3.3500000000000002E-2</v>
      </c>
      <c r="N7" s="997" t="s">
        <v>639</v>
      </c>
      <c r="O7" s="785">
        <v>804</v>
      </c>
      <c r="P7" s="785">
        <v>0</v>
      </c>
      <c r="Q7" s="785"/>
      <c r="R7" s="785">
        <f t="shared" ref="R7:R14" si="2">R6</f>
        <v>32.79</v>
      </c>
      <c r="S7" s="785">
        <f t="shared" ref="S7:S14" si="3">S6</f>
        <v>127.2</v>
      </c>
      <c r="T7" s="785"/>
      <c r="U7" s="782">
        <f t="shared" si="0"/>
        <v>26363.16</v>
      </c>
      <c r="V7" s="782">
        <f t="shared" si="1"/>
        <v>102268.80000000002</v>
      </c>
    </row>
    <row r="8" spans="2:23">
      <c r="B8" s="172">
        <v>2035</v>
      </c>
      <c r="C8" s="172">
        <v>2335</v>
      </c>
      <c r="D8" s="172" t="s">
        <v>1028</v>
      </c>
      <c r="E8" s="172">
        <v>0</v>
      </c>
      <c r="F8" s="172">
        <v>2435</v>
      </c>
      <c r="G8" s="172" t="s">
        <v>1028</v>
      </c>
      <c r="H8" s="172">
        <v>0</v>
      </c>
      <c r="I8" s="785">
        <v>2000</v>
      </c>
      <c r="J8" s="785">
        <v>12</v>
      </c>
      <c r="K8" s="785">
        <v>24000</v>
      </c>
      <c r="L8" s="785">
        <v>24000</v>
      </c>
      <c r="M8" s="996">
        <v>3.3500000000000002E-2</v>
      </c>
      <c r="N8" s="997" t="s">
        <v>639</v>
      </c>
      <c r="O8" s="785">
        <v>804</v>
      </c>
      <c r="P8" s="785">
        <v>0</v>
      </c>
      <c r="Q8" s="785"/>
      <c r="R8" s="785">
        <f t="shared" si="2"/>
        <v>32.79</v>
      </c>
      <c r="S8" s="785">
        <f t="shared" si="3"/>
        <v>127.2</v>
      </c>
      <c r="T8" s="785"/>
      <c r="U8" s="782">
        <f t="shared" si="0"/>
        <v>26363.16</v>
      </c>
      <c r="V8" s="782">
        <f t="shared" si="1"/>
        <v>102268.80000000002</v>
      </c>
    </row>
    <row r="9" spans="2:23">
      <c r="B9" s="172">
        <v>2035</v>
      </c>
      <c r="C9" s="172">
        <v>2435</v>
      </c>
      <c r="D9" s="172" t="s">
        <v>1028</v>
      </c>
      <c r="E9" s="172">
        <v>0</v>
      </c>
      <c r="F9" s="172">
        <v>2535</v>
      </c>
      <c r="G9" s="172" t="s">
        <v>1028</v>
      </c>
      <c r="H9" s="172">
        <v>0</v>
      </c>
      <c r="I9" s="785">
        <v>2000</v>
      </c>
      <c r="J9" s="785">
        <v>12</v>
      </c>
      <c r="K9" s="785">
        <v>24000</v>
      </c>
      <c r="L9" s="785">
        <v>24000</v>
      </c>
      <c r="M9" s="996">
        <v>3.3500000000000002E-2</v>
      </c>
      <c r="N9" s="997" t="s">
        <v>639</v>
      </c>
      <c r="O9" s="785">
        <v>804</v>
      </c>
      <c r="P9" s="785">
        <v>0</v>
      </c>
      <c r="Q9" s="785"/>
      <c r="R9" s="785">
        <f t="shared" si="2"/>
        <v>32.79</v>
      </c>
      <c r="S9" s="785">
        <f t="shared" si="3"/>
        <v>127.2</v>
      </c>
      <c r="T9" s="785"/>
      <c r="U9" s="782">
        <f t="shared" si="0"/>
        <v>26363.16</v>
      </c>
      <c r="V9" s="782">
        <f t="shared" si="1"/>
        <v>102268.80000000002</v>
      </c>
    </row>
    <row r="10" spans="2:23">
      <c r="B10" s="172">
        <v>2035</v>
      </c>
      <c r="C10" s="172">
        <v>2535</v>
      </c>
      <c r="D10" s="172" t="s">
        <v>1028</v>
      </c>
      <c r="E10" s="172">
        <v>0</v>
      </c>
      <c r="F10" s="172">
        <v>2635</v>
      </c>
      <c r="G10" s="172" t="s">
        <v>1028</v>
      </c>
      <c r="H10" s="172">
        <v>0</v>
      </c>
      <c r="I10" s="785">
        <v>2000</v>
      </c>
      <c r="J10" s="785">
        <v>12</v>
      </c>
      <c r="K10" s="785">
        <v>24000</v>
      </c>
      <c r="L10" s="785">
        <v>24000</v>
      </c>
      <c r="M10" s="996">
        <v>3.3500000000000002E-2</v>
      </c>
      <c r="N10" s="997" t="s">
        <v>639</v>
      </c>
      <c r="O10" s="785">
        <v>804</v>
      </c>
      <c r="P10" s="785">
        <v>0</v>
      </c>
      <c r="Q10" s="785"/>
      <c r="R10" s="785">
        <f t="shared" si="2"/>
        <v>32.79</v>
      </c>
      <c r="S10" s="785">
        <f t="shared" si="3"/>
        <v>127.2</v>
      </c>
      <c r="T10" s="785"/>
      <c r="U10" s="782">
        <f t="shared" si="0"/>
        <v>26363.16</v>
      </c>
      <c r="V10" s="782">
        <f t="shared" si="1"/>
        <v>102268.80000000002</v>
      </c>
    </row>
    <row r="11" spans="2:23">
      <c r="B11" s="172">
        <v>2035</v>
      </c>
      <c r="C11" s="172">
        <v>2635</v>
      </c>
      <c r="D11" s="172" t="s">
        <v>1028</v>
      </c>
      <c r="E11" s="172">
        <v>0</v>
      </c>
      <c r="F11" s="172">
        <v>2735</v>
      </c>
      <c r="G11" s="172" t="s">
        <v>1028</v>
      </c>
      <c r="H11" s="172">
        <v>0</v>
      </c>
      <c r="I11" s="785">
        <v>2000</v>
      </c>
      <c r="J11" s="785">
        <v>12</v>
      </c>
      <c r="K11" s="785">
        <v>24000</v>
      </c>
      <c r="L11" s="785">
        <v>24000</v>
      </c>
      <c r="M11" s="996">
        <v>3.3500000000000002E-2</v>
      </c>
      <c r="N11" s="997" t="s">
        <v>639</v>
      </c>
      <c r="O11" s="785">
        <v>804</v>
      </c>
      <c r="P11" s="785">
        <v>0</v>
      </c>
      <c r="Q11" s="785"/>
      <c r="R11" s="785">
        <f t="shared" si="2"/>
        <v>32.79</v>
      </c>
      <c r="S11" s="785">
        <f t="shared" si="3"/>
        <v>127.2</v>
      </c>
      <c r="T11" s="785"/>
      <c r="U11" s="782">
        <f t="shared" si="0"/>
        <v>26363.16</v>
      </c>
      <c r="V11" s="782">
        <f t="shared" si="1"/>
        <v>102268.80000000002</v>
      </c>
    </row>
    <row r="12" spans="2:23">
      <c r="B12" s="172">
        <v>2035</v>
      </c>
      <c r="C12" s="172">
        <v>2735</v>
      </c>
      <c r="D12" s="172" t="s">
        <v>1028</v>
      </c>
      <c r="E12" s="172">
        <v>0</v>
      </c>
      <c r="F12" s="172">
        <v>2835</v>
      </c>
      <c r="G12" s="172" t="s">
        <v>1028</v>
      </c>
      <c r="H12" s="172">
        <v>0</v>
      </c>
      <c r="I12" s="785">
        <v>2000</v>
      </c>
      <c r="J12" s="785">
        <v>12</v>
      </c>
      <c r="K12" s="785">
        <v>24000</v>
      </c>
      <c r="L12" s="785">
        <v>24000</v>
      </c>
      <c r="M12" s="996">
        <v>3.3500000000000002E-2</v>
      </c>
      <c r="N12" s="997" t="s">
        <v>639</v>
      </c>
      <c r="O12" s="785">
        <v>804</v>
      </c>
      <c r="P12" s="785">
        <v>0</v>
      </c>
      <c r="Q12" s="785"/>
      <c r="R12" s="785">
        <f t="shared" si="2"/>
        <v>32.79</v>
      </c>
      <c r="S12" s="785">
        <f t="shared" si="3"/>
        <v>127.2</v>
      </c>
      <c r="T12" s="785"/>
      <c r="U12" s="782">
        <f t="shared" si="0"/>
        <v>26363.16</v>
      </c>
      <c r="V12" s="782">
        <f t="shared" si="1"/>
        <v>102268.80000000002</v>
      </c>
    </row>
    <row r="13" spans="2:23">
      <c r="B13" s="172">
        <v>2035</v>
      </c>
      <c r="C13" s="172">
        <v>2835</v>
      </c>
      <c r="D13" s="172" t="s">
        <v>1028</v>
      </c>
      <c r="E13" s="172">
        <v>0</v>
      </c>
      <c r="F13" s="172">
        <v>2935</v>
      </c>
      <c r="G13" s="172" t="s">
        <v>1028</v>
      </c>
      <c r="H13" s="172">
        <v>0</v>
      </c>
      <c r="I13" s="785">
        <v>2000</v>
      </c>
      <c r="J13" s="785">
        <v>12</v>
      </c>
      <c r="K13" s="785">
        <v>24000</v>
      </c>
      <c r="L13" s="785">
        <v>24000</v>
      </c>
      <c r="M13" s="996">
        <v>3.3500000000000002E-2</v>
      </c>
      <c r="N13" s="997" t="s">
        <v>639</v>
      </c>
      <c r="O13" s="785">
        <v>804</v>
      </c>
      <c r="P13" s="785">
        <v>0</v>
      </c>
      <c r="Q13" s="785"/>
      <c r="R13" s="785">
        <f t="shared" si="2"/>
        <v>32.79</v>
      </c>
      <c r="S13" s="785">
        <f t="shared" si="3"/>
        <v>127.2</v>
      </c>
      <c r="T13" s="785"/>
      <c r="U13" s="782">
        <f t="shared" si="0"/>
        <v>26363.16</v>
      </c>
      <c r="V13" s="782">
        <f t="shared" si="1"/>
        <v>102268.80000000002</v>
      </c>
    </row>
    <row r="14" spans="2:23">
      <c r="B14" s="172">
        <v>2035</v>
      </c>
      <c r="C14" s="172">
        <v>2935</v>
      </c>
      <c r="D14" s="172" t="s">
        <v>1028</v>
      </c>
      <c r="E14" s="172">
        <v>0</v>
      </c>
      <c r="F14" s="172">
        <v>3035</v>
      </c>
      <c r="G14" s="172" t="s">
        <v>1028</v>
      </c>
      <c r="H14" s="172">
        <v>0</v>
      </c>
      <c r="I14" s="785">
        <v>2000</v>
      </c>
      <c r="J14" s="785">
        <v>12</v>
      </c>
      <c r="K14" s="785">
        <v>24000</v>
      </c>
      <c r="L14" s="785">
        <v>24000</v>
      </c>
      <c r="M14" s="996">
        <v>3.3500000000000002E-2</v>
      </c>
      <c r="N14" s="997" t="s">
        <v>639</v>
      </c>
      <c r="O14" s="785">
        <v>804</v>
      </c>
      <c r="P14" s="785">
        <v>0</v>
      </c>
      <c r="Q14" s="785"/>
      <c r="R14" s="785">
        <f t="shared" si="2"/>
        <v>32.79</v>
      </c>
      <c r="S14" s="785">
        <f t="shared" si="3"/>
        <v>127.2</v>
      </c>
      <c r="T14" s="785"/>
      <c r="U14" s="782">
        <f t="shared" si="0"/>
        <v>26363.16</v>
      </c>
      <c r="V14" s="782">
        <f t="shared" si="1"/>
        <v>102268.80000000002</v>
      </c>
    </row>
    <row r="15" spans="2:23">
      <c r="B15" s="172"/>
      <c r="C15" s="172"/>
      <c r="D15" s="172"/>
      <c r="E15" s="172"/>
      <c r="F15" s="172"/>
      <c r="G15" s="172"/>
      <c r="H15" s="172"/>
      <c r="I15" s="785"/>
      <c r="J15" s="785"/>
      <c r="K15" s="785"/>
      <c r="L15" s="785">
        <v>240000</v>
      </c>
      <c r="M15" s="996"/>
      <c r="N15" s="997"/>
      <c r="O15" s="785"/>
      <c r="P15" s="785">
        <v>0</v>
      </c>
      <c r="Q15" s="785"/>
      <c r="R15" s="785"/>
      <c r="S15" s="785"/>
      <c r="T15" s="785"/>
      <c r="U15" s="785">
        <f>SUM(U5:U14)</f>
        <v>263631.59999999998</v>
      </c>
      <c r="V15" s="785">
        <f>SUM(V5:V14)</f>
        <v>1022688.0000000003</v>
      </c>
    </row>
    <row r="16" spans="2:23">
      <c r="B16" s="172"/>
      <c r="C16" s="172"/>
      <c r="D16" s="172"/>
      <c r="E16" s="172"/>
      <c r="F16" s="172"/>
      <c r="G16" s="172"/>
      <c r="H16" s="172"/>
      <c r="I16" s="785"/>
      <c r="J16" s="785"/>
      <c r="K16" s="785"/>
      <c r="L16" s="785"/>
      <c r="M16" s="996"/>
      <c r="N16" s="997"/>
      <c r="O16" s="785"/>
      <c r="P16" s="785"/>
      <c r="Q16" s="785"/>
      <c r="R16" s="785"/>
      <c r="S16" s="785"/>
      <c r="T16" s="785"/>
      <c r="U16" s="785"/>
      <c r="V16" s="785"/>
    </row>
    <row r="17" spans="2:23">
      <c r="B17" s="998"/>
      <c r="C17" s="998"/>
      <c r="D17" s="998"/>
      <c r="E17" s="998"/>
      <c r="F17" s="998"/>
      <c r="G17" s="998"/>
      <c r="H17" s="998"/>
      <c r="I17" s="988"/>
      <c r="J17" s="988"/>
      <c r="K17" s="988"/>
      <c r="L17" s="988" t="s">
        <v>661</v>
      </c>
      <c r="M17" s="999">
        <v>4.1999999999999997E-3</v>
      </c>
      <c r="N17" s="1000" t="s">
        <v>639</v>
      </c>
      <c r="O17" s="988">
        <f>TRUNC(L15*M17,2)</f>
        <v>1008</v>
      </c>
      <c r="P17" s="988"/>
      <c r="Q17" s="988"/>
      <c r="R17" s="988"/>
      <c r="S17" s="988"/>
      <c r="T17" s="988"/>
      <c r="U17" s="988"/>
      <c r="V17" s="988"/>
    </row>
    <row r="18" spans="2:23">
      <c r="B18" s="980"/>
      <c r="C18" s="980"/>
      <c r="D18" s="980"/>
      <c r="E18" s="980"/>
      <c r="F18" s="980"/>
      <c r="G18" s="980"/>
      <c r="H18" s="980"/>
      <c r="I18" s="971"/>
      <c r="J18" s="971"/>
      <c r="K18" s="971"/>
      <c r="L18" s="971" t="s">
        <v>638</v>
      </c>
      <c r="M18" s="1001">
        <v>3.3500000000000002E-2</v>
      </c>
      <c r="N18" s="1002" t="s">
        <v>639</v>
      </c>
      <c r="O18" s="971">
        <f>L15*M18</f>
        <v>8040.0000000000009</v>
      </c>
      <c r="P18" s="971">
        <v>1286319.6000000001</v>
      </c>
      <c r="Q18" s="971"/>
      <c r="R18" s="971"/>
      <c r="S18" s="971"/>
      <c r="T18" s="971"/>
      <c r="U18" s="971"/>
      <c r="V18" s="971"/>
    </row>
    <row r="21" spans="2:23" ht="15.75">
      <c r="B21" s="1930" t="s">
        <v>1128</v>
      </c>
      <c r="C21" s="1930"/>
      <c r="D21" s="1930"/>
      <c r="E21" s="1930"/>
      <c r="F21" s="1930"/>
      <c r="G21" s="1930"/>
      <c r="H21" s="1930"/>
      <c r="I21" s="1930"/>
      <c r="J21" s="1930"/>
      <c r="K21" s="1930"/>
      <c r="L21" s="1930"/>
      <c r="M21" s="1930"/>
      <c r="N21" s="1930"/>
      <c r="O21" s="1930"/>
      <c r="P21" s="1930"/>
      <c r="Q21" s="1930"/>
      <c r="R21" s="1930"/>
      <c r="S21" s="1930"/>
      <c r="T21" s="1930"/>
      <c r="U21" s="1930"/>
      <c r="V21" s="1930"/>
    </row>
    <row r="22" spans="2:23" ht="12.75" customHeight="1">
      <c r="B22" s="968"/>
      <c r="C22" s="2369" t="s">
        <v>1096</v>
      </c>
      <c r="D22" s="2369"/>
      <c r="E22" s="2369"/>
      <c r="F22" s="2369"/>
      <c r="G22" s="2369"/>
      <c r="H22" s="2369"/>
      <c r="I22" s="2369" t="s">
        <v>1079</v>
      </c>
      <c r="J22" s="2369" t="s">
        <v>1080</v>
      </c>
      <c r="K22" s="2369" t="s">
        <v>1081</v>
      </c>
      <c r="L22" s="2369" t="s">
        <v>1083</v>
      </c>
      <c r="M22" s="2369" t="s">
        <v>1130</v>
      </c>
      <c r="N22" s="2369"/>
      <c r="O22" s="2369" t="s">
        <v>1087</v>
      </c>
      <c r="P22" s="2369" t="s">
        <v>1089</v>
      </c>
      <c r="Q22" s="2369" t="s">
        <v>1129</v>
      </c>
      <c r="R22" s="2369"/>
      <c r="S22" s="2369"/>
      <c r="T22" s="2369"/>
      <c r="U22" s="2369"/>
      <c r="V22" s="2369"/>
    </row>
    <row r="23" spans="2:23" ht="51">
      <c r="B23" s="968" t="s">
        <v>1791</v>
      </c>
      <c r="C23" s="2369" t="s">
        <v>1090</v>
      </c>
      <c r="D23" s="2369"/>
      <c r="E23" s="2369"/>
      <c r="F23" s="2369" t="s">
        <v>1091</v>
      </c>
      <c r="G23" s="2369"/>
      <c r="H23" s="2369"/>
      <c r="I23" s="2369"/>
      <c r="J23" s="2369"/>
      <c r="K23" s="2369"/>
      <c r="L23" s="2369"/>
      <c r="M23" s="2369"/>
      <c r="N23" s="2369"/>
      <c r="O23" s="2369"/>
      <c r="P23" s="2369"/>
      <c r="Q23" s="968" t="s">
        <v>1792</v>
      </c>
      <c r="R23" s="968" t="s">
        <v>1102</v>
      </c>
      <c r="S23" s="968" t="s">
        <v>1103</v>
      </c>
      <c r="T23" s="968" t="s">
        <v>1104</v>
      </c>
      <c r="U23" s="968" t="s">
        <v>1105</v>
      </c>
      <c r="V23" s="968" t="s">
        <v>1106</v>
      </c>
    </row>
    <row r="24" spans="2:23">
      <c r="B24" s="308">
        <v>2035</v>
      </c>
      <c r="C24" s="308">
        <v>3034</v>
      </c>
      <c r="D24" s="308" t="s">
        <v>1028</v>
      </c>
      <c r="E24" s="308">
        <v>0</v>
      </c>
      <c r="F24" s="308">
        <v>4472</v>
      </c>
      <c r="G24" s="308" t="s">
        <v>1028</v>
      </c>
      <c r="H24" s="308">
        <v>0</v>
      </c>
      <c r="I24" s="309">
        <v>28760</v>
      </c>
      <c r="J24" s="309">
        <v>12</v>
      </c>
      <c r="K24" s="309">
        <v>345120</v>
      </c>
      <c r="L24" s="309">
        <v>345120</v>
      </c>
      <c r="M24" s="315">
        <v>3.3500000000000002E-2</v>
      </c>
      <c r="N24" s="312" t="s">
        <v>639</v>
      </c>
      <c r="O24" s="309">
        <v>11561.52</v>
      </c>
      <c r="P24" s="309">
        <v>0</v>
      </c>
      <c r="Q24" s="309"/>
      <c r="R24" s="530">
        <f>R14</f>
        <v>32.79</v>
      </c>
      <c r="S24" s="309">
        <f>S14</f>
        <v>127.2</v>
      </c>
      <c r="T24" s="309"/>
      <c r="U24" s="305">
        <f>R24*$M$18*L24</f>
        <v>379102.24080000003</v>
      </c>
      <c r="V24" s="305">
        <f>S24*$M$18*L24</f>
        <v>1470625.3440000003</v>
      </c>
      <c r="W24" s="301"/>
    </row>
    <row r="25" spans="2:23">
      <c r="B25" s="169">
        <v>2035</v>
      </c>
      <c r="C25" s="169">
        <v>4483</v>
      </c>
      <c r="D25" s="169" t="s">
        <v>1028</v>
      </c>
      <c r="E25" s="169">
        <v>0</v>
      </c>
      <c r="F25" s="169">
        <v>4504</v>
      </c>
      <c r="G25" s="169" t="s">
        <v>1028</v>
      </c>
      <c r="H25" s="169">
        <v>10.15</v>
      </c>
      <c r="I25" s="302">
        <v>430.14999999999418</v>
      </c>
      <c r="J25" s="302">
        <v>12</v>
      </c>
      <c r="K25" s="302">
        <v>5161.7999999999302</v>
      </c>
      <c r="L25" s="302">
        <v>5161.7999999999302</v>
      </c>
      <c r="M25" s="311">
        <v>3.3500000000000002E-2</v>
      </c>
      <c r="N25" s="313" t="s">
        <v>639</v>
      </c>
      <c r="O25" s="302">
        <v>172.92029999999767</v>
      </c>
      <c r="P25" s="302">
        <v>0</v>
      </c>
      <c r="Q25" s="302"/>
      <c r="R25" s="302">
        <f t="shared" ref="R25:S27" si="4">R24</f>
        <v>32.79</v>
      </c>
      <c r="S25" s="302">
        <f t="shared" si="4"/>
        <v>127.2</v>
      </c>
      <c r="T25" s="302"/>
      <c r="U25" s="305">
        <f>R25*$M$18*L25</f>
        <v>5670.0566369999233</v>
      </c>
      <c r="V25" s="305">
        <f>S25*$M$18*L25</f>
        <v>21995.462159999704</v>
      </c>
      <c r="W25" s="301"/>
    </row>
    <row r="26" spans="2:23">
      <c r="B26" s="169">
        <v>2035</v>
      </c>
      <c r="C26" s="169"/>
      <c r="D26" s="169"/>
      <c r="E26" s="169"/>
      <c r="F26" s="169"/>
      <c r="G26" s="169"/>
      <c r="H26" s="169"/>
      <c r="I26" s="302"/>
      <c r="J26" s="302"/>
      <c r="K26" s="302"/>
      <c r="L26" s="302">
        <v>3243</v>
      </c>
      <c r="M26" s="311">
        <v>3.3500000000000002E-2</v>
      </c>
      <c r="N26" s="313" t="s">
        <v>639</v>
      </c>
      <c r="O26" s="302">
        <v>108.6405</v>
      </c>
      <c r="P26" s="302">
        <v>0</v>
      </c>
      <c r="Q26" s="302"/>
      <c r="R26" s="302">
        <f t="shared" si="4"/>
        <v>32.79</v>
      </c>
      <c r="S26" s="302">
        <f t="shared" si="4"/>
        <v>127.2</v>
      </c>
      <c r="T26" s="302"/>
      <c r="U26" s="305">
        <f>R26*$M$18*L26</f>
        <v>3562.3219950000002</v>
      </c>
      <c r="V26" s="305">
        <f>S26*$M$18*L26</f>
        <v>13819.071600000001</v>
      </c>
      <c r="W26" s="301"/>
    </row>
    <row r="27" spans="2:23">
      <c r="B27" s="169">
        <v>2035</v>
      </c>
      <c r="C27" s="169"/>
      <c r="D27" s="169"/>
      <c r="E27" s="169"/>
      <c r="F27" s="169"/>
      <c r="G27" s="169"/>
      <c r="H27" s="169"/>
      <c r="I27" s="302"/>
      <c r="J27" s="302"/>
      <c r="K27" s="302"/>
      <c r="L27" s="302">
        <v>4060</v>
      </c>
      <c r="M27" s="311">
        <v>3.3500000000000002E-2</v>
      </c>
      <c r="N27" s="313" t="s">
        <v>639</v>
      </c>
      <c r="O27" s="302">
        <v>136.01000000000002</v>
      </c>
      <c r="P27" s="302">
        <v>0</v>
      </c>
      <c r="Q27" s="302"/>
      <c r="R27" s="302">
        <f t="shared" si="4"/>
        <v>32.79</v>
      </c>
      <c r="S27" s="302">
        <f t="shared" si="4"/>
        <v>127.2</v>
      </c>
      <c r="T27" s="302"/>
      <c r="U27" s="305">
        <f>R27*$M$18*L27</f>
        <v>4459.7678999999998</v>
      </c>
      <c r="V27" s="305">
        <f>S27*$M$18*L27</f>
        <v>17300.472000000002</v>
      </c>
      <c r="W27" s="301"/>
    </row>
    <row r="28" spans="2:23">
      <c r="B28" s="169"/>
      <c r="C28" s="169"/>
      <c r="D28" s="169"/>
      <c r="E28" s="169"/>
      <c r="F28" s="169"/>
      <c r="G28" s="169"/>
      <c r="H28" s="169"/>
      <c r="I28" s="302"/>
      <c r="J28" s="302"/>
      <c r="K28" s="302"/>
      <c r="L28" s="302">
        <v>357584.79999999993</v>
      </c>
      <c r="M28" s="316"/>
      <c r="N28" s="313"/>
      <c r="O28" s="302"/>
      <c r="P28" s="302"/>
      <c r="Q28" s="302"/>
      <c r="R28" s="302"/>
      <c r="S28" s="302"/>
      <c r="T28" s="302"/>
      <c r="U28" s="305">
        <f>SUM(U24:U27)</f>
        <v>392794.38733199995</v>
      </c>
      <c r="V28" s="305">
        <f>SUM(V24:V27)</f>
        <v>1523740.3497599999</v>
      </c>
      <c r="W28" s="301"/>
    </row>
    <row r="29" spans="2:23">
      <c r="B29" s="169"/>
      <c r="C29" s="169"/>
      <c r="D29" s="169"/>
      <c r="E29" s="169"/>
      <c r="F29" s="169"/>
      <c r="G29" s="169"/>
      <c r="H29" s="169"/>
      <c r="I29" s="302"/>
      <c r="J29" s="302"/>
      <c r="K29" s="302"/>
      <c r="L29" s="302"/>
      <c r="M29" s="316"/>
      <c r="N29" s="313"/>
      <c r="O29" s="302"/>
      <c r="P29" s="302"/>
      <c r="Q29" s="302"/>
      <c r="R29" s="302"/>
      <c r="S29" s="302"/>
      <c r="T29" s="302"/>
      <c r="U29" s="302"/>
      <c r="V29" s="302"/>
      <c r="W29" s="301"/>
    </row>
    <row r="30" spans="2:23">
      <c r="B30" s="1003"/>
      <c r="C30" s="1003"/>
      <c r="D30" s="1003"/>
      <c r="E30" s="1003"/>
      <c r="F30" s="1003"/>
      <c r="G30" s="1003"/>
      <c r="H30" s="1003"/>
      <c r="I30" s="1004"/>
      <c r="J30" s="1004"/>
      <c r="K30" s="1004"/>
      <c r="L30" s="1004" t="s">
        <v>661</v>
      </c>
      <c r="M30" s="1005">
        <v>4.1999999999999997E-3</v>
      </c>
      <c r="N30" s="1006" t="s">
        <v>639</v>
      </c>
      <c r="O30" s="1004">
        <f>TRUNC(L28*M30,2)</f>
        <v>1501.85</v>
      </c>
      <c r="P30" s="1004"/>
      <c r="Q30" s="1004"/>
      <c r="R30" s="1004"/>
      <c r="S30" s="1004"/>
      <c r="T30" s="1004"/>
      <c r="U30" s="1004"/>
      <c r="V30" s="1004"/>
      <c r="W30" s="301"/>
    </row>
    <row r="31" spans="2:23">
      <c r="B31" s="1003"/>
      <c r="C31" s="1003"/>
      <c r="D31" s="1003"/>
      <c r="E31" s="1003"/>
      <c r="F31" s="1003"/>
      <c r="G31" s="1003"/>
      <c r="H31" s="1003"/>
      <c r="I31" s="1004"/>
      <c r="J31" s="1004"/>
      <c r="K31" s="1004"/>
      <c r="L31" s="1004" t="s">
        <v>638</v>
      </c>
      <c r="M31" s="1005">
        <v>3.3500000000000002E-2</v>
      </c>
      <c r="N31" s="1006" t="s">
        <v>639</v>
      </c>
      <c r="O31" s="1004">
        <f>M31*L28</f>
        <v>11979.090799999998</v>
      </c>
      <c r="P31" s="1004">
        <v>1916534.7370919995</v>
      </c>
      <c r="Q31" s="1004"/>
      <c r="R31" s="1004"/>
      <c r="S31" s="1004"/>
      <c r="T31" s="1004"/>
      <c r="U31" s="1004"/>
      <c r="V31" s="1004"/>
      <c r="W31" s="301"/>
    </row>
    <row r="32" spans="2:23">
      <c r="B32" s="174"/>
      <c r="C32" s="174"/>
      <c r="D32" s="174"/>
      <c r="E32" s="174"/>
      <c r="F32" s="174"/>
      <c r="G32" s="174"/>
      <c r="H32" s="174"/>
      <c r="I32" s="303"/>
      <c r="J32" s="303"/>
      <c r="K32" s="303"/>
      <c r="L32" s="303"/>
      <c r="M32" s="317"/>
      <c r="N32" s="314"/>
      <c r="O32" s="303"/>
      <c r="P32" s="531"/>
      <c r="Q32" s="303"/>
      <c r="R32" s="303"/>
      <c r="S32" s="303"/>
      <c r="T32" s="303"/>
      <c r="U32" s="303"/>
      <c r="V32" s="303"/>
      <c r="W32" s="301"/>
    </row>
    <row r="33" spans="2:23">
      <c r="I33" s="301"/>
      <c r="J33" s="301"/>
      <c r="K33" s="301"/>
      <c r="L33" s="301"/>
      <c r="M33" s="301"/>
      <c r="N33" s="301"/>
      <c r="O33" s="301"/>
      <c r="P33" s="301"/>
      <c r="Q33" s="301"/>
      <c r="R33" s="301"/>
      <c r="S33" s="301"/>
      <c r="T33" s="301"/>
      <c r="U33" s="301"/>
      <c r="V33" s="301"/>
      <c r="W33" s="301"/>
    </row>
    <row r="34" spans="2:23" ht="15.75">
      <c r="B34" s="2379" t="s">
        <v>1132</v>
      </c>
      <c r="C34" s="2379"/>
      <c r="D34" s="2379"/>
      <c r="E34" s="2379"/>
      <c r="F34" s="2379"/>
      <c r="G34" s="2379"/>
      <c r="H34" s="2379"/>
      <c r="I34" s="2379"/>
      <c r="J34" s="2379"/>
      <c r="K34" s="2379"/>
      <c r="L34" s="978">
        <f>L28+L15</f>
        <v>597584.79999999993</v>
      </c>
      <c r="M34" s="979" t="s">
        <v>588</v>
      </c>
      <c r="N34" s="979"/>
      <c r="O34" s="979"/>
      <c r="P34" s="979"/>
      <c r="Q34" s="979"/>
      <c r="R34" s="979"/>
      <c r="S34" s="993" t="s">
        <v>1131</v>
      </c>
      <c r="T34" s="978"/>
      <c r="U34" s="978">
        <f>U15+U28</f>
        <v>656425.98733199993</v>
      </c>
      <c r="V34" s="978">
        <f>V15+V28</f>
        <v>2546428.3497600001</v>
      </c>
    </row>
  </sheetData>
  <mergeCells count="25">
    <mergeCell ref="B34:K34"/>
    <mergeCell ref="M22:N23"/>
    <mergeCell ref="Q22:V22"/>
    <mergeCell ref="C23:E23"/>
    <mergeCell ref="F23:H23"/>
    <mergeCell ref="O22:O23"/>
    <mergeCell ref="P22:P23"/>
    <mergeCell ref="M3:N4"/>
    <mergeCell ref="O3:O4"/>
    <mergeCell ref="P3:P4"/>
    <mergeCell ref="Q3:V3"/>
    <mergeCell ref="B21:V21"/>
    <mergeCell ref="B2:V2"/>
    <mergeCell ref="C3:H3"/>
    <mergeCell ref="F4:H4"/>
    <mergeCell ref="C4:E4"/>
    <mergeCell ref="I3:I4"/>
    <mergeCell ref="J3:J4"/>
    <mergeCell ref="K3:K4"/>
    <mergeCell ref="L3:L4"/>
    <mergeCell ref="C22:H22"/>
    <mergeCell ref="I22:I23"/>
    <mergeCell ref="J22:J23"/>
    <mergeCell ref="K22:K23"/>
    <mergeCell ref="L22:L2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3"/>
  <sheetViews>
    <sheetView showGridLines="0" topLeftCell="A28" zoomScale="130" zoomScaleNormal="130" workbookViewId="0">
      <selection activeCell="H20" sqref="H20"/>
    </sheetView>
  </sheetViews>
  <sheetFormatPr defaultRowHeight="15"/>
  <cols>
    <col min="2" max="2" width="12" style="376" customWidth="1"/>
    <col min="3" max="3" width="12.85546875" style="376" customWidth="1"/>
    <col min="4" max="4" width="11.85546875" style="376" customWidth="1"/>
    <col min="5" max="5" width="15.28515625" style="376" customWidth="1"/>
    <col min="6" max="6" width="12.7109375" style="376" customWidth="1"/>
    <col min="7" max="8" width="9.140625" style="376" customWidth="1"/>
  </cols>
  <sheetData>
    <row r="2" spans="2:6" ht="15.75">
      <c r="B2" s="1613" t="s">
        <v>1793</v>
      </c>
      <c r="C2" s="1614"/>
      <c r="D2" s="1614"/>
      <c r="E2" s="1614"/>
      <c r="F2" s="1615"/>
    </row>
    <row r="3" spans="2:6">
      <c r="B3" s="2381" t="s">
        <v>1794</v>
      </c>
      <c r="C3" s="2381"/>
      <c r="D3" s="2381" t="s">
        <v>1795</v>
      </c>
      <c r="E3" s="2381" t="s">
        <v>1796</v>
      </c>
      <c r="F3" s="2381"/>
    </row>
    <row r="4" spans="2:6">
      <c r="B4" s="743" t="s">
        <v>1799</v>
      </c>
      <c r="C4" s="743" t="s">
        <v>1800</v>
      </c>
      <c r="D4" s="2381"/>
      <c r="E4" s="742" t="s">
        <v>1797</v>
      </c>
      <c r="F4" s="742" t="s">
        <v>1798</v>
      </c>
    </row>
    <row r="5" spans="2:6">
      <c r="B5" s="783" t="s">
        <v>1136</v>
      </c>
      <c r="C5" s="783" t="s">
        <v>1137</v>
      </c>
      <c r="D5" s="783" t="s">
        <v>1138</v>
      </c>
      <c r="E5" s="783" t="s">
        <v>1139</v>
      </c>
      <c r="F5" s="783"/>
    </row>
    <row r="6" spans="2:6">
      <c r="B6" s="570" t="s">
        <v>1140</v>
      </c>
      <c r="C6" s="570" t="s">
        <v>1141</v>
      </c>
      <c r="D6" s="570" t="s">
        <v>1138</v>
      </c>
      <c r="E6" s="570" t="s">
        <v>1142</v>
      </c>
      <c r="F6" s="570"/>
    </row>
    <row r="7" spans="2:6">
      <c r="B7" s="570" t="s">
        <v>1143</v>
      </c>
      <c r="C7" s="570" t="s">
        <v>1144</v>
      </c>
      <c r="D7" s="570" t="s">
        <v>1145</v>
      </c>
      <c r="E7" s="570"/>
      <c r="F7" s="570" t="s">
        <v>1146</v>
      </c>
    </row>
    <row r="8" spans="2:6">
      <c r="B8" s="2380" t="s">
        <v>1147</v>
      </c>
      <c r="C8" s="2380"/>
      <c r="D8" s="2380"/>
      <c r="E8" s="743" t="s">
        <v>1148</v>
      </c>
      <c r="F8" s="743" t="s">
        <v>1146</v>
      </c>
    </row>
    <row r="11" spans="2:6" ht="15.75">
      <c r="B11" s="1613" t="s">
        <v>1801</v>
      </c>
      <c r="C11" s="1614"/>
      <c r="D11" s="1614"/>
      <c r="E11" s="1614"/>
      <c r="F11" s="1615"/>
    </row>
    <row r="12" spans="2:6">
      <c r="B12" s="2381" t="s">
        <v>1794</v>
      </c>
      <c r="C12" s="2381"/>
      <c r="D12" s="2381" t="s">
        <v>1795</v>
      </c>
      <c r="E12" s="2381" t="s">
        <v>1796</v>
      </c>
      <c r="F12" s="2381"/>
    </row>
    <row r="13" spans="2:6">
      <c r="B13" s="743" t="s">
        <v>1799</v>
      </c>
      <c r="C13" s="743" t="s">
        <v>1800</v>
      </c>
      <c r="D13" s="2381"/>
      <c r="E13" s="742" t="s">
        <v>1802</v>
      </c>
      <c r="F13" s="742" t="s">
        <v>1803</v>
      </c>
    </row>
    <row r="14" spans="2:6">
      <c r="B14" s="783" t="s">
        <v>1149</v>
      </c>
      <c r="C14" s="783" t="s">
        <v>1150</v>
      </c>
      <c r="D14" s="783" t="s">
        <v>1138</v>
      </c>
      <c r="E14" s="783"/>
      <c r="F14" s="783">
        <v>380</v>
      </c>
    </row>
    <row r="15" spans="2:6">
      <c r="B15" s="570" t="s">
        <v>1151</v>
      </c>
      <c r="C15" s="570" t="s">
        <v>1152</v>
      </c>
      <c r="D15" s="570" t="s">
        <v>1138</v>
      </c>
      <c r="E15" s="570"/>
      <c r="F15" s="570">
        <v>320</v>
      </c>
    </row>
    <row r="16" spans="2:6">
      <c r="B16" s="570" t="s">
        <v>1153</v>
      </c>
      <c r="C16" s="570" t="s">
        <v>1154</v>
      </c>
      <c r="D16" s="570" t="s">
        <v>1138</v>
      </c>
      <c r="E16" s="570">
        <v>720</v>
      </c>
      <c r="F16" s="570"/>
    </row>
    <row r="17" spans="2:6">
      <c r="B17" s="570" t="s">
        <v>1155</v>
      </c>
      <c r="C17" s="570" t="s">
        <v>1156</v>
      </c>
      <c r="D17" s="570" t="s">
        <v>1138</v>
      </c>
      <c r="E17" s="570"/>
      <c r="F17" s="570">
        <v>240</v>
      </c>
    </row>
    <row r="18" spans="2:6">
      <c r="B18" s="570" t="s">
        <v>1157</v>
      </c>
      <c r="C18" s="570" t="s">
        <v>1158</v>
      </c>
      <c r="D18" s="570" t="s">
        <v>1138</v>
      </c>
      <c r="E18" s="570">
        <v>400</v>
      </c>
      <c r="F18" s="570"/>
    </row>
    <row r="19" spans="2:6">
      <c r="B19" s="570" t="s">
        <v>1159</v>
      </c>
      <c r="C19" s="570" t="s">
        <v>1160</v>
      </c>
      <c r="D19" s="570" t="s">
        <v>1138</v>
      </c>
      <c r="E19" s="570">
        <v>140</v>
      </c>
      <c r="F19" s="570"/>
    </row>
    <row r="20" spans="2:6">
      <c r="B20" s="570" t="s">
        <v>1161</v>
      </c>
      <c r="C20" s="570" t="s">
        <v>1162</v>
      </c>
      <c r="D20" s="570" t="s">
        <v>1138</v>
      </c>
      <c r="E20" s="570"/>
      <c r="F20" s="570">
        <v>100</v>
      </c>
    </row>
    <row r="21" spans="2:6">
      <c r="B21" s="570" t="s">
        <v>1163</v>
      </c>
      <c r="C21" s="570" t="s">
        <v>1164</v>
      </c>
      <c r="D21" s="570" t="s">
        <v>1138</v>
      </c>
      <c r="E21" s="570"/>
      <c r="F21" s="570">
        <v>100</v>
      </c>
    </row>
    <row r="22" spans="2:6">
      <c r="B22" s="570" t="s">
        <v>1165</v>
      </c>
      <c r="C22" s="570" t="s">
        <v>1140</v>
      </c>
      <c r="D22" s="570" t="s">
        <v>1138</v>
      </c>
      <c r="E22" s="570"/>
      <c r="F22" s="570">
        <v>60</v>
      </c>
    </row>
    <row r="23" spans="2:6">
      <c r="B23" s="570" t="s">
        <v>1141</v>
      </c>
      <c r="C23" s="570" t="s">
        <v>1166</v>
      </c>
      <c r="D23" s="570" t="s">
        <v>1138</v>
      </c>
      <c r="E23" s="570"/>
      <c r="F23" s="570">
        <v>40</v>
      </c>
    </row>
    <row r="24" spans="2:6">
      <c r="B24" s="570" t="s">
        <v>1167</v>
      </c>
      <c r="C24" s="570" t="s">
        <v>1168</v>
      </c>
      <c r="D24" s="570" t="s">
        <v>1138</v>
      </c>
      <c r="E24" s="570">
        <v>240</v>
      </c>
      <c r="F24" s="570"/>
    </row>
    <row r="25" spans="2:6">
      <c r="B25" s="570" t="s">
        <v>1169</v>
      </c>
      <c r="C25" s="570" t="s">
        <v>1170</v>
      </c>
      <c r="D25" s="570" t="s">
        <v>1138</v>
      </c>
      <c r="E25" s="570">
        <v>200</v>
      </c>
      <c r="F25" s="570"/>
    </row>
    <row r="26" spans="2:6">
      <c r="B26" s="570" t="s">
        <v>1171</v>
      </c>
      <c r="C26" s="570" t="s">
        <v>1172</v>
      </c>
      <c r="D26" s="570" t="s">
        <v>1138</v>
      </c>
      <c r="E26" s="570"/>
      <c r="F26" s="570">
        <v>160</v>
      </c>
    </row>
    <row r="27" spans="2:6">
      <c r="B27" s="570" t="s">
        <v>1173</v>
      </c>
      <c r="C27" s="570" t="s">
        <v>1174</v>
      </c>
      <c r="D27" s="570" t="s">
        <v>1145</v>
      </c>
      <c r="E27" s="570">
        <v>180</v>
      </c>
      <c r="F27" s="570"/>
    </row>
    <row r="28" spans="2:6">
      <c r="B28" s="570" t="s">
        <v>1175</v>
      </c>
      <c r="C28" s="570" t="s">
        <v>1176</v>
      </c>
      <c r="D28" s="570" t="s">
        <v>1145</v>
      </c>
      <c r="E28" s="570">
        <v>260</v>
      </c>
      <c r="F28" s="570"/>
    </row>
    <row r="29" spans="2:6">
      <c r="B29" s="570" t="s">
        <v>1177</v>
      </c>
      <c r="C29" s="570" t="s">
        <v>1164</v>
      </c>
      <c r="D29" s="570" t="s">
        <v>1145</v>
      </c>
      <c r="E29" s="570"/>
      <c r="F29" s="570">
        <v>260</v>
      </c>
    </row>
    <row r="30" spans="2:6">
      <c r="B30" s="570" t="s">
        <v>1144</v>
      </c>
      <c r="C30" s="570" t="s">
        <v>1178</v>
      </c>
      <c r="D30" s="570" t="s">
        <v>1145</v>
      </c>
      <c r="E30" s="570">
        <v>120</v>
      </c>
      <c r="F30" s="570"/>
    </row>
    <row r="31" spans="2:6">
      <c r="B31" s="570" t="s">
        <v>1179</v>
      </c>
      <c r="C31" s="570" t="s">
        <v>1180</v>
      </c>
      <c r="D31" s="570" t="s">
        <v>1145</v>
      </c>
      <c r="E31" s="570">
        <v>380</v>
      </c>
      <c r="F31" s="570"/>
    </row>
    <row r="32" spans="2:6">
      <c r="B32" s="571" t="s">
        <v>1181</v>
      </c>
      <c r="C32" s="571" t="s">
        <v>1182</v>
      </c>
      <c r="D32" s="571" t="s">
        <v>1145</v>
      </c>
      <c r="E32" s="571">
        <v>260</v>
      </c>
      <c r="F32" s="571"/>
    </row>
    <row r="33" spans="2:6">
      <c r="B33" s="2380" t="s">
        <v>1147</v>
      </c>
      <c r="C33" s="2380"/>
      <c r="D33" s="2380"/>
      <c r="E33" s="1007">
        <f>SUM(E14:E32)</f>
        <v>2900</v>
      </c>
      <c r="F33" s="1007">
        <f>SUM(F14:F32)</f>
        <v>1660</v>
      </c>
    </row>
  </sheetData>
  <mergeCells count="10">
    <mergeCell ref="B33:D33"/>
    <mergeCell ref="B3:C3"/>
    <mergeCell ref="D3:D4"/>
    <mergeCell ref="E3:F3"/>
    <mergeCell ref="B8:D8"/>
    <mergeCell ref="B2:F2"/>
    <mergeCell ref="B11:F11"/>
    <mergeCell ref="B12:C12"/>
    <mergeCell ref="D12:D13"/>
    <mergeCell ref="E12:F12"/>
  </mergeCells>
  <pageMargins left="0.511811024" right="0.511811024" top="0.78740157499999996" bottom="0.78740157499999996" header="0.31496062000000002" footer="0.3149606200000000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64"/>
  <sheetViews>
    <sheetView showGridLines="0" topLeftCell="A43" workbookViewId="0">
      <selection activeCell="L16" sqref="L16"/>
    </sheetView>
  </sheetViews>
  <sheetFormatPr defaultRowHeight="12.75"/>
  <cols>
    <col min="2" max="2" width="14.140625" customWidth="1"/>
    <col min="3" max="3" width="14.28515625" customWidth="1"/>
    <col min="4" max="4" width="16.140625" customWidth="1"/>
    <col min="5" max="5" width="8.140625" customWidth="1"/>
    <col min="6" max="6" width="13.7109375" customWidth="1"/>
    <col min="7" max="7" width="13.5703125" customWidth="1"/>
    <col min="8" max="8" width="13.28515625" customWidth="1"/>
    <col min="9" max="9" width="10.42578125" customWidth="1"/>
  </cols>
  <sheetData>
    <row r="2" spans="2:9" ht="24" customHeight="1">
      <c r="B2" s="1930" t="s">
        <v>1183</v>
      </c>
      <c r="C2" s="1930"/>
      <c r="D2" s="1930"/>
      <c r="E2" s="1930"/>
      <c r="F2" s="1930"/>
      <c r="G2" s="1930"/>
      <c r="H2" s="1930"/>
      <c r="I2" s="1930"/>
    </row>
    <row r="3" spans="2:9" ht="32.25" customHeight="1">
      <c r="B3" s="2384" t="s">
        <v>1184</v>
      </c>
      <c r="C3" s="2385"/>
      <c r="D3" s="2382" t="s">
        <v>1185</v>
      </c>
      <c r="E3" s="2382" t="s">
        <v>1186</v>
      </c>
      <c r="F3" s="2384" t="s">
        <v>1187</v>
      </c>
      <c r="G3" s="2385"/>
      <c r="H3" s="968" t="s">
        <v>1188</v>
      </c>
      <c r="I3" s="743"/>
    </row>
    <row r="4" spans="2:9">
      <c r="B4" s="743" t="s">
        <v>1799</v>
      </c>
      <c r="C4" s="743" t="s">
        <v>1800</v>
      </c>
      <c r="D4" s="2383"/>
      <c r="E4" s="2383"/>
      <c r="F4" s="743" t="s">
        <v>1189</v>
      </c>
      <c r="G4" s="743" t="s">
        <v>1190</v>
      </c>
      <c r="H4" s="743" t="s">
        <v>1191</v>
      </c>
      <c r="I4" s="743" t="s">
        <v>1192</v>
      </c>
    </row>
    <row r="5" spans="2:9">
      <c r="B5" s="972" t="s">
        <v>1193</v>
      </c>
      <c r="C5" s="972" t="s">
        <v>1194</v>
      </c>
      <c r="D5" s="972" t="s">
        <v>1193</v>
      </c>
      <c r="E5" s="972" t="s">
        <v>1138</v>
      </c>
      <c r="F5" s="972" t="s">
        <v>1195</v>
      </c>
      <c r="G5" s="972"/>
      <c r="H5" s="972" t="s">
        <v>1196</v>
      </c>
      <c r="I5" s="972" t="s">
        <v>1197</v>
      </c>
    </row>
    <row r="6" spans="2:9">
      <c r="B6" s="172" t="s">
        <v>1151</v>
      </c>
      <c r="C6" s="172" t="s">
        <v>1198</v>
      </c>
      <c r="D6" s="172" t="s">
        <v>1199</v>
      </c>
      <c r="E6" s="172" t="s">
        <v>1138</v>
      </c>
      <c r="F6" s="172" t="s">
        <v>1200</v>
      </c>
      <c r="G6" s="172"/>
      <c r="H6" s="172" t="s">
        <v>1196</v>
      </c>
      <c r="I6" s="172" t="s">
        <v>1201</v>
      </c>
    </row>
    <row r="7" spans="2:9">
      <c r="B7" s="172" t="s">
        <v>1202</v>
      </c>
      <c r="C7" s="172" t="s">
        <v>1203</v>
      </c>
      <c r="D7" s="172" t="s">
        <v>1203</v>
      </c>
      <c r="E7" s="172" t="s">
        <v>1138</v>
      </c>
      <c r="F7" s="172" t="s">
        <v>1139</v>
      </c>
      <c r="G7" s="172"/>
      <c r="H7" s="172" t="s">
        <v>1196</v>
      </c>
      <c r="I7" s="172" t="s">
        <v>1197</v>
      </c>
    </row>
    <row r="8" spans="2:9">
      <c r="B8" s="172" t="s">
        <v>1204</v>
      </c>
      <c r="C8" s="172" t="s">
        <v>1205</v>
      </c>
      <c r="D8" s="172" t="s">
        <v>1204</v>
      </c>
      <c r="E8" s="172" t="s">
        <v>1138</v>
      </c>
      <c r="F8" s="172"/>
      <c r="G8" s="172" t="s">
        <v>1206</v>
      </c>
      <c r="H8" s="172" t="s">
        <v>1196</v>
      </c>
      <c r="I8" s="172" t="s">
        <v>1197</v>
      </c>
    </row>
    <row r="9" spans="2:9">
      <c r="B9" s="172" t="s">
        <v>1207</v>
      </c>
      <c r="C9" s="172" t="s">
        <v>1208</v>
      </c>
      <c r="D9" s="172" t="s">
        <v>1209</v>
      </c>
      <c r="E9" s="172" t="s">
        <v>1138</v>
      </c>
      <c r="F9" s="172" t="s">
        <v>1210</v>
      </c>
      <c r="G9" s="172"/>
      <c r="H9" s="172" t="s">
        <v>1196</v>
      </c>
      <c r="I9" s="172" t="s">
        <v>1201</v>
      </c>
    </row>
    <row r="10" spans="2:9">
      <c r="B10" s="172" t="s">
        <v>1175</v>
      </c>
      <c r="C10" s="172" t="s">
        <v>1211</v>
      </c>
      <c r="D10" s="172" t="s">
        <v>1212</v>
      </c>
      <c r="E10" s="172" t="s">
        <v>1138</v>
      </c>
      <c r="F10" s="172"/>
      <c r="G10" s="172" t="s">
        <v>1213</v>
      </c>
      <c r="H10" s="172" t="s">
        <v>1196</v>
      </c>
      <c r="I10" s="172" t="s">
        <v>1201</v>
      </c>
    </row>
    <row r="11" spans="2:9">
      <c r="B11" s="172" t="s">
        <v>1214</v>
      </c>
      <c r="C11" s="172" t="s">
        <v>1215</v>
      </c>
      <c r="D11" s="172" t="s">
        <v>1214</v>
      </c>
      <c r="E11" s="172" t="s">
        <v>1138</v>
      </c>
      <c r="F11" s="172"/>
      <c r="G11" s="172" t="s">
        <v>1216</v>
      </c>
      <c r="H11" s="172" t="s">
        <v>1196</v>
      </c>
      <c r="I11" s="172" t="s">
        <v>1197</v>
      </c>
    </row>
    <row r="12" spans="2:9">
      <c r="B12" s="172" t="s">
        <v>1217</v>
      </c>
      <c r="C12" s="172" t="s">
        <v>1218</v>
      </c>
      <c r="D12" s="172" t="s">
        <v>1219</v>
      </c>
      <c r="E12" s="172" t="s">
        <v>1138</v>
      </c>
      <c r="F12" s="172" t="s">
        <v>1213</v>
      </c>
      <c r="G12" s="172"/>
      <c r="H12" s="172" t="s">
        <v>1196</v>
      </c>
      <c r="I12" s="172" t="s">
        <v>1201</v>
      </c>
    </row>
    <row r="13" spans="2:9">
      <c r="B13" s="172" t="s">
        <v>1220</v>
      </c>
      <c r="C13" s="172" t="s">
        <v>1221</v>
      </c>
      <c r="D13" s="172" t="s">
        <v>1222</v>
      </c>
      <c r="E13" s="172" t="s">
        <v>1138</v>
      </c>
      <c r="F13" s="172" t="s">
        <v>1223</v>
      </c>
      <c r="G13" s="172"/>
      <c r="H13" s="172" t="s">
        <v>1196</v>
      </c>
      <c r="I13" s="172" t="s">
        <v>1201</v>
      </c>
    </row>
    <row r="14" spans="2:9">
      <c r="B14" s="172" t="s">
        <v>1159</v>
      </c>
      <c r="C14" s="172" t="s">
        <v>1160</v>
      </c>
      <c r="D14" s="172" t="s">
        <v>1159</v>
      </c>
      <c r="E14" s="172" t="s">
        <v>1138</v>
      </c>
      <c r="F14" s="172" t="s">
        <v>1206</v>
      </c>
      <c r="G14" s="172"/>
      <c r="H14" s="172" t="s">
        <v>1196</v>
      </c>
      <c r="I14" s="172" t="s">
        <v>1197</v>
      </c>
    </row>
    <row r="15" spans="2:9">
      <c r="B15" s="172" t="s">
        <v>1224</v>
      </c>
      <c r="C15" s="172" t="s">
        <v>1225</v>
      </c>
      <c r="D15" s="172" t="s">
        <v>1225</v>
      </c>
      <c r="E15" s="172" t="s">
        <v>1138</v>
      </c>
      <c r="F15" s="172"/>
      <c r="G15" s="172" t="s">
        <v>1226</v>
      </c>
      <c r="H15" s="172" t="s">
        <v>1196</v>
      </c>
      <c r="I15" s="172" t="s">
        <v>1197</v>
      </c>
    </row>
    <row r="16" spans="2:9">
      <c r="B16" s="172" t="s">
        <v>1227</v>
      </c>
      <c r="C16" s="172" t="s">
        <v>1140</v>
      </c>
      <c r="D16" s="172" t="s">
        <v>1140</v>
      </c>
      <c r="E16" s="172" t="s">
        <v>1138</v>
      </c>
      <c r="F16" s="172" t="s">
        <v>1228</v>
      </c>
      <c r="G16" s="172"/>
      <c r="H16" s="172" t="s">
        <v>1196</v>
      </c>
      <c r="I16" s="172" t="s">
        <v>1197</v>
      </c>
    </row>
    <row r="17" spans="2:9">
      <c r="B17" s="172" t="s">
        <v>1229</v>
      </c>
      <c r="C17" s="172" t="s">
        <v>1230</v>
      </c>
      <c r="D17" s="172" t="s">
        <v>1230</v>
      </c>
      <c r="E17" s="172" t="s">
        <v>1138</v>
      </c>
      <c r="F17" s="172" t="s">
        <v>1231</v>
      </c>
      <c r="G17" s="172"/>
      <c r="H17" s="172" t="s">
        <v>1196</v>
      </c>
      <c r="I17" s="172" t="s">
        <v>1197</v>
      </c>
    </row>
    <row r="18" spans="2:9">
      <c r="B18" s="172" t="s">
        <v>1232</v>
      </c>
      <c r="C18" s="172" t="s">
        <v>1233</v>
      </c>
      <c r="D18" s="172" t="s">
        <v>1232</v>
      </c>
      <c r="E18" s="172" t="s">
        <v>1138</v>
      </c>
      <c r="F18" s="172" t="s">
        <v>1146</v>
      </c>
      <c r="G18" s="172"/>
      <c r="H18" s="172" t="s">
        <v>1196</v>
      </c>
      <c r="I18" s="172" t="s">
        <v>1197</v>
      </c>
    </row>
    <row r="19" spans="2:9">
      <c r="B19" s="172" t="s">
        <v>1234</v>
      </c>
      <c r="C19" s="172" t="s">
        <v>1235</v>
      </c>
      <c r="D19" s="172" t="s">
        <v>1235</v>
      </c>
      <c r="E19" s="172" t="s">
        <v>1138</v>
      </c>
      <c r="F19" s="172" t="s">
        <v>1231</v>
      </c>
      <c r="G19" s="172"/>
      <c r="H19" s="172" t="s">
        <v>1196</v>
      </c>
      <c r="I19" s="172" t="s">
        <v>1197</v>
      </c>
    </row>
    <row r="20" spans="2:9">
      <c r="B20" s="172" t="s">
        <v>1236</v>
      </c>
      <c r="C20" s="172" t="s">
        <v>1237</v>
      </c>
      <c r="D20" s="172" t="s">
        <v>1237</v>
      </c>
      <c r="E20" s="172" t="s">
        <v>1138</v>
      </c>
      <c r="F20" s="172" t="s">
        <v>1238</v>
      </c>
      <c r="G20" s="172"/>
      <c r="H20" s="172" t="s">
        <v>1196</v>
      </c>
      <c r="I20" s="172" t="s">
        <v>1197</v>
      </c>
    </row>
    <row r="21" spans="2:9">
      <c r="B21" s="172" t="s">
        <v>1167</v>
      </c>
      <c r="C21" s="172" t="s">
        <v>1239</v>
      </c>
      <c r="D21" s="172" t="s">
        <v>1239</v>
      </c>
      <c r="E21" s="172" t="s">
        <v>1138</v>
      </c>
      <c r="F21" s="172" t="s">
        <v>1231</v>
      </c>
      <c r="G21" s="172"/>
      <c r="H21" s="172" t="s">
        <v>1196</v>
      </c>
      <c r="I21" s="172" t="s">
        <v>1197</v>
      </c>
    </row>
    <row r="22" spans="2:9">
      <c r="B22" s="172" t="s">
        <v>1240</v>
      </c>
      <c r="C22" s="172" t="s">
        <v>1241</v>
      </c>
      <c r="D22" s="172" t="s">
        <v>1240</v>
      </c>
      <c r="E22" s="172" t="s">
        <v>1138</v>
      </c>
      <c r="F22" s="172" t="s">
        <v>1242</v>
      </c>
      <c r="G22" s="172"/>
      <c r="H22" s="172" t="s">
        <v>1196</v>
      </c>
      <c r="I22" s="172" t="s">
        <v>1197</v>
      </c>
    </row>
    <row r="23" spans="2:9">
      <c r="B23" s="172" t="s">
        <v>1243</v>
      </c>
      <c r="C23" s="172" t="s">
        <v>1244</v>
      </c>
      <c r="D23" s="172" t="s">
        <v>1245</v>
      </c>
      <c r="E23" s="172" t="s">
        <v>1138</v>
      </c>
      <c r="F23" s="172" t="s">
        <v>1246</v>
      </c>
      <c r="G23" s="172"/>
      <c r="H23" s="172" t="s">
        <v>1196</v>
      </c>
      <c r="I23" s="172" t="s">
        <v>1201</v>
      </c>
    </row>
    <row r="24" spans="2:9">
      <c r="B24" s="172" t="s">
        <v>1247</v>
      </c>
      <c r="C24" s="172" t="s">
        <v>1248</v>
      </c>
      <c r="D24" s="172" t="s">
        <v>1247</v>
      </c>
      <c r="E24" s="172" t="s">
        <v>1138</v>
      </c>
      <c r="F24" s="172" t="s">
        <v>1249</v>
      </c>
      <c r="G24" s="172"/>
      <c r="H24" s="172" t="s">
        <v>1196</v>
      </c>
      <c r="I24" s="172" t="s">
        <v>1197</v>
      </c>
    </row>
    <row r="25" spans="2:9">
      <c r="B25" s="172" t="s">
        <v>1250</v>
      </c>
      <c r="C25" s="172" t="s">
        <v>1251</v>
      </c>
      <c r="D25" s="172" t="s">
        <v>1251</v>
      </c>
      <c r="E25" s="172" t="s">
        <v>1138</v>
      </c>
      <c r="F25" s="172" t="s">
        <v>1200</v>
      </c>
      <c r="G25" s="172"/>
      <c r="H25" s="172" t="s">
        <v>1196</v>
      </c>
      <c r="I25" s="172" t="s">
        <v>1197</v>
      </c>
    </row>
    <row r="26" spans="2:9">
      <c r="B26" s="172" t="s">
        <v>1252</v>
      </c>
      <c r="C26" s="172" t="s">
        <v>1253</v>
      </c>
      <c r="D26" s="172" t="s">
        <v>1253</v>
      </c>
      <c r="E26" s="172" t="s">
        <v>1138</v>
      </c>
      <c r="F26" s="172" t="s">
        <v>1231</v>
      </c>
      <c r="G26" s="172"/>
      <c r="H26" s="172" t="s">
        <v>1196</v>
      </c>
      <c r="I26" s="172" t="s">
        <v>1197</v>
      </c>
    </row>
    <row r="27" spans="2:9">
      <c r="B27" s="172" t="s">
        <v>1254</v>
      </c>
      <c r="C27" s="172" t="s">
        <v>1255</v>
      </c>
      <c r="D27" s="172" t="s">
        <v>1254</v>
      </c>
      <c r="E27" s="172" t="s">
        <v>1138</v>
      </c>
      <c r="F27" s="172" t="s">
        <v>1246</v>
      </c>
      <c r="G27" s="172"/>
      <c r="H27" s="172" t="s">
        <v>1196</v>
      </c>
      <c r="I27" s="172" t="s">
        <v>1197</v>
      </c>
    </row>
    <row r="28" spans="2:9">
      <c r="B28" s="172" t="s">
        <v>1169</v>
      </c>
      <c r="C28" s="172" t="s">
        <v>1256</v>
      </c>
      <c r="D28" s="172" t="s">
        <v>1169</v>
      </c>
      <c r="E28" s="172" t="s">
        <v>1138</v>
      </c>
      <c r="F28" s="172" t="s">
        <v>1257</v>
      </c>
      <c r="G28" s="172"/>
      <c r="H28" s="172" t="s">
        <v>1196</v>
      </c>
      <c r="I28" s="172" t="s">
        <v>1197</v>
      </c>
    </row>
    <row r="29" spans="2:9">
      <c r="B29" s="172" t="s">
        <v>1258</v>
      </c>
      <c r="C29" s="172" t="s">
        <v>1259</v>
      </c>
      <c r="D29" s="172" t="s">
        <v>1259</v>
      </c>
      <c r="E29" s="172" t="s">
        <v>1138</v>
      </c>
      <c r="F29" s="172" t="s">
        <v>1148</v>
      </c>
      <c r="G29" s="172"/>
      <c r="H29" s="172" t="s">
        <v>1196</v>
      </c>
      <c r="I29" s="172" t="s">
        <v>1197</v>
      </c>
    </row>
    <row r="30" spans="2:9">
      <c r="B30" s="172" t="s">
        <v>1171</v>
      </c>
      <c r="C30" s="172" t="s">
        <v>1260</v>
      </c>
      <c r="D30" s="172" t="s">
        <v>1171</v>
      </c>
      <c r="E30" s="172" t="s">
        <v>1138</v>
      </c>
      <c r="F30" s="172"/>
      <c r="G30" s="172" t="s">
        <v>1206</v>
      </c>
      <c r="H30" s="172" t="s">
        <v>1196</v>
      </c>
      <c r="I30" s="172" t="s">
        <v>1197</v>
      </c>
    </row>
    <row r="31" spans="2:9">
      <c r="B31" s="172" t="s">
        <v>1261</v>
      </c>
      <c r="C31" s="172" t="s">
        <v>1262</v>
      </c>
      <c r="D31" s="172" t="s">
        <v>1261</v>
      </c>
      <c r="E31" s="172" t="s">
        <v>1138</v>
      </c>
      <c r="F31" s="172" t="s">
        <v>1263</v>
      </c>
      <c r="G31" s="172"/>
      <c r="H31" s="172" t="s">
        <v>1196</v>
      </c>
      <c r="I31" s="172" t="s">
        <v>1197</v>
      </c>
    </row>
    <row r="32" spans="2:9">
      <c r="B32" s="172" t="s">
        <v>1264</v>
      </c>
      <c r="C32" s="172" t="s">
        <v>1265</v>
      </c>
      <c r="D32" s="172" t="s">
        <v>1264</v>
      </c>
      <c r="E32" s="172" t="s">
        <v>1138</v>
      </c>
      <c r="F32" s="172" t="s">
        <v>1148</v>
      </c>
      <c r="G32" s="172"/>
      <c r="H32" s="172" t="s">
        <v>1196</v>
      </c>
      <c r="I32" s="172" t="s">
        <v>1197</v>
      </c>
    </row>
    <row r="33" spans="2:9">
      <c r="B33" s="172" t="s">
        <v>1266</v>
      </c>
      <c r="C33" s="172" t="s">
        <v>1267</v>
      </c>
      <c r="D33" s="172" t="s">
        <v>1266</v>
      </c>
      <c r="E33" s="172" t="s">
        <v>1138</v>
      </c>
      <c r="F33" s="172" t="s">
        <v>1146</v>
      </c>
      <c r="G33" s="172"/>
      <c r="H33" s="172" t="s">
        <v>1196</v>
      </c>
      <c r="I33" s="172" t="s">
        <v>1197</v>
      </c>
    </row>
    <row r="34" spans="2:9">
      <c r="B34" s="172" t="s">
        <v>1193</v>
      </c>
      <c r="C34" s="172" t="s">
        <v>1194</v>
      </c>
      <c r="D34" s="172" t="s">
        <v>1193</v>
      </c>
      <c r="E34" s="172" t="s">
        <v>1145</v>
      </c>
      <c r="F34" s="172" t="s">
        <v>1195</v>
      </c>
      <c r="G34" s="172"/>
      <c r="H34" s="172" t="s">
        <v>1196</v>
      </c>
      <c r="I34" s="172" t="s">
        <v>1197</v>
      </c>
    </row>
    <row r="35" spans="2:9">
      <c r="B35" s="172" t="s">
        <v>1151</v>
      </c>
      <c r="C35" s="172" t="s">
        <v>1268</v>
      </c>
      <c r="D35" s="172" t="s">
        <v>1269</v>
      </c>
      <c r="E35" s="172" t="s">
        <v>1145</v>
      </c>
      <c r="F35" s="172" t="s">
        <v>1195</v>
      </c>
      <c r="G35" s="172"/>
      <c r="H35" s="172" t="s">
        <v>1196</v>
      </c>
      <c r="I35" s="172" t="s">
        <v>1201</v>
      </c>
    </row>
    <row r="36" spans="2:9">
      <c r="B36" s="172" t="s">
        <v>1270</v>
      </c>
      <c r="C36" s="172" t="s">
        <v>1203</v>
      </c>
      <c r="D36" s="172" t="s">
        <v>1203</v>
      </c>
      <c r="E36" s="172" t="s">
        <v>1145</v>
      </c>
      <c r="F36" s="172" t="s">
        <v>1257</v>
      </c>
      <c r="G36" s="172"/>
      <c r="H36" s="172" t="s">
        <v>1196</v>
      </c>
      <c r="I36" s="172" t="s">
        <v>1197</v>
      </c>
    </row>
    <row r="37" spans="2:9">
      <c r="B37" s="172" t="s">
        <v>1173</v>
      </c>
      <c r="C37" s="172" t="s">
        <v>1205</v>
      </c>
      <c r="D37" s="172" t="s">
        <v>1173</v>
      </c>
      <c r="E37" s="172" t="s">
        <v>1145</v>
      </c>
      <c r="F37" s="172"/>
      <c r="G37" s="172" t="s">
        <v>1271</v>
      </c>
      <c r="H37" s="172" t="s">
        <v>1196</v>
      </c>
      <c r="I37" s="172" t="s">
        <v>1197</v>
      </c>
    </row>
    <row r="38" spans="2:9">
      <c r="B38" s="172" t="s">
        <v>1272</v>
      </c>
      <c r="C38" s="172" t="s">
        <v>1273</v>
      </c>
      <c r="D38" s="172" t="s">
        <v>1274</v>
      </c>
      <c r="E38" s="172" t="s">
        <v>1145</v>
      </c>
      <c r="F38" s="172" t="s">
        <v>1275</v>
      </c>
      <c r="G38" s="172"/>
      <c r="H38" s="172" t="s">
        <v>1196</v>
      </c>
      <c r="I38" s="172" t="s">
        <v>1201</v>
      </c>
    </row>
    <row r="39" spans="2:9">
      <c r="B39" s="172" t="s">
        <v>1276</v>
      </c>
      <c r="C39" s="172" t="s">
        <v>1277</v>
      </c>
      <c r="D39" s="172" t="s">
        <v>1276</v>
      </c>
      <c r="E39" s="172" t="s">
        <v>1145</v>
      </c>
      <c r="F39" s="172" t="s">
        <v>1238</v>
      </c>
      <c r="G39" s="172"/>
      <c r="H39" s="172" t="s">
        <v>1196</v>
      </c>
      <c r="I39" s="172" t="s">
        <v>1197</v>
      </c>
    </row>
    <row r="40" spans="2:9">
      <c r="B40" s="172" t="s">
        <v>1278</v>
      </c>
      <c r="C40" s="172" t="s">
        <v>1211</v>
      </c>
      <c r="D40" s="172" t="s">
        <v>1279</v>
      </c>
      <c r="E40" s="172" t="s">
        <v>1145</v>
      </c>
      <c r="F40" s="172"/>
      <c r="G40" s="172" t="s">
        <v>1146</v>
      </c>
      <c r="H40" s="172" t="s">
        <v>1196</v>
      </c>
      <c r="I40" s="172" t="s">
        <v>1201</v>
      </c>
    </row>
    <row r="41" spans="2:9">
      <c r="B41" s="172" t="s">
        <v>1214</v>
      </c>
      <c r="C41" s="172" t="s">
        <v>1280</v>
      </c>
      <c r="D41" s="172" t="s">
        <v>1214</v>
      </c>
      <c r="E41" s="172" t="s">
        <v>1145</v>
      </c>
      <c r="F41" s="172"/>
      <c r="G41" s="172" t="s">
        <v>1226</v>
      </c>
      <c r="H41" s="172" t="s">
        <v>1196</v>
      </c>
      <c r="I41" s="172" t="s">
        <v>1197</v>
      </c>
    </row>
    <row r="42" spans="2:9">
      <c r="B42" s="172" t="s">
        <v>1281</v>
      </c>
      <c r="C42" s="172" t="s">
        <v>1282</v>
      </c>
      <c r="D42" s="172" t="s">
        <v>1283</v>
      </c>
      <c r="E42" s="172" t="s">
        <v>1145</v>
      </c>
      <c r="F42" s="172" t="s">
        <v>1231</v>
      </c>
      <c r="G42" s="172"/>
      <c r="H42" s="172" t="s">
        <v>1196</v>
      </c>
      <c r="I42" s="172" t="s">
        <v>1201</v>
      </c>
    </row>
    <row r="43" spans="2:9">
      <c r="B43" s="172" t="s">
        <v>1284</v>
      </c>
      <c r="C43" s="172" t="s">
        <v>1158</v>
      </c>
      <c r="D43" s="172" t="s">
        <v>1285</v>
      </c>
      <c r="E43" s="172" t="s">
        <v>1145</v>
      </c>
      <c r="F43" s="172" t="s">
        <v>1200</v>
      </c>
      <c r="G43" s="172"/>
      <c r="H43" s="172" t="s">
        <v>1196</v>
      </c>
      <c r="I43" s="172" t="s">
        <v>1201</v>
      </c>
    </row>
    <row r="44" spans="2:9">
      <c r="B44" s="172" t="s">
        <v>1286</v>
      </c>
      <c r="C44" s="172" t="s">
        <v>1164</v>
      </c>
      <c r="D44" s="172" t="s">
        <v>1164</v>
      </c>
      <c r="E44" s="172" t="s">
        <v>1145</v>
      </c>
      <c r="F44" s="172"/>
      <c r="G44" s="172" t="s">
        <v>1287</v>
      </c>
      <c r="H44" s="172" t="s">
        <v>1196</v>
      </c>
      <c r="I44" s="172" t="s">
        <v>1197</v>
      </c>
    </row>
    <row r="45" spans="2:9">
      <c r="B45" s="172" t="s">
        <v>1288</v>
      </c>
      <c r="C45" s="172" t="s">
        <v>1230</v>
      </c>
      <c r="D45" s="172" t="s">
        <v>1230</v>
      </c>
      <c r="E45" s="172" t="s">
        <v>1145</v>
      </c>
      <c r="F45" s="172" t="s">
        <v>1238</v>
      </c>
      <c r="G45" s="172"/>
      <c r="H45" s="172" t="s">
        <v>1196</v>
      </c>
      <c r="I45" s="172" t="s">
        <v>1197</v>
      </c>
    </row>
    <row r="46" spans="2:9">
      <c r="B46" s="172" t="s">
        <v>1289</v>
      </c>
      <c r="C46" s="172" t="s">
        <v>1290</v>
      </c>
      <c r="D46" s="172" t="s">
        <v>1290</v>
      </c>
      <c r="E46" s="172" t="s">
        <v>1145</v>
      </c>
      <c r="F46" s="172" t="s">
        <v>1142</v>
      </c>
      <c r="G46" s="172"/>
      <c r="H46" s="172" t="s">
        <v>1196</v>
      </c>
      <c r="I46" s="172" t="s">
        <v>1197</v>
      </c>
    </row>
    <row r="47" spans="2:9">
      <c r="B47" s="172" t="s">
        <v>1179</v>
      </c>
      <c r="C47" s="172" t="s">
        <v>1291</v>
      </c>
      <c r="D47" s="172" t="s">
        <v>1179</v>
      </c>
      <c r="E47" s="172" t="s">
        <v>1145</v>
      </c>
      <c r="F47" s="172" t="s">
        <v>1292</v>
      </c>
      <c r="G47" s="172"/>
      <c r="H47" s="172" t="s">
        <v>1196</v>
      </c>
      <c r="I47" s="172" t="s">
        <v>1197</v>
      </c>
    </row>
    <row r="48" spans="2:9">
      <c r="B48" s="172" t="s">
        <v>1293</v>
      </c>
      <c r="C48" s="172" t="s">
        <v>1182</v>
      </c>
      <c r="D48" s="172" t="s">
        <v>1182</v>
      </c>
      <c r="E48" s="172" t="s">
        <v>1145</v>
      </c>
      <c r="F48" s="172" t="s">
        <v>1148</v>
      </c>
      <c r="G48" s="172"/>
      <c r="H48" s="172" t="s">
        <v>1196</v>
      </c>
      <c r="I48" s="172" t="s">
        <v>1197</v>
      </c>
    </row>
    <row r="49" spans="2:9">
      <c r="B49" s="172" t="s">
        <v>1294</v>
      </c>
      <c r="C49" s="172" t="s">
        <v>1295</v>
      </c>
      <c r="D49" s="172" t="s">
        <v>1295</v>
      </c>
      <c r="E49" s="172" t="s">
        <v>1145</v>
      </c>
      <c r="F49" s="172" t="s">
        <v>1148</v>
      </c>
      <c r="G49" s="172"/>
      <c r="H49" s="172" t="s">
        <v>1196</v>
      </c>
      <c r="I49" s="172" t="s">
        <v>1197</v>
      </c>
    </row>
    <row r="50" spans="2:9">
      <c r="B50" s="172" t="s">
        <v>1167</v>
      </c>
      <c r="C50" s="172" t="s">
        <v>1239</v>
      </c>
      <c r="D50" s="172" t="s">
        <v>1239</v>
      </c>
      <c r="E50" s="172" t="s">
        <v>1145</v>
      </c>
      <c r="F50" s="172" t="s">
        <v>1231</v>
      </c>
      <c r="G50" s="172"/>
      <c r="H50" s="172" t="s">
        <v>1196</v>
      </c>
      <c r="I50" s="172" t="s">
        <v>1197</v>
      </c>
    </row>
    <row r="51" spans="2:9">
      <c r="B51" s="172" t="s">
        <v>1296</v>
      </c>
      <c r="C51" s="172" t="s">
        <v>1241</v>
      </c>
      <c r="D51" s="172" t="s">
        <v>1296</v>
      </c>
      <c r="E51" s="172" t="s">
        <v>1145</v>
      </c>
      <c r="F51" s="172" t="s">
        <v>1297</v>
      </c>
      <c r="G51" s="172"/>
      <c r="H51" s="172" t="s">
        <v>1196</v>
      </c>
      <c r="I51" s="172" t="s">
        <v>1197</v>
      </c>
    </row>
    <row r="52" spans="2:9">
      <c r="B52" s="172" t="s">
        <v>1243</v>
      </c>
      <c r="C52" s="172" t="s">
        <v>1298</v>
      </c>
      <c r="D52" s="172" t="s">
        <v>1299</v>
      </c>
      <c r="E52" s="172" t="s">
        <v>1145</v>
      </c>
      <c r="F52" s="172" t="s">
        <v>1249</v>
      </c>
      <c r="G52" s="172"/>
      <c r="H52" s="172" t="s">
        <v>1196</v>
      </c>
      <c r="I52" s="172" t="s">
        <v>1201</v>
      </c>
    </row>
    <row r="53" spans="2:9">
      <c r="B53" s="172" t="s">
        <v>1247</v>
      </c>
      <c r="C53" s="172" t="s">
        <v>1300</v>
      </c>
      <c r="D53" s="172" t="s">
        <v>1247</v>
      </c>
      <c r="E53" s="172" t="s">
        <v>1145</v>
      </c>
      <c r="F53" s="172" t="s">
        <v>1263</v>
      </c>
      <c r="G53" s="172"/>
      <c r="H53" s="172" t="s">
        <v>1196</v>
      </c>
      <c r="I53" s="172" t="s">
        <v>1197</v>
      </c>
    </row>
    <row r="54" spans="2:9">
      <c r="B54" s="172" t="s">
        <v>1250</v>
      </c>
      <c r="C54" s="172" t="s">
        <v>1251</v>
      </c>
      <c r="D54" s="172" t="s">
        <v>1251</v>
      </c>
      <c r="E54" s="172" t="s">
        <v>1145</v>
      </c>
      <c r="F54" s="172" t="s">
        <v>1200</v>
      </c>
      <c r="G54" s="172"/>
      <c r="H54" s="172" t="s">
        <v>1196</v>
      </c>
      <c r="I54" s="172" t="s">
        <v>1197</v>
      </c>
    </row>
    <row r="55" spans="2:9">
      <c r="B55" s="172" t="s">
        <v>1301</v>
      </c>
      <c r="C55" s="172" t="s">
        <v>1302</v>
      </c>
      <c r="D55" s="172" t="s">
        <v>1302</v>
      </c>
      <c r="E55" s="172" t="s">
        <v>1145</v>
      </c>
      <c r="F55" s="172" t="s">
        <v>1231</v>
      </c>
      <c r="G55" s="172"/>
      <c r="H55" s="172" t="s">
        <v>1196</v>
      </c>
      <c r="I55" s="172" t="s">
        <v>1197</v>
      </c>
    </row>
    <row r="56" spans="2:9">
      <c r="B56" s="172" t="s">
        <v>1303</v>
      </c>
      <c r="C56" s="172" t="s">
        <v>1304</v>
      </c>
      <c r="D56" s="172" t="s">
        <v>1304</v>
      </c>
      <c r="E56" s="172" t="s">
        <v>1145</v>
      </c>
      <c r="F56" s="172" t="s">
        <v>1148</v>
      </c>
      <c r="G56" s="172"/>
      <c r="H56" s="172" t="s">
        <v>1196</v>
      </c>
      <c r="I56" s="172" t="s">
        <v>1197</v>
      </c>
    </row>
    <row r="57" spans="2:9">
      <c r="B57" s="172" t="s">
        <v>1305</v>
      </c>
      <c r="C57" s="172" t="s">
        <v>1255</v>
      </c>
      <c r="D57" s="172" t="s">
        <v>1305</v>
      </c>
      <c r="E57" s="172" t="s">
        <v>1145</v>
      </c>
      <c r="F57" s="172" t="s">
        <v>1306</v>
      </c>
      <c r="G57" s="172"/>
      <c r="H57" s="172" t="s">
        <v>1196</v>
      </c>
      <c r="I57" s="172" t="s">
        <v>1197</v>
      </c>
    </row>
    <row r="58" spans="2:9">
      <c r="B58" s="172" t="s">
        <v>1307</v>
      </c>
      <c r="C58" s="172" t="s">
        <v>1170</v>
      </c>
      <c r="D58" s="172" t="s">
        <v>1307</v>
      </c>
      <c r="E58" s="172" t="s">
        <v>1145</v>
      </c>
      <c r="F58" s="172" t="s">
        <v>1308</v>
      </c>
      <c r="G58" s="172"/>
      <c r="H58" s="172" t="s">
        <v>1196</v>
      </c>
      <c r="I58" s="172" t="s">
        <v>1197</v>
      </c>
    </row>
    <row r="59" spans="2:9">
      <c r="B59" s="172" t="s">
        <v>1309</v>
      </c>
      <c r="C59" s="172" t="s">
        <v>1310</v>
      </c>
      <c r="D59" s="172" t="s">
        <v>1310</v>
      </c>
      <c r="E59" s="172" t="s">
        <v>1145</v>
      </c>
      <c r="F59" s="172" t="s">
        <v>1148</v>
      </c>
      <c r="G59" s="172"/>
      <c r="H59" s="172" t="s">
        <v>1196</v>
      </c>
      <c r="I59" s="172" t="s">
        <v>1197</v>
      </c>
    </row>
    <row r="60" spans="2:9">
      <c r="B60" s="172" t="s">
        <v>1311</v>
      </c>
      <c r="C60" s="172" t="s">
        <v>1312</v>
      </c>
      <c r="D60" s="172" t="s">
        <v>1311</v>
      </c>
      <c r="E60" s="172" t="s">
        <v>1145</v>
      </c>
      <c r="F60" s="172"/>
      <c r="G60" s="172" t="s">
        <v>1313</v>
      </c>
      <c r="H60" s="172" t="s">
        <v>1196</v>
      </c>
      <c r="I60" s="172" t="s">
        <v>1197</v>
      </c>
    </row>
    <row r="61" spans="2:9">
      <c r="B61" s="172" t="s">
        <v>1314</v>
      </c>
      <c r="C61" s="172" t="s">
        <v>1315</v>
      </c>
      <c r="D61" s="172" t="s">
        <v>1314</v>
      </c>
      <c r="E61" s="172" t="s">
        <v>1145</v>
      </c>
      <c r="F61" s="172" t="s">
        <v>1146</v>
      </c>
      <c r="G61" s="172"/>
      <c r="H61" s="172" t="s">
        <v>1196</v>
      </c>
      <c r="I61" s="172" t="s">
        <v>1197</v>
      </c>
    </row>
    <row r="62" spans="2:9">
      <c r="B62" s="172" t="s">
        <v>1264</v>
      </c>
      <c r="C62" s="172" t="s">
        <v>1265</v>
      </c>
      <c r="D62" s="172" t="s">
        <v>1264</v>
      </c>
      <c r="E62" s="172" t="s">
        <v>1145</v>
      </c>
      <c r="F62" s="172" t="s">
        <v>1148</v>
      </c>
      <c r="G62" s="172"/>
      <c r="H62" s="172" t="s">
        <v>1196</v>
      </c>
      <c r="I62" s="172" t="s">
        <v>1197</v>
      </c>
    </row>
    <row r="63" spans="2:9">
      <c r="B63" s="172" t="s">
        <v>1266</v>
      </c>
      <c r="C63" s="172" t="s">
        <v>1316</v>
      </c>
      <c r="D63" s="172" t="s">
        <v>1266</v>
      </c>
      <c r="E63" s="172" t="s">
        <v>1145</v>
      </c>
      <c r="F63" s="172" t="s">
        <v>1231</v>
      </c>
      <c r="G63" s="172"/>
      <c r="H63" s="172" t="s">
        <v>1196</v>
      </c>
      <c r="I63" s="172" t="s">
        <v>1197</v>
      </c>
    </row>
    <row r="64" spans="2:9">
      <c r="B64" s="980" t="s">
        <v>626</v>
      </c>
      <c r="C64" s="980"/>
      <c r="D64" s="980"/>
      <c r="E64" s="980"/>
      <c r="F64" s="980" t="s">
        <v>1317</v>
      </c>
      <c r="G64" s="980" t="s">
        <v>1318</v>
      </c>
      <c r="H64" s="980"/>
      <c r="I64" s="980" t="s">
        <v>1319</v>
      </c>
    </row>
  </sheetData>
  <mergeCells count="5">
    <mergeCell ref="B2:I2"/>
    <mergeCell ref="D3:D4"/>
    <mergeCell ref="E3:E4"/>
    <mergeCell ref="B3:C3"/>
    <mergeCell ref="F3:G3"/>
  </mergeCells>
  <pageMargins left="0.511811024" right="0.511811024" top="0.78740157499999996" bottom="0.78740157499999996" header="0.31496062000000002" footer="0.31496062000000002"/>
  <pageSetup paperSize="9" scale="85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85"/>
  <sheetViews>
    <sheetView showGridLines="0" topLeftCell="A70" workbookViewId="0">
      <selection activeCell="L78" sqref="L78"/>
    </sheetView>
  </sheetViews>
  <sheetFormatPr defaultRowHeight="15"/>
  <cols>
    <col min="1" max="2" width="9.140625" style="377"/>
    <col min="3" max="4" width="13.85546875" style="377" customWidth="1"/>
    <col min="5" max="6" width="0" style="377" hidden="1" customWidth="1"/>
    <col min="7" max="7" width="15.85546875" style="377" customWidth="1"/>
    <col min="8" max="8" width="10.140625" style="377" customWidth="1"/>
    <col min="9" max="9" width="13.5703125" style="377" customWidth="1"/>
    <col min="10" max="10" width="11.5703125" style="377" customWidth="1"/>
    <col min="11" max="11" width="15.7109375" style="377" customWidth="1"/>
    <col min="12" max="12" width="12.42578125" style="377" customWidth="1"/>
    <col min="13" max="16384" width="9.140625" style="377"/>
  </cols>
  <sheetData>
    <row r="2" spans="2:13" ht="15.75">
      <c r="B2" s="2387" t="s">
        <v>1320</v>
      </c>
      <c r="C2" s="2387"/>
      <c r="D2" s="2387"/>
      <c r="E2" s="2387"/>
      <c r="F2" s="2387"/>
      <c r="G2" s="2387"/>
      <c r="H2" s="2387"/>
      <c r="I2" s="2387"/>
      <c r="J2" s="2387"/>
      <c r="K2" s="2387"/>
      <c r="L2" s="2387"/>
      <c r="M2" s="2387"/>
    </row>
    <row r="3" spans="2:13">
      <c r="B3" s="2388" t="s">
        <v>1321</v>
      </c>
      <c r="C3" s="2388" t="s">
        <v>1322</v>
      </c>
      <c r="D3" s="2388"/>
      <c r="E3" s="2389" t="s">
        <v>1323</v>
      </c>
      <c r="F3" s="2389"/>
      <c r="G3" s="2388" t="s">
        <v>1186</v>
      </c>
      <c r="H3" s="2388" t="s">
        <v>1191</v>
      </c>
      <c r="I3" s="2389" t="s">
        <v>1324</v>
      </c>
      <c r="J3" s="2388" t="s">
        <v>1325</v>
      </c>
      <c r="K3" s="2388" t="s">
        <v>1326</v>
      </c>
      <c r="L3" s="2388"/>
      <c r="M3" s="2388"/>
    </row>
    <row r="4" spans="2:13" ht="25.5">
      <c r="B4" s="2388"/>
      <c r="C4" s="1008" t="s">
        <v>1327</v>
      </c>
      <c r="D4" s="1008" t="s">
        <v>1328</v>
      </c>
      <c r="E4" s="1009" t="s">
        <v>1327</v>
      </c>
      <c r="F4" s="1009" t="s">
        <v>1328</v>
      </c>
      <c r="G4" s="2388"/>
      <c r="H4" s="2388"/>
      <c r="I4" s="2389"/>
      <c r="J4" s="2388"/>
      <c r="K4" s="1008" t="s">
        <v>1329</v>
      </c>
      <c r="L4" s="1008" t="s">
        <v>1191</v>
      </c>
      <c r="M4" s="1008" t="s">
        <v>572</v>
      </c>
    </row>
    <row r="5" spans="2:13">
      <c r="B5" s="1010">
        <v>1</v>
      </c>
      <c r="C5" s="1010">
        <v>2039</v>
      </c>
      <c r="D5" s="1010">
        <v>2050</v>
      </c>
      <c r="E5" s="1011" t="s">
        <v>1330</v>
      </c>
      <c r="F5" s="1011" t="s">
        <v>1331</v>
      </c>
      <c r="G5" s="1010" t="s">
        <v>1330</v>
      </c>
      <c r="H5" s="1010" t="s">
        <v>1332</v>
      </c>
      <c r="I5" s="1012">
        <f>(D5-C5)*20</f>
        <v>220</v>
      </c>
      <c r="J5" s="1010">
        <v>15</v>
      </c>
      <c r="K5" s="1010">
        <v>2039</v>
      </c>
      <c r="L5" s="1010" t="s">
        <v>1333</v>
      </c>
      <c r="M5" s="1010">
        <v>1</v>
      </c>
    </row>
    <row r="6" spans="2:13">
      <c r="B6" s="1010">
        <f>B5+1</f>
        <v>2</v>
      </c>
      <c r="C6" s="1010">
        <v>2039</v>
      </c>
      <c r="D6" s="1010">
        <v>2050</v>
      </c>
      <c r="E6" s="1011" t="s">
        <v>1334</v>
      </c>
      <c r="F6" s="1011" t="s">
        <v>1331</v>
      </c>
      <c r="G6" s="1010" t="s">
        <v>1334</v>
      </c>
      <c r="H6" s="1010" t="s">
        <v>1332</v>
      </c>
      <c r="I6" s="1012">
        <f>(D6-C6)*20</f>
        <v>220</v>
      </c>
      <c r="J6" s="1010">
        <v>10</v>
      </c>
      <c r="K6" s="1010">
        <v>2039</v>
      </c>
      <c r="L6" s="1010" t="s">
        <v>1333</v>
      </c>
      <c r="M6" s="1010">
        <v>1</v>
      </c>
    </row>
    <row r="7" spans="2:13">
      <c r="B7" s="1010">
        <f>B6+1</f>
        <v>3</v>
      </c>
      <c r="C7" s="1010">
        <v>2060</v>
      </c>
      <c r="D7" s="1010">
        <v>2063</v>
      </c>
      <c r="E7" s="1011" t="s">
        <v>1330</v>
      </c>
      <c r="F7" s="1011"/>
      <c r="G7" s="1010" t="s">
        <v>1330</v>
      </c>
      <c r="H7" s="1010" t="s">
        <v>1332</v>
      </c>
      <c r="I7" s="1012">
        <f t="shared" ref="I7:I70" si="0">(D7-C7)*20</f>
        <v>60</v>
      </c>
      <c r="J7" s="1010">
        <v>12</v>
      </c>
      <c r="K7" s="1010">
        <v>2060</v>
      </c>
      <c r="L7" s="1010" t="s">
        <v>1333</v>
      </c>
      <c r="M7" s="1010">
        <v>1</v>
      </c>
    </row>
    <row r="8" spans="2:13">
      <c r="B8" s="1010">
        <f t="shared" ref="B8:B71" si="1">B7+1</f>
        <v>4</v>
      </c>
      <c r="C8" s="1010">
        <v>2060</v>
      </c>
      <c r="D8" s="1010">
        <v>2063</v>
      </c>
      <c r="E8" s="1011" t="s">
        <v>1334</v>
      </c>
      <c r="F8" s="1011"/>
      <c r="G8" s="1010" t="s">
        <v>1334</v>
      </c>
      <c r="H8" s="1010" t="s">
        <v>1332</v>
      </c>
      <c r="I8" s="1012">
        <f t="shared" si="0"/>
        <v>60</v>
      </c>
      <c r="J8" s="1010">
        <v>13</v>
      </c>
      <c r="K8" s="1010">
        <v>2060</v>
      </c>
      <c r="L8" s="1010" t="s">
        <v>1333</v>
      </c>
      <c r="M8" s="1010">
        <v>1</v>
      </c>
    </row>
    <row r="9" spans="2:13">
      <c r="B9" s="1010">
        <f t="shared" si="1"/>
        <v>5</v>
      </c>
      <c r="C9" s="1010">
        <v>2069</v>
      </c>
      <c r="D9" s="1010">
        <v>2080</v>
      </c>
      <c r="E9" s="1011" t="s">
        <v>1330</v>
      </c>
      <c r="F9" s="1011"/>
      <c r="G9" s="1010" t="s">
        <v>1330</v>
      </c>
      <c r="H9" s="1010" t="s">
        <v>1332</v>
      </c>
      <c r="I9" s="1012">
        <f t="shared" si="0"/>
        <v>220</v>
      </c>
      <c r="J9" s="1010">
        <v>10</v>
      </c>
      <c r="K9" s="1010">
        <v>2069</v>
      </c>
      <c r="L9" s="1010" t="s">
        <v>1333</v>
      </c>
      <c r="M9" s="1010">
        <v>1</v>
      </c>
    </row>
    <row r="10" spans="2:13">
      <c r="B10" s="1010">
        <f t="shared" si="1"/>
        <v>6</v>
      </c>
      <c r="C10" s="1010">
        <v>2069</v>
      </c>
      <c r="D10" s="1010">
        <v>2080</v>
      </c>
      <c r="E10" s="1011" t="s">
        <v>1334</v>
      </c>
      <c r="F10" s="1011"/>
      <c r="G10" s="1010" t="s">
        <v>1334</v>
      </c>
      <c r="H10" s="1010" t="s">
        <v>1332</v>
      </c>
      <c r="I10" s="1012">
        <f t="shared" si="0"/>
        <v>220</v>
      </c>
      <c r="J10" s="1010">
        <v>15</v>
      </c>
      <c r="K10" s="1010">
        <v>2069</v>
      </c>
      <c r="L10" s="1010" t="s">
        <v>1333</v>
      </c>
      <c r="M10" s="1010">
        <v>1</v>
      </c>
    </row>
    <row r="11" spans="2:13">
      <c r="B11" s="1010">
        <f t="shared" si="1"/>
        <v>7</v>
      </c>
      <c r="C11" s="1010">
        <v>2083</v>
      </c>
      <c r="D11" s="1010">
        <v>2085</v>
      </c>
      <c r="E11" s="1011" t="s">
        <v>1330</v>
      </c>
      <c r="F11" s="1011"/>
      <c r="G11" s="1010" t="s">
        <v>1330</v>
      </c>
      <c r="H11" s="1010" t="s">
        <v>1332</v>
      </c>
      <c r="I11" s="1012">
        <f t="shared" si="0"/>
        <v>40</v>
      </c>
      <c r="J11" s="1010">
        <v>11</v>
      </c>
      <c r="K11" s="1010">
        <v>2083</v>
      </c>
      <c r="L11" s="1010" t="s">
        <v>1333</v>
      </c>
      <c r="M11" s="1010">
        <v>1</v>
      </c>
    </row>
    <row r="12" spans="2:13">
      <c r="B12" s="1010">
        <f t="shared" si="1"/>
        <v>8</v>
      </c>
      <c r="C12" s="1010">
        <v>2083</v>
      </c>
      <c r="D12" s="1010">
        <v>2085</v>
      </c>
      <c r="E12" s="1011" t="s">
        <v>1334</v>
      </c>
      <c r="F12" s="1011"/>
      <c r="G12" s="1010" t="s">
        <v>1334</v>
      </c>
      <c r="H12" s="1010" t="s">
        <v>1332</v>
      </c>
      <c r="I12" s="1012">
        <f t="shared" si="0"/>
        <v>40</v>
      </c>
      <c r="J12" s="1010">
        <v>10</v>
      </c>
      <c r="K12" s="1010">
        <v>2083</v>
      </c>
      <c r="L12" s="1010" t="s">
        <v>1333</v>
      </c>
      <c r="M12" s="1010">
        <v>1</v>
      </c>
    </row>
    <row r="13" spans="2:13">
      <c r="B13" s="1010">
        <f t="shared" si="1"/>
        <v>9</v>
      </c>
      <c r="C13" s="1010">
        <v>2096</v>
      </c>
      <c r="D13" s="1010">
        <v>2099</v>
      </c>
      <c r="E13" s="1011" t="s">
        <v>1330</v>
      </c>
      <c r="F13" s="1011"/>
      <c r="G13" s="1010" t="s">
        <v>1330</v>
      </c>
      <c r="H13" s="1010" t="s">
        <v>1332</v>
      </c>
      <c r="I13" s="1012">
        <f t="shared" si="0"/>
        <v>60</v>
      </c>
      <c r="J13" s="1010">
        <v>10</v>
      </c>
      <c r="K13" s="1010">
        <v>2096</v>
      </c>
      <c r="L13" s="1010" t="s">
        <v>1333</v>
      </c>
      <c r="M13" s="1010">
        <v>1</v>
      </c>
    </row>
    <row r="14" spans="2:13">
      <c r="B14" s="1010">
        <f t="shared" si="1"/>
        <v>10</v>
      </c>
      <c r="C14" s="1010">
        <v>2096</v>
      </c>
      <c r="D14" s="1010">
        <v>2099</v>
      </c>
      <c r="E14" s="1011" t="s">
        <v>1334</v>
      </c>
      <c r="F14" s="1011"/>
      <c r="G14" s="1010" t="s">
        <v>1334</v>
      </c>
      <c r="H14" s="1010" t="s">
        <v>1332</v>
      </c>
      <c r="I14" s="1012">
        <f t="shared" si="0"/>
        <v>60</v>
      </c>
      <c r="J14" s="1010">
        <v>13</v>
      </c>
      <c r="K14" s="1010">
        <v>2096</v>
      </c>
      <c r="L14" s="1010" t="s">
        <v>1333</v>
      </c>
      <c r="M14" s="1010">
        <v>1</v>
      </c>
    </row>
    <row r="15" spans="2:13">
      <c r="B15" s="1010">
        <f t="shared" si="1"/>
        <v>11</v>
      </c>
      <c r="C15" s="1010">
        <v>2101</v>
      </c>
      <c r="D15" s="1010">
        <v>2103</v>
      </c>
      <c r="E15" s="1011" t="s">
        <v>1330</v>
      </c>
      <c r="F15" s="1011"/>
      <c r="G15" s="1010" t="s">
        <v>1330</v>
      </c>
      <c r="H15" s="1010" t="s">
        <v>1332</v>
      </c>
      <c r="I15" s="1012">
        <f t="shared" si="0"/>
        <v>40</v>
      </c>
      <c r="J15" s="1010">
        <v>13</v>
      </c>
      <c r="K15" s="1010">
        <v>2101</v>
      </c>
      <c r="L15" s="1010" t="s">
        <v>1333</v>
      </c>
      <c r="M15" s="1010">
        <v>1</v>
      </c>
    </row>
    <row r="16" spans="2:13">
      <c r="B16" s="1010">
        <f t="shared" si="1"/>
        <v>12</v>
      </c>
      <c r="C16" s="1010">
        <v>2101</v>
      </c>
      <c r="D16" s="1010">
        <v>2103</v>
      </c>
      <c r="E16" s="1011" t="s">
        <v>1334</v>
      </c>
      <c r="F16" s="1011"/>
      <c r="G16" s="1010" t="s">
        <v>1334</v>
      </c>
      <c r="H16" s="1010" t="s">
        <v>1332</v>
      </c>
      <c r="I16" s="1012">
        <f t="shared" si="0"/>
        <v>40</v>
      </c>
      <c r="J16" s="1010">
        <v>12</v>
      </c>
      <c r="K16" s="1010">
        <v>2101</v>
      </c>
      <c r="L16" s="1010" t="s">
        <v>1333</v>
      </c>
      <c r="M16" s="1010">
        <v>1</v>
      </c>
    </row>
    <row r="17" spans="2:13">
      <c r="B17" s="1010">
        <f t="shared" si="1"/>
        <v>13</v>
      </c>
      <c r="C17" s="1010">
        <v>2176</v>
      </c>
      <c r="D17" s="1010">
        <v>2179</v>
      </c>
      <c r="E17" s="1011" t="s">
        <v>1330</v>
      </c>
      <c r="F17" s="1011"/>
      <c r="G17" s="1010" t="s">
        <v>1330</v>
      </c>
      <c r="H17" s="1010" t="s">
        <v>1332</v>
      </c>
      <c r="I17" s="1012">
        <f t="shared" si="0"/>
        <v>60</v>
      </c>
      <c r="J17" s="1010">
        <v>15</v>
      </c>
      <c r="K17" s="1010">
        <v>2179</v>
      </c>
      <c r="L17" s="1010" t="s">
        <v>1333</v>
      </c>
      <c r="M17" s="1010">
        <v>1</v>
      </c>
    </row>
    <row r="18" spans="2:13">
      <c r="B18" s="1010">
        <f t="shared" si="1"/>
        <v>14</v>
      </c>
      <c r="C18" s="1010">
        <v>2176</v>
      </c>
      <c r="D18" s="1010">
        <v>2179</v>
      </c>
      <c r="E18" s="1011" t="s">
        <v>1334</v>
      </c>
      <c r="F18" s="1011"/>
      <c r="G18" s="1010" t="s">
        <v>1334</v>
      </c>
      <c r="H18" s="1010" t="s">
        <v>1332</v>
      </c>
      <c r="I18" s="1012">
        <f t="shared" si="0"/>
        <v>60</v>
      </c>
      <c r="J18" s="1010">
        <v>16</v>
      </c>
      <c r="K18" s="1010">
        <v>2179</v>
      </c>
      <c r="L18" s="1010" t="s">
        <v>1333</v>
      </c>
      <c r="M18" s="1010">
        <v>1</v>
      </c>
    </row>
    <row r="19" spans="2:13">
      <c r="B19" s="1010">
        <f t="shared" si="1"/>
        <v>15</v>
      </c>
      <c r="C19" s="1010">
        <v>2184</v>
      </c>
      <c r="D19" s="1010">
        <v>2252</v>
      </c>
      <c r="E19" s="1011" t="s">
        <v>1330</v>
      </c>
      <c r="F19" s="1011"/>
      <c r="G19" s="1010" t="s">
        <v>1330</v>
      </c>
      <c r="H19" s="1010" t="s">
        <v>1335</v>
      </c>
      <c r="I19" s="1012">
        <f t="shared" si="0"/>
        <v>1360</v>
      </c>
      <c r="J19" s="1010">
        <v>12</v>
      </c>
      <c r="K19" s="1010">
        <v>2252</v>
      </c>
      <c r="L19" s="1010" t="s">
        <v>1333</v>
      </c>
      <c r="M19" s="1010">
        <v>1</v>
      </c>
    </row>
    <row r="20" spans="2:13">
      <c r="B20" s="1010">
        <f t="shared" si="1"/>
        <v>16</v>
      </c>
      <c r="C20" s="1010">
        <v>2184</v>
      </c>
      <c r="D20" s="1010">
        <v>2252</v>
      </c>
      <c r="E20" s="1011" t="s">
        <v>1334</v>
      </c>
      <c r="F20" s="1011"/>
      <c r="G20" s="1010" t="s">
        <v>1334</v>
      </c>
      <c r="H20" s="1010" t="s">
        <v>1335</v>
      </c>
      <c r="I20" s="1012">
        <f t="shared" si="0"/>
        <v>1360</v>
      </c>
      <c r="J20" s="1010">
        <v>13</v>
      </c>
      <c r="K20" s="1010">
        <v>2252</v>
      </c>
      <c r="L20" s="1010" t="s">
        <v>1333</v>
      </c>
      <c r="M20" s="1010">
        <v>1</v>
      </c>
    </row>
    <row r="21" spans="2:13">
      <c r="B21" s="1010">
        <f t="shared" si="1"/>
        <v>17</v>
      </c>
      <c r="C21" s="1010">
        <v>2273</v>
      </c>
      <c r="D21" s="1010">
        <v>2279</v>
      </c>
      <c r="E21" s="1011" t="s">
        <v>1330</v>
      </c>
      <c r="F21" s="1011"/>
      <c r="G21" s="1010" t="s">
        <v>1330</v>
      </c>
      <c r="H21" s="1010" t="s">
        <v>1332</v>
      </c>
      <c r="I21" s="1012">
        <f t="shared" si="0"/>
        <v>120</v>
      </c>
      <c r="J21" s="1010">
        <v>11</v>
      </c>
      <c r="K21" s="1010">
        <v>2273</v>
      </c>
      <c r="L21" s="1010" t="s">
        <v>1333</v>
      </c>
      <c r="M21" s="1010">
        <v>1</v>
      </c>
    </row>
    <row r="22" spans="2:13">
      <c r="B22" s="1010">
        <f t="shared" si="1"/>
        <v>18</v>
      </c>
      <c r="C22" s="1010">
        <v>2273</v>
      </c>
      <c r="D22" s="1010">
        <v>2279</v>
      </c>
      <c r="E22" s="1011" t="s">
        <v>1334</v>
      </c>
      <c r="F22" s="1011"/>
      <c r="G22" s="1010" t="s">
        <v>1334</v>
      </c>
      <c r="H22" s="1010" t="s">
        <v>1332</v>
      </c>
      <c r="I22" s="1012">
        <f t="shared" si="0"/>
        <v>120</v>
      </c>
      <c r="J22" s="1010">
        <v>16</v>
      </c>
      <c r="K22" s="1010">
        <v>2273</v>
      </c>
      <c r="L22" s="1010" t="s">
        <v>1333</v>
      </c>
      <c r="M22" s="1010">
        <v>1</v>
      </c>
    </row>
    <row r="23" spans="2:13">
      <c r="B23" s="1010">
        <f t="shared" si="1"/>
        <v>19</v>
      </c>
      <c r="C23" s="1010">
        <v>2282</v>
      </c>
      <c r="D23" s="1010">
        <v>2311</v>
      </c>
      <c r="E23" s="1011" t="s">
        <v>1330</v>
      </c>
      <c r="F23" s="1011"/>
      <c r="G23" s="1010" t="s">
        <v>1330</v>
      </c>
      <c r="H23" s="1010" t="s">
        <v>1335</v>
      </c>
      <c r="I23" s="1012">
        <f t="shared" si="0"/>
        <v>580</v>
      </c>
      <c r="J23" s="1010">
        <v>15</v>
      </c>
      <c r="K23" s="1010">
        <v>2282</v>
      </c>
      <c r="L23" s="1010" t="s">
        <v>1333</v>
      </c>
      <c r="M23" s="1010">
        <v>1</v>
      </c>
    </row>
    <row r="24" spans="2:13">
      <c r="B24" s="1010">
        <f t="shared" si="1"/>
        <v>20</v>
      </c>
      <c r="C24" s="1010">
        <v>2282</v>
      </c>
      <c r="D24" s="1010">
        <v>2311</v>
      </c>
      <c r="E24" s="1011" t="s">
        <v>1334</v>
      </c>
      <c r="F24" s="1011"/>
      <c r="G24" s="1010" t="s">
        <v>1334</v>
      </c>
      <c r="H24" s="1010" t="s">
        <v>1335</v>
      </c>
      <c r="I24" s="1012">
        <f t="shared" si="0"/>
        <v>580</v>
      </c>
      <c r="J24" s="1010">
        <v>13</v>
      </c>
      <c r="K24" s="1010">
        <v>2282</v>
      </c>
      <c r="L24" s="1010" t="s">
        <v>1333</v>
      </c>
      <c r="M24" s="1010">
        <v>1</v>
      </c>
    </row>
    <row r="25" spans="2:13">
      <c r="B25" s="1010">
        <f t="shared" si="1"/>
        <v>21</v>
      </c>
      <c r="C25" s="1010">
        <v>2323</v>
      </c>
      <c r="D25" s="1010">
        <v>2343</v>
      </c>
      <c r="E25" s="1011" t="s">
        <v>1330</v>
      </c>
      <c r="F25" s="1011"/>
      <c r="G25" s="1010" t="s">
        <v>1330</v>
      </c>
      <c r="H25" s="1010" t="s">
        <v>1332</v>
      </c>
      <c r="I25" s="1012">
        <f t="shared" si="0"/>
        <v>400</v>
      </c>
      <c r="J25" s="1010">
        <v>12</v>
      </c>
      <c r="K25" s="1010">
        <v>2343</v>
      </c>
      <c r="L25" s="1010" t="s">
        <v>1333</v>
      </c>
      <c r="M25" s="1010">
        <v>1</v>
      </c>
    </row>
    <row r="26" spans="2:13">
      <c r="B26" s="1010">
        <f t="shared" si="1"/>
        <v>22</v>
      </c>
      <c r="C26" s="1010">
        <v>2323</v>
      </c>
      <c r="D26" s="1010">
        <v>2343</v>
      </c>
      <c r="E26" s="1011" t="s">
        <v>1334</v>
      </c>
      <c r="F26" s="1011"/>
      <c r="G26" s="1010" t="s">
        <v>1334</v>
      </c>
      <c r="H26" s="1010" t="s">
        <v>1332</v>
      </c>
      <c r="I26" s="1012">
        <f t="shared" si="0"/>
        <v>400</v>
      </c>
      <c r="J26" s="1010">
        <v>13</v>
      </c>
      <c r="K26" s="1010">
        <v>2343</v>
      </c>
      <c r="L26" s="1010" t="s">
        <v>1333</v>
      </c>
      <c r="M26" s="1010">
        <v>1</v>
      </c>
    </row>
    <row r="27" spans="2:13">
      <c r="B27" s="1010">
        <f t="shared" si="1"/>
        <v>23</v>
      </c>
      <c r="C27" s="1010">
        <v>2354</v>
      </c>
      <c r="D27" s="1010">
        <v>2359</v>
      </c>
      <c r="E27" s="1011" t="s">
        <v>1330</v>
      </c>
      <c r="F27" s="1011"/>
      <c r="G27" s="1010" t="s">
        <v>1330</v>
      </c>
      <c r="H27" s="1010" t="s">
        <v>1332</v>
      </c>
      <c r="I27" s="1012">
        <f t="shared" si="0"/>
        <v>100</v>
      </c>
      <c r="J27" s="1010">
        <v>11</v>
      </c>
      <c r="K27" s="1010">
        <v>2359</v>
      </c>
      <c r="L27" s="1010" t="s">
        <v>1333</v>
      </c>
      <c r="M27" s="1010">
        <v>1</v>
      </c>
    </row>
    <row r="28" spans="2:13">
      <c r="B28" s="1010">
        <f t="shared" si="1"/>
        <v>24</v>
      </c>
      <c r="C28" s="1010">
        <v>2354</v>
      </c>
      <c r="D28" s="1010">
        <v>2359</v>
      </c>
      <c r="E28" s="1011" t="s">
        <v>1334</v>
      </c>
      <c r="F28" s="1011"/>
      <c r="G28" s="1010" t="s">
        <v>1334</v>
      </c>
      <c r="H28" s="1010" t="s">
        <v>1332</v>
      </c>
      <c r="I28" s="1012">
        <f t="shared" si="0"/>
        <v>100</v>
      </c>
      <c r="J28" s="1010">
        <v>12</v>
      </c>
      <c r="K28" s="1010">
        <v>2359</v>
      </c>
      <c r="L28" s="1010" t="s">
        <v>1333</v>
      </c>
      <c r="M28" s="1010">
        <v>1</v>
      </c>
    </row>
    <row r="29" spans="2:13">
      <c r="B29" s="1010">
        <f t="shared" si="1"/>
        <v>25</v>
      </c>
      <c r="C29" s="1010">
        <v>2370</v>
      </c>
      <c r="D29" s="1010">
        <v>2377</v>
      </c>
      <c r="E29" s="1011" t="s">
        <v>1330</v>
      </c>
      <c r="F29" s="1011"/>
      <c r="G29" s="1010" t="s">
        <v>1330</v>
      </c>
      <c r="H29" s="1010" t="s">
        <v>1332</v>
      </c>
      <c r="I29" s="1012">
        <f t="shared" si="0"/>
        <v>140</v>
      </c>
      <c r="J29" s="1010">
        <v>15</v>
      </c>
      <c r="K29" s="1010">
        <v>2370</v>
      </c>
      <c r="L29" s="1010" t="s">
        <v>1333</v>
      </c>
      <c r="M29" s="1010">
        <v>1</v>
      </c>
    </row>
    <row r="30" spans="2:13">
      <c r="B30" s="1010">
        <f t="shared" si="1"/>
        <v>26</v>
      </c>
      <c r="C30" s="1010">
        <v>2370</v>
      </c>
      <c r="D30" s="1010">
        <v>2377</v>
      </c>
      <c r="E30" s="1011" t="s">
        <v>1334</v>
      </c>
      <c r="F30" s="1011"/>
      <c r="G30" s="1010" t="s">
        <v>1334</v>
      </c>
      <c r="H30" s="1010" t="s">
        <v>1332</v>
      </c>
      <c r="I30" s="1012">
        <f t="shared" si="0"/>
        <v>140</v>
      </c>
      <c r="J30" s="1010">
        <v>12</v>
      </c>
      <c r="K30" s="1010">
        <v>2370</v>
      </c>
      <c r="L30" s="1010" t="s">
        <v>1333</v>
      </c>
      <c r="M30" s="1010">
        <v>1</v>
      </c>
    </row>
    <row r="31" spans="2:13">
      <c r="B31" s="1010">
        <f t="shared" si="1"/>
        <v>27</v>
      </c>
      <c r="C31" s="1010">
        <v>2392</v>
      </c>
      <c r="D31" s="1010">
        <v>2402</v>
      </c>
      <c r="E31" s="1011" t="s">
        <v>1330</v>
      </c>
      <c r="F31" s="1011"/>
      <c r="G31" s="1010" t="s">
        <v>1330</v>
      </c>
      <c r="H31" s="1010" t="s">
        <v>1332</v>
      </c>
      <c r="I31" s="1012">
        <f t="shared" si="0"/>
        <v>200</v>
      </c>
      <c r="J31" s="1010">
        <v>16</v>
      </c>
      <c r="K31" s="1010">
        <v>2402</v>
      </c>
      <c r="L31" s="1010" t="s">
        <v>1333</v>
      </c>
      <c r="M31" s="1010">
        <v>1</v>
      </c>
    </row>
    <row r="32" spans="2:13">
      <c r="B32" s="1010">
        <f t="shared" si="1"/>
        <v>28</v>
      </c>
      <c r="C32" s="1010">
        <v>2392</v>
      </c>
      <c r="D32" s="1010">
        <v>2402</v>
      </c>
      <c r="E32" s="1011" t="s">
        <v>1334</v>
      </c>
      <c r="F32" s="1011"/>
      <c r="G32" s="1010" t="s">
        <v>1334</v>
      </c>
      <c r="H32" s="1010" t="s">
        <v>1332</v>
      </c>
      <c r="I32" s="1012">
        <f t="shared" si="0"/>
        <v>200</v>
      </c>
      <c r="J32" s="1010">
        <v>15</v>
      </c>
      <c r="K32" s="1010">
        <v>2402</v>
      </c>
      <c r="L32" s="1010" t="s">
        <v>1333</v>
      </c>
      <c r="M32" s="1010">
        <v>1</v>
      </c>
    </row>
    <row r="33" spans="2:13">
      <c r="B33" s="1010">
        <f t="shared" si="1"/>
        <v>29</v>
      </c>
      <c r="C33" s="1010">
        <v>2414</v>
      </c>
      <c r="D33" s="1010">
        <v>2439</v>
      </c>
      <c r="E33" s="1011" t="s">
        <v>1330</v>
      </c>
      <c r="F33" s="1011"/>
      <c r="G33" s="1010" t="s">
        <v>1330</v>
      </c>
      <c r="H33" s="1010" t="s">
        <v>1335</v>
      </c>
      <c r="I33" s="1012">
        <f t="shared" si="0"/>
        <v>500</v>
      </c>
      <c r="J33" s="1010">
        <v>16</v>
      </c>
      <c r="K33" s="1010">
        <v>2439</v>
      </c>
      <c r="L33" s="1010" t="s">
        <v>1333</v>
      </c>
      <c r="M33" s="1010">
        <v>1</v>
      </c>
    </row>
    <row r="34" spans="2:13">
      <c r="B34" s="1010">
        <f t="shared" si="1"/>
        <v>30</v>
      </c>
      <c r="C34" s="1010">
        <v>2414</v>
      </c>
      <c r="D34" s="1010">
        <v>2439</v>
      </c>
      <c r="E34" s="1011" t="s">
        <v>1334</v>
      </c>
      <c r="F34" s="1011"/>
      <c r="G34" s="1010" t="s">
        <v>1334</v>
      </c>
      <c r="H34" s="1010" t="s">
        <v>1335</v>
      </c>
      <c r="I34" s="1012">
        <f t="shared" si="0"/>
        <v>500</v>
      </c>
      <c r="J34" s="1010">
        <v>16</v>
      </c>
      <c r="K34" s="1010">
        <v>2439</v>
      </c>
      <c r="L34" s="1010" t="s">
        <v>1333</v>
      </c>
      <c r="M34" s="1010">
        <v>1</v>
      </c>
    </row>
    <row r="35" spans="2:13">
      <c r="B35" s="1010">
        <f t="shared" si="1"/>
        <v>31</v>
      </c>
      <c r="C35" s="1010">
        <v>2470</v>
      </c>
      <c r="D35" s="1010">
        <v>2472</v>
      </c>
      <c r="E35" s="1011" t="s">
        <v>1330</v>
      </c>
      <c r="F35" s="1011"/>
      <c r="G35" s="1010" t="s">
        <v>1330</v>
      </c>
      <c r="H35" s="1010" t="s">
        <v>1332</v>
      </c>
      <c r="I35" s="1012">
        <f t="shared" si="0"/>
        <v>40</v>
      </c>
      <c r="J35" s="1010">
        <v>15</v>
      </c>
      <c r="K35" s="1010">
        <v>2470</v>
      </c>
      <c r="L35" s="1010" t="s">
        <v>1333</v>
      </c>
      <c r="M35" s="1010">
        <v>1</v>
      </c>
    </row>
    <row r="36" spans="2:13">
      <c r="B36" s="1010">
        <f t="shared" si="1"/>
        <v>32</v>
      </c>
      <c r="C36" s="1010">
        <v>2470</v>
      </c>
      <c r="D36" s="1010">
        <v>2472</v>
      </c>
      <c r="E36" s="1011" t="s">
        <v>1334</v>
      </c>
      <c r="F36" s="1011"/>
      <c r="G36" s="1010" t="s">
        <v>1334</v>
      </c>
      <c r="H36" s="1010" t="s">
        <v>1332</v>
      </c>
      <c r="I36" s="1012">
        <f t="shared" si="0"/>
        <v>40</v>
      </c>
      <c r="J36" s="1010">
        <v>14</v>
      </c>
      <c r="K36" s="1010">
        <v>2470</v>
      </c>
      <c r="L36" s="1010" t="s">
        <v>1333</v>
      </c>
      <c r="M36" s="1010">
        <v>1</v>
      </c>
    </row>
    <row r="37" spans="2:13">
      <c r="B37" s="1010">
        <f t="shared" si="1"/>
        <v>33</v>
      </c>
      <c r="C37" s="1010">
        <v>2475</v>
      </c>
      <c r="D37" s="1010">
        <v>2489</v>
      </c>
      <c r="E37" s="1011" t="s">
        <v>1330</v>
      </c>
      <c r="F37" s="1011"/>
      <c r="G37" s="1010" t="s">
        <v>1330</v>
      </c>
      <c r="H37" s="1010" t="s">
        <v>1332</v>
      </c>
      <c r="I37" s="1012">
        <f t="shared" si="0"/>
        <v>280</v>
      </c>
      <c r="J37" s="1010">
        <v>15</v>
      </c>
      <c r="K37" s="1010" t="s">
        <v>1336</v>
      </c>
      <c r="L37" s="1010" t="s">
        <v>1333</v>
      </c>
      <c r="M37" s="1010">
        <v>2</v>
      </c>
    </row>
    <row r="38" spans="2:13">
      <c r="B38" s="1010">
        <f t="shared" si="1"/>
        <v>34</v>
      </c>
      <c r="C38" s="1010">
        <v>2475</v>
      </c>
      <c r="D38" s="1010">
        <v>2489</v>
      </c>
      <c r="E38" s="1011" t="s">
        <v>1334</v>
      </c>
      <c r="F38" s="1011"/>
      <c r="G38" s="1010" t="s">
        <v>1334</v>
      </c>
      <c r="H38" s="1010" t="s">
        <v>1332</v>
      </c>
      <c r="I38" s="1012">
        <f t="shared" si="0"/>
        <v>280</v>
      </c>
      <c r="J38" s="1010">
        <v>14</v>
      </c>
      <c r="K38" s="1010" t="s">
        <v>1336</v>
      </c>
      <c r="L38" s="1010" t="s">
        <v>1333</v>
      </c>
      <c r="M38" s="1010">
        <v>2</v>
      </c>
    </row>
    <row r="39" spans="2:13">
      <c r="B39" s="1010">
        <f t="shared" si="1"/>
        <v>35</v>
      </c>
      <c r="C39" s="1010">
        <v>2510</v>
      </c>
      <c r="D39" s="1010">
        <v>2514</v>
      </c>
      <c r="E39" s="1011" t="s">
        <v>1330</v>
      </c>
      <c r="F39" s="1011"/>
      <c r="G39" s="1010" t="s">
        <v>1330</v>
      </c>
      <c r="H39" s="1010" t="s">
        <v>1332</v>
      </c>
      <c r="I39" s="1012">
        <f t="shared" si="0"/>
        <v>80</v>
      </c>
      <c r="J39" s="1010">
        <v>15</v>
      </c>
      <c r="K39" s="1010">
        <v>2510</v>
      </c>
      <c r="L39" s="1010" t="s">
        <v>1333</v>
      </c>
      <c r="M39" s="1010">
        <v>1</v>
      </c>
    </row>
    <row r="40" spans="2:13">
      <c r="B40" s="1010">
        <f t="shared" si="1"/>
        <v>36</v>
      </c>
      <c r="C40" s="1010">
        <v>2510</v>
      </c>
      <c r="D40" s="1010">
        <v>2514</v>
      </c>
      <c r="E40" s="1011" t="s">
        <v>1334</v>
      </c>
      <c r="F40" s="1011"/>
      <c r="G40" s="1010" t="s">
        <v>1334</v>
      </c>
      <c r="H40" s="1010" t="s">
        <v>1332</v>
      </c>
      <c r="I40" s="1012">
        <f t="shared" si="0"/>
        <v>80</v>
      </c>
      <c r="J40" s="1010">
        <v>14</v>
      </c>
      <c r="K40" s="1010">
        <v>2510</v>
      </c>
      <c r="L40" s="1010" t="s">
        <v>1333</v>
      </c>
      <c r="M40" s="1010">
        <v>1</v>
      </c>
    </row>
    <row r="41" spans="2:13">
      <c r="B41" s="1010">
        <f t="shared" si="1"/>
        <v>37</v>
      </c>
      <c r="C41" s="1010">
        <v>2561</v>
      </c>
      <c r="D41" s="1010">
        <v>2590</v>
      </c>
      <c r="E41" s="1011" t="s">
        <v>1330</v>
      </c>
      <c r="F41" s="1011"/>
      <c r="G41" s="1010" t="s">
        <v>1330</v>
      </c>
      <c r="H41" s="1010" t="s">
        <v>1335</v>
      </c>
      <c r="I41" s="1012">
        <f t="shared" si="0"/>
        <v>580</v>
      </c>
      <c r="J41" s="1010">
        <v>10</v>
      </c>
      <c r="K41" s="1010">
        <v>2561</v>
      </c>
      <c r="L41" s="1010" t="s">
        <v>1333</v>
      </c>
      <c r="M41" s="1010">
        <v>1</v>
      </c>
    </row>
    <row r="42" spans="2:13">
      <c r="B42" s="1010">
        <f t="shared" si="1"/>
        <v>38</v>
      </c>
      <c r="C42" s="1010">
        <v>2561</v>
      </c>
      <c r="D42" s="1010">
        <v>2590</v>
      </c>
      <c r="E42" s="1011" t="s">
        <v>1334</v>
      </c>
      <c r="F42" s="1011"/>
      <c r="G42" s="1010" t="s">
        <v>1334</v>
      </c>
      <c r="H42" s="1010" t="s">
        <v>1335</v>
      </c>
      <c r="I42" s="1012">
        <f t="shared" si="0"/>
        <v>580</v>
      </c>
      <c r="J42" s="1010">
        <v>10</v>
      </c>
      <c r="K42" s="1010">
        <v>2561</v>
      </c>
      <c r="L42" s="1010" t="s">
        <v>1333</v>
      </c>
      <c r="M42" s="1010">
        <v>1</v>
      </c>
    </row>
    <row r="43" spans="2:13">
      <c r="B43" s="1010">
        <f t="shared" si="1"/>
        <v>39</v>
      </c>
      <c r="C43" s="1010">
        <v>2619</v>
      </c>
      <c r="D43" s="1010">
        <v>2626</v>
      </c>
      <c r="E43" s="1011" t="s">
        <v>1330</v>
      </c>
      <c r="F43" s="1011"/>
      <c r="G43" s="1010" t="s">
        <v>1330</v>
      </c>
      <c r="H43" s="1010" t="s">
        <v>1332</v>
      </c>
      <c r="I43" s="1012">
        <f t="shared" si="0"/>
        <v>140</v>
      </c>
      <c r="J43" s="1010">
        <v>16</v>
      </c>
      <c r="K43" s="1010">
        <v>2626</v>
      </c>
      <c r="L43" s="1010" t="s">
        <v>1333</v>
      </c>
      <c r="M43" s="1010">
        <v>1</v>
      </c>
    </row>
    <row r="44" spans="2:13">
      <c r="B44" s="1010">
        <f t="shared" si="1"/>
        <v>40</v>
      </c>
      <c r="C44" s="1010">
        <v>2619</v>
      </c>
      <c r="D44" s="1010">
        <v>2626</v>
      </c>
      <c r="E44" s="1011" t="s">
        <v>1334</v>
      </c>
      <c r="F44" s="1011"/>
      <c r="G44" s="1010" t="s">
        <v>1334</v>
      </c>
      <c r="H44" s="1010" t="s">
        <v>1332</v>
      </c>
      <c r="I44" s="1012">
        <f t="shared" si="0"/>
        <v>140</v>
      </c>
      <c r="J44" s="1010">
        <v>14</v>
      </c>
      <c r="K44" s="1010">
        <v>2626</v>
      </c>
      <c r="L44" s="1010" t="s">
        <v>1333</v>
      </c>
      <c r="M44" s="1010">
        <v>1</v>
      </c>
    </row>
    <row r="45" spans="2:13">
      <c r="B45" s="1010">
        <f t="shared" si="1"/>
        <v>41</v>
      </c>
      <c r="C45" s="1010">
        <v>2631</v>
      </c>
      <c r="D45" s="1010">
        <v>2639</v>
      </c>
      <c r="E45" s="1011" t="s">
        <v>1330</v>
      </c>
      <c r="F45" s="1011"/>
      <c r="G45" s="1010" t="s">
        <v>1330</v>
      </c>
      <c r="H45" s="1010" t="s">
        <v>1332</v>
      </c>
      <c r="I45" s="1012">
        <f t="shared" si="0"/>
        <v>160</v>
      </c>
      <c r="J45" s="1010">
        <v>16</v>
      </c>
      <c r="K45" s="1010">
        <v>2639</v>
      </c>
      <c r="L45" s="1010" t="s">
        <v>1333</v>
      </c>
      <c r="M45" s="1010">
        <v>1</v>
      </c>
    </row>
    <row r="46" spans="2:13">
      <c r="B46" s="1010">
        <f t="shared" si="1"/>
        <v>42</v>
      </c>
      <c r="C46" s="1010">
        <v>2631</v>
      </c>
      <c r="D46" s="1010">
        <v>2639</v>
      </c>
      <c r="E46" s="1011" t="s">
        <v>1334</v>
      </c>
      <c r="F46" s="1011"/>
      <c r="G46" s="1010" t="s">
        <v>1334</v>
      </c>
      <c r="H46" s="1010" t="s">
        <v>1332</v>
      </c>
      <c r="I46" s="1012">
        <f t="shared" si="0"/>
        <v>160</v>
      </c>
      <c r="J46" s="1010">
        <v>14</v>
      </c>
      <c r="K46" s="1010">
        <v>2639</v>
      </c>
      <c r="L46" s="1010" t="s">
        <v>1333</v>
      </c>
      <c r="M46" s="1010">
        <v>1</v>
      </c>
    </row>
    <row r="47" spans="2:13">
      <c r="B47" s="1010">
        <f t="shared" si="1"/>
        <v>43</v>
      </c>
      <c r="C47" s="1010">
        <v>2641</v>
      </c>
      <c r="D47" s="1010">
        <v>2644</v>
      </c>
      <c r="E47" s="1011" t="s">
        <v>1330</v>
      </c>
      <c r="F47" s="1011"/>
      <c r="G47" s="1010" t="s">
        <v>1330</v>
      </c>
      <c r="H47" s="1010" t="s">
        <v>1332</v>
      </c>
      <c r="I47" s="1012">
        <f t="shared" si="0"/>
        <v>60</v>
      </c>
      <c r="J47" s="1010">
        <v>10</v>
      </c>
      <c r="K47" s="1010">
        <v>2644</v>
      </c>
      <c r="L47" s="1010" t="s">
        <v>1333</v>
      </c>
      <c r="M47" s="1010">
        <v>1</v>
      </c>
    </row>
    <row r="48" spans="2:13">
      <c r="B48" s="1010">
        <f t="shared" si="1"/>
        <v>44</v>
      </c>
      <c r="C48" s="1010">
        <v>2641</v>
      </c>
      <c r="D48" s="1010">
        <v>2644</v>
      </c>
      <c r="E48" s="1011" t="s">
        <v>1334</v>
      </c>
      <c r="F48" s="1011"/>
      <c r="G48" s="1010" t="s">
        <v>1334</v>
      </c>
      <c r="H48" s="1010" t="s">
        <v>1332</v>
      </c>
      <c r="I48" s="1012">
        <f t="shared" si="0"/>
        <v>60</v>
      </c>
      <c r="J48" s="1010">
        <v>14</v>
      </c>
      <c r="K48" s="1010">
        <v>2644</v>
      </c>
      <c r="L48" s="1010" t="s">
        <v>1333</v>
      </c>
      <c r="M48" s="1010">
        <v>1</v>
      </c>
    </row>
    <row r="49" spans="2:13">
      <c r="B49" s="1010">
        <f t="shared" si="1"/>
        <v>45</v>
      </c>
      <c r="C49" s="1010">
        <v>2647</v>
      </c>
      <c r="D49" s="1010">
        <v>2654</v>
      </c>
      <c r="E49" s="1011" t="s">
        <v>1330</v>
      </c>
      <c r="F49" s="1011"/>
      <c r="G49" s="1010" t="s">
        <v>1330</v>
      </c>
      <c r="H49" s="1010" t="s">
        <v>1332</v>
      </c>
      <c r="I49" s="1012">
        <f t="shared" si="0"/>
        <v>140</v>
      </c>
      <c r="J49" s="1010">
        <v>11</v>
      </c>
      <c r="K49" s="1010">
        <v>2654</v>
      </c>
      <c r="L49" s="1010" t="s">
        <v>1333</v>
      </c>
      <c r="M49" s="1010">
        <v>1</v>
      </c>
    </row>
    <row r="50" spans="2:13">
      <c r="B50" s="1010">
        <f t="shared" si="1"/>
        <v>46</v>
      </c>
      <c r="C50" s="1010">
        <v>2647</v>
      </c>
      <c r="D50" s="1010">
        <v>2654</v>
      </c>
      <c r="E50" s="1011" t="s">
        <v>1334</v>
      </c>
      <c r="F50" s="1011"/>
      <c r="G50" s="1010" t="s">
        <v>1334</v>
      </c>
      <c r="H50" s="1010" t="s">
        <v>1332</v>
      </c>
      <c r="I50" s="1012">
        <f t="shared" si="0"/>
        <v>140</v>
      </c>
      <c r="J50" s="1010">
        <v>10</v>
      </c>
      <c r="K50" s="1010">
        <v>2654</v>
      </c>
      <c r="L50" s="1010" t="s">
        <v>1333</v>
      </c>
      <c r="M50" s="1010">
        <v>1</v>
      </c>
    </row>
    <row r="51" spans="2:13">
      <c r="B51" s="1010">
        <f t="shared" si="1"/>
        <v>47</v>
      </c>
      <c r="C51" s="1010">
        <v>2659</v>
      </c>
      <c r="D51" s="1010">
        <v>2672</v>
      </c>
      <c r="E51" s="1011" t="s">
        <v>1330</v>
      </c>
      <c r="F51" s="1011"/>
      <c r="G51" s="1010" t="s">
        <v>1330</v>
      </c>
      <c r="H51" s="1010" t="s">
        <v>1332</v>
      </c>
      <c r="I51" s="1012">
        <f t="shared" si="0"/>
        <v>260</v>
      </c>
      <c r="J51" s="1010">
        <v>16</v>
      </c>
      <c r="K51" s="1010">
        <v>2672</v>
      </c>
      <c r="L51" s="1010" t="s">
        <v>1333</v>
      </c>
      <c r="M51" s="1010">
        <v>1</v>
      </c>
    </row>
    <row r="52" spans="2:13">
      <c r="B52" s="1010">
        <f t="shared" si="1"/>
        <v>48</v>
      </c>
      <c r="C52" s="1010">
        <v>2659</v>
      </c>
      <c r="D52" s="1010">
        <v>2672</v>
      </c>
      <c r="E52" s="1011" t="s">
        <v>1334</v>
      </c>
      <c r="F52" s="1011"/>
      <c r="G52" s="1010" t="s">
        <v>1334</v>
      </c>
      <c r="H52" s="1010" t="s">
        <v>1332</v>
      </c>
      <c r="I52" s="1012">
        <f t="shared" si="0"/>
        <v>260</v>
      </c>
      <c r="J52" s="1010">
        <v>16</v>
      </c>
      <c r="K52" s="1010">
        <v>2672</v>
      </c>
      <c r="L52" s="1010" t="s">
        <v>1333</v>
      </c>
      <c r="M52" s="1010">
        <v>1</v>
      </c>
    </row>
    <row r="53" spans="2:13">
      <c r="B53" s="1010">
        <f t="shared" si="1"/>
        <v>49</v>
      </c>
      <c r="C53" s="1010">
        <v>2674</v>
      </c>
      <c r="D53" s="1010">
        <v>2675</v>
      </c>
      <c r="E53" s="1011" t="s">
        <v>1330</v>
      </c>
      <c r="F53" s="1011"/>
      <c r="G53" s="1010" t="s">
        <v>1330</v>
      </c>
      <c r="H53" s="1010" t="s">
        <v>1332</v>
      </c>
      <c r="I53" s="1012">
        <f t="shared" si="0"/>
        <v>20</v>
      </c>
      <c r="J53" s="1010">
        <v>10</v>
      </c>
      <c r="K53" s="1010">
        <v>2675</v>
      </c>
      <c r="L53" s="1010" t="s">
        <v>1333</v>
      </c>
      <c r="M53" s="1010">
        <v>1</v>
      </c>
    </row>
    <row r="54" spans="2:13">
      <c r="B54" s="1010">
        <f t="shared" si="1"/>
        <v>50</v>
      </c>
      <c r="C54" s="1010">
        <v>2674</v>
      </c>
      <c r="D54" s="1010">
        <v>2675</v>
      </c>
      <c r="E54" s="1011" t="s">
        <v>1334</v>
      </c>
      <c r="F54" s="1011"/>
      <c r="G54" s="1010" t="s">
        <v>1334</v>
      </c>
      <c r="H54" s="1010" t="s">
        <v>1332</v>
      </c>
      <c r="I54" s="1012">
        <f t="shared" si="0"/>
        <v>20</v>
      </c>
      <c r="J54" s="1010">
        <v>15</v>
      </c>
      <c r="K54" s="1010">
        <v>2675</v>
      </c>
      <c r="L54" s="1010" t="s">
        <v>1333</v>
      </c>
      <c r="M54" s="1010">
        <v>1</v>
      </c>
    </row>
    <row r="55" spans="2:13">
      <c r="B55" s="1010">
        <f t="shared" si="1"/>
        <v>51</v>
      </c>
      <c r="C55" s="1010">
        <v>2694</v>
      </c>
      <c r="D55" s="1010">
        <v>2696</v>
      </c>
      <c r="E55" s="1011" t="s">
        <v>1330</v>
      </c>
      <c r="F55" s="1011"/>
      <c r="G55" s="1010" t="s">
        <v>1330</v>
      </c>
      <c r="H55" s="1010" t="s">
        <v>1332</v>
      </c>
      <c r="I55" s="1012">
        <f t="shared" si="0"/>
        <v>40</v>
      </c>
      <c r="J55" s="1010">
        <v>10</v>
      </c>
      <c r="K55" s="1010">
        <v>2694</v>
      </c>
      <c r="L55" s="1010" t="s">
        <v>1333</v>
      </c>
      <c r="M55" s="1010">
        <v>1</v>
      </c>
    </row>
    <row r="56" spans="2:13">
      <c r="B56" s="1010">
        <f t="shared" si="1"/>
        <v>52</v>
      </c>
      <c r="C56" s="1010">
        <v>2694</v>
      </c>
      <c r="D56" s="1010">
        <v>2696</v>
      </c>
      <c r="E56" s="1011" t="s">
        <v>1334</v>
      </c>
      <c r="F56" s="1011"/>
      <c r="G56" s="1010" t="s">
        <v>1334</v>
      </c>
      <c r="H56" s="1010" t="s">
        <v>1332</v>
      </c>
      <c r="I56" s="1012">
        <f t="shared" si="0"/>
        <v>40</v>
      </c>
      <c r="J56" s="1010">
        <v>13</v>
      </c>
      <c r="K56" s="1010">
        <v>2694</v>
      </c>
      <c r="L56" s="1010" t="s">
        <v>1333</v>
      </c>
      <c r="M56" s="1010">
        <v>1</v>
      </c>
    </row>
    <row r="57" spans="2:13">
      <c r="B57" s="1010">
        <f t="shared" si="1"/>
        <v>53</v>
      </c>
      <c r="C57" s="1010">
        <v>2700</v>
      </c>
      <c r="D57" s="1010">
        <v>2717</v>
      </c>
      <c r="E57" s="1011" t="s">
        <v>1330</v>
      </c>
      <c r="F57" s="1011"/>
      <c r="G57" s="1010" t="s">
        <v>1330</v>
      </c>
      <c r="H57" s="1010" t="s">
        <v>1332</v>
      </c>
      <c r="I57" s="1012">
        <f t="shared" si="0"/>
        <v>340</v>
      </c>
      <c r="J57" s="1010">
        <v>11</v>
      </c>
      <c r="K57" s="1010" t="s">
        <v>1337</v>
      </c>
      <c r="L57" s="1010" t="s">
        <v>1333</v>
      </c>
      <c r="M57" s="1010">
        <v>2</v>
      </c>
    </row>
    <row r="58" spans="2:13">
      <c r="B58" s="1010">
        <f t="shared" si="1"/>
        <v>54</v>
      </c>
      <c r="C58" s="1010">
        <v>2700</v>
      </c>
      <c r="D58" s="1010">
        <v>2717</v>
      </c>
      <c r="E58" s="1011" t="s">
        <v>1334</v>
      </c>
      <c r="F58" s="1011"/>
      <c r="G58" s="1010" t="s">
        <v>1334</v>
      </c>
      <c r="H58" s="1010" t="s">
        <v>1332</v>
      </c>
      <c r="I58" s="1012">
        <f t="shared" si="0"/>
        <v>340</v>
      </c>
      <c r="J58" s="1010">
        <v>16</v>
      </c>
      <c r="K58" s="1010" t="s">
        <v>1337</v>
      </c>
      <c r="L58" s="1010" t="s">
        <v>1333</v>
      </c>
      <c r="M58" s="1010">
        <v>2</v>
      </c>
    </row>
    <row r="59" spans="2:13">
      <c r="B59" s="1010">
        <f t="shared" si="1"/>
        <v>55</v>
      </c>
      <c r="C59" s="1010">
        <v>2737</v>
      </c>
      <c r="D59" s="1010">
        <v>2746</v>
      </c>
      <c r="E59" s="1011" t="s">
        <v>1330</v>
      </c>
      <c r="F59" s="1011"/>
      <c r="G59" s="1010" t="s">
        <v>1330</v>
      </c>
      <c r="H59" s="1010" t="s">
        <v>1332</v>
      </c>
      <c r="I59" s="1012">
        <f t="shared" si="0"/>
        <v>180</v>
      </c>
      <c r="J59" s="1010">
        <v>15</v>
      </c>
      <c r="K59" s="1010">
        <v>2737</v>
      </c>
      <c r="L59" s="1010" t="s">
        <v>1333</v>
      </c>
      <c r="M59" s="1010">
        <v>1</v>
      </c>
    </row>
    <row r="60" spans="2:13">
      <c r="B60" s="1010">
        <f t="shared" si="1"/>
        <v>56</v>
      </c>
      <c r="C60" s="1010">
        <v>2737</v>
      </c>
      <c r="D60" s="1010">
        <v>2746</v>
      </c>
      <c r="E60" s="1011" t="s">
        <v>1334</v>
      </c>
      <c r="F60" s="1011"/>
      <c r="G60" s="1010" t="s">
        <v>1334</v>
      </c>
      <c r="H60" s="1010" t="s">
        <v>1332</v>
      </c>
      <c r="I60" s="1012">
        <f t="shared" si="0"/>
        <v>180</v>
      </c>
      <c r="J60" s="1010">
        <v>13</v>
      </c>
      <c r="K60" s="1010">
        <v>2737</v>
      </c>
      <c r="L60" s="1010" t="s">
        <v>1333</v>
      </c>
      <c r="M60" s="1010">
        <v>1</v>
      </c>
    </row>
    <row r="61" spans="2:13">
      <c r="B61" s="1010">
        <f t="shared" si="1"/>
        <v>57</v>
      </c>
      <c r="C61" s="1010">
        <v>2764</v>
      </c>
      <c r="D61" s="1010">
        <v>2765</v>
      </c>
      <c r="E61" s="1011" t="s">
        <v>1330</v>
      </c>
      <c r="F61" s="1011"/>
      <c r="G61" s="1010" t="s">
        <v>1330</v>
      </c>
      <c r="H61" s="1010" t="s">
        <v>1332</v>
      </c>
      <c r="I61" s="1012">
        <f t="shared" si="0"/>
        <v>20</v>
      </c>
      <c r="J61" s="1010">
        <v>10</v>
      </c>
      <c r="K61" s="1010">
        <v>2764</v>
      </c>
      <c r="L61" s="1010" t="s">
        <v>1333</v>
      </c>
      <c r="M61" s="1010">
        <v>1</v>
      </c>
    </row>
    <row r="62" spans="2:13">
      <c r="B62" s="1010">
        <f t="shared" si="1"/>
        <v>58</v>
      </c>
      <c r="C62" s="1010">
        <v>2764</v>
      </c>
      <c r="D62" s="1010">
        <v>2765</v>
      </c>
      <c r="E62" s="1011" t="s">
        <v>1334</v>
      </c>
      <c r="F62" s="1011"/>
      <c r="G62" s="1010" t="s">
        <v>1334</v>
      </c>
      <c r="H62" s="1010" t="s">
        <v>1332</v>
      </c>
      <c r="I62" s="1012">
        <f t="shared" si="0"/>
        <v>20</v>
      </c>
      <c r="J62" s="1010">
        <v>16</v>
      </c>
      <c r="K62" s="1010">
        <v>2764</v>
      </c>
      <c r="L62" s="1010" t="s">
        <v>1333</v>
      </c>
      <c r="M62" s="1010">
        <v>1</v>
      </c>
    </row>
    <row r="63" spans="2:13">
      <c r="B63" s="1010">
        <f t="shared" si="1"/>
        <v>59</v>
      </c>
      <c r="C63" s="1010">
        <v>2772</v>
      </c>
      <c r="D63" s="1010">
        <v>2781</v>
      </c>
      <c r="E63" s="1011" t="s">
        <v>1330</v>
      </c>
      <c r="F63" s="1011"/>
      <c r="G63" s="1010" t="s">
        <v>1330</v>
      </c>
      <c r="H63" s="1010" t="s">
        <v>1332</v>
      </c>
      <c r="I63" s="1012">
        <f t="shared" si="0"/>
        <v>180</v>
      </c>
      <c r="J63" s="1010">
        <v>11</v>
      </c>
      <c r="K63" s="1010">
        <v>2772</v>
      </c>
      <c r="L63" s="1010" t="s">
        <v>1333</v>
      </c>
      <c r="M63" s="1010">
        <v>1</v>
      </c>
    </row>
    <row r="64" spans="2:13">
      <c r="B64" s="1010">
        <f t="shared" si="1"/>
        <v>60</v>
      </c>
      <c r="C64" s="1010">
        <v>2772</v>
      </c>
      <c r="D64" s="1010">
        <v>2781</v>
      </c>
      <c r="E64" s="1011" t="s">
        <v>1334</v>
      </c>
      <c r="F64" s="1011"/>
      <c r="G64" s="1010" t="s">
        <v>1334</v>
      </c>
      <c r="H64" s="1010" t="s">
        <v>1332</v>
      </c>
      <c r="I64" s="1012">
        <f t="shared" si="0"/>
        <v>180</v>
      </c>
      <c r="J64" s="1010">
        <v>13</v>
      </c>
      <c r="K64" s="1010">
        <v>2772</v>
      </c>
      <c r="L64" s="1010" t="s">
        <v>1333</v>
      </c>
      <c r="M64" s="1010">
        <v>1</v>
      </c>
    </row>
    <row r="65" spans="2:13">
      <c r="B65" s="1010">
        <f t="shared" si="1"/>
        <v>61</v>
      </c>
      <c r="C65" s="1010">
        <v>2786</v>
      </c>
      <c r="D65" s="1010">
        <v>2791</v>
      </c>
      <c r="E65" s="1011" t="s">
        <v>1330</v>
      </c>
      <c r="F65" s="1011"/>
      <c r="G65" s="1010" t="s">
        <v>1330</v>
      </c>
      <c r="H65" s="1010" t="s">
        <v>1332</v>
      </c>
      <c r="I65" s="1012">
        <f t="shared" si="0"/>
        <v>100</v>
      </c>
      <c r="J65" s="1010">
        <v>12</v>
      </c>
      <c r="K65" s="1010">
        <v>2791</v>
      </c>
      <c r="L65" s="1010" t="s">
        <v>1333</v>
      </c>
      <c r="M65" s="1010">
        <v>1</v>
      </c>
    </row>
    <row r="66" spans="2:13">
      <c r="B66" s="1010">
        <f t="shared" si="1"/>
        <v>62</v>
      </c>
      <c r="C66" s="1010">
        <v>2786</v>
      </c>
      <c r="D66" s="1010">
        <v>2791</v>
      </c>
      <c r="E66" s="1011" t="s">
        <v>1334</v>
      </c>
      <c r="F66" s="1011"/>
      <c r="G66" s="1010" t="s">
        <v>1334</v>
      </c>
      <c r="H66" s="1010" t="s">
        <v>1332</v>
      </c>
      <c r="I66" s="1012">
        <f t="shared" si="0"/>
        <v>100</v>
      </c>
      <c r="J66" s="1010">
        <v>16</v>
      </c>
      <c r="K66" s="1010">
        <v>2791</v>
      </c>
      <c r="L66" s="1010" t="s">
        <v>1333</v>
      </c>
      <c r="M66" s="1010">
        <v>1</v>
      </c>
    </row>
    <row r="67" spans="2:13">
      <c r="B67" s="1010">
        <f t="shared" si="1"/>
        <v>63</v>
      </c>
      <c r="C67" s="1010">
        <v>2800</v>
      </c>
      <c r="D67" s="1010">
        <v>2802</v>
      </c>
      <c r="E67" s="1011" t="s">
        <v>1330</v>
      </c>
      <c r="F67" s="1011"/>
      <c r="G67" s="1010" t="s">
        <v>1330</v>
      </c>
      <c r="H67" s="1010" t="s">
        <v>1332</v>
      </c>
      <c r="I67" s="1012">
        <f t="shared" si="0"/>
        <v>40</v>
      </c>
      <c r="J67" s="1010">
        <v>11</v>
      </c>
      <c r="K67" s="1010">
        <v>2802</v>
      </c>
      <c r="L67" s="1010" t="s">
        <v>1333</v>
      </c>
      <c r="M67" s="1010">
        <v>1</v>
      </c>
    </row>
    <row r="68" spans="2:13">
      <c r="B68" s="1010">
        <f t="shared" si="1"/>
        <v>64</v>
      </c>
      <c r="C68" s="1010">
        <v>2800</v>
      </c>
      <c r="D68" s="1010">
        <v>2802</v>
      </c>
      <c r="E68" s="1011" t="s">
        <v>1334</v>
      </c>
      <c r="F68" s="1011"/>
      <c r="G68" s="1010" t="s">
        <v>1334</v>
      </c>
      <c r="H68" s="1010" t="s">
        <v>1332</v>
      </c>
      <c r="I68" s="1012">
        <f t="shared" si="0"/>
        <v>40</v>
      </c>
      <c r="J68" s="1010">
        <v>16</v>
      </c>
      <c r="K68" s="1010">
        <v>2802</v>
      </c>
      <c r="L68" s="1010" t="s">
        <v>1333</v>
      </c>
      <c r="M68" s="1010">
        <v>1</v>
      </c>
    </row>
    <row r="69" spans="2:13">
      <c r="B69" s="1010">
        <f t="shared" si="1"/>
        <v>65</v>
      </c>
      <c r="C69" s="1010">
        <v>2814</v>
      </c>
      <c r="D69" s="1010">
        <v>2816</v>
      </c>
      <c r="E69" s="1011" t="s">
        <v>1330</v>
      </c>
      <c r="F69" s="1011"/>
      <c r="G69" s="1010" t="s">
        <v>1330</v>
      </c>
      <c r="H69" s="1010" t="s">
        <v>1332</v>
      </c>
      <c r="I69" s="1012">
        <f t="shared" si="0"/>
        <v>40</v>
      </c>
      <c r="J69" s="1010">
        <v>14</v>
      </c>
      <c r="K69" s="1010">
        <v>2814</v>
      </c>
      <c r="L69" s="1010" t="s">
        <v>1333</v>
      </c>
      <c r="M69" s="1010">
        <v>1</v>
      </c>
    </row>
    <row r="70" spans="2:13">
      <c r="B70" s="1010">
        <f t="shared" si="1"/>
        <v>66</v>
      </c>
      <c r="C70" s="1010">
        <v>2814</v>
      </c>
      <c r="D70" s="1010">
        <v>2816</v>
      </c>
      <c r="E70" s="1011" t="s">
        <v>1334</v>
      </c>
      <c r="F70" s="1011"/>
      <c r="G70" s="1010" t="s">
        <v>1334</v>
      </c>
      <c r="H70" s="1010" t="s">
        <v>1332</v>
      </c>
      <c r="I70" s="1012">
        <f t="shared" si="0"/>
        <v>40</v>
      </c>
      <c r="J70" s="1010">
        <v>10</v>
      </c>
      <c r="K70" s="1010">
        <v>2814</v>
      </c>
      <c r="L70" s="1010" t="s">
        <v>1333</v>
      </c>
      <c r="M70" s="1010">
        <v>1</v>
      </c>
    </row>
    <row r="71" spans="2:13">
      <c r="B71" s="1010">
        <f t="shared" si="1"/>
        <v>67</v>
      </c>
      <c r="C71" s="1010">
        <v>2821</v>
      </c>
      <c r="D71" s="1010">
        <v>2826</v>
      </c>
      <c r="E71" s="1011" t="s">
        <v>1330</v>
      </c>
      <c r="F71" s="1011"/>
      <c r="G71" s="1010" t="s">
        <v>1330</v>
      </c>
      <c r="H71" s="1010" t="s">
        <v>1332</v>
      </c>
      <c r="I71" s="1012">
        <f t="shared" ref="I71:I82" si="2">(D71-C71)*20</f>
        <v>100</v>
      </c>
      <c r="J71" s="1010">
        <v>15</v>
      </c>
      <c r="K71" s="1010">
        <v>2821</v>
      </c>
      <c r="L71" s="1010" t="s">
        <v>1333</v>
      </c>
      <c r="M71" s="1010">
        <v>1</v>
      </c>
    </row>
    <row r="72" spans="2:13">
      <c r="B72" s="1010">
        <f t="shared" ref="B72:B82" si="3">B71+1</f>
        <v>68</v>
      </c>
      <c r="C72" s="1010">
        <v>2821</v>
      </c>
      <c r="D72" s="1010">
        <v>2826</v>
      </c>
      <c r="E72" s="1011" t="s">
        <v>1334</v>
      </c>
      <c r="F72" s="1011"/>
      <c r="G72" s="1010" t="s">
        <v>1334</v>
      </c>
      <c r="H72" s="1010" t="s">
        <v>1332</v>
      </c>
      <c r="I72" s="1012">
        <f t="shared" si="2"/>
        <v>100</v>
      </c>
      <c r="J72" s="1010">
        <v>13</v>
      </c>
      <c r="K72" s="1010">
        <v>2821</v>
      </c>
      <c r="L72" s="1010" t="s">
        <v>1333</v>
      </c>
      <c r="M72" s="1010">
        <v>1</v>
      </c>
    </row>
    <row r="73" spans="2:13">
      <c r="B73" s="1010">
        <f t="shared" si="3"/>
        <v>69</v>
      </c>
      <c r="C73" s="1010">
        <v>2830</v>
      </c>
      <c r="D73" s="1010">
        <v>2878</v>
      </c>
      <c r="E73" s="1011" t="s">
        <v>1330</v>
      </c>
      <c r="F73" s="1011"/>
      <c r="G73" s="1010" t="s">
        <v>1330</v>
      </c>
      <c r="H73" s="1010" t="s">
        <v>1335</v>
      </c>
      <c r="I73" s="1012">
        <f t="shared" si="2"/>
        <v>960</v>
      </c>
      <c r="J73" s="1010">
        <v>13</v>
      </c>
      <c r="K73" s="1010" t="s">
        <v>1338</v>
      </c>
      <c r="L73" s="1010" t="s">
        <v>1333</v>
      </c>
      <c r="M73" s="1010">
        <v>2</v>
      </c>
    </row>
    <row r="74" spans="2:13">
      <c r="B74" s="1010">
        <f t="shared" si="3"/>
        <v>70</v>
      </c>
      <c r="C74" s="1010">
        <v>2830</v>
      </c>
      <c r="D74" s="1010">
        <v>2878</v>
      </c>
      <c r="E74" s="1011" t="s">
        <v>1334</v>
      </c>
      <c r="F74" s="1011"/>
      <c r="G74" s="1010" t="s">
        <v>1334</v>
      </c>
      <c r="H74" s="1010" t="s">
        <v>1335</v>
      </c>
      <c r="I74" s="1012">
        <f t="shared" si="2"/>
        <v>960</v>
      </c>
      <c r="J74" s="1010">
        <v>11</v>
      </c>
      <c r="K74" s="1010" t="s">
        <v>1338</v>
      </c>
      <c r="L74" s="1010" t="s">
        <v>1333</v>
      </c>
      <c r="M74" s="1010">
        <v>2</v>
      </c>
    </row>
    <row r="75" spans="2:13">
      <c r="B75" s="1010">
        <f t="shared" si="3"/>
        <v>71</v>
      </c>
      <c r="C75" s="1010">
        <v>2880</v>
      </c>
      <c r="D75" s="1010">
        <v>2883</v>
      </c>
      <c r="E75" s="1011" t="s">
        <v>1330</v>
      </c>
      <c r="F75" s="1011"/>
      <c r="G75" s="1010" t="s">
        <v>1330</v>
      </c>
      <c r="H75" s="1010" t="s">
        <v>1332</v>
      </c>
      <c r="I75" s="1012">
        <f t="shared" si="2"/>
        <v>60</v>
      </c>
      <c r="J75" s="1010">
        <v>11</v>
      </c>
      <c r="K75" s="1010">
        <v>2883</v>
      </c>
      <c r="L75" s="1010" t="s">
        <v>1333</v>
      </c>
      <c r="M75" s="1010">
        <v>1</v>
      </c>
    </row>
    <row r="76" spans="2:13">
      <c r="B76" s="1010">
        <f t="shared" si="3"/>
        <v>72</v>
      </c>
      <c r="C76" s="1010">
        <v>2880</v>
      </c>
      <c r="D76" s="1010">
        <v>2883</v>
      </c>
      <c r="E76" s="1011" t="s">
        <v>1334</v>
      </c>
      <c r="F76" s="1011"/>
      <c r="G76" s="1010" t="s">
        <v>1334</v>
      </c>
      <c r="H76" s="1010" t="s">
        <v>1332</v>
      </c>
      <c r="I76" s="1012">
        <f t="shared" si="2"/>
        <v>60</v>
      </c>
      <c r="J76" s="1010">
        <v>11</v>
      </c>
      <c r="K76" s="1010">
        <v>2883</v>
      </c>
      <c r="L76" s="1010" t="s">
        <v>1333</v>
      </c>
      <c r="M76" s="1010">
        <v>1</v>
      </c>
    </row>
    <row r="77" spans="2:13">
      <c r="B77" s="1010">
        <f t="shared" si="3"/>
        <v>73</v>
      </c>
      <c r="C77" s="1010">
        <v>2913</v>
      </c>
      <c r="D77" s="1010">
        <v>2939</v>
      </c>
      <c r="E77" s="1011" t="s">
        <v>1330</v>
      </c>
      <c r="F77" s="1011"/>
      <c r="G77" s="1010" t="s">
        <v>1330</v>
      </c>
      <c r="H77" s="1010" t="s">
        <v>1335</v>
      </c>
      <c r="I77" s="1012">
        <f t="shared" si="2"/>
        <v>520</v>
      </c>
      <c r="J77" s="1010">
        <v>13</v>
      </c>
      <c r="K77" s="1010" t="s">
        <v>1339</v>
      </c>
      <c r="L77" s="1010" t="s">
        <v>1333</v>
      </c>
      <c r="M77" s="1010">
        <v>2</v>
      </c>
    </row>
    <row r="78" spans="2:13">
      <c r="B78" s="1010">
        <f t="shared" si="3"/>
        <v>74</v>
      </c>
      <c r="C78" s="1010">
        <v>2913</v>
      </c>
      <c r="D78" s="1010">
        <v>2939</v>
      </c>
      <c r="E78" s="1011" t="s">
        <v>1334</v>
      </c>
      <c r="F78" s="1011"/>
      <c r="G78" s="1010" t="s">
        <v>1334</v>
      </c>
      <c r="H78" s="1010" t="s">
        <v>1335</v>
      </c>
      <c r="I78" s="1012">
        <f t="shared" si="2"/>
        <v>520</v>
      </c>
      <c r="J78" s="1010">
        <v>12</v>
      </c>
      <c r="K78" s="1010" t="s">
        <v>1339</v>
      </c>
      <c r="L78" s="1010" t="s">
        <v>1333</v>
      </c>
      <c r="M78" s="1010">
        <v>2</v>
      </c>
    </row>
    <row r="79" spans="2:13">
      <c r="B79" s="1010">
        <f t="shared" si="3"/>
        <v>75</v>
      </c>
      <c r="C79" s="1010">
        <v>2957</v>
      </c>
      <c r="D79" s="1010">
        <v>2993</v>
      </c>
      <c r="E79" s="1011" t="s">
        <v>1330</v>
      </c>
      <c r="F79" s="1011"/>
      <c r="G79" s="1010" t="s">
        <v>1330</v>
      </c>
      <c r="H79" s="1010" t="s">
        <v>1335</v>
      </c>
      <c r="I79" s="1012">
        <f t="shared" si="2"/>
        <v>720</v>
      </c>
      <c r="J79" s="1010">
        <v>11</v>
      </c>
      <c r="K79" s="1010">
        <v>2993</v>
      </c>
      <c r="L79" s="1010" t="s">
        <v>1333</v>
      </c>
      <c r="M79" s="1010">
        <v>1</v>
      </c>
    </row>
    <row r="80" spans="2:13">
      <c r="B80" s="1010">
        <f t="shared" si="3"/>
        <v>76</v>
      </c>
      <c r="C80" s="1010">
        <v>2957</v>
      </c>
      <c r="D80" s="1010">
        <v>2993</v>
      </c>
      <c r="E80" s="1011" t="s">
        <v>1334</v>
      </c>
      <c r="F80" s="1011"/>
      <c r="G80" s="1010" t="s">
        <v>1334</v>
      </c>
      <c r="H80" s="1010" t="s">
        <v>1335</v>
      </c>
      <c r="I80" s="1012">
        <f t="shared" si="2"/>
        <v>720</v>
      </c>
      <c r="J80" s="1010">
        <v>16</v>
      </c>
      <c r="K80" s="1010">
        <v>2993</v>
      </c>
      <c r="L80" s="1010" t="s">
        <v>1333</v>
      </c>
      <c r="M80" s="1010">
        <v>1</v>
      </c>
    </row>
    <row r="81" spans="2:13">
      <c r="B81" s="1010">
        <f t="shared" si="3"/>
        <v>77</v>
      </c>
      <c r="C81" s="1010">
        <v>2996</v>
      </c>
      <c r="D81" s="1010">
        <v>3013</v>
      </c>
      <c r="E81" s="1011" t="s">
        <v>1330</v>
      </c>
      <c r="F81" s="1011"/>
      <c r="G81" s="1010" t="s">
        <v>1330</v>
      </c>
      <c r="H81" s="1010" t="s">
        <v>1332</v>
      </c>
      <c r="I81" s="1012">
        <f t="shared" si="2"/>
        <v>340</v>
      </c>
      <c r="J81" s="1010">
        <v>11</v>
      </c>
      <c r="K81" s="1010">
        <v>3013</v>
      </c>
      <c r="L81" s="1010" t="s">
        <v>1333</v>
      </c>
      <c r="M81" s="1010">
        <v>1</v>
      </c>
    </row>
    <row r="82" spans="2:13">
      <c r="B82" s="1010">
        <f t="shared" si="3"/>
        <v>78</v>
      </c>
      <c r="C82" s="1010">
        <v>2996</v>
      </c>
      <c r="D82" s="1010">
        <v>3013</v>
      </c>
      <c r="E82" s="1011" t="s">
        <v>1334</v>
      </c>
      <c r="F82" s="1011"/>
      <c r="G82" s="1010" t="s">
        <v>1334</v>
      </c>
      <c r="H82" s="1010" t="s">
        <v>1332</v>
      </c>
      <c r="I82" s="1012">
        <f t="shared" si="2"/>
        <v>340</v>
      </c>
      <c r="J82" s="1010">
        <v>16</v>
      </c>
      <c r="K82" s="1010">
        <v>3013</v>
      </c>
      <c r="L82" s="1010" t="s">
        <v>1333</v>
      </c>
      <c r="M82" s="1010">
        <v>1</v>
      </c>
    </row>
    <row r="83" spans="2:13" ht="15.75">
      <c r="B83" s="2386" t="s">
        <v>1078</v>
      </c>
      <c r="C83" s="2386"/>
      <c r="D83" s="2386"/>
      <c r="E83" s="2386"/>
      <c r="F83" s="2386"/>
      <c r="G83" s="2386"/>
      <c r="H83" s="1013" t="s">
        <v>1335</v>
      </c>
      <c r="I83" s="1015">
        <f>SUMIF($H$5:$H$82,H83,I5:I82)</f>
        <v>10440</v>
      </c>
      <c r="J83" s="1013" t="s">
        <v>1340</v>
      </c>
      <c r="K83" s="1013"/>
      <c r="L83" s="1013"/>
      <c r="M83" s="1013"/>
    </row>
    <row r="84" spans="2:13" ht="15.75">
      <c r="B84" s="2386"/>
      <c r="C84" s="2386"/>
      <c r="D84" s="2386"/>
      <c r="E84" s="2386"/>
      <c r="F84" s="2386"/>
      <c r="G84" s="2386"/>
      <c r="H84" s="1014" t="s">
        <v>1332</v>
      </c>
      <c r="I84" s="1015">
        <f>SUMIF($H$5:$H$82,H84,I5:I83)</f>
        <v>8560</v>
      </c>
      <c r="J84" s="1013" t="s">
        <v>1340</v>
      </c>
      <c r="K84" s="1013"/>
      <c r="L84" s="1013"/>
      <c r="M84" s="1013"/>
    </row>
    <row r="85" spans="2:13" ht="15.75">
      <c r="B85" s="2386"/>
      <c r="C85" s="2386"/>
      <c r="D85" s="2386"/>
      <c r="E85" s="2386"/>
      <c r="F85" s="2386"/>
      <c r="G85" s="2386"/>
      <c r="H85" s="1014" t="s">
        <v>1333</v>
      </c>
      <c r="I85" s="1014">
        <f>SUM(M5:M82)</f>
        <v>86</v>
      </c>
      <c r="J85" s="1013" t="s">
        <v>1341</v>
      </c>
      <c r="K85" s="1013"/>
      <c r="L85" s="1013"/>
      <c r="M85" s="1013"/>
    </row>
  </sheetData>
  <mergeCells count="10">
    <mergeCell ref="B83:G85"/>
    <mergeCell ref="B2:M2"/>
    <mergeCell ref="B3:B4"/>
    <mergeCell ref="C3:D3"/>
    <mergeCell ref="E3:F3"/>
    <mergeCell ref="G3:G4"/>
    <mergeCell ref="H3:H4"/>
    <mergeCell ref="I3:I4"/>
    <mergeCell ref="J3:J4"/>
    <mergeCell ref="K3:M3"/>
  </mergeCells>
  <pageMargins left="0.511811024" right="0.511811024" top="0.78740157499999996" bottom="0.78740157499999996" header="0.31496062000000002" footer="0.31496062000000002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7"/>
  <sheetViews>
    <sheetView showGridLines="0" topLeftCell="A4" workbookViewId="0">
      <selection activeCell="J10" sqref="J10"/>
    </sheetView>
  </sheetViews>
  <sheetFormatPr defaultRowHeight="15"/>
  <cols>
    <col min="1" max="2" width="9.140625" style="377"/>
    <col min="3" max="4" width="11" style="377" customWidth="1"/>
    <col min="5" max="6" width="19.7109375" style="377" customWidth="1"/>
    <col min="7" max="7" width="14.140625" style="377" customWidth="1"/>
    <col min="8" max="8" width="17.42578125" style="377" customWidth="1"/>
    <col min="9" max="16384" width="9.140625" style="377"/>
  </cols>
  <sheetData>
    <row r="1" spans="2:8" ht="15.75" thickBot="1"/>
    <row r="2" spans="2:8" ht="16.5" thickBot="1">
      <c r="B2" s="2393" t="s">
        <v>1342</v>
      </c>
      <c r="C2" s="2394"/>
      <c r="D2" s="2394"/>
      <c r="E2" s="2394"/>
      <c r="F2" s="2394"/>
      <c r="G2" s="2394"/>
      <c r="H2" s="2395"/>
    </row>
    <row r="3" spans="2:8">
      <c r="B3" s="2396" t="s">
        <v>1321</v>
      </c>
      <c r="C3" s="2398" t="s">
        <v>1322</v>
      </c>
      <c r="D3" s="2399"/>
      <c r="E3" s="2398" t="s">
        <v>1186</v>
      </c>
      <c r="F3" s="2401" t="s">
        <v>1191</v>
      </c>
      <c r="G3" s="2403" t="s">
        <v>1079</v>
      </c>
      <c r="H3" s="2399" t="s">
        <v>1343</v>
      </c>
    </row>
    <row r="4" spans="2:8" ht="15.75" thickBot="1">
      <c r="B4" s="2397"/>
      <c r="C4" s="1016" t="s">
        <v>1327</v>
      </c>
      <c r="D4" s="1017" t="s">
        <v>1328</v>
      </c>
      <c r="E4" s="2400"/>
      <c r="F4" s="2402"/>
      <c r="G4" s="2404"/>
      <c r="H4" s="2405"/>
    </row>
    <row r="5" spans="2:8">
      <c r="B5" s="1018">
        <f>'[2]Relatório Meio Fio (2)'!X7</f>
        <v>1</v>
      </c>
      <c r="C5" s="1019">
        <v>2064</v>
      </c>
      <c r="D5" s="1020">
        <v>2068</v>
      </c>
      <c r="E5" s="1021" t="s">
        <v>1330</v>
      </c>
      <c r="F5" s="1022" t="s">
        <v>1344</v>
      </c>
      <c r="G5" s="1023">
        <f>(D5-C5)*20</f>
        <v>80</v>
      </c>
      <c r="H5" s="1024" t="s">
        <v>1345</v>
      </c>
    </row>
    <row r="6" spans="2:8">
      <c r="B6" s="1018">
        <v>2</v>
      </c>
      <c r="C6" s="1019">
        <v>2064</v>
      </c>
      <c r="D6" s="1020">
        <v>2068</v>
      </c>
      <c r="E6" s="1021" t="s">
        <v>1334</v>
      </c>
      <c r="F6" s="1022" t="s">
        <v>1344</v>
      </c>
      <c r="G6" s="1023">
        <f t="shared" ref="G6:G26" si="0">(D6-C6)*20</f>
        <v>80</v>
      </c>
      <c r="H6" s="1024" t="s">
        <v>1345</v>
      </c>
    </row>
    <row r="7" spans="2:8">
      <c r="B7" s="1018">
        <v>3</v>
      </c>
      <c r="C7" s="1019">
        <v>2081</v>
      </c>
      <c r="D7" s="1020">
        <v>2082</v>
      </c>
      <c r="E7" s="1021" t="s">
        <v>1330</v>
      </c>
      <c r="F7" s="1022" t="s">
        <v>1344</v>
      </c>
      <c r="G7" s="1023">
        <f t="shared" si="0"/>
        <v>20</v>
      </c>
      <c r="H7" s="1024" t="s">
        <v>1345</v>
      </c>
    </row>
    <row r="8" spans="2:8">
      <c r="B8" s="1018">
        <v>4</v>
      </c>
      <c r="C8" s="1019">
        <v>2081</v>
      </c>
      <c r="D8" s="1020">
        <v>2082</v>
      </c>
      <c r="E8" s="1021" t="s">
        <v>1334</v>
      </c>
      <c r="F8" s="1022" t="s">
        <v>1344</v>
      </c>
      <c r="G8" s="1023">
        <f t="shared" si="0"/>
        <v>20</v>
      </c>
      <c r="H8" s="1024" t="s">
        <v>1345</v>
      </c>
    </row>
    <row r="9" spans="2:8">
      <c r="B9" s="1018">
        <v>5</v>
      </c>
      <c r="C9" s="1019">
        <v>2130</v>
      </c>
      <c r="D9" s="1020">
        <v>2135</v>
      </c>
      <c r="E9" s="1021" t="s">
        <v>1330</v>
      </c>
      <c r="F9" s="1022" t="s">
        <v>1344</v>
      </c>
      <c r="G9" s="1023">
        <f t="shared" si="0"/>
        <v>100</v>
      </c>
      <c r="H9" s="1024" t="s">
        <v>1345</v>
      </c>
    </row>
    <row r="10" spans="2:8">
      <c r="B10" s="1018">
        <v>6</v>
      </c>
      <c r="C10" s="1019">
        <v>2130</v>
      </c>
      <c r="D10" s="1020">
        <v>2135</v>
      </c>
      <c r="E10" s="1021" t="s">
        <v>1334</v>
      </c>
      <c r="F10" s="1022" t="s">
        <v>1344</v>
      </c>
      <c r="G10" s="1023">
        <f t="shared" si="0"/>
        <v>100</v>
      </c>
      <c r="H10" s="1024" t="s">
        <v>1345</v>
      </c>
    </row>
    <row r="11" spans="2:8">
      <c r="B11" s="1018">
        <v>7</v>
      </c>
      <c r="C11" s="1019">
        <v>2255</v>
      </c>
      <c r="D11" s="1020">
        <v>2270</v>
      </c>
      <c r="E11" s="1021" t="s">
        <v>1330</v>
      </c>
      <c r="F11" s="1022" t="s">
        <v>1344</v>
      </c>
      <c r="G11" s="1023">
        <f t="shared" si="0"/>
        <v>300</v>
      </c>
      <c r="H11" s="1024" t="s">
        <v>1345</v>
      </c>
    </row>
    <row r="12" spans="2:8">
      <c r="B12" s="1018">
        <v>8</v>
      </c>
      <c r="C12" s="1019">
        <v>2255</v>
      </c>
      <c r="D12" s="1020">
        <v>2270</v>
      </c>
      <c r="E12" s="1021" t="s">
        <v>1334</v>
      </c>
      <c r="F12" s="1022" t="s">
        <v>1344</v>
      </c>
      <c r="G12" s="1023">
        <f t="shared" si="0"/>
        <v>300</v>
      </c>
      <c r="H12" s="1024" t="s">
        <v>1345</v>
      </c>
    </row>
    <row r="13" spans="2:8">
      <c r="B13" s="1018">
        <v>9</v>
      </c>
      <c r="C13" s="1019">
        <v>2346</v>
      </c>
      <c r="D13" s="1020">
        <v>2351</v>
      </c>
      <c r="E13" s="1021" t="s">
        <v>1330</v>
      </c>
      <c r="F13" s="1022" t="s">
        <v>1344</v>
      </c>
      <c r="G13" s="1023">
        <f t="shared" si="0"/>
        <v>100</v>
      </c>
      <c r="H13" s="1024" t="s">
        <v>1345</v>
      </c>
    </row>
    <row r="14" spans="2:8">
      <c r="B14" s="1018">
        <v>10</v>
      </c>
      <c r="C14" s="1019">
        <v>2346</v>
      </c>
      <c r="D14" s="1020">
        <v>2351</v>
      </c>
      <c r="E14" s="1021" t="s">
        <v>1334</v>
      </c>
      <c r="F14" s="1022" t="s">
        <v>1344</v>
      </c>
      <c r="G14" s="1023">
        <f t="shared" si="0"/>
        <v>100</v>
      </c>
      <c r="H14" s="1024" t="s">
        <v>1345</v>
      </c>
    </row>
    <row r="15" spans="2:8">
      <c r="B15" s="1018">
        <v>11</v>
      </c>
      <c r="C15" s="1019">
        <v>2362</v>
      </c>
      <c r="D15" s="1020">
        <v>2368</v>
      </c>
      <c r="E15" s="1021" t="s">
        <v>1330</v>
      </c>
      <c r="F15" s="1022" t="s">
        <v>1344</v>
      </c>
      <c r="G15" s="1023">
        <f t="shared" si="0"/>
        <v>120</v>
      </c>
      <c r="H15" s="1024" t="s">
        <v>1345</v>
      </c>
    </row>
    <row r="16" spans="2:8">
      <c r="B16" s="1018">
        <v>12</v>
      </c>
      <c r="C16" s="1019">
        <v>2362</v>
      </c>
      <c r="D16" s="1020">
        <v>2368</v>
      </c>
      <c r="E16" s="1021" t="s">
        <v>1334</v>
      </c>
      <c r="F16" s="1022" t="s">
        <v>1344</v>
      </c>
      <c r="G16" s="1023">
        <f t="shared" si="0"/>
        <v>120</v>
      </c>
      <c r="H16" s="1024" t="s">
        <v>1345</v>
      </c>
    </row>
    <row r="17" spans="2:11">
      <c r="B17" s="1018">
        <v>13</v>
      </c>
      <c r="C17" s="1019">
        <v>2382</v>
      </c>
      <c r="D17" s="1020">
        <v>2387</v>
      </c>
      <c r="E17" s="1021" t="s">
        <v>1330</v>
      </c>
      <c r="F17" s="1022" t="s">
        <v>1344</v>
      </c>
      <c r="G17" s="1023">
        <f t="shared" si="0"/>
        <v>100</v>
      </c>
      <c r="H17" s="1024" t="s">
        <v>1345</v>
      </c>
    </row>
    <row r="18" spans="2:11">
      <c r="B18" s="1018">
        <v>14</v>
      </c>
      <c r="C18" s="1019">
        <v>2382</v>
      </c>
      <c r="D18" s="1020">
        <v>2387</v>
      </c>
      <c r="E18" s="1021" t="s">
        <v>1334</v>
      </c>
      <c r="F18" s="1022" t="s">
        <v>1344</v>
      </c>
      <c r="G18" s="1023">
        <f t="shared" si="0"/>
        <v>100</v>
      </c>
      <c r="H18" s="1024" t="s">
        <v>1345</v>
      </c>
    </row>
    <row r="19" spans="2:11">
      <c r="B19" s="1018">
        <v>15</v>
      </c>
      <c r="C19" s="1019">
        <v>2532</v>
      </c>
      <c r="D19" s="1020">
        <v>2550</v>
      </c>
      <c r="E19" s="1021" t="s">
        <v>1330</v>
      </c>
      <c r="F19" s="1022" t="s">
        <v>1344</v>
      </c>
      <c r="G19" s="1023">
        <f t="shared" si="0"/>
        <v>360</v>
      </c>
      <c r="H19" s="1024" t="s">
        <v>1345</v>
      </c>
    </row>
    <row r="20" spans="2:11">
      <c r="B20" s="1018">
        <v>16</v>
      </c>
      <c r="C20" s="1019">
        <v>2532</v>
      </c>
      <c r="D20" s="1020">
        <v>2550</v>
      </c>
      <c r="E20" s="1021" t="s">
        <v>1334</v>
      </c>
      <c r="F20" s="1022" t="s">
        <v>1344</v>
      </c>
      <c r="G20" s="1023">
        <f t="shared" si="0"/>
        <v>360</v>
      </c>
      <c r="H20" s="1024" t="s">
        <v>1345</v>
      </c>
      <c r="K20" s="377" t="s">
        <v>1346</v>
      </c>
    </row>
    <row r="21" spans="2:11">
      <c r="B21" s="1018">
        <v>17</v>
      </c>
      <c r="C21" s="1019">
        <v>2793</v>
      </c>
      <c r="D21" s="1020">
        <v>2794</v>
      </c>
      <c r="E21" s="1021" t="s">
        <v>1330</v>
      </c>
      <c r="F21" s="1022" t="s">
        <v>1344</v>
      </c>
      <c r="G21" s="1023">
        <f t="shared" si="0"/>
        <v>20</v>
      </c>
      <c r="H21" s="1024" t="s">
        <v>1345</v>
      </c>
    </row>
    <row r="22" spans="2:11">
      <c r="B22" s="1018">
        <v>18</v>
      </c>
      <c r="C22" s="1019">
        <v>2793</v>
      </c>
      <c r="D22" s="1020">
        <v>2794</v>
      </c>
      <c r="E22" s="1021" t="s">
        <v>1334</v>
      </c>
      <c r="F22" s="1022" t="s">
        <v>1344</v>
      </c>
      <c r="G22" s="1023">
        <f t="shared" si="0"/>
        <v>20</v>
      </c>
      <c r="H22" s="1024" t="s">
        <v>1345</v>
      </c>
    </row>
    <row r="23" spans="2:11">
      <c r="B23" s="1018">
        <v>19</v>
      </c>
      <c r="C23" s="1019">
        <v>2944</v>
      </c>
      <c r="D23" s="1020">
        <v>2952</v>
      </c>
      <c r="E23" s="1021" t="s">
        <v>1330</v>
      </c>
      <c r="F23" s="1022" t="s">
        <v>1344</v>
      </c>
      <c r="G23" s="1023">
        <f t="shared" si="0"/>
        <v>160</v>
      </c>
      <c r="H23" s="1024" t="s">
        <v>1345</v>
      </c>
    </row>
    <row r="24" spans="2:11">
      <c r="B24" s="1018">
        <v>20</v>
      </c>
      <c r="C24" s="1019">
        <v>2944</v>
      </c>
      <c r="D24" s="1020">
        <v>2952</v>
      </c>
      <c r="E24" s="1021" t="s">
        <v>1334</v>
      </c>
      <c r="F24" s="1022" t="s">
        <v>1344</v>
      </c>
      <c r="G24" s="1023">
        <f t="shared" si="0"/>
        <v>160</v>
      </c>
      <c r="H24" s="1024" t="s">
        <v>1345</v>
      </c>
    </row>
    <row r="25" spans="2:11">
      <c r="B25" s="1018">
        <v>21</v>
      </c>
      <c r="C25" s="1019">
        <v>3029</v>
      </c>
      <c r="D25" s="1020">
        <v>3035</v>
      </c>
      <c r="E25" s="1021" t="s">
        <v>1330</v>
      </c>
      <c r="F25" s="1022" t="s">
        <v>1344</v>
      </c>
      <c r="G25" s="1023">
        <f t="shared" si="0"/>
        <v>120</v>
      </c>
      <c r="H25" s="1024" t="s">
        <v>1345</v>
      </c>
    </row>
    <row r="26" spans="2:11" ht="15.75" thickBot="1">
      <c r="B26" s="1018">
        <v>22</v>
      </c>
      <c r="C26" s="1025">
        <v>3029</v>
      </c>
      <c r="D26" s="1026">
        <v>3035</v>
      </c>
      <c r="E26" s="1027" t="s">
        <v>1334</v>
      </c>
      <c r="F26" s="1028" t="s">
        <v>1344</v>
      </c>
      <c r="G26" s="1029">
        <f t="shared" si="0"/>
        <v>120</v>
      </c>
      <c r="H26" s="1030" t="s">
        <v>1345</v>
      </c>
    </row>
    <row r="27" spans="2:11" ht="16.5" thickBot="1">
      <c r="B27" s="2390" t="s">
        <v>1347</v>
      </c>
      <c r="C27" s="2391"/>
      <c r="D27" s="2391"/>
      <c r="E27" s="2391"/>
      <c r="F27" s="2392"/>
      <c r="G27" s="1032">
        <f>SUM(G5:G26)</f>
        <v>2960</v>
      </c>
      <c r="H27" s="1031" t="s">
        <v>1340</v>
      </c>
    </row>
  </sheetData>
  <mergeCells count="8">
    <mergeCell ref="B27:F27"/>
    <mergeCell ref="B2:H2"/>
    <mergeCell ref="B3:B4"/>
    <mergeCell ref="C3:D3"/>
    <mergeCell ref="E3:E4"/>
    <mergeCell ref="F3:F4"/>
    <mergeCell ref="G3:G4"/>
    <mergeCell ref="H3:H4"/>
  </mergeCells>
  <pageMargins left="0.511811024" right="0.511811024" top="0.78740157499999996" bottom="0.78740157499999996" header="0.31496062000000002" footer="0.31496062000000002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52"/>
  <sheetViews>
    <sheetView showGridLines="0" topLeftCell="A20" zoomScale="80" zoomScaleNormal="80" workbookViewId="0">
      <selection activeCell="Q42" sqref="Q42"/>
    </sheetView>
  </sheetViews>
  <sheetFormatPr defaultRowHeight="12.75"/>
  <cols>
    <col min="1" max="1" width="1.7109375" style="319" customWidth="1"/>
    <col min="2" max="2" width="1.5703125" style="319" customWidth="1"/>
    <col min="3" max="3" width="19.42578125" style="319" customWidth="1"/>
    <col min="4" max="4" width="3.42578125" style="319" customWidth="1"/>
    <col min="5" max="5" width="3.85546875" style="319" customWidth="1"/>
    <col min="6" max="6" width="14.42578125" style="319" customWidth="1"/>
    <col min="7" max="7" width="8" style="319" customWidth="1"/>
    <col min="8" max="8" width="5.7109375" style="319" customWidth="1"/>
    <col min="9" max="9" width="7.42578125" style="319" customWidth="1"/>
    <col min="10" max="10" width="8.85546875" style="319" customWidth="1"/>
    <col min="11" max="11" width="7.140625" style="319" customWidth="1"/>
    <col min="12" max="12" width="7.85546875" style="319" customWidth="1"/>
    <col min="13" max="13" width="11.5703125" style="319" customWidth="1"/>
    <col min="14" max="14" width="8" style="319" customWidth="1"/>
    <col min="15" max="15" width="14.85546875" style="319" customWidth="1"/>
    <col min="16" max="16" width="7" style="319" customWidth="1"/>
    <col min="17" max="17" width="10.42578125" style="319" customWidth="1"/>
    <col min="18" max="18" width="12.140625" style="319" customWidth="1"/>
    <col min="19" max="19" width="8.85546875" style="319" customWidth="1"/>
    <col min="20" max="20" width="11.85546875" style="319" customWidth="1"/>
    <col min="21" max="22" width="5.7109375" style="319" customWidth="1"/>
    <col min="23" max="23" width="11" style="319" customWidth="1"/>
    <col min="24" max="24" width="5.7109375" style="319" customWidth="1"/>
    <col min="25" max="25" width="7.85546875" style="319" customWidth="1"/>
    <col min="26" max="26" width="2.85546875" style="319" customWidth="1"/>
    <col min="27" max="27" width="3.140625" style="319" customWidth="1"/>
    <col min="28" max="28" width="12.5703125" style="319" customWidth="1"/>
    <col min="29" max="29" width="11.140625" style="319" customWidth="1"/>
    <col min="30" max="30" width="8.42578125" style="319" customWidth="1"/>
    <col min="31" max="31" width="12.42578125" style="319" customWidth="1"/>
    <col min="32" max="35" width="5.7109375" style="319" customWidth="1"/>
    <col min="36" max="36" width="6.7109375" style="319" customWidth="1"/>
    <col min="37" max="39" width="5.7109375" style="319" customWidth="1"/>
    <col min="40" max="40" width="8.85546875" style="319" customWidth="1"/>
    <col min="41" max="41" width="5.85546875" style="319" customWidth="1"/>
    <col min="42" max="42" width="7.7109375" style="319" customWidth="1"/>
    <col min="43" max="46" width="5.7109375" style="319" customWidth="1"/>
    <col min="47" max="47" width="5" style="319" customWidth="1"/>
    <col min="48" max="48" width="3.7109375" style="319" customWidth="1"/>
    <col min="49" max="50" width="2" style="319" customWidth="1"/>
    <col min="51" max="51" width="13.85546875" style="319" customWidth="1"/>
    <col min="52" max="52" width="2.42578125" style="319" customWidth="1"/>
    <col min="53" max="53" width="2.7109375" style="319" customWidth="1"/>
    <col min="54" max="54" width="2" style="319" customWidth="1"/>
    <col min="55" max="55" width="3.5703125" style="319" customWidth="1"/>
    <col min="56" max="56" width="4.28515625" style="319" customWidth="1"/>
    <col min="57" max="57" width="5.5703125" style="319" customWidth="1"/>
    <col min="58" max="58" width="1.85546875" style="319" customWidth="1"/>
    <col min="59" max="59" width="1.7109375" style="319" customWidth="1"/>
    <col min="60" max="60" width="9.140625" style="319"/>
    <col min="61" max="61" width="18.7109375" style="319" customWidth="1"/>
    <col min="62" max="62" width="12.5703125" style="319" customWidth="1"/>
    <col min="63" max="63" width="5" style="319" bestFit="1" customWidth="1"/>
    <col min="64" max="64" width="14.5703125" style="319" bestFit="1" customWidth="1"/>
    <col min="65" max="65" width="4.28515625" style="319" bestFit="1" customWidth="1"/>
    <col min="66" max="66" width="14.5703125" style="319" bestFit="1" customWidth="1"/>
    <col min="67" max="68" width="12.42578125" style="319" bestFit="1" customWidth="1"/>
    <col min="69" max="16384" width="9.140625" style="319"/>
  </cols>
  <sheetData>
    <row r="1" spans="1:63" ht="16.5" thickBot="1">
      <c r="A1" s="392"/>
      <c r="B1" s="322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  <c r="N1" s="392"/>
      <c r="O1" s="392"/>
      <c r="P1" s="392"/>
      <c r="Q1" s="392"/>
      <c r="R1" s="322"/>
      <c r="S1" s="322"/>
      <c r="T1" s="322"/>
      <c r="U1" s="322"/>
      <c r="V1" s="322"/>
      <c r="W1" s="322"/>
      <c r="X1" s="322"/>
      <c r="Y1" s="322"/>
      <c r="Z1" s="322"/>
      <c r="AA1" s="322"/>
      <c r="AB1" s="322"/>
      <c r="AC1" s="322"/>
      <c r="AD1" s="322"/>
      <c r="AE1" s="520"/>
      <c r="AF1" s="520"/>
      <c r="AG1" s="520"/>
      <c r="AH1" s="520"/>
      <c r="AI1" s="520"/>
      <c r="AJ1" s="520"/>
      <c r="AK1" s="520"/>
      <c r="AL1" s="520"/>
      <c r="AM1" s="520"/>
      <c r="AN1" s="520"/>
      <c r="AO1" s="320"/>
      <c r="AP1" s="2298"/>
      <c r="AQ1" s="2298"/>
      <c r="AR1" s="2298"/>
      <c r="AS1" s="2298"/>
      <c r="AT1" s="2298"/>
      <c r="AU1" s="2298"/>
      <c r="AV1" s="324"/>
      <c r="AW1" s="2299"/>
      <c r="AX1" s="2299"/>
      <c r="AY1" s="2299"/>
      <c r="AZ1" s="2299"/>
      <c r="BA1" s="2299"/>
      <c r="BB1" s="2299"/>
      <c r="BC1" s="2299"/>
      <c r="BD1" s="2299"/>
      <c r="BE1" s="2299"/>
      <c r="BF1" s="321"/>
    </row>
    <row r="2" spans="1:63" ht="5.25" hidden="1" customHeight="1">
      <c r="AN2" s="325"/>
    </row>
    <row r="3" spans="1:63" ht="5.25" hidden="1" customHeight="1">
      <c r="AN3" s="325"/>
    </row>
    <row r="4" spans="1:63" ht="5.25" hidden="1" customHeight="1">
      <c r="AN4" s="325"/>
    </row>
    <row r="5" spans="1:63">
      <c r="B5" s="494"/>
      <c r="C5" s="327"/>
      <c r="D5" s="327"/>
      <c r="E5" s="327"/>
      <c r="F5" s="327"/>
      <c r="G5" s="327"/>
      <c r="H5" s="327"/>
      <c r="I5" s="327"/>
      <c r="J5" s="327"/>
      <c r="K5" s="327"/>
      <c r="L5" s="327"/>
      <c r="M5" s="327"/>
      <c r="N5" s="327"/>
      <c r="O5" s="327"/>
      <c r="P5" s="327"/>
      <c r="Q5" s="327"/>
      <c r="R5" s="327"/>
      <c r="S5" s="327"/>
      <c r="T5" s="327"/>
      <c r="U5" s="327"/>
      <c r="V5" s="327"/>
      <c r="W5" s="327"/>
      <c r="X5" s="327"/>
      <c r="Y5" s="327"/>
      <c r="Z5" s="327"/>
      <c r="AA5" s="327"/>
      <c r="AB5" s="327"/>
      <c r="AC5" s="327"/>
      <c r="AD5" s="495"/>
      <c r="AE5" s="326"/>
      <c r="AF5" s="392"/>
      <c r="AG5" s="392"/>
      <c r="AH5" s="392"/>
      <c r="AI5" s="392"/>
      <c r="AJ5" s="392"/>
      <c r="AK5" s="392"/>
      <c r="AL5" s="392"/>
      <c r="AM5" s="392"/>
      <c r="AN5" s="392"/>
    </row>
    <row r="6" spans="1:63">
      <c r="B6" s="326"/>
      <c r="C6" s="392"/>
      <c r="D6" s="392"/>
      <c r="E6" s="392"/>
      <c r="F6" s="392"/>
      <c r="G6" s="392"/>
      <c r="H6" s="392"/>
      <c r="I6" s="392"/>
      <c r="J6" s="392"/>
      <c r="K6" s="2300" t="s">
        <v>1413</v>
      </c>
      <c r="L6" s="2300"/>
      <c r="M6" s="2300"/>
      <c r="N6" s="2300"/>
      <c r="O6" s="2300"/>
      <c r="P6" s="2300"/>
      <c r="Q6" s="2300"/>
      <c r="R6" s="2300"/>
      <c r="S6" s="2300"/>
      <c r="T6" s="2300"/>
      <c r="U6" s="2300"/>
      <c r="V6" s="2300"/>
      <c r="W6" s="2300"/>
      <c r="X6" s="2300"/>
      <c r="Y6" s="392"/>
      <c r="Z6" s="392"/>
      <c r="AA6" s="392"/>
      <c r="AB6" s="392"/>
      <c r="AC6" s="392"/>
      <c r="AD6" s="325"/>
      <c r="AE6" s="326"/>
      <c r="AF6" s="392"/>
      <c r="AG6" s="392"/>
      <c r="AH6" s="392"/>
      <c r="AI6" s="392"/>
      <c r="AJ6" s="392"/>
      <c r="AK6" s="392"/>
      <c r="AL6" s="392"/>
      <c r="AM6" s="392"/>
      <c r="AN6" s="392"/>
    </row>
    <row r="7" spans="1:63" ht="15" customHeight="1">
      <c r="B7" s="326"/>
      <c r="C7" s="392"/>
      <c r="D7" s="325"/>
      <c r="E7" s="392"/>
      <c r="F7" s="392"/>
      <c r="G7" s="392"/>
      <c r="H7" s="392"/>
      <c r="I7" s="392"/>
      <c r="J7" s="392"/>
      <c r="K7" s="2300"/>
      <c r="L7" s="2300"/>
      <c r="M7" s="2300"/>
      <c r="N7" s="2300"/>
      <c r="O7" s="2300"/>
      <c r="P7" s="2300"/>
      <c r="Q7" s="2300"/>
      <c r="R7" s="2300"/>
      <c r="S7" s="2300"/>
      <c r="T7" s="2300"/>
      <c r="U7" s="2300"/>
      <c r="V7" s="2300"/>
      <c r="W7" s="2300"/>
      <c r="X7" s="2300"/>
      <c r="Y7" s="392"/>
      <c r="Z7" s="392"/>
      <c r="AA7" s="392"/>
      <c r="AB7" s="392"/>
      <c r="AC7" s="392"/>
      <c r="AD7" s="340"/>
      <c r="AE7" s="366"/>
      <c r="AF7" s="416"/>
      <c r="AG7" s="416"/>
      <c r="AH7" s="416"/>
      <c r="AI7" s="416"/>
      <c r="AJ7" s="416"/>
      <c r="AK7" s="416"/>
      <c r="AL7" s="416"/>
      <c r="AM7" s="416"/>
      <c r="AN7" s="392"/>
    </row>
    <row r="8" spans="1:63" ht="20.100000000000001" customHeight="1">
      <c r="B8" s="326"/>
      <c r="C8" s="405" t="s">
        <v>1378</v>
      </c>
      <c r="D8" s="325"/>
      <c r="E8" s="2414" t="s">
        <v>1394</v>
      </c>
      <c r="F8" s="2415"/>
      <c r="G8" s="416"/>
      <c r="H8" s="416"/>
      <c r="I8" s="416"/>
      <c r="J8" s="416"/>
      <c r="K8" s="416"/>
      <c r="L8" s="416"/>
      <c r="M8" s="416"/>
      <c r="N8" s="416"/>
      <c r="O8" s="416"/>
      <c r="P8" s="416"/>
      <c r="Q8" s="416"/>
      <c r="R8" s="416"/>
      <c r="S8" s="416"/>
      <c r="T8" s="416"/>
      <c r="U8" s="416"/>
      <c r="V8" s="416"/>
      <c r="W8" s="416"/>
      <c r="X8" s="416"/>
      <c r="Y8" s="416"/>
      <c r="Z8" s="416"/>
      <c r="AA8" s="416"/>
      <c r="AB8" s="416"/>
      <c r="AC8" s="416"/>
      <c r="AD8" s="340"/>
      <c r="AE8" s="366"/>
      <c r="AF8" s="416"/>
      <c r="AG8" s="416"/>
      <c r="AH8" s="416"/>
      <c r="AI8" s="416"/>
      <c r="AJ8" s="416"/>
      <c r="AK8" s="416"/>
      <c r="AL8" s="416"/>
      <c r="AM8" s="416"/>
      <c r="AN8" s="392"/>
      <c r="AO8"/>
      <c r="AP8"/>
      <c r="AQ8"/>
      <c r="AR8"/>
      <c r="AS8"/>
      <c r="AT8"/>
      <c r="AU8"/>
    </row>
    <row r="9" spans="1:63" ht="20.100000000000001" customHeight="1">
      <c r="B9" s="326"/>
      <c r="C9" s="420" t="s">
        <v>1379</v>
      </c>
      <c r="D9" s="340"/>
      <c r="E9" s="416"/>
      <c r="F9" s="416"/>
      <c r="G9" s="416"/>
      <c r="H9" s="416"/>
      <c r="I9" s="416"/>
      <c r="J9" s="416"/>
      <c r="K9" s="416"/>
      <c r="L9" s="416"/>
      <c r="M9" s="416"/>
      <c r="N9" s="416"/>
      <c r="O9" s="416"/>
      <c r="P9" s="416"/>
      <c r="Q9" s="416"/>
      <c r="R9" s="416"/>
      <c r="S9" s="416"/>
      <c r="T9" s="416"/>
      <c r="U9" s="416"/>
      <c r="V9" s="416"/>
      <c r="W9" s="416"/>
      <c r="X9" s="416"/>
      <c r="Y9" s="416"/>
      <c r="Z9" s="416"/>
      <c r="AA9" s="416"/>
      <c r="AB9" s="416"/>
      <c r="AC9" s="416"/>
      <c r="AD9" s="340"/>
      <c r="AE9" s="366"/>
      <c r="AF9" s="416"/>
      <c r="AG9" s="416"/>
      <c r="AH9" s="416"/>
      <c r="AI9" s="416"/>
      <c r="AJ9" s="416"/>
      <c r="AK9" s="416"/>
      <c r="AL9" s="416"/>
      <c r="AM9" s="416"/>
      <c r="AN9" s="392"/>
      <c r="AO9"/>
      <c r="AP9"/>
      <c r="AQ9"/>
      <c r="AR9"/>
      <c r="AS9"/>
      <c r="AT9"/>
      <c r="AU9"/>
      <c r="AV9" s="330"/>
      <c r="AW9" s="330"/>
      <c r="AX9" s="331"/>
      <c r="AY9" s="331"/>
      <c r="BH9" s="332"/>
    </row>
    <row r="10" spans="1:63" ht="19.5" customHeight="1">
      <c r="B10" s="326"/>
      <c r="C10" s="416"/>
      <c r="D10" s="340"/>
      <c r="E10" s="416"/>
      <c r="F10" s="416"/>
      <c r="G10" s="416"/>
      <c r="H10" s="416"/>
      <c r="I10" s="416"/>
      <c r="J10" s="416"/>
      <c r="K10" s="416"/>
      <c r="L10" s="416"/>
      <c r="M10" s="416"/>
      <c r="N10" s="416"/>
      <c r="O10" s="416"/>
      <c r="P10" s="416"/>
      <c r="Q10" s="416"/>
      <c r="R10" s="416"/>
      <c r="S10" s="416"/>
      <c r="T10" s="416"/>
      <c r="U10" s="416"/>
      <c r="V10" s="416"/>
      <c r="W10" s="416"/>
      <c r="X10" s="416"/>
      <c r="Y10" s="416"/>
      <c r="Z10" s="416"/>
      <c r="AA10" s="416"/>
      <c r="AB10" s="416"/>
      <c r="AC10" s="416"/>
      <c r="AD10" s="340"/>
      <c r="AE10" s="366"/>
      <c r="AF10" s="416"/>
      <c r="AG10" s="416"/>
      <c r="AH10" s="416"/>
      <c r="AI10" s="416"/>
      <c r="AJ10" s="416"/>
      <c r="AK10" s="416"/>
      <c r="AL10" s="416"/>
      <c r="AM10" s="416"/>
      <c r="AN10" s="392"/>
      <c r="AO10"/>
      <c r="AP10"/>
      <c r="AQ10"/>
      <c r="AR10"/>
      <c r="AS10"/>
      <c r="AT10"/>
      <c r="AU10"/>
      <c r="AV10" s="330"/>
      <c r="AW10" s="330"/>
      <c r="AX10" s="330"/>
      <c r="AY10" s="331"/>
      <c r="BH10" s="332"/>
    </row>
    <row r="11" spans="1:63" ht="15">
      <c r="B11" s="333"/>
      <c r="C11" s="416"/>
      <c r="D11" s="340"/>
      <c r="E11" s="416"/>
      <c r="F11" s="416"/>
      <c r="G11" s="416"/>
      <c r="H11" s="416"/>
      <c r="I11" s="416"/>
      <c r="J11" s="416"/>
      <c r="K11" s="416"/>
      <c r="L11" s="416"/>
      <c r="M11" s="416"/>
      <c r="N11" s="416"/>
      <c r="O11" s="416"/>
      <c r="P11" s="416"/>
      <c r="Q11" s="416"/>
      <c r="R11" s="416"/>
      <c r="S11" s="416"/>
      <c r="T11" s="416"/>
      <c r="U11" s="416"/>
      <c r="V11" s="416"/>
      <c r="W11" s="416"/>
      <c r="X11" s="416"/>
      <c r="Y11" s="416"/>
      <c r="Z11" s="416"/>
      <c r="AA11" s="416"/>
      <c r="AB11" s="416"/>
      <c r="AC11" s="416"/>
      <c r="AD11" s="340"/>
      <c r="AE11" s="366"/>
      <c r="AF11" s="416"/>
      <c r="AG11" s="416"/>
      <c r="AH11" s="416"/>
      <c r="AI11" s="416"/>
      <c r="AJ11" s="416"/>
      <c r="AK11" s="416"/>
      <c r="AL11" s="416"/>
      <c r="AM11" s="416"/>
      <c r="AN11" s="511"/>
      <c r="AO11"/>
      <c r="AP11"/>
      <c r="AQ11"/>
      <c r="AR11"/>
      <c r="AS11"/>
      <c r="AT11"/>
      <c r="AU11"/>
      <c r="AV11" s="330"/>
      <c r="AW11" s="334"/>
      <c r="AX11" s="334"/>
      <c r="AY11" s="331"/>
      <c r="AZ11" s="329"/>
      <c r="BA11" s="329"/>
      <c r="BB11" s="329"/>
      <c r="BC11" s="329"/>
      <c r="BD11" s="329"/>
      <c r="BH11" s="332"/>
    </row>
    <row r="12" spans="1:63" ht="20.100000000000001" customHeight="1">
      <c r="B12" s="335"/>
      <c r="C12" s="416"/>
      <c r="D12" s="340"/>
      <c r="E12" s="416"/>
      <c r="F12" s="416"/>
      <c r="G12" s="416"/>
      <c r="H12" s="416"/>
      <c r="I12" s="416"/>
      <c r="J12" s="416"/>
      <c r="K12" s="416"/>
      <c r="L12" s="416"/>
      <c r="M12" s="416"/>
      <c r="N12" s="416"/>
      <c r="O12" s="416"/>
      <c r="P12" s="416"/>
      <c r="Q12" s="416"/>
      <c r="R12" s="416"/>
      <c r="S12" s="416"/>
      <c r="T12" s="416"/>
      <c r="U12" s="416"/>
      <c r="V12" s="416"/>
      <c r="W12" s="416"/>
      <c r="X12" s="416"/>
      <c r="Y12" s="416"/>
      <c r="Z12" s="416"/>
      <c r="AA12" s="416"/>
      <c r="AB12" s="416"/>
      <c r="AC12" s="416"/>
      <c r="AD12" s="340"/>
      <c r="AE12" s="366"/>
      <c r="AF12" s="416"/>
      <c r="AG12" s="416"/>
      <c r="AH12" s="416"/>
      <c r="AI12" s="416"/>
      <c r="AJ12" s="416"/>
      <c r="AK12" s="416"/>
      <c r="AL12" s="416"/>
      <c r="AM12" s="416"/>
      <c r="AN12" s="508"/>
      <c r="AO12"/>
      <c r="AP12"/>
      <c r="AQ12"/>
      <c r="AR12"/>
      <c r="AS12"/>
      <c r="AT12"/>
      <c r="AU12"/>
      <c r="AV12" s="330"/>
      <c r="AW12" s="334"/>
      <c r="AX12" s="336"/>
      <c r="AY12" s="331"/>
      <c r="AZ12" s="329"/>
      <c r="BA12" s="329"/>
      <c r="BB12" s="329"/>
      <c r="BC12" s="329"/>
      <c r="BD12" s="337"/>
      <c r="BH12" s="332"/>
      <c r="BK12" s="338"/>
    </row>
    <row r="13" spans="1:63" ht="20.100000000000001" customHeight="1">
      <c r="B13" s="339"/>
      <c r="C13" s="416"/>
      <c r="D13" s="340"/>
      <c r="E13" s="416"/>
      <c r="F13" s="416"/>
      <c r="G13" s="416"/>
      <c r="H13" s="416"/>
      <c r="I13" s="416"/>
      <c r="J13" s="416"/>
      <c r="K13" s="416"/>
      <c r="L13" s="497"/>
      <c r="M13" s="497"/>
      <c r="N13" s="497"/>
      <c r="O13" s="416"/>
      <c r="P13" s="416"/>
      <c r="Q13" s="416"/>
      <c r="R13" s="416"/>
      <c r="S13" s="416"/>
      <c r="T13" s="416"/>
      <c r="U13" s="416"/>
      <c r="V13" s="416"/>
      <c r="W13" s="416"/>
      <c r="X13" s="416"/>
      <c r="Y13" s="416"/>
      <c r="Z13" s="416"/>
      <c r="AA13" s="416"/>
      <c r="AB13" s="416"/>
      <c r="AC13" s="416"/>
      <c r="AD13" s="498"/>
      <c r="AE13" s="344"/>
      <c r="AF13" s="415"/>
      <c r="AG13" s="415"/>
      <c r="AH13" s="415"/>
      <c r="AI13" s="415"/>
      <c r="AJ13" s="392"/>
      <c r="AK13" s="392"/>
      <c r="AL13" s="392"/>
      <c r="AM13" s="392"/>
      <c r="AN13" s="512"/>
      <c r="AO13"/>
      <c r="AP13"/>
      <c r="AQ13"/>
      <c r="AR13"/>
      <c r="AS13"/>
      <c r="AT13"/>
      <c r="AU13"/>
      <c r="AV13" s="330"/>
      <c r="AW13" s="334"/>
      <c r="AX13" s="336"/>
      <c r="AY13" s="331"/>
      <c r="AZ13" s="329"/>
      <c r="BA13" s="329"/>
      <c r="BB13" s="329"/>
      <c r="BC13" s="329"/>
      <c r="BD13" s="337"/>
      <c r="BH13" s="332"/>
    </row>
    <row r="14" spans="1:63" ht="27" customHeight="1">
      <c r="B14" s="339"/>
      <c r="C14" s="416"/>
      <c r="D14" s="340"/>
      <c r="E14" s="416"/>
      <c r="F14" s="416"/>
      <c r="G14" s="416"/>
      <c r="H14" s="416"/>
      <c r="I14" s="416"/>
      <c r="J14" s="416"/>
      <c r="K14" s="416"/>
      <c r="L14" s="392"/>
      <c r="M14" s="499"/>
      <c r="N14" s="392"/>
      <c r="O14" s="416"/>
      <c r="P14" s="416"/>
      <c r="Q14" s="416"/>
      <c r="R14" s="416"/>
      <c r="S14" s="416"/>
      <c r="T14" s="416"/>
      <c r="U14" s="416"/>
      <c r="V14" s="416"/>
      <c r="W14" s="416"/>
      <c r="X14" s="416"/>
      <c r="Y14" s="418"/>
      <c r="Z14" s="418"/>
      <c r="AA14" s="418"/>
      <c r="AB14" s="418"/>
      <c r="AC14" s="418"/>
      <c r="AD14" s="500"/>
      <c r="AE14" s="513"/>
      <c r="AF14" s="418"/>
      <c r="AG14" s="418"/>
      <c r="AH14" s="418"/>
      <c r="AI14" s="418"/>
      <c r="AJ14" s="392"/>
      <c r="AK14" s="392"/>
      <c r="AL14" s="392"/>
      <c r="AM14" s="392"/>
      <c r="AN14" s="416"/>
      <c r="AO14"/>
      <c r="AP14"/>
      <c r="AQ14"/>
      <c r="AR14"/>
      <c r="AS14"/>
      <c r="AT14"/>
      <c r="AU14"/>
      <c r="AV14" s="330"/>
      <c r="AW14" s="334"/>
      <c r="AX14" s="341"/>
      <c r="AY14" s="331"/>
      <c r="AZ14" s="342"/>
      <c r="BA14" s="342"/>
      <c r="BB14" s="342"/>
      <c r="BC14" s="343"/>
      <c r="BD14" s="342"/>
      <c r="BH14" s="332"/>
    </row>
    <row r="15" spans="1:63" ht="27" customHeight="1">
      <c r="B15" s="339"/>
      <c r="C15" s="416"/>
      <c r="D15" s="340"/>
      <c r="E15" s="416"/>
      <c r="F15" s="416"/>
      <c r="G15" s="416"/>
      <c r="H15" s="416"/>
      <c r="I15" s="416"/>
      <c r="J15" s="416"/>
      <c r="K15" s="416"/>
      <c r="L15" s="416"/>
      <c r="M15" s="416"/>
      <c r="N15" s="416"/>
      <c r="O15" s="416"/>
      <c r="P15" s="416"/>
      <c r="Q15" s="416"/>
      <c r="R15" s="497" t="s">
        <v>1133</v>
      </c>
      <c r="S15" s="416"/>
      <c r="T15" s="416"/>
      <c r="U15" s="416"/>
      <c r="V15" s="416"/>
      <c r="W15" s="416"/>
      <c r="X15" s="416"/>
      <c r="Y15" s="418"/>
      <c r="Z15" s="418"/>
      <c r="AA15" s="418"/>
      <c r="AB15" s="418"/>
      <c r="AC15" s="418"/>
      <c r="AD15" s="500"/>
      <c r="AE15" s="513"/>
      <c r="AF15" s="418"/>
      <c r="AG15" s="418"/>
      <c r="AH15" s="418"/>
      <c r="AI15" s="418"/>
      <c r="AJ15" s="392"/>
      <c r="AK15" s="392"/>
      <c r="AL15" s="392"/>
      <c r="AM15" s="392"/>
      <c r="AN15" s="416"/>
      <c r="AO15"/>
      <c r="AP15"/>
      <c r="AQ15"/>
      <c r="AR15"/>
      <c r="AS15"/>
      <c r="AT15"/>
      <c r="AU15"/>
      <c r="AV15" s="330"/>
      <c r="AW15" s="334"/>
      <c r="AX15" s="341"/>
      <c r="AY15" s="331"/>
      <c r="AZ15" s="342"/>
      <c r="BA15" s="342"/>
      <c r="BB15" s="342"/>
      <c r="BC15" s="343"/>
      <c r="BD15" s="342"/>
      <c r="BH15" s="332"/>
    </row>
    <row r="16" spans="1:63" ht="15" customHeight="1">
      <c r="B16" s="339"/>
      <c r="C16" s="416"/>
      <c r="D16" s="391" t="s">
        <v>1380</v>
      </c>
      <c r="E16" s="593"/>
      <c r="F16" s="392"/>
      <c r="G16" s="392"/>
      <c r="H16" s="392"/>
      <c r="I16" s="392"/>
      <c r="J16" s="392"/>
      <c r="K16" s="392"/>
      <c r="L16" s="392"/>
      <c r="M16" s="392"/>
      <c r="N16" s="392"/>
      <c r="O16" s="392"/>
      <c r="P16" s="392"/>
      <c r="Q16" s="392"/>
      <c r="R16" s="392"/>
      <c r="S16" s="392"/>
      <c r="T16" s="392"/>
      <c r="U16" s="392"/>
      <c r="V16" s="392"/>
      <c r="W16" s="392"/>
      <c r="X16" s="392"/>
      <c r="Y16" s="418"/>
      <c r="Z16" s="418"/>
      <c r="AA16" s="418"/>
      <c r="AB16" s="418"/>
      <c r="AC16" s="418"/>
      <c r="AD16" s="500"/>
      <c r="AE16" s="513"/>
      <c r="AF16" s="418"/>
      <c r="AG16" s="418"/>
      <c r="AH16" s="418"/>
      <c r="AI16" s="418"/>
      <c r="AJ16" s="392"/>
      <c r="AK16" s="392"/>
      <c r="AL16" s="392"/>
      <c r="AM16" s="392"/>
      <c r="AN16" s="416"/>
      <c r="AO16"/>
      <c r="AP16"/>
      <c r="AQ16"/>
      <c r="AR16"/>
      <c r="AS16"/>
      <c r="AT16"/>
      <c r="AU16"/>
      <c r="AV16" s="330"/>
      <c r="AW16" s="334"/>
      <c r="AX16" s="341"/>
      <c r="AY16" s="331"/>
      <c r="AZ16" s="342"/>
      <c r="BA16" s="342"/>
      <c r="BB16" s="342"/>
      <c r="BC16" s="343"/>
      <c r="BD16" s="342"/>
      <c r="BH16" s="332"/>
    </row>
    <row r="17" spans="2:68" ht="15.75" customHeight="1">
      <c r="B17" s="339"/>
      <c r="C17" s="416"/>
      <c r="D17" s="340"/>
      <c r="E17" s="416"/>
      <c r="F17" s="392"/>
      <c r="G17" s="392"/>
      <c r="H17" s="392"/>
      <c r="I17" s="392"/>
      <c r="J17" s="392"/>
      <c r="K17" s="392"/>
      <c r="L17" s="392"/>
      <c r="M17" s="392"/>
      <c r="N17" s="392"/>
      <c r="O17" s="392"/>
      <c r="P17" s="392"/>
      <c r="Q17" s="392"/>
      <c r="R17" s="392"/>
      <c r="S17" s="392"/>
      <c r="T17" s="501" t="s">
        <v>1134</v>
      </c>
      <c r="U17" s="392"/>
      <c r="V17" s="392"/>
      <c r="W17" s="392"/>
      <c r="X17" s="392"/>
      <c r="Y17" s="418"/>
      <c r="Z17" s="418"/>
      <c r="AA17" s="418"/>
      <c r="AB17" s="418"/>
      <c r="AC17" s="418"/>
      <c r="AD17" s="500"/>
      <c r="AE17" s="513"/>
      <c r="AF17" s="418"/>
      <c r="AG17" s="418"/>
      <c r="AH17" s="418"/>
      <c r="AI17" s="418"/>
      <c r="AJ17" s="392"/>
      <c r="AK17" s="392"/>
      <c r="AL17" s="392"/>
      <c r="AM17" s="392"/>
      <c r="AN17" s="416"/>
      <c r="AO17"/>
      <c r="AP17"/>
      <c r="AQ17"/>
      <c r="AR17"/>
      <c r="AS17"/>
      <c r="AT17"/>
      <c r="AU17"/>
      <c r="AV17" s="330"/>
      <c r="AW17" s="334"/>
      <c r="AX17" s="341"/>
      <c r="AY17" s="331"/>
      <c r="AZ17" s="342"/>
      <c r="BA17" s="342"/>
      <c r="BB17" s="342"/>
      <c r="BC17" s="343"/>
      <c r="BD17" s="342"/>
      <c r="BH17" s="332"/>
    </row>
    <row r="18" spans="2:68" ht="38.25" customHeight="1">
      <c r="B18" s="339"/>
      <c r="C18" s="416"/>
      <c r="D18" s="340"/>
      <c r="E18" s="416"/>
      <c r="F18" s="392" t="s">
        <v>1386</v>
      </c>
      <c r="G18" s="392"/>
      <c r="H18" s="392"/>
      <c r="I18" s="392"/>
      <c r="J18" s="392"/>
      <c r="K18" s="392"/>
      <c r="L18" s="392"/>
      <c r="M18" s="392"/>
      <c r="N18" s="392"/>
      <c r="O18" s="392"/>
      <c r="P18" s="392"/>
      <c r="Q18" s="392"/>
      <c r="R18" s="392"/>
      <c r="S18" s="392"/>
      <c r="T18" s="2301"/>
      <c r="U18" s="2301"/>
      <c r="V18" s="2301"/>
      <c r="W18" s="392"/>
      <c r="X18" s="392"/>
      <c r="Y18" s="418"/>
      <c r="Z18" s="418"/>
      <c r="AA18" s="418"/>
      <c r="AB18" s="418"/>
      <c r="AC18" s="418"/>
      <c r="AD18" s="500"/>
      <c r="AE18" s="513"/>
      <c r="AF18" s="418"/>
      <c r="AG18" s="418"/>
      <c r="AH18" s="418"/>
      <c r="AI18" s="418"/>
      <c r="AJ18" s="417"/>
      <c r="AK18" s="417"/>
      <c r="AL18" s="417"/>
      <c r="AM18" s="417"/>
      <c r="AN18" s="416"/>
      <c r="AO18"/>
      <c r="AP18"/>
      <c r="AQ18"/>
      <c r="AR18"/>
      <c r="AS18"/>
      <c r="AT18"/>
      <c r="AU18"/>
      <c r="AV18" s="330"/>
      <c r="AW18" s="334"/>
      <c r="AX18" s="341"/>
      <c r="AY18" s="331"/>
      <c r="AZ18" s="342"/>
      <c r="BA18" s="342"/>
      <c r="BB18" s="342"/>
      <c r="BC18" s="343"/>
      <c r="BD18" s="342"/>
      <c r="BH18" s="332"/>
    </row>
    <row r="19" spans="2:68" ht="24" customHeight="1">
      <c r="B19" s="339"/>
      <c r="C19" s="416"/>
      <c r="D19" s="340"/>
      <c r="E19" s="366"/>
      <c r="F19" s="2302" t="s">
        <v>1395</v>
      </c>
      <c r="G19" s="2302"/>
      <c r="H19" s="416"/>
      <c r="I19" s="416"/>
      <c r="J19" s="416"/>
      <c r="K19" s="416"/>
      <c r="L19" s="416"/>
      <c r="M19" s="416"/>
      <c r="N19" s="416"/>
      <c r="O19" s="420" t="s">
        <v>1389</v>
      </c>
      <c r="P19" s="416"/>
      <c r="Q19" s="420" t="s">
        <v>1390</v>
      </c>
      <c r="R19" s="416"/>
      <c r="S19" s="416"/>
      <c r="T19" s="2301"/>
      <c r="U19" s="2301"/>
      <c r="V19" s="2301"/>
      <c r="W19" s="416"/>
      <c r="X19" s="416"/>
      <c r="Y19" s="418"/>
      <c r="Z19" s="418"/>
      <c r="AA19" s="418"/>
      <c r="AB19" s="418"/>
      <c r="AC19" s="418"/>
      <c r="AD19" s="500"/>
      <c r="AE19" s="513"/>
      <c r="AF19" s="418"/>
      <c r="AG19" s="418"/>
      <c r="AH19" s="418"/>
      <c r="AI19" s="418"/>
      <c r="AJ19" s="417"/>
      <c r="AK19" s="417"/>
      <c r="AL19" s="417"/>
      <c r="AM19" s="417"/>
      <c r="AN19" s="416"/>
      <c r="AO19" s="330"/>
      <c r="AP19" s="330"/>
      <c r="AQ19" s="330"/>
      <c r="AR19" s="330"/>
      <c r="AS19" s="330"/>
      <c r="AT19" s="330"/>
      <c r="AU19" s="330"/>
      <c r="AV19" s="330"/>
      <c r="AW19" s="334"/>
      <c r="AX19" s="341"/>
      <c r="AY19" s="345"/>
      <c r="AZ19" s="342"/>
      <c r="BA19" s="342"/>
      <c r="BB19" s="342"/>
      <c r="BC19" s="343"/>
      <c r="BD19" s="342"/>
    </row>
    <row r="20" spans="2:68" ht="28.5" customHeight="1">
      <c r="B20" s="339"/>
      <c r="C20" s="416"/>
      <c r="D20" s="340"/>
      <c r="E20" s="416"/>
      <c r="F20" s="420" t="s">
        <v>1387</v>
      </c>
      <c r="G20" s="416"/>
      <c r="H20" s="416"/>
      <c r="I20" s="416"/>
      <c r="J20" s="416"/>
      <c r="K20" s="416"/>
      <c r="L20" s="416"/>
      <c r="M20" s="416"/>
      <c r="N20" s="416"/>
      <c r="O20" s="416"/>
      <c r="P20" s="416"/>
      <c r="Q20" s="416"/>
      <c r="R20" s="502"/>
      <c r="S20" s="502"/>
      <c r="T20" s="414"/>
      <c r="U20" s="416"/>
      <c r="V20" s="416"/>
      <c r="W20" s="416"/>
      <c r="X20" s="416"/>
      <c r="Y20" s="418"/>
      <c r="Z20" s="418"/>
      <c r="AA20" s="418"/>
      <c r="AB20" s="418"/>
      <c r="AC20" s="418"/>
      <c r="AD20" s="500"/>
      <c r="AE20" s="513"/>
      <c r="AF20" s="418"/>
      <c r="AG20" s="418"/>
      <c r="AH20" s="418"/>
      <c r="AI20" s="418"/>
      <c r="AJ20" s="514"/>
      <c r="AK20" s="514"/>
      <c r="AL20" s="514"/>
      <c r="AM20" s="514"/>
      <c r="AN20" s="416"/>
      <c r="AQ20" s="328"/>
      <c r="AV20" s="330"/>
      <c r="AW20" s="334"/>
      <c r="AX20" s="341"/>
      <c r="AY20" s="346"/>
      <c r="AZ20" s="342"/>
      <c r="BA20" s="342"/>
      <c r="BB20" s="342"/>
      <c r="BC20" s="343"/>
      <c r="BD20" s="342"/>
    </row>
    <row r="21" spans="2:68" ht="13.5" customHeight="1">
      <c r="B21" s="339"/>
      <c r="C21" s="416"/>
      <c r="D21" s="340"/>
      <c r="E21" s="416"/>
      <c r="F21" s="416"/>
      <c r="G21" s="416"/>
      <c r="H21" s="416"/>
      <c r="I21" s="416"/>
      <c r="J21" s="416"/>
      <c r="K21" s="416"/>
      <c r="L21" s="416"/>
      <c r="M21" s="416"/>
      <c r="N21" s="416"/>
      <c r="O21" s="394"/>
      <c r="P21" s="171"/>
      <c r="Q21" s="416"/>
      <c r="R21" s="503"/>
      <c r="S21" s="2303"/>
      <c r="T21" s="2303"/>
      <c r="U21" s="416"/>
      <c r="V21" s="416"/>
      <c r="W21" s="416"/>
      <c r="X21" s="416"/>
      <c r="Y21" s="418"/>
      <c r="Z21" s="418"/>
      <c r="AA21" s="418"/>
      <c r="AB21" s="418"/>
      <c r="AC21" s="418"/>
      <c r="AD21" s="500"/>
      <c r="AE21" s="513"/>
      <c r="AF21" s="418"/>
      <c r="AG21" s="418"/>
      <c r="AH21" s="418"/>
      <c r="AI21" s="418"/>
      <c r="AJ21" s="416"/>
      <c r="AK21" s="515"/>
      <c r="AL21" s="515"/>
      <c r="AM21" s="515"/>
      <c r="AN21" s="515"/>
      <c r="AQ21" s="328"/>
      <c r="AV21" s="330"/>
      <c r="AW21" s="334"/>
      <c r="AX21" s="341"/>
      <c r="AY21" s="347"/>
      <c r="AZ21" s="342"/>
      <c r="BA21" s="342"/>
      <c r="BB21" s="342"/>
      <c r="BC21" s="342"/>
      <c r="BD21" s="342"/>
    </row>
    <row r="22" spans="2:68" ht="14.25" customHeight="1">
      <c r="B22" s="339"/>
      <c r="C22" s="416"/>
      <c r="D22" s="340"/>
      <c r="E22" s="416"/>
      <c r="F22" s="416"/>
      <c r="G22" s="2317" t="s">
        <v>1383</v>
      </c>
      <c r="H22" s="2317"/>
      <c r="I22" s="416"/>
      <c r="J22" s="416"/>
      <c r="K22" s="416"/>
      <c r="L22" s="496" t="s">
        <v>1397</v>
      </c>
      <c r="M22" s="416"/>
      <c r="N22" s="416"/>
      <c r="O22" s="394"/>
      <c r="P22" s="171"/>
      <c r="Q22" s="420" t="s">
        <v>1392</v>
      </c>
      <c r="R22" s="504" t="s">
        <v>1399</v>
      </c>
      <c r="S22" s="416"/>
      <c r="T22" s="416"/>
      <c r="U22" s="2318"/>
      <c r="V22" s="2318"/>
      <c r="W22" s="416"/>
      <c r="X22" s="416"/>
      <c r="Y22" s="418"/>
      <c r="Z22" s="418"/>
      <c r="AA22" s="418"/>
      <c r="AB22" s="418"/>
      <c r="AC22" s="418"/>
      <c r="AD22" s="500"/>
      <c r="AE22" s="513"/>
      <c r="AF22" s="418"/>
      <c r="AG22" s="418"/>
      <c r="AH22" s="418"/>
      <c r="AI22" s="418"/>
      <c r="AJ22" s="392"/>
      <c r="AK22" s="515"/>
      <c r="AL22" s="515"/>
      <c r="AM22" s="515"/>
      <c r="AN22" s="515"/>
      <c r="AQ22" s="330"/>
      <c r="AR22" s="330"/>
      <c r="AS22" s="330"/>
      <c r="AT22" s="330"/>
      <c r="AU22" s="330"/>
      <c r="AV22" s="330"/>
      <c r="AW22" s="348"/>
      <c r="AX22" s="348"/>
      <c r="AY22" s="348"/>
      <c r="AZ22" s="349"/>
      <c r="BA22" s="349"/>
      <c r="BB22" s="349"/>
      <c r="BC22" s="349"/>
      <c r="BD22" s="349"/>
      <c r="BE22" s="349"/>
      <c r="BF22" s="349"/>
      <c r="BG22" s="349"/>
      <c r="BH22" s="349"/>
      <c r="BI22" s="349"/>
    </row>
    <row r="23" spans="2:68" ht="15" customHeight="1">
      <c r="B23" s="350"/>
      <c r="C23" s="416"/>
      <c r="D23" s="340"/>
      <c r="E23" s="416"/>
      <c r="F23" s="416"/>
      <c r="G23" s="2317"/>
      <c r="H23" s="2317"/>
      <c r="I23" s="416"/>
      <c r="J23" s="416"/>
      <c r="K23" s="416"/>
      <c r="L23" s="2319" t="s">
        <v>1396</v>
      </c>
      <c r="M23" s="2319"/>
      <c r="N23" s="416"/>
      <c r="O23" s="397" t="s">
        <v>1391</v>
      </c>
      <c r="P23" s="171"/>
      <c r="Q23" s="416"/>
      <c r="R23" s="2317" t="s">
        <v>1398</v>
      </c>
      <c r="S23" s="2317"/>
      <c r="T23" s="416"/>
      <c r="U23" s="2318"/>
      <c r="V23" s="2318"/>
      <c r="W23" s="416"/>
      <c r="X23" s="416"/>
      <c r="Y23" s="416"/>
      <c r="Z23" s="416"/>
      <c r="AA23" s="416"/>
      <c r="AB23" s="416"/>
      <c r="AC23" s="2313" t="s">
        <v>1409</v>
      </c>
      <c r="AD23" s="2314"/>
      <c r="AE23" s="344"/>
      <c r="AF23" s="414"/>
      <c r="AG23" s="2304"/>
      <c r="AH23" s="2304"/>
      <c r="AI23" s="2304"/>
      <c r="AJ23" s="516"/>
      <c r="AK23" s="516"/>
      <c r="AL23" s="516"/>
      <c r="AM23" s="516"/>
      <c r="AN23" s="416"/>
      <c r="AO23" s="352"/>
      <c r="AP23" s="352"/>
      <c r="AQ23" s="330"/>
      <c r="AR23" s="330"/>
      <c r="AS23" s="330"/>
      <c r="AT23" s="330"/>
      <c r="AU23" s="330"/>
      <c r="AW23" s="351"/>
      <c r="AX23" s="353"/>
      <c r="AY23" s="353"/>
      <c r="AZ23" s="354"/>
      <c r="BA23" s="354"/>
      <c r="BB23" s="354"/>
      <c r="BC23" s="355"/>
      <c r="BD23" s="354"/>
      <c r="BE23" s="354"/>
      <c r="BF23" s="354"/>
      <c r="BG23" s="354"/>
      <c r="BH23" s="354"/>
      <c r="BI23" s="354"/>
    </row>
    <row r="24" spans="2:68" ht="21" customHeight="1" thickBot="1">
      <c r="B24" s="350"/>
      <c r="C24" s="416"/>
      <c r="D24" s="340"/>
      <c r="E24" s="416"/>
      <c r="F24" s="416"/>
      <c r="G24" s="2317"/>
      <c r="H24" s="2317"/>
      <c r="I24" s="416"/>
      <c r="J24" s="416"/>
      <c r="K24" s="416"/>
      <c r="L24" s="416"/>
      <c r="M24" s="416"/>
      <c r="N24" s="416"/>
      <c r="O24" s="394"/>
      <c r="P24" s="171"/>
      <c r="Q24" s="416"/>
      <c r="R24" s="2317"/>
      <c r="S24" s="2317"/>
      <c r="T24" s="416"/>
      <c r="U24" s="2305" t="s">
        <v>1400</v>
      </c>
      <c r="V24" s="2305"/>
      <c r="W24" s="2305"/>
      <c r="X24" s="416"/>
      <c r="Y24" s="521" t="s">
        <v>1402</v>
      </c>
      <c r="Z24" s="521"/>
      <c r="AA24" s="521"/>
      <c r="AB24" s="506"/>
      <c r="AC24" s="2313"/>
      <c r="AD24" s="2314"/>
      <c r="AE24" s="344"/>
      <c r="AF24" s="414"/>
      <c r="AG24" s="414"/>
      <c r="AH24" s="414"/>
      <c r="AI24" s="414"/>
      <c r="AJ24" s="516"/>
      <c r="AK24" s="516"/>
      <c r="AL24" s="516"/>
      <c r="AM24" s="516"/>
      <c r="AN24" s="517"/>
      <c r="AO24" s="352"/>
      <c r="AP24" s="352"/>
      <c r="AQ24" s="330"/>
      <c r="AR24" s="330"/>
      <c r="AS24" s="330"/>
      <c r="AT24" s="330"/>
      <c r="AU24" s="330"/>
      <c r="AW24" s="356"/>
      <c r="AX24" s="353"/>
      <c r="AY24" s="353"/>
      <c r="AZ24" s="354"/>
      <c r="BA24" s="354"/>
      <c r="BB24" s="354"/>
      <c r="BC24" s="355"/>
      <c r="BD24" s="354"/>
      <c r="BE24" s="354"/>
      <c r="BF24" s="354"/>
      <c r="BG24" s="354"/>
      <c r="BH24" s="354"/>
      <c r="BI24" s="354"/>
    </row>
    <row r="25" spans="2:68" ht="15" customHeight="1" thickBot="1">
      <c r="B25" s="350"/>
      <c r="C25" s="416"/>
      <c r="D25" s="391" t="s">
        <v>1381</v>
      </c>
      <c r="E25" s="593"/>
      <c r="F25" s="357"/>
      <c r="G25" s="357"/>
      <c r="H25" s="387"/>
      <c r="I25" s="387"/>
      <c r="J25" s="387"/>
      <c r="K25" s="387"/>
      <c r="L25" s="387"/>
      <c r="M25" s="387"/>
      <c r="N25" s="387"/>
      <c r="O25" s="395"/>
      <c r="P25" s="396"/>
      <c r="Q25" s="387"/>
      <c r="R25" s="388"/>
      <c r="S25" s="388"/>
      <c r="T25" s="388"/>
      <c r="U25" s="388"/>
      <c r="V25" s="388"/>
      <c r="W25" s="357"/>
      <c r="X25" s="357"/>
      <c r="Y25" s="357"/>
      <c r="Z25" s="357"/>
      <c r="AA25" s="357"/>
      <c r="AB25" s="357"/>
      <c r="AC25" s="357"/>
      <c r="AD25" s="340"/>
      <c r="AE25" s="366"/>
      <c r="AF25" s="2306"/>
      <c r="AG25" s="2306"/>
      <c r="AH25" s="2306"/>
      <c r="AI25" s="414"/>
      <c r="AJ25" s="516"/>
      <c r="AK25" s="516"/>
      <c r="AL25" s="516"/>
      <c r="AM25" s="516"/>
      <c r="AN25" s="517"/>
      <c r="AO25" s="358"/>
      <c r="AP25" s="358"/>
      <c r="AQ25" s="358"/>
      <c r="AR25" s="359"/>
      <c r="AS25" s="359"/>
      <c r="AT25" s="359"/>
      <c r="AU25" s="359"/>
      <c r="AV25" s="330"/>
      <c r="AW25" s="356"/>
      <c r="AX25" s="354"/>
      <c r="AY25" s="354"/>
      <c r="AZ25" s="354"/>
      <c r="BA25" s="354"/>
      <c r="BB25" s="354"/>
      <c r="BC25" s="355"/>
      <c r="BD25" s="354"/>
      <c r="BE25" s="354"/>
      <c r="BF25" s="354"/>
      <c r="BG25" s="354"/>
      <c r="BH25" s="354"/>
      <c r="BI25" s="354"/>
    </row>
    <row r="26" spans="2:68" s="352" customFormat="1" ht="12.75" customHeight="1" thickBot="1">
      <c r="B26" s="360"/>
      <c r="C26" s="416"/>
      <c r="D26" s="391" t="s">
        <v>1382</v>
      </c>
      <c r="E26" s="593"/>
      <c r="F26" s="361"/>
      <c r="G26" s="361"/>
      <c r="H26" s="389"/>
      <c r="I26" s="389"/>
      <c r="J26" s="389"/>
      <c r="K26" s="389"/>
      <c r="L26" s="389"/>
      <c r="M26" s="389"/>
      <c r="N26" s="389"/>
      <c r="O26" s="389"/>
      <c r="P26" s="389"/>
      <c r="Q26" s="390"/>
      <c r="R26" s="390"/>
      <c r="S26" s="390"/>
      <c r="T26" s="390"/>
      <c r="U26" s="390"/>
      <c r="V26" s="390"/>
      <c r="W26" s="361"/>
      <c r="X26" s="361"/>
      <c r="Y26" s="361"/>
      <c r="Z26" s="424"/>
      <c r="AA26" s="424"/>
      <c r="AB26" s="361"/>
      <c r="AC26" s="361"/>
      <c r="AD26" s="340"/>
      <c r="AE26" s="518"/>
      <c r="AF26" s="2306"/>
      <c r="AG26" s="2306"/>
      <c r="AH26" s="2306"/>
      <c r="AI26" s="414"/>
      <c r="AJ26" s="516"/>
      <c r="AK26" s="516"/>
      <c r="AL26" s="516"/>
      <c r="AM26" s="516"/>
      <c r="AN26" s="517"/>
      <c r="AO26" s="319"/>
      <c r="AP26" s="319"/>
      <c r="AQ26" s="319"/>
      <c r="AR26" s="319"/>
      <c r="AS26" s="319"/>
      <c r="AT26" s="319"/>
      <c r="AU26" s="362"/>
      <c r="AV26" s="330"/>
      <c r="AW26" s="356"/>
      <c r="AX26" s="363"/>
      <c r="AY26" s="363"/>
      <c r="AZ26" s="363"/>
      <c r="BA26" s="363"/>
      <c r="BB26" s="363"/>
      <c r="BC26" s="363"/>
      <c r="BD26" s="363"/>
      <c r="BH26" s="364"/>
    </row>
    <row r="27" spans="2:68" s="352" customFormat="1" ht="19.5" customHeight="1">
      <c r="B27" s="360"/>
      <c r="C27" s="416"/>
      <c r="D27" s="425"/>
      <c r="E27" s="426"/>
      <c r="F27" s="2417" t="s">
        <v>1385</v>
      </c>
      <c r="G27" s="2315"/>
      <c r="H27" s="507"/>
      <c r="I27" s="507"/>
      <c r="J27" s="420" t="s">
        <v>1384</v>
      </c>
      <c r="K27" s="2316" t="s">
        <v>1135</v>
      </c>
      <c r="L27" s="2316"/>
      <c r="M27" s="2316"/>
      <c r="N27" s="2316"/>
      <c r="O27" s="505" t="s">
        <v>1384</v>
      </c>
      <c r="P27" s="416"/>
      <c r="Q27" s="401"/>
      <c r="R27" s="401"/>
      <c r="S27" s="401"/>
      <c r="T27" s="505" t="s">
        <v>1384</v>
      </c>
      <c r="U27" s="419"/>
      <c r="V27" s="419"/>
      <c r="W27" s="416"/>
      <c r="X27" s="420" t="s">
        <v>654</v>
      </c>
      <c r="Y27" s="508"/>
      <c r="Z27" s="425"/>
      <c r="AA27" s="426"/>
      <c r="AB27" s="421"/>
      <c r="AC27" s="421"/>
      <c r="AD27" s="509"/>
      <c r="AE27" s="519"/>
      <c r="AF27" s="414"/>
      <c r="AG27" s="414"/>
      <c r="AH27" s="414"/>
      <c r="AI27" s="414"/>
      <c r="AJ27" s="516"/>
      <c r="AK27" s="516"/>
      <c r="AL27" s="516"/>
      <c r="AM27" s="516"/>
      <c r="AN27" s="517"/>
      <c r="AO27" s="365"/>
      <c r="AP27" s="365"/>
      <c r="AQ27" s="365"/>
      <c r="AR27" s="365"/>
      <c r="AS27" s="319"/>
      <c r="AT27" s="319"/>
      <c r="AU27" s="362"/>
      <c r="AV27" s="330"/>
      <c r="AW27" s="356"/>
      <c r="AX27" s="363"/>
      <c r="AY27" s="363"/>
      <c r="AZ27" s="363"/>
      <c r="BA27" s="363"/>
      <c r="BB27" s="363"/>
      <c r="BC27" s="363"/>
      <c r="BD27" s="363"/>
      <c r="BH27" s="364"/>
    </row>
    <row r="28" spans="2:68" s="352" customFormat="1" ht="32.25" customHeight="1">
      <c r="B28" s="360"/>
      <c r="C28" s="416"/>
      <c r="D28" s="427"/>
      <c r="E28" s="428"/>
      <c r="F28" s="2418"/>
      <c r="G28" s="2297"/>
      <c r="H28" s="416"/>
      <c r="I28" s="416"/>
      <c r="J28" s="416"/>
      <c r="K28" s="416"/>
      <c r="L28" s="416"/>
      <c r="M28" s="416"/>
      <c r="N28" s="416"/>
      <c r="O28" s="416"/>
      <c r="P28" s="416"/>
      <c r="Q28" s="393"/>
      <c r="R28" s="510">
        <v>283.25</v>
      </c>
      <c r="S28" s="402"/>
      <c r="T28" s="423"/>
      <c r="U28" s="423"/>
      <c r="V28" s="423"/>
      <c r="W28" s="422"/>
      <c r="X28" s="422"/>
      <c r="Y28" s="422"/>
      <c r="Z28" s="427"/>
      <c r="AA28" s="428"/>
      <c r="AB28" s="416"/>
      <c r="AC28" s="416"/>
      <c r="AD28" s="340"/>
      <c r="AE28" s="366"/>
      <c r="AF28" s="416"/>
      <c r="AG28" s="416"/>
      <c r="AH28" s="416"/>
      <c r="AI28" s="416"/>
      <c r="AJ28" s="516"/>
      <c r="AK28" s="516"/>
      <c r="AL28" s="516"/>
      <c r="AM28" s="516"/>
      <c r="AN28" s="517"/>
      <c r="AO28" s="365"/>
      <c r="AP28" s="365"/>
      <c r="AQ28" s="365"/>
      <c r="AR28" s="365"/>
      <c r="AS28" s="319"/>
      <c r="AT28" s="319"/>
      <c r="AU28" s="362"/>
      <c r="AV28" s="363"/>
      <c r="AW28" s="356"/>
      <c r="AX28" s="363"/>
      <c r="AY28" s="363"/>
      <c r="AZ28" s="363"/>
      <c r="BA28" s="363"/>
      <c r="BB28" s="363"/>
      <c r="BC28" s="363"/>
      <c r="BD28" s="363"/>
      <c r="BH28" s="364"/>
    </row>
    <row r="29" spans="2:68" ht="33" customHeight="1">
      <c r="B29" s="326"/>
      <c r="C29" s="416"/>
      <c r="D29" s="429"/>
      <c r="E29" s="428"/>
      <c r="F29" s="2416" t="s">
        <v>1388</v>
      </c>
      <c r="G29" s="2308"/>
      <c r="H29" s="398"/>
      <c r="I29" s="398"/>
      <c r="J29" s="398"/>
      <c r="K29" s="398"/>
      <c r="L29" s="398"/>
      <c r="M29" s="2308" t="s">
        <v>1393</v>
      </c>
      <c r="N29" s="2308"/>
      <c r="O29" s="398"/>
      <c r="P29" s="398"/>
      <c r="Q29" s="399"/>
      <c r="R29" s="400"/>
      <c r="S29" s="2308" t="s">
        <v>1401</v>
      </c>
      <c r="T29" s="2308"/>
      <c r="U29" s="2308"/>
      <c r="V29" s="2308"/>
      <c r="W29" s="2309" t="s">
        <v>1405</v>
      </c>
      <c r="X29" s="2309"/>
      <c r="Y29" s="2309"/>
      <c r="Z29" s="429"/>
      <c r="AA29" s="428"/>
      <c r="AB29" s="416"/>
      <c r="AC29" s="416"/>
      <c r="AD29" s="340"/>
      <c r="AE29" s="366"/>
      <c r="AF29" s="416"/>
      <c r="AG29" s="416"/>
      <c r="AH29" s="416"/>
      <c r="AI29" s="416"/>
      <c r="AJ29" s="516"/>
      <c r="AK29" s="516"/>
      <c r="AL29" s="516"/>
      <c r="AM29" s="516"/>
      <c r="AN29" s="517"/>
      <c r="AO29" s="365"/>
      <c r="AP29" s="365"/>
      <c r="AQ29" s="365"/>
      <c r="AR29" s="365"/>
      <c r="AV29" s="362"/>
      <c r="AW29" s="356"/>
      <c r="BH29" s="364"/>
    </row>
    <row r="30" spans="2:68" ht="15" customHeight="1">
      <c r="B30" s="326"/>
      <c r="C30" s="392"/>
      <c r="D30" s="430"/>
      <c r="E30" s="431"/>
      <c r="F30" s="403"/>
      <c r="G30" s="403"/>
      <c r="H30" s="403"/>
      <c r="I30" s="403"/>
      <c r="J30" s="403"/>
      <c r="K30" s="403"/>
      <c r="L30" s="403"/>
      <c r="M30" s="403"/>
      <c r="N30" s="403"/>
      <c r="O30" s="403"/>
      <c r="P30" s="403"/>
      <c r="Q30" s="392"/>
      <c r="R30" s="392"/>
      <c r="S30" s="392"/>
      <c r="T30" s="392"/>
      <c r="U30" s="392"/>
      <c r="V30" s="392"/>
      <c r="W30" s="392"/>
      <c r="X30" s="403"/>
      <c r="Y30" s="403"/>
      <c r="Z30" s="430"/>
      <c r="AA30" s="431"/>
      <c r="AB30" s="403"/>
      <c r="AC30" s="403"/>
      <c r="AD30" s="411"/>
      <c r="AE30" s="409"/>
      <c r="AF30" s="404"/>
      <c r="AG30" s="404"/>
      <c r="AH30" s="404"/>
      <c r="AI30" s="404"/>
      <c r="AJ30" s="404"/>
      <c r="AK30" s="404"/>
      <c r="AL30" s="404"/>
      <c r="AM30" s="404"/>
      <c r="AN30" s="404"/>
      <c r="AV30" s="362"/>
      <c r="AW30" s="356"/>
      <c r="BH30" s="364"/>
    </row>
    <row r="31" spans="2:68" ht="12.75" customHeight="1">
      <c r="B31" s="326"/>
      <c r="C31" s="392"/>
      <c r="D31" s="430"/>
      <c r="E31" s="431"/>
      <c r="F31" s="403"/>
      <c r="G31" s="403"/>
      <c r="H31" s="403"/>
      <c r="I31" s="403"/>
      <c r="J31" s="403"/>
      <c r="K31" s="403"/>
      <c r="L31" s="403"/>
      <c r="M31" s="403"/>
      <c r="N31" s="403"/>
      <c r="O31" s="403"/>
      <c r="P31" s="403"/>
      <c r="Q31" s="392"/>
      <c r="R31" s="392"/>
      <c r="S31" s="392"/>
      <c r="T31" s="392"/>
      <c r="U31" s="392"/>
      <c r="V31" s="392"/>
      <c r="W31" s="392"/>
      <c r="X31" s="403"/>
      <c r="Y31" s="403"/>
      <c r="Z31" s="430"/>
      <c r="AA31" s="431"/>
      <c r="AB31" s="403"/>
      <c r="AC31" s="403"/>
      <c r="AD31" s="411"/>
      <c r="AE31" s="409"/>
      <c r="AF31" s="404"/>
      <c r="AG31" s="404"/>
      <c r="AH31" s="404"/>
      <c r="AI31" s="404"/>
      <c r="AJ31" s="404"/>
      <c r="AK31" s="404"/>
      <c r="AL31" s="404"/>
      <c r="AM31" s="404"/>
      <c r="AN31" s="404"/>
      <c r="AO31" s="318"/>
      <c r="AP31" s="318"/>
      <c r="AQ31" s="318"/>
      <c r="AR31" s="318"/>
      <c r="AS31" s="318"/>
      <c r="AT31" s="318"/>
      <c r="AU31" s="318"/>
      <c r="AV31" s="362"/>
    </row>
    <row r="32" spans="2:68" ht="12.75" customHeight="1">
      <c r="B32" s="406"/>
      <c r="C32" s="407"/>
      <c r="D32" s="432"/>
      <c r="E32" s="433" t="s">
        <v>1599</v>
      </c>
      <c r="F32" s="407"/>
      <c r="G32" s="407"/>
      <c r="H32" s="407"/>
      <c r="I32" s="407"/>
      <c r="J32" s="407"/>
      <c r="K32" s="407"/>
      <c r="L32" s="407"/>
      <c r="M32" s="407"/>
      <c r="N32" s="407"/>
      <c r="O32" s="407"/>
      <c r="P32" s="407"/>
      <c r="Q32" s="407"/>
      <c r="R32" s="407"/>
      <c r="S32" s="407"/>
      <c r="T32" s="407"/>
      <c r="U32" s="407"/>
      <c r="V32" s="407"/>
      <c r="W32" s="407"/>
      <c r="X32" s="407"/>
      <c r="Y32" s="407"/>
      <c r="Z32" s="432"/>
      <c r="AA32" s="433" t="s">
        <v>1408</v>
      </c>
      <c r="AB32" s="407"/>
      <c r="AC32" s="407"/>
      <c r="AD32" s="408"/>
      <c r="AE32" s="406"/>
      <c r="AF32" s="407"/>
      <c r="AG32" s="407"/>
      <c r="AH32" s="407"/>
      <c r="AI32" s="407"/>
      <c r="AJ32" s="407"/>
      <c r="AK32" s="407"/>
      <c r="AL32" s="407"/>
      <c r="AM32" s="407"/>
      <c r="AN32" s="407"/>
      <c r="AO32" s="318"/>
      <c r="AP32" s="318"/>
      <c r="AQ32" s="318"/>
      <c r="AR32" s="318"/>
      <c r="AS32" s="318"/>
      <c r="AT32" s="318"/>
      <c r="AU32" s="318"/>
      <c r="BI32" s="369"/>
      <c r="BJ32" s="370"/>
      <c r="BL32" s="371"/>
      <c r="BM32" s="338"/>
      <c r="BN32" s="371"/>
      <c r="BO32" s="370"/>
      <c r="BP32" s="372"/>
    </row>
    <row r="33" spans="2:67" ht="12.75" customHeight="1">
      <c r="B33" s="326"/>
      <c r="C33" s="392"/>
      <c r="D33" s="425"/>
      <c r="E33" s="434"/>
      <c r="F33" s="392"/>
      <c r="G33" s="392"/>
      <c r="H33" s="392"/>
      <c r="I33" s="392"/>
      <c r="J33" s="392"/>
      <c r="K33" s="392"/>
      <c r="L33" s="392"/>
      <c r="M33" s="392"/>
      <c r="N33" s="392"/>
      <c r="O33" s="392"/>
      <c r="P33" s="392"/>
      <c r="Q33" s="392"/>
      <c r="R33" s="392"/>
      <c r="S33" s="392"/>
      <c r="T33" s="392"/>
      <c r="U33" s="392"/>
      <c r="V33" s="392"/>
      <c r="W33" s="392"/>
      <c r="X33" s="392"/>
      <c r="Y33" s="392"/>
      <c r="Z33" s="425"/>
      <c r="AA33" s="434"/>
      <c r="AB33" s="392"/>
      <c r="AC33" s="392"/>
      <c r="AD33" s="325"/>
      <c r="AE33" s="326"/>
      <c r="AF33" s="392"/>
      <c r="AG33" s="392"/>
      <c r="AH33" s="392"/>
      <c r="AI33" s="392"/>
      <c r="AJ33" s="392"/>
      <c r="AK33" s="392"/>
      <c r="AL33" s="392"/>
      <c r="AM33" s="392"/>
      <c r="AN33" s="392"/>
      <c r="AO33" s="318"/>
      <c r="AP33" s="318"/>
      <c r="AQ33" s="318"/>
      <c r="AR33" s="318"/>
      <c r="AS33" s="318"/>
      <c r="AT33" s="318"/>
      <c r="AU33" s="318"/>
      <c r="BI33" s="369"/>
      <c r="BJ33" s="370"/>
      <c r="BL33" s="371"/>
      <c r="BM33" s="338"/>
      <c r="BN33" s="338"/>
      <c r="BO33" s="373"/>
    </row>
    <row r="34" spans="2:67" ht="12.75" customHeight="1">
      <c r="B34" s="410"/>
      <c r="C34" s="392"/>
      <c r="D34" s="435"/>
      <c r="E34" s="436"/>
      <c r="F34" s="392"/>
      <c r="G34" s="392"/>
      <c r="H34" s="392"/>
      <c r="I34" s="392"/>
      <c r="J34" s="392"/>
      <c r="K34" s="392"/>
      <c r="L34" s="392"/>
      <c r="M34" s="392"/>
      <c r="N34" s="392"/>
      <c r="O34" s="392"/>
      <c r="P34" s="392"/>
      <c r="Q34" s="489"/>
      <c r="R34" s="416"/>
      <c r="S34" s="416"/>
      <c r="T34" s="416"/>
      <c r="U34" s="416"/>
      <c r="V34" s="489"/>
      <c r="W34" s="489"/>
      <c r="X34" s="489"/>
      <c r="Y34" s="489"/>
      <c r="Z34" s="435"/>
      <c r="AA34" s="436"/>
      <c r="AB34" s="489"/>
      <c r="AC34" s="489"/>
      <c r="AD34" s="412"/>
      <c r="AE34" s="410"/>
      <c r="AF34" s="489"/>
      <c r="AG34" s="489"/>
      <c r="AH34" s="489"/>
      <c r="AI34" s="489"/>
      <c r="AJ34" s="489"/>
      <c r="AK34" s="489"/>
      <c r="AL34" s="489"/>
      <c r="AM34" s="489"/>
      <c r="AN34" s="489"/>
      <c r="AO34" s="318"/>
      <c r="AP34" s="318"/>
      <c r="AQ34" s="318"/>
      <c r="AR34" s="318"/>
      <c r="AS34" s="318"/>
      <c r="AT34" s="318"/>
      <c r="AU34" s="318"/>
      <c r="AV34" s="318"/>
      <c r="AW34" s="374"/>
      <c r="AX34" s="375"/>
      <c r="AY34" s="375"/>
      <c r="AZ34" s="375"/>
      <c r="BA34" s="375"/>
      <c r="BB34" s="375"/>
      <c r="BC34" s="375"/>
      <c r="BD34" s="375"/>
      <c r="BI34" s="369"/>
      <c r="BJ34" s="370"/>
      <c r="BL34" s="371"/>
      <c r="BM34" s="338"/>
    </row>
    <row r="35" spans="2:67" ht="12.75" customHeight="1">
      <c r="B35" s="410"/>
      <c r="C35" s="392"/>
      <c r="D35" s="435"/>
      <c r="E35" s="436"/>
      <c r="F35" s="392"/>
      <c r="G35" s="392"/>
      <c r="H35" s="392"/>
      <c r="I35" s="392"/>
      <c r="J35" s="392"/>
      <c r="K35" s="392"/>
      <c r="L35" s="392"/>
      <c r="M35" s="392"/>
      <c r="N35" s="392"/>
      <c r="O35" s="392"/>
      <c r="P35" s="392"/>
      <c r="Q35" s="489"/>
      <c r="R35" s="416"/>
      <c r="S35" s="416"/>
      <c r="T35" s="416"/>
      <c r="U35" s="416"/>
      <c r="V35" s="489"/>
      <c r="W35" s="489"/>
      <c r="X35" s="489"/>
      <c r="Y35" s="489"/>
      <c r="Z35" s="435"/>
      <c r="AA35" s="436"/>
      <c r="AB35" s="489"/>
      <c r="AC35" s="489"/>
      <c r="AD35" s="412"/>
      <c r="AE35" s="318"/>
      <c r="AF35" s="375"/>
      <c r="AG35" s="375"/>
      <c r="AH35" s="375"/>
      <c r="AI35" s="375"/>
      <c r="AJ35" s="375"/>
      <c r="AK35" s="375"/>
      <c r="AL35" s="375"/>
      <c r="AM35" s="375"/>
      <c r="AN35" s="375"/>
      <c r="AV35" s="318"/>
      <c r="AW35" s="374"/>
      <c r="AX35" s="375"/>
      <c r="AY35" s="375"/>
      <c r="AZ35" s="375"/>
      <c r="BA35" s="375"/>
      <c r="BB35" s="375"/>
      <c r="BC35" s="375"/>
      <c r="BD35" s="375"/>
      <c r="BI35" s="369"/>
      <c r="BJ35" s="370"/>
      <c r="BL35" s="371"/>
      <c r="BM35" s="338"/>
    </row>
    <row r="36" spans="2:67" ht="15">
      <c r="B36" s="410"/>
      <c r="C36" s="392"/>
      <c r="D36" s="435"/>
      <c r="E36" s="436"/>
      <c r="F36" s="392"/>
      <c r="G36" s="392"/>
      <c r="H36" s="392"/>
      <c r="I36" s="493"/>
      <c r="J36" s="493"/>
      <c r="K36" s="493"/>
      <c r="L36" s="493"/>
      <c r="M36" s="493"/>
      <c r="N36" s="493"/>
      <c r="O36" s="493"/>
      <c r="P36" s="489"/>
      <c r="Q36" s="489"/>
      <c r="R36" s="416"/>
      <c r="S36" s="416"/>
      <c r="T36" s="416"/>
      <c r="U36" s="416"/>
      <c r="V36" s="489"/>
      <c r="W36" s="489"/>
      <c r="X36" s="489"/>
      <c r="Y36" s="489"/>
      <c r="Z36" s="435"/>
      <c r="AA36" s="436"/>
      <c r="AB36" s="489"/>
      <c r="AC36" s="489"/>
      <c r="AD36" s="412"/>
      <c r="AE36" s="318"/>
      <c r="AF36" s="318"/>
      <c r="AG36" s="318"/>
      <c r="AH36" s="318"/>
      <c r="AI36" s="318"/>
      <c r="AJ36" s="318"/>
      <c r="AK36" s="318"/>
      <c r="AL36" s="318"/>
      <c r="AM36" s="318"/>
      <c r="AN36" s="318"/>
      <c r="AV36" s="318"/>
      <c r="AW36" s="318"/>
      <c r="AX36" s="318"/>
      <c r="AY36" s="318"/>
      <c r="AZ36" s="318"/>
      <c r="BA36" s="318"/>
      <c r="BB36" s="318"/>
      <c r="BC36" s="318"/>
      <c r="BD36" s="318"/>
      <c r="BI36" s="369"/>
      <c r="BJ36" s="370"/>
      <c r="BL36" s="371"/>
      <c r="BM36" s="338"/>
    </row>
    <row r="37" spans="2:67" ht="15">
      <c r="B37" s="326"/>
      <c r="C37" s="392"/>
      <c r="D37" s="425"/>
      <c r="E37" s="434"/>
      <c r="F37" s="392"/>
      <c r="G37" s="392"/>
      <c r="H37" s="392"/>
      <c r="I37" s="490"/>
      <c r="J37" s="490"/>
      <c r="K37" s="490"/>
      <c r="L37" s="490"/>
      <c r="M37" s="490"/>
      <c r="N37" s="492"/>
      <c r="O37" s="492"/>
      <c r="P37" s="392"/>
      <c r="Q37" s="392"/>
      <c r="R37" s="416"/>
      <c r="S37" s="416"/>
      <c r="T37" s="416"/>
      <c r="U37" s="416"/>
      <c r="V37" s="392"/>
      <c r="W37" s="392"/>
      <c r="X37" s="392"/>
      <c r="Y37" s="392"/>
      <c r="Z37" s="425"/>
      <c r="AA37" s="434"/>
      <c r="AB37" s="392"/>
      <c r="AC37" s="392"/>
      <c r="AD37" s="325"/>
    </row>
    <row r="38" spans="2:67" ht="15.75" thickBot="1">
      <c r="B38" s="326"/>
      <c r="C38" s="392"/>
      <c r="D38" s="425"/>
      <c r="E38" s="434"/>
      <c r="F38" s="392"/>
      <c r="G38" s="392"/>
      <c r="H38" s="392"/>
      <c r="I38" s="490"/>
      <c r="J38" s="490"/>
      <c r="K38" s="490"/>
      <c r="L38" s="490"/>
      <c r="M38" s="490"/>
      <c r="N38" s="492"/>
      <c r="O38" s="492"/>
      <c r="P38" s="392"/>
      <c r="Q38" s="392"/>
      <c r="R38" s="416"/>
      <c r="S38" s="416"/>
      <c r="T38" s="416"/>
      <c r="U38" s="416"/>
      <c r="V38" s="392"/>
      <c r="W38" s="392"/>
      <c r="X38" s="392"/>
      <c r="Y38" s="392"/>
      <c r="Z38" s="425"/>
      <c r="AA38" s="434"/>
      <c r="AB38" s="392"/>
      <c r="AC38" s="392"/>
      <c r="AD38" s="325"/>
    </row>
    <row r="39" spans="2:67" ht="16.5" thickBot="1">
      <c r="B39" s="326"/>
      <c r="C39" s="392"/>
      <c r="D39" s="2406" t="s">
        <v>39</v>
      </c>
      <c r="E39" s="2407"/>
      <c r="F39" s="392"/>
      <c r="G39" s="392"/>
      <c r="H39" s="392"/>
      <c r="I39" s="490"/>
      <c r="J39" s="490"/>
      <c r="K39" s="490"/>
      <c r="L39" s="490"/>
      <c r="M39" s="490"/>
      <c r="N39" s="492"/>
      <c r="O39" s="492"/>
      <c r="P39" s="392"/>
      <c r="Q39" s="392"/>
      <c r="R39" s="416"/>
      <c r="S39" s="416"/>
      <c r="T39" s="416"/>
      <c r="U39" s="416"/>
      <c r="V39" s="2410" t="s">
        <v>40</v>
      </c>
      <c r="W39" s="437"/>
      <c r="X39" s="438" t="s">
        <v>1407</v>
      </c>
      <c r="Y39" s="438"/>
      <c r="Z39" s="413"/>
      <c r="AA39" s="2412" t="s">
        <v>1404</v>
      </c>
      <c r="AB39" s="2413"/>
      <c r="AC39" s="2413"/>
      <c r="AD39" s="325"/>
    </row>
    <row r="40" spans="2:67" ht="15.75" thickBot="1">
      <c r="B40" s="326"/>
      <c r="C40" s="392"/>
      <c r="D40" s="2408"/>
      <c r="E40" s="2409"/>
      <c r="F40" s="392" t="s">
        <v>1597</v>
      </c>
      <c r="G40" s="392"/>
      <c r="H40" s="392"/>
      <c r="I40" s="490"/>
      <c r="J40" s="490"/>
      <c r="K40" s="490"/>
      <c r="L40" s="490"/>
      <c r="M40" s="490"/>
      <c r="N40" s="491"/>
      <c r="O40" s="492"/>
      <c r="P40" s="392"/>
      <c r="Q40" s="392"/>
      <c r="R40" s="416"/>
      <c r="S40" s="416"/>
      <c r="T40" s="416"/>
      <c r="U40" s="416"/>
      <c r="V40" s="2411"/>
      <c r="W40" s="439"/>
      <c r="X40" s="440"/>
      <c r="Y40" s="440"/>
      <c r="Z40" s="392"/>
      <c r="AA40" s="326"/>
      <c r="AB40" s="392"/>
      <c r="AC40" s="392"/>
      <c r="AD40" s="325"/>
    </row>
    <row r="41" spans="2:67" ht="15">
      <c r="B41" s="326"/>
      <c r="C41" s="392"/>
      <c r="D41" s="392"/>
      <c r="E41" s="392"/>
      <c r="F41" s="392"/>
      <c r="G41" s="392"/>
      <c r="H41" s="392"/>
      <c r="I41" s="490"/>
      <c r="J41" s="490"/>
      <c r="K41" s="490"/>
      <c r="L41" s="490"/>
      <c r="M41" s="490"/>
      <c r="N41" s="492"/>
      <c r="O41" s="492"/>
      <c r="P41" s="392"/>
      <c r="Q41" s="392"/>
      <c r="R41" s="416"/>
      <c r="S41" s="416"/>
      <c r="T41" s="420" t="s">
        <v>1600</v>
      </c>
      <c r="U41" s="416"/>
      <c r="V41" s="392"/>
      <c r="W41" s="392"/>
      <c r="X41" s="392"/>
      <c r="Y41" s="392"/>
      <c r="Z41" s="425"/>
      <c r="AA41" s="434" t="s">
        <v>1406</v>
      </c>
      <c r="AB41" s="392"/>
      <c r="AC41" s="392"/>
      <c r="AD41" s="325"/>
    </row>
    <row r="42" spans="2:67" ht="15.75" thickBot="1">
      <c r="B42" s="326"/>
      <c r="C42" s="392"/>
      <c r="D42" s="392"/>
      <c r="E42" s="392"/>
      <c r="F42" s="392"/>
      <c r="G42" s="392"/>
      <c r="H42" s="392"/>
      <c r="I42" s="490"/>
      <c r="J42" s="490"/>
      <c r="K42" s="490"/>
      <c r="L42" s="490"/>
      <c r="M42" s="490"/>
      <c r="N42" s="492"/>
      <c r="O42" s="492"/>
      <c r="P42" s="392"/>
      <c r="Q42" s="392"/>
      <c r="R42" s="416"/>
      <c r="S42" s="416"/>
      <c r="T42" s="416"/>
      <c r="U42" s="416"/>
      <c r="V42" s="392"/>
      <c r="W42" s="392"/>
      <c r="X42" s="392"/>
      <c r="Y42" s="392"/>
      <c r="Z42" s="425"/>
      <c r="AA42" s="434"/>
      <c r="AB42" s="392"/>
      <c r="AC42" s="392"/>
      <c r="AD42" s="325"/>
    </row>
    <row r="43" spans="2:67" ht="15" customHeight="1">
      <c r="B43" s="326"/>
      <c r="C43" s="392"/>
      <c r="D43" s="392"/>
      <c r="E43" s="392"/>
      <c r="F43" s="392"/>
      <c r="G43" s="392"/>
      <c r="H43" s="392"/>
      <c r="I43" s="490"/>
      <c r="J43" s="490"/>
      <c r="K43" s="490"/>
      <c r="L43" s="490"/>
      <c r="M43" s="490"/>
      <c r="N43" s="492"/>
      <c r="O43" s="492"/>
      <c r="P43" s="392"/>
      <c r="Q43" s="392"/>
      <c r="R43" s="416"/>
      <c r="S43" s="441"/>
      <c r="T43" s="416"/>
      <c r="U43" s="416"/>
      <c r="V43" s="392"/>
      <c r="W43" s="392"/>
      <c r="X43" s="392"/>
      <c r="Y43" s="392"/>
      <c r="Z43" s="2406" t="s">
        <v>1403</v>
      </c>
      <c r="AA43" s="2407"/>
      <c r="AB43" s="392"/>
      <c r="AC43" s="392"/>
      <c r="AD43" s="325"/>
    </row>
    <row r="44" spans="2:67" ht="15.75" customHeight="1" thickBot="1">
      <c r="B44" s="326"/>
      <c r="C44" s="392"/>
      <c r="D44" s="392"/>
      <c r="E44" s="392"/>
      <c r="F44" s="392"/>
      <c r="G44" s="392"/>
      <c r="H44" s="392"/>
      <c r="I44" s="490"/>
      <c r="J44" s="490"/>
      <c r="K44" s="490"/>
      <c r="L44" s="490"/>
      <c r="M44" s="490"/>
      <c r="N44" s="492"/>
      <c r="O44" s="492"/>
      <c r="P44" s="392"/>
      <c r="Q44" s="392"/>
      <c r="R44" s="416"/>
      <c r="S44" s="441"/>
      <c r="T44" s="416"/>
      <c r="U44" s="416"/>
      <c r="V44" s="392"/>
      <c r="W44" s="392"/>
      <c r="X44" s="392"/>
      <c r="Y44" s="392"/>
      <c r="Z44" s="2408"/>
      <c r="AA44" s="2409"/>
      <c r="AB44" s="392"/>
      <c r="AC44" s="392"/>
      <c r="AD44" s="325"/>
    </row>
    <row r="45" spans="2:67" ht="15">
      <c r="B45" s="326"/>
      <c r="C45" s="392"/>
      <c r="D45" s="392"/>
      <c r="E45" s="392"/>
      <c r="F45" s="392"/>
      <c r="G45" s="392"/>
      <c r="H45" s="392"/>
      <c r="I45" s="490"/>
      <c r="J45" s="490"/>
      <c r="K45" s="490"/>
      <c r="L45" s="490"/>
      <c r="M45" s="490"/>
      <c r="N45" s="492"/>
      <c r="O45" s="492"/>
      <c r="P45" s="392"/>
      <c r="Q45" s="392"/>
      <c r="R45" s="416"/>
      <c r="S45" s="442"/>
      <c r="T45" s="416"/>
      <c r="U45" s="416"/>
      <c r="V45" s="392"/>
      <c r="W45" s="392"/>
      <c r="X45" s="392"/>
      <c r="Y45" s="392"/>
      <c r="Z45" s="392"/>
      <c r="AA45" s="392"/>
      <c r="AB45" s="392"/>
      <c r="AC45" s="392"/>
      <c r="AD45" s="325"/>
    </row>
    <row r="46" spans="2:67" ht="15">
      <c r="B46" s="326"/>
      <c r="C46" s="392"/>
      <c r="D46" s="392"/>
      <c r="E46" s="392"/>
      <c r="F46" s="392"/>
      <c r="G46" s="392"/>
      <c r="H46" s="392"/>
      <c r="I46" s="490"/>
      <c r="J46" s="490"/>
      <c r="K46" s="490"/>
      <c r="L46" s="490"/>
      <c r="M46" s="490"/>
      <c r="N46" s="491"/>
      <c r="O46" s="491"/>
      <c r="P46" s="392"/>
      <c r="Q46" s="392"/>
      <c r="R46" s="416"/>
      <c r="S46" s="442"/>
      <c r="T46" s="416"/>
      <c r="U46" s="416"/>
      <c r="V46" s="392"/>
      <c r="W46" s="392"/>
      <c r="X46" s="392"/>
      <c r="Y46" s="392"/>
      <c r="Z46" s="392" t="s">
        <v>1598</v>
      </c>
      <c r="AA46" s="392"/>
      <c r="AB46" s="392"/>
      <c r="AC46" s="392"/>
      <c r="AD46" s="325"/>
    </row>
    <row r="47" spans="2:67" ht="15">
      <c r="B47" s="326"/>
      <c r="C47" s="392"/>
      <c r="D47" s="392"/>
      <c r="E47" s="392"/>
      <c r="F47" s="392"/>
      <c r="G47" s="392"/>
      <c r="H47" s="392"/>
      <c r="I47" s="490"/>
      <c r="J47" s="490"/>
      <c r="K47" s="490"/>
      <c r="L47" s="490"/>
      <c r="M47" s="490"/>
      <c r="N47" s="492"/>
      <c r="O47" s="492"/>
      <c r="P47" s="392"/>
      <c r="Q47" s="392"/>
      <c r="R47" s="416"/>
      <c r="S47" s="441"/>
      <c r="T47" s="416"/>
      <c r="U47" s="416"/>
      <c r="V47" s="392"/>
      <c r="W47" s="392"/>
      <c r="X47" s="392"/>
      <c r="Y47" s="392"/>
      <c r="Z47" s="392"/>
      <c r="AA47" s="392"/>
      <c r="AB47" s="392"/>
      <c r="AC47" s="392"/>
      <c r="AD47" s="325"/>
    </row>
    <row r="48" spans="2:67" ht="12.75" customHeight="1">
      <c r="B48" s="326"/>
      <c r="C48" s="392"/>
      <c r="D48" s="392"/>
      <c r="E48" s="392"/>
      <c r="F48" s="392"/>
      <c r="G48" s="392"/>
      <c r="H48" s="392"/>
      <c r="I48" s="392"/>
      <c r="J48" s="392"/>
      <c r="K48" s="392"/>
      <c r="L48" s="392"/>
      <c r="M48" s="392"/>
      <c r="N48" s="392"/>
      <c r="O48" s="392"/>
      <c r="P48" s="392"/>
      <c r="Q48" s="392"/>
      <c r="R48" s="392"/>
      <c r="S48" s="392"/>
      <c r="T48" s="392"/>
      <c r="U48" s="392"/>
      <c r="V48" s="392"/>
      <c r="W48" s="392"/>
      <c r="X48" s="392"/>
      <c r="Y48" s="392"/>
      <c r="Z48" s="392"/>
      <c r="AA48" s="392"/>
      <c r="AB48" s="392"/>
      <c r="AC48" s="392"/>
      <c r="AD48" s="325"/>
    </row>
    <row r="49" spans="2:30" ht="12.75" customHeight="1">
      <c r="B49" s="326"/>
      <c r="C49" s="392"/>
      <c r="D49" s="392"/>
      <c r="E49" s="392"/>
      <c r="F49" s="392"/>
      <c r="G49" s="392"/>
      <c r="H49" s="392"/>
      <c r="I49" s="392"/>
      <c r="J49" s="392"/>
      <c r="K49" s="392"/>
      <c r="L49" s="392"/>
      <c r="M49" s="392"/>
      <c r="N49" s="392"/>
      <c r="O49" s="392"/>
      <c r="P49" s="392"/>
      <c r="Q49" s="392"/>
      <c r="R49" s="392"/>
      <c r="S49" s="392"/>
      <c r="T49" s="392"/>
      <c r="U49" s="392"/>
      <c r="V49" s="392"/>
      <c r="W49" s="392"/>
      <c r="X49" s="392"/>
      <c r="Y49" s="392"/>
      <c r="Z49" s="392"/>
      <c r="AA49" s="392"/>
      <c r="AB49" s="392"/>
      <c r="AC49" s="392"/>
      <c r="AD49" s="325"/>
    </row>
    <row r="50" spans="2:30">
      <c r="B50" s="326"/>
      <c r="C50" s="392"/>
      <c r="D50" s="392"/>
      <c r="E50" s="392"/>
      <c r="F50" s="392"/>
      <c r="G50" s="392"/>
      <c r="H50" s="392"/>
      <c r="I50" s="392"/>
      <c r="J50" s="392"/>
      <c r="K50" s="392"/>
      <c r="L50" s="392"/>
      <c r="M50" s="392"/>
      <c r="N50" s="392"/>
      <c r="O50" s="392"/>
      <c r="P50" s="392"/>
      <c r="Q50" s="392"/>
      <c r="R50" s="392"/>
      <c r="S50" s="392"/>
      <c r="T50" s="392"/>
      <c r="U50" s="392"/>
      <c r="V50" s="392"/>
      <c r="W50" s="392"/>
      <c r="X50" s="392"/>
      <c r="Y50" s="392"/>
      <c r="Z50" s="392"/>
      <c r="AA50" s="392"/>
      <c r="AB50" s="392"/>
      <c r="AC50" s="392"/>
      <c r="AD50" s="325"/>
    </row>
    <row r="51" spans="2:30">
      <c r="B51" s="326"/>
      <c r="C51" s="392"/>
      <c r="D51" s="392"/>
      <c r="E51" s="392"/>
      <c r="F51" s="392"/>
      <c r="G51" s="392"/>
      <c r="H51" s="392"/>
      <c r="I51" s="392"/>
      <c r="J51" s="392"/>
      <c r="K51" s="392"/>
      <c r="L51" s="392"/>
      <c r="M51" s="392"/>
      <c r="N51" s="392"/>
      <c r="O51" s="392"/>
      <c r="P51" s="392"/>
      <c r="Q51" s="392"/>
      <c r="R51" s="392"/>
      <c r="S51" s="392"/>
      <c r="T51" s="392"/>
      <c r="U51" s="392"/>
      <c r="V51" s="392"/>
      <c r="W51" s="392"/>
      <c r="X51" s="392"/>
      <c r="Y51" s="392"/>
      <c r="Z51" s="392"/>
      <c r="AA51" s="392"/>
      <c r="AB51" s="392"/>
      <c r="AC51" s="392"/>
      <c r="AD51" s="325"/>
    </row>
    <row r="52" spans="2:30" ht="13.5" thickBot="1">
      <c r="B52" s="367"/>
      <c r="C52" s="368"/>
      <c r="D52" s="368"/>
      <c r="E52" s="368"/>
      <c r="F52" s="368"/>
      <c r="G52" s="368"/>
      <c r="H52" s="368"/>
      <c r="I52" s="368"/>
      <c r="J52" s="368"/>
      <c r="K52" s="368"/>
      <c r="L52" s="368"/>
      <c r="M52" s="368"/>
      <c r="N52" s="368"/>
      <c r="O52" s="368"/>
      <c r="P52" s="368"/>
      <c r="Q52" s="368"/>
      <c r="R52" s="368"/>
      <c r="S52" s="368"/>
      <c r="T52" s="368"/>
      <c r="U52" s="368"/>
      <c r="V52" s="368"/>
      <c r="W52" s="368"/>
      <c r="X52" s="368"/>
      <c r="Y52" s="368"/>
      <c r="Z52" s="368"/>
      <c r="AA52" s="368"/>
      <c r="AB52" s="368"/>
      <c r="AC52" s="368"/>
      <c r="AD52" s="413"/>
    </row>
  </sheetData>
  <mergeCells count="26">
    <mergeCell ref="G22:H24"/>
    <mergeCell ref="F29:G29"/>
    <mergeCell ref="K6:X7"/>
    <mergeCell ref="F27:G27"/>
    <mergeCell ref="F28:G28"/>
    <mergeCell ref="K27:N27"/>
    <mergeCell ref="R23:S24"/>
    <mergeCell ref="M29:N29"/>
    <mergeCell ref="L23:M23"/>
    <mergeCell ref="S29:V29"/>
    <mergeCell ref="AC23:AD24"/>
    <mergeCell ref="W29:Y29"/>
    <mergeCell ref="T18:V19"/>
    <mergeCell ref="S21:T21"/>
    <mergeCell ref="U22:V23"/>
    <mergeCell ref="AG23:AI23"/>
    <mergeCell ref="Z43:AA44"/>
    <mergeCell ref="AP1:AU1"/>
    <mergeCell ref="AW1:BE1"/>
    <mergeCell ref="F19:G19"/>
    <mergeCell ref="U24:W24"/>
    <mergeCell ref="V39:V40"/>
    <mergeCell ref="AA39:AC39"/>
    <mergeCell ref="E8:F8"/>
    <mergeCell ref="D39:E40"/>
    <mergeCell ref="AF25:AH26"/>
  </mergeCells>
  <pageMargins left="0.511811024" right="0.511811024" top="0.78740157499999996" bottom="0.78740157499999996" header="0.31496062000000002" footer="0.31496062000000002"/>
  <pageSetup paperSize="9" scale="55" orientation="landscape" r:id="rId1"/>
  <drawing r:id="rId2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50"/>
  <sheetViews>
    <sheetView showGridLines="0" topLeftCell="A34" workbookViewId="0">
      <selection activeCell="L42" sqref="L42"/>
    </sheetView>
  </sheetViews>
  <sheetFormatPr defaultRowHeight="15"/>
  <cols>
    <col min="1" max="1" width="9.140625" style="377"/>
    <col min="2" max="2" width="6.7109375" style="377" bestFit="1" customWidth="1"/>
    <col min="3" max="3" width="10.7109375" style="377" bestFit="1" customWidth="1"/>
    <col min="4" max="4" width="9.42578125" style="377" bestFit="1" customWidth="1"/>
    <col min="5" max="5" width="14.42578125" style="377" bestFit="1" customWidth="1"/>
    <col min="6" max="6" width="11.85546875" style="377" bestFit="1" customWidth="1"/>
    <col min="7" max="7" width="19.28515625" style="377" bestFit="1" customWidth="1"/>
    <col min="8" max="8" width="17.140625" style="377" bestFit="1" customWidth="1"/>
    <col min="9" max="16384" width="9.140625" style="377"/>
  </cols>
  <sheetData>
    <row r="1" spans="2:8" ht="15.75" thickBot="1"/>
    <row r="2" spans="2:8" ht="15.75">
      <c r="B2" s="2419" t="s">
        <v>1348</v>
      </c>
      <c r="C2" s="2420"/>
      <c r="D2" s="2420"/>
      <c r="E2" s="2420"/>
      <c r="F2" s="2420"/>
      <c r="G2" s="2420"/>
      <c r="H2" s="2421"/>
    </row>
    <row r="3" spans="2:8">
      <c r="B3" s="1034" t="s">
        <v>568</v>
      </c>
      <c r="C3" s="1035" t="s">
        <v>1329</v>
      </c>
      <c r="D3" s="1035" t="s">
        <v>1191</v>
      </c>
      <c r="E3" s="1034" t="s">
        <v>1186</v>
      </c>
      <c r="F3" s="1036" t="s">
        <v>1349</v>
      </c>
      <c r="G3" s="1036" t="s">
        <v>1350</v>
      </c>
      <c r="H3" s="1036" t="s">
        <v>1351</v>
      </c>
    </row>
    <row r="4" spans="2:8">
      <c r="B4" s="1037">
        <v>1</v>
      </c>
      <c r="C4" s="1037" t="s">
        <v>1352</v>
      </c>
      <c r="D4" s="1037" t="s">
        <v>1353</v>
      </c>
      <c r="E4" s="1037" t="s">
        <v>1330</v>
      </c>
      <c r="F4" s="1038">
        <v>4</v>
      </c>
      <c r="G4" s="1038" t="s">
        <v>1354</v>
      </c>
      <c r="H4" s="1037" t="s">
        <v>1355</v>
      </c>
    </row>
    <row r="5" spans="2:8">
      <c r="B5" s="1037">
        <f>B4+1</f>
        <v>2</v>
      </c>
      <c r="C5" s="1037" t="s">
        <v>1352</v>
      </c>
      <c r="D5" s="1037" t="s">
        <v>1353</v>
      </c>
      <c r="E5" s="1037" t="s">
        <v>1334</v>
      </c>
      <c r="F5" s="1038">
        <v>4</v>
      </c>
      <c r="G5" s="1038" t="s">
        <v>1354</v>
      </c>
      <c r="H5" s="1037" t="s">
        <v>1355</v>
      </c>
    </row>
    <row r="6" spans="2:8">
      <c r="B6" s="1037">
        <f t="shared" ref="B6:B45" si="0">B5+1</f>
        <v>3</v>
      </c>
      <c r="C6" s="1037" t="s">
        <v>1356</v>
      </c>
      <c r="D6" s="1037" t="s">
        <v>1353</v>
      </c>
      <c r="E6" s="1037" t="s">
        <v>1330</v>
      </c>
      <c r="F6" s="1038">
        <v>4</v>
      </c>
      <c r="G6" s="1038" t="s">
        <v>1354</v>
      </c>
      <c r="H6" s="1037" t="s">
        <v>1355</v>
      </c>
    </row>
    <row r="7" spans="2:8">
      <c r="B7" s="1037">
        <f t="shared" si="0"/>
        <v>4</v>
      </c>
      <c r="C7" s="1037" t="s">
        <v>1356</v>
      </c>
      <c r="D7" s="1037" t="s">
        <v>1353</v>
      </c>
      <c r="E7" s="1037" t="s">
        <v>1334</v>
      </c>
      <c r="F7" s="1038">
        <v>4</v>
      </c>
      <c r="G7" s="1038" t="s">
        <v>1354</v>
      </c>
      <c r="H7" s="1037" t="s">
        <v>1355</v>
      </c>
    </row>
    <row r="8" spans="2:8">
      <c r="B8" s="1037">
        <f t="shared" si="0"/>
        <v>5</v>
      </c>
      <c r="C8" s="1037" t="s">
        <v>1357</v>
      </c>
      <c r="D8" s="1037" t="s">
        <v>1353</v>
      </c>
      <c r="E8" s="1037" t="s">
        <v>1330</v>
      </c>
      <c r="F8" s="1038">
        <v>3</v>
      </c>
      <c r="G8" s="1038" t="s">
        <v>1354</v>
      </c>
      <c r="H8" s="1037" t="s">
        <v>1355</v>
      </c>
    </row>
    <row r="9" spans="2:8">
      <c r="B9" s="1037">
        <f t="shared" si="0"/>
        <v>6</v>
      </c>
      <c r="C9" s="1037" t="s">
        <v>1357</v>
      </c>
      <c r="D9" s="1037" t="s">
        <v>1353</v>
      </c>
      <c r="E9" s="1037" t="s">
        <v>1334</v>
      </c>
      <c r="F9" s="1038">
        <v>3</v>
      </c>
      <c r="G9" s="1038" t="s">
        <v>1354</v>
      </c>
      <c r="H9" s="1037" t="s">
        <v>1355</v>
      </c>
    </row>
    <row r="10" spans="2:8">
      <c r="B10" s="1037">
        <f t="shared" si="0"/>
        <v>7</v>
      </c>
      <c r="C10" s="1037" t="s">
        <v>1358</v>
      </c>
      <c r="D10" s="1037" t="s">
        <v>1353</v>
      </c>
      <c r="E10" s="1037" t="s">
        <v>1330</v>
      </c>
      <c r="F10" s="1038">
        <v>3</v>
      </c>
      <c r="G10" s="1038" t="s">
        <v>1354</v>
      </c>
      <c r="H10" s="1037" t="s">
        <v>1355</v>
      </c>
    </row>
    <row r="11" spans="2:8">
      <c r="B11" s="1037">
        <f t="shared" si="0"/>
        <v>8</v>
      </c>
      <c r="C11" s="1037" t="s">
        <v>1358</v>
      </c>
      <c r="D11" s="1037" t="s">
        <v>1353</v>
      </c>
      <c r="E11" s="1037" t="s">
        <v>1334</v>
      </c>
      <c r="F11" s="1038">
        <v>7</v>
      </c>
      <c r="G11" s="1038" t="s">
        <v>1354</v>
      </c>
      <c r="H11" s="1037" t="s">
        <v>1355</v>
      </c>
    </row>
    <row r="12" spans="2:8">
      <c r="B12" s="1037">
        <f t="shared" si="0"/>
        <v>9</v>
      </c>
      <c r="C12" s="1037" t="s">
        <v>1359</v>
      </c>
      <c r="D12" s="1037" t="s">
        <v>1353</v>
      </c>
      <c r="E12" s="1037" t="s">
        <v>1330</v>
      </c>
      <c r="F12" s="1038">
        <v>3</v>
      </c>
      <c r="G12" s="1038" t="s">
        <v>1354</v>
      </c>
      <c r="H12" s="1037" t="s">
        <v>1355</v>
      </c>
    </row>
    <row r="13" spans="2:8">
      <c r="B13" s="1037">
        <f t="shared" si="0"/>
        <v>10</v>
      </c>
      <c r="C13" s="1037" t="s">
        <v>1359</v>
      </c>
      <c r="D13" s="1037" t="s">
        <v>1353</v>
      </c>
      <c r="E13" s="1037" t="s">
        <v>1334</v>
      </c>
      <c r="F13" s="1038">
        <v>7</v>
      </c>
      <c r="G13" s="1038" t="s">
        <v>1354</v>
      </c>
      <c r="H13" s="1037" t="s">
        <v>1355</v>
      </c>
    </row>
    <row r="14" spans="2:8">
      <c r="B14" s="1037">
        <f t="shared" si="0"/>
        <v>11</v>
      </c>
      <c r="C14" s="1037" t="s">
        <v>1360</v>
      </c>
      <c r="D14" s="1037" t="s">
        <v>1353</v>
      </c>
      <c r="E14" s="1037" t="s">
        <v>1330</v>
      </c>
      <c r="F14" s="1038">
        <v>3</v>
      </c>
      <c r="G14" s="1038" t="s">
        <v>1354</v>
      </c>
      <c r="H14" s="1037" t="s">
        <v>1355</v>
      </c>
    </row>
    <row r="15" spans="2:8">
      <c r="B15" s="1037">
        <f t="shared" si="0"/>
        <v>12</v>
      </c>
      <c r="C15" s="1037" t="s">
        <v>1360</v>
      </c>
      <c r="D15" s="1037" t="s">
        <v>1353</v>
      </c>
      <c r="E15" s="1037" t="s">
        <v>1334</v>
      </c>
      <c r="F15" s="1038">
        <v>3</v>
      </c>
      <c r="G15" s="1038" t="s">
        <v>1354</v>
      </c>
      <c r="H15" s="1037" t="s">
        <v>1355</v>
      </c>
    </row>
    <row r="16" spans="2:8">
      <c r="B16" s="1037">
        <f t="shared" si="0"/>
        <v>13</v>
      </c>
      <c r="C16" s="1037" t="s">
        <v>1361</v>
      </c>
      <c r="D16" s="1037" t="s">
        <v>1353</v>
      </c>
      <c r="E16" s="1037" t="s">
        <v>1330</v>
      </c>
      <c r="F16" s="1038">
        <v>4</v>
      </c>
      <c r="G16" s="1038" t="s">
        <v>1354</v>
      </c>
      <c r="H16" s="1037" t="s">
        <v>1355</v>
      </c>
    </row>
    <row r="17" spans="2:8">
      <c r="B17" s="1037">
        <f t="shared" si="0"/>
        <v>14</v>
      </c>
      <c r="C17" s="1037" t="s">
        <v>1361</v>
      </c>
      <c r="D17" s="1037" t="s">
        <v>1353</v>
      </c>
      <c r="E17" s="1037" t="s">
        <v>1334</v>
      </c>
      <c r="F17" s="1038">
        <v>5</v>
      </c>
      <c r="G17" s="1038" t="s">
        <v>1354</v>
      </c>
      <c r="H17" s="1037" t="s">
        <v>1355</v>
      </c>
    </row>
    <row r="18" spans="2:8">
      <c r="B18" s="1037">
        <f t="shared" si="0"/>
        <v>15</v>
      </c>
      <c r="C18" s="1037" t="s">
        <v>1362</v>
      </c>
      <c r="D18" s="1037" t="s">
        <v>1353</v>
      </c>
      <c r="E18" s="1037" t="s">
        <v>1330</v>
      </c>
      <c r="F18" s="1038">
        <v>4</v>
      </c>
      <c r="G18" s="1038" t="s">
        <v>1354</v>
      </c>
      <c r="H18" s="1037" t="s">
        <v>1355</v>
      </c>
    </row>
    <row r="19" spans="2:8">
      <c r="B19" s="1037">
        <f t="shared" si="0"/>
        <v>16</v>
      </c>
      <c r="C19" s="1037" t="s">
        <v>1362</v>
      </c>
      <c r="D19" s="1037" t="s">
        <v>1353</v>
      </c>
      <c r="E19" s="1037" t="s">
        <v>1334</v>
      </c>
      <c r="F19" s="1038">
        <v>5</v>
      </c>
      <c r="G19" s="1038" t="s">
        <v>1354</v>
      </c>
      <c r="H19" s="1037" t="s">
        <v>1355</v>
      </c>
    </row>
    <row r="20" spans="2:8">
      <c r="B20" s="1037">
        <f t="shared" si="0"/>
        <v>17</v>
      </c>
      <c r="C20" s="1037" t="s">
        <v>1363</v>
      </c>
      <c r="D20" s="1037" t="s">
        <v>1353</v>
      </c>
      <c r="E20" s="1037" t="s">
        <v>1330</v>
      </c>
      <c r="F20" s="1038">
        <v>3</v>
      </c>
      <c r="G20" s="1038" t="s">
        <v>1354</v>
      </c>
      <c r="H20" s="1037" t="s">
        <v>1355</v>
      </c>
    </row>
    <row r="21" spans="2:8">
      <c r="B21" s="1037">
        <f t="shared" si="0"/>
        <v>18</v>
      </c>
      <c r="C21" s="1037" t="s">
        <v>1363</v>
      </c>
      <c r="D21" s="1037" t="s">
        <v>1353</v>
      </c>
      <c r="E21" s="1037" t="s">
        <v>1334</v>
      </c>
      <c r="F21" s="1038">
        <v>3</v>
      </c>
      <c r="G21" s="1038" t="s">
        <v>1354</v>
      </c>
      <c r="H21" s="1037" t="s">
        <v>1355</v>
      </c>
    </row>
    <row r="22" spans="2:8">
      <c r="B22" s="1037">
        <f t="shared" si="0"/>
        <v>19</v>
      </c>
      <c r="C22" s="1037" t="s">
        <v>1364</v>
      </c>
      <c r="D22" s="1037" t="s">
        <v>1353</v>
      </c>
      <c r="E22" s="1037" t="s">
        <v>1330</v>
      </c>
      <c r="F22" s="1038">
        <v>3</v>
      </c>
      <c r="G22" s="1038" t="s">
        <v>1354</v>
      </c>
      <c r="H22" s="1037" t="s">
        <v>1355</v>
      </c>
    </row>
    <row r="23" spans="2:8">
      <c r="B23" s="1037">
        <f t="shared" si="0"/>
        <v>20</v>
      </c>
      <c r="C23" s="1037" t="s">
        <v>1364</v>
      </c>
      <c r="D23" s="1037" t="s">
        <v>1353</v>
      </c>
      <c r="E23" s="1037" t="s">
        <v>1334</v>
      </c>
      <c r="F23" s="1038">
        <v>3</v>
      </c>
      <c r="G23" s="1038" t="s">
        <v>1354</v>
      </c>
      <c r="H23" s="1037" t="s">
        <v>1355</v>
      </c>
    </row>
    <row r="24" spans="2:8">
      <c r="B24" s="1037">
        <f t="shared" si="0"/>
        <v>21</v>
      </c>
      <c r="C24" s="1037" t="s">
        <v>1365</v>
      </c>
      <c r="D24" s="1037" t="s">
        <v>1353</v>
      </c>
      <c r="E24" s="1037" t="s">
        <v>1330</v>
      </c>
      <c r="F24" s="1038">
        <v>3</v>
      </c>
      <c r="G24" s="1038" t="s">
        <v>1354</v>
      </c>
      <c r="H24" s="1037" t="s">
        <v>1355</v>
      </c>
    </row>
    <row r="25" spans="2:8">
      <c r="B25" s="1037">
        <f t="shared" si="0"/>
        <v>22</v>
      </c>
      <c r="C25" s="1037" t="s">
        <v>1365</v>
      </c>
      <c r="D25" s="1037" t="s">
        <v>1353</v>
      </c>
      <c r="E25" s="1037" t="s">
        <v>1334</v>
      </c>
      <c r="F25" s="1038">
        <v>4</v>
      </c>
      <c r="G25" s="1038" t="s">
        <v>1354</v>
      </c>
      <c r="H25" s="1037" t="s">
        <v>1355</v>
      </c>
    </row>
    <row r="26" spans="2:8">
      <c r="B26" s="1037">
        <f t="shared" si="0"/>
        <v>23</v>
      </c>
      <c r="C26" s="1037" t="s">
        <v>1366</v>
      </c>
      <c r="D26" s="1037" t="s">
        <v>1353</v>
      </c>
      <c r="E26" s="1037" t="s">
        <v>1330</v>
      </c>
      <c r="F26" s="1038">
        <v>4</v>
      </c>
      <c r="G26" s="1038" t="s">
        <v>1354</v>
      </c>
      <c r="H26" s="1037" t="s">
        <v>1355</v>
      </c>
    </row>
    <row r="27" spans="2:8">
      <c r="B27" s="1037">
        <f t="shared" si="0"/>
        <v>24</v>
      </c>
      <c r="C27" s="1037" t="s">
        <v>1366</v>
      </c>
      <c r="D27" s="1037" t="s">
        <v>1353</v>
      </c>
      <c r="E27" s="1037" t="s">
        <v>1334</v>
      </c>
      <c r="F27" s="1038">
        <v>4</v>
      </c>
      <c r="G27" s="1038" t="s">
        <v>1354</v>
      </c>
      <c r="H27" s="1037" t="s">
        <v>1355</v>
      </c>
    </row>
    <row r="28" spans="2:8">
      <c r="B28" s="1037">
        <f t="shared" si="0"/>
        <v>25</v>
      </c>
      <c r="C28" s="1037" t="s">
        <v>1367</v>
      </c>
      <c r="D28" s="1037" t="s">
        <v>1353</v>
      </c>
      <c r="E28" s="1037" t="s">
        <v>1330</v>
      </c>
      <c r="F28" s="1038">
        <v>3</v>
      </c>
      <c r="G28" s="1038" t="s">
        <v>1354</v>
      </c>
      <c r="H28" s="1037" t="s">
        <v>1355</v>
      </c>
    </row>
    <row r="29" spans="2:8">
      <c r="B29" s="1037">
        <f t="shared" si="0"/>
        <v>26</v>
      </c>
      <c r="C29" s="1037" t="s">
        <v>1367</v>
      </c>
      <c r="D29" s="1037" t="s">
        <v>1353</v>
      </c>
      <c r="E29" s="1037" t="s">
        <v>1334</v>
      </c>
      <c r="F29" s="1038">
        <v>3</v>
      </c>
      <c r="G29" s="1038" t="s">
        <v>1354</v>
      </c>
      <c r="H29" s="1037" t="s">
        <v>1355</v>
      </c>
    </row>
    <row r="30" spans="2:8">
      <c r="B30" s="1037">
        <f t="shared" si="0"/>
        <v>27</v>
      </c>
      <c r="C30" s="1037" t="s">
        <v>1368</v>
      </c>
      <c r="D30" s="1037" t="s">
        <v>1353</v>
      </c>
      <c r="E30" s="1037" t="s">
        <v>1330</v>
      </c>
      <c r="F30" s="1038">
        <v>4</v>
      </c>
      <c r="G30" s="1038" t="s">
        <v>1354</v>
      </c>
      <c r="H30" s="1037" t="s">
        <v>1355</v>
      </c>
    </row>
    <row r="31" spans="2:8">
      <c r="B31" s="1037">
        <f t="shared" si="0"/>
        <v>28</v>
      </c>
      <c r="C31" s="1037" t="s">
        <v>1368</v>
      </c>
      <c r="D31" s="1037" t="s">
        <v>1353</v>
      </c>
      <c r="E31" s="1037" t="s">
        <v>1334</v>
      </c>
      <c r="F31" s="1038">
        <v>4</v>
      </c>
      <c r="G31" s="1038" t="s">
        <v>1354</v>
      </c>
      <c r="H31" s="1037" t="s">
        <v>1355</v>
      </c>
    </row>
    <row r="32" spans="2:8">
      <c r="B32" s="1037">
        <f t="shared" si="0"/>
        <v>29</v>
      </c>
      <c r="C32" s="1037" t="s">
        <v>1369</v>
      </c>
      <c r="D32" s="1037" t="s">
        <v>1353</v>
      </c>
      <c r="E32" s="1037" t="s">
        <v>1330</v>
      </c>
      <c r="F32" s="1038">
        <v>4</v>
      </c>
      <c r="G32" s="1038" t="s">
        <v>1354</v>
      </c>
      <c r="H32" s="1037" t="s">
        <v>1355</v>
      </c>
    </row>
    <row r="33" spans="2:8">
      <c r="B33" s="1037">
        <f t="shared" si="0"/>
        <v>30</v>
      </c>
      <c r="C33" s="1037" t="s">
        <v>1369</v>
      </c>
      <c r="D33" s="1037" t="s">
        <v>1353</v>
      </c>
      <c r="E33" s="1037" t="s">
        <v>1334</v>
      </c>
      <c r="F33" s="1038">
        <v>3</v>
      </c>
      <c r="G33" s="1038" t="s">
        <v>1354</v>
      </c>
      <c r="H33" s="1037" t="s">
        <v>1355</v>
      </c>
    </row>
    <row r="34" spans="2:8">
      <c r="B34" s="1037">
        <f t="shared" si="0"/>
        <v>31</v>
      </c>
      <c r="C34" s="1037" t="s">
        <v>1370</v>
      </c>
      <c r="D34" s="1037" t="s">
        <v>1353</v>
      </c>
      <c r="E34" s="1037" t="s">
        <v>1330</v>
      </c>
      <c r="F34" s="1038">
        <v>3</v>
      </c>
      <c r="G34" s="1038" t="s">
        <v>1354</v>
      </c>
      <c r="H34" s="1037" t="s">
        <v>1355</v>
      </c>
    </row>
    <row r="35" spans="2:8">
      <c r="B35" s="1037">
        <f t="shared" si="0"/>
        <v>32</v>
      </c>
      <c r="C35" s="1037" t="s">
        <v>1370</v>
      </c>
      <c r="D35" s="1037" t="s">
        <v>1353</v>
      </c>
      <c r="E35" s="1037" t="s">
        <v>1334</v>
      </c>
      <c r="F35" s="1038">
        <v>3</v>
      </c>
      <c r="G35" s="1038" t="s">
        <v>1354</v>
      </c>
      <c r="H35" s="1037" t="s">
        <v>1355</v>
      </c>
    </row>
    <row r="36" spans="2:8">
      <c r="B36" s="1037">
        <f t="shared" si="0"/>
        <v>33</v>
      </c>
      <c r="C36" s="1037" t="s">
        <v>1371</v>
      </c>
      <c r="D36" s="1037" t="s">
        <v>1353</v>
      </c>
      <c r="E36" s="1037" t="s">
        <v>1330</v>
      </c>
      <c r="F36" s="1038">
        <v>3</v>
      </c>
      <c r="G36" s="1038" t="s">
        <v>1354</v>
      </c>
      <c r="H36" s="1037" t="s">
        <v>1355</v>
      </c>
    </row>
    <row r="37" spans="2:8">
      <c r="B37" s="1037">
        <f t="shared" si="0"/>
        <v>34</v>
      </c>
      <c r="C37" s="1037" t="s">
        <v>1371</v>
      </c>
      <c r="D37" s="1037" t="s">
        <v>1353</v>
      </c>
      <c r="E37" s="1037" t="s">
        <v>1334</v>
      </c>
      <c r="F37" s="1038">
        <v>3</v>
      </c>
      <c r="G37" s="1038" t="s">
        <v>1354</v>
      </c>
      <c r="H37" s="1037" t="s">
        <v>1355</v>
      </c>
    </row>
    <row r="38" spans="2:8">
      <c r="B38" s="1037">
        <f t="shared" si="0"/>
        <v>35</v>
      </c>
      <c r="C38" s="1037" t="s">
        <v>1372</v>
      </c>
      <c r="D38" s="1037" t="s">
        <v>1353</v>
      </c>
      <c r="E38" s="1037" t="s">
        <v>1330</v>
      </c>
      <c r="F38" s="1038">
        <v>3</v>
      </c>
      <c r="G38" s="1038" t="s">
        <v>1354</v>
      </c>
      <c r="H38" s="1037" t="s">
        <v>1355</v>
      </c>
    </row>
    <row r="39" spans="2:8">
      <c r="B39" s="1037">
        <f t="shared" si="0"/>
        <v>36</v>
      </c>
      <c r="C39" s="1037" t="s">
        <v>1372</v>
      </c>
      <c r="D39" s="1037" t="s">
        <v>1353</v>
      </c>
      <c r="E39" s="1037" t="s">
        <v>1334</v>
      </c>
      <c r="F39" s="1038">
        <v>3</v>
      </c>
      <c r="G39" s="1038" t="s">
        <v>1354</v>
      </c>
      <c r="H39" s="1037" t="s">
        <v>1355</v>
      </c>
    </row>
    <row r="40" spans="2:8">
      <c r="B40" s="1037">
        <f t="shared" si="0"/>
        <v>37</v>
      </c>
      <c r="C40" s="1037" t="s">
        <v>1373</v>
      </c>
      <c r="D40" s="1037" t="s">
        <v>1353</v>
      </c>
      <c r="E40" s="1037" t="s">
        <v>1330</v>
      </c>
      <c r="F40" s="1038">
        <v>3</v>
      </c>
      <c r="G40" s="1038" t="s">
        <v>1354</v>
      </c>
      <c r="H40" s="1037" t="s">
        <v>1355</v>
      </c>
    </row>
    <row r="41" spans="2:8">
      <c r="B41" s="1037">
        <f t="shared" si="0"/>
        <v>38</v>
      </c>
      <c r="C41" s="1037" t="s">
        <v>1373</v>
      </c>
      <c r="D41" s="1037" t="s">
        <v>1353</v>
      </c>
      <c r="E41" s="1037" t="s">
        <v>1334</v>
      </c>
      <c r="F41" s="1038">
        <v>3</v>
      </c>
      <c r="G41" s="1038" t="s">
        <v>1354</v>
      </c>
      <c r="H41" s="1037" t="s">
        <v>1355</v>
      </c>
    </row>
    <row r="42" spans="2:8">
      <c r="B42" s="1037">
        <f t="shared" si="0"/>
        <v>39</v>
      </c>
      <c r="C42" s="1037" t="s">
        <v>1374</v>
      </c>
      <c r="D42" s="1037" t="s">
        <v>1353</v>
      </c>
      <c r="E42" s="1037" t="s">
        <v>1330</v>
      </c>
      <c r="F42" s="1038">
        <v>3</v>
      </c>
      <c r="G42" s="1038" t="s">
        <v>1354</v>
      </c>
      <c r="H42" s="1037" t="s">
        <v>1355</v>
      </c>
    </row>
    <row r="43" spans="2:8">
      <c r="B43" s="1037">
        <f t="shared" si="0"/>
        <v>40</v>
      </c>
      <c r="C43" s="1037" t="s">
        <v>1374</v>
      </c>
      <c r="D43" s="1037" t="s">
        <v>1353</v>
      </c>
      <c r="E43" s="1037" t="s">
        <v>1334</v>
      </c>
      <c r="F43" s="1038">
        <v>3</v>
      </c>
      <c r="G43" s="1038" t="s">
        <v>1354</v>
      </c>
      <c r="H43" s="1037" t="s">
        <v>1355</v>
      </c>
    </row>
    <row r="44" spans="2:8">
      <c r="B44" s="1037">
        <f t="shared" si="0"/>
        <v>41</v>
      </c>
      <c r="C44" s="1037" t="s">
        <v>1375</v>
      </c>
      <c r="D44" s="1037" t="s">
        <v>1353</v>
      </c>
      <c r="E44" s="1037" t="s">
        <v>1330</v>
      </c>
      <c r="F44" s="1038">
        <v>3</v>
      </c>
      <c r="G44" s="1038" t="s">
        <v>1354</v>
      </c>
      <c r="H44" s="1037" t="s">
        <v>1355</v>
      </c>
    </row>
    <row r="45" spans="2:8">
      <c r="B45" s="1037">
        <f t="shared" si="0"/>
        <v>42</v>
      </c>
      <c r="C45" s="1037" t="s">
        <v>1375</v>
      </c>
      <c r="D45" s="1037" t="s">
        <v>1353</v>
      </c>
      <c r="E45" s="1037" t="s">
        <v>1334</v>
      </c>
      <c r="F45" s="1038">
        <v>3</v>
      </c>
      <c r="G45" s="1038" t="s">
        <v>1354</v>
      </c>
      <c r="H45" s="1037" t="s">
        <v>1355</v>
      </c>
    </row>
    <row r="46" spans="2:8" ht="15.75" thickBot="1"/>
    <row r="47" spans="2:8" ht="16.5" thickBot="1">
      <c r="E47" s="2422" t="s">
        <v>1376</v>
      </c>
      <c r="F47" s="2423"/>
      <c r="G47" s="2424"/>
    </row>
    <row r="48" spans="2:8">
      <c r="E48" s="382" t="s">
        <v>1353</v>
      </c>
      <c r="F48" s="383">
        <f>COUNTIF(D4:D45,E48)</f>
        <v>42</v>
      </c>
      <c r="G48" s="384" t="s">
        <v>1377</v>
      </c>
    </row>
    <row r="49" spans="5:7">
      <c r="E49" s="378" t="s">
        <v>1354</v>
      </c>
      <c r="F49" s="379">
        <f>SUM(F4:F45)</f>
        <v>150</v>
      </c>
      <c r="G49" s="385" t="s">
        <v>1340</v>
      </c>
    </row>
    <row r="50" spans="5:7" ht="15.75" thickBot="1">
      <c r="E50" s="380" t="s">
        <v>1355</v>
      </c>
      <c r="F50" s="381">
        <f>COUNTIF(H4:H45,E50)</f>
        <v>42</v>
      </c>
      <c r="G50" s="386" t="s">
        <v>1377</v>
      </c>
    </row>
  </sheetData>
  <mergeCells count="2">
    <mergeCell ref="B2:H2"/>
    <mergeCell ref="E47:G47"/>
  </mergeCells>
  <conditionalFormatting sqref="C3">
    <cfRule type="duplicateValues" dxfId="0" priority="1"/>
  </conditionalFormatting>
  <pageMargins left="0.511811024" right="0.511811024" top="0.78740157499999996" bottom="0.78740157499999996" header="0.31496062000000002" footer="0.31496062000000002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9"/>
  <sheetViews>
    <sheetView workbookViewId="0">
      <selection activeCell="I15" sqref="I15"/>
    </sheetView>
  </sheetViews>
  <sheetFormatPr defaultRowHeight="12.75"/>
  <cols>
    <col min="1" max="1" width="9.140625" style="103"/>
    <col min="2" max="2" width="40.42578125" style="144" customWidth="1"/>
    <col min="3" max="3" width="20.28515625" style="145" customWidth="1"/>
    <col min="4" max="4" width="33" style="145" customWidth="1"/>
    <col min="5" max="5" width="18.7109375" style="145" customWidth="1"/>
    <col min="6" max="6" width="11.5703125" style="146" bestFit="1" customWidth="1"/>
    <col min="7" max="7" width="9.28515625" style="146" customWidth="1"/>
    <col min="8" max="8" width="9.7109375" style="146" bestFit="1" customWidth="1"/>
    <col min="9" max="9" width="8.42578125" style="146" bestFit="1" customWidth="1"/>
    <col min="10" max="11" width="10.5703125" style="146" bestFit="1" customWidth="1"/>
    <col min="12" max="241" width="9.140625" style="103"/>
    <col min="242" max="242" width="54.140625" style="103" bestFit="1" customWidth="1"/>
    <col min="243" max="243" width="22.140625" style="103" bestFit="1" customWidth="1"/>
    <col min="244" max="244" width="23.85546875" style="103" bestFit="1" customWidth="1"/>
    <col min="245" max="245" width="12.7109375" style="103" bestFit="1" customWidth="1"/>
    <col min="246" max="251" width="8" style="103" customWidth="1"/>
    <col min="252" max="16384" width="9.140625" style="103"/>
  </cols>
  <sheetData>
    <row r="1" spans="2:13" ht="30" customHeight="1">
      <c r="B1" s="2428" t="s">
        <v>645</v>
      </c>
      <c r="C1" s="2429"/>
      <c r="D1" s="2429"/>
      <c r="E1" s="2429"/>
      <c r="F1" s="2429"/>
      <c r="G1" s="2429"/>
      <c r="H1" s="2429"/>
      <c r="I1" s="2429"/>
      <c r="J1" s="2429"/>
      <c r="K1" s="2430"/>
    </row>
    <row r="2" spans="2:13" ht="29.25" customHeight="1">
      <c r="B2" s="2431" t="s">
        <v>646</v>
      </c>
      <c r="C2" s="2433" t="s">
        <v>647</v>
      </c>
      <c r="D2" s="2435" t="s">
        <v>648</v>
      </c>
      <c r="E2" s="2436"/>
      <c r="F2" s="2437" t="s">
        <v>649</v>
      </c>
      <c r="G2" s="2438"/>
      <c r="H2" s="2439"/>
      <c r="I2" s="2437" t="s">
        <v>650</v>
      </c>
      <c r="J2" s="2438"/>
      <c r="K2" s="2440"/>
    </row>
    <row r="3" spans="2:13">
      <c r="B3" s="2432"/>
      <c r="C3" s="2434"/>
      <c r="D3" s="104" t="s">
        <v>651</v>
      </c>
      <c r="E3" s="104" t="s">
        <v>652</v>
      </c>
      <c r="F3" s="105" t="s">
        <v>653</v>
      </c>
      <c r="G3" s="105" t="s">
        <v>654</v>
      </c>
      <c r="H3" s="105" t="s">
        <v>626</v>
      </c>
      <c r="I3" s="105" t="s">
        <v>653</v>
      </c>
      <c r="J3" s="105" t="s">
        <v>654</v>
      </c>
      <c r="K3" s="106" t="s">
        <v>626</v>
      </c>
    </row>
    <row r="4" spans="2:13" ht="15" customHeight="1">
      <c r="B4" s="111" t="s">
        <v>656</v>
      </c>
      <c r="C4" s="112" t="s">
        <v>657</v>
      </c>
      <c r="D4" s="113" t="s">
        <v>658</v>
      </c>
      <c r="E4" s="107" t="s">
        <v>659</v>
      </c>
      <c r="F4" s="114"/>
      <c r="G4" s="116"/>
      <c r="H4" s="116"/>
      <c r="I4" s="114"/>
      <c r="J4" s="114">
        <v>610.5</v>
      </c>
      <c r="K4" s="115">
        <f>I4+J4</f>
        <v>610.5</v>
      </c>
    </row>
    <row r="5" spans="2:13" ht="15" customHeight="1">
      <c r="B5" s="108"/>
      <c r="C5" s="109"/>
      <c r="D5" s="109"/>
      <c r="E5" s="109"/>
      <c r="F5" s="110"/>
      <c r="G5" s="110"/>
      <c r="H5" s="110"/>
      <c r="I5" s="117"/>
      <c r="J5" s="117"/>
      <c r="K5" s="118"/>
    </row>
    <row r="6" spans="2:13" ht="15" customHeight="1">
      <c r="B6" s="2425" t="s">
        <v>660</v>
      </c>
      <c r="C6" s="119" t="s">
        <v>661</v>
      </c>
      <c r="D6" s="113" t="s">
        <v>976</v>
      </c>
      <c r="E6" s="119" t="s">
        <v>662</v>
      </c>
      <c r="F6" s="121"/>
      <c r="G6" s="122"/>
      <c r="H6" s="122"/>
      <c r="I6" s="121"/>
      <c r="J6" s="121">
        <v>447.7</v>
      </c>
      <c r="K6" s="123">
        <f>I6+J6</f>
        <v>447.7</v>
      </c>
    </row>
    <row r="7" spans="2:13" ht="15" customHeight="1">
      <c r="B7" s="2425"/>
      <c r="C7" s="124" t="s">
        <v>663</v>
      </c>
      <c r="D7" s="125" t="s">
        <v>977</v>
      </c>
      <c r="E7" s="124" t="s">
        <v>662</v>
      </c>
      <c r="F7" s="126"/>
      <c r="G7" s="127"/>
      <c r="H7" s="127"/>
      <c r="I7" s="126"/>
      <c r="J7" s="126">
        <v>158.69999999999999</v>
      </c>
      <c r="K7" s="128">
        <f>I7+J7</f>
        <v>158.69999999999999</v>
      </c>
    </row>
    <row r="8" spans="2:13" ht="15" customHeight="1">
      <c r="B8" s="2425"/>
      <c r="C8" s="129" t="s">
        <v>663</v>
      </c>
      <c r="D8" s="130" t="s">
        <v>659</v>
      </c>
      <c r="E8" s="129" t="s">
        <v>978</v>
      </c>
      <c r="F8" s="131"/>
      <c r="G8" s="132">
        <v>11.35</v>
      </c>
      <c r="H8" s="131">
        <f>F8+G8</f>
        <v>11.35</v>
      </c>
      <c r="I8" s="131"/>
      <c r="J8" s="131"/>
      <c r="K8" s="128"/>
    </row>
    <row r="9" spans="2:13" ht="15" customHeight="1">
      <c r="B9" s="108"/>
      <c r="C9" s="109"/>
      <c r="D9" s="109"/>
      <c r="E9" s="109"/>
      <c r="F9" s="110"/>
      <c r="G9" s="110"/>
      <c r="H9" s="110"/>
      <c r="I9" s="117"/>
      <c r="J9" s="117"/>
      <c r="K9" s="118"/>
    </row>
    <row r="10" spans="2:13" ht="15" customHeight="1">
      <c r="B10" s="2426" t="s">
        <v>664</v>
      </c>
      <c r="C10" s="119" t="s">
        <v>665</v>
      </c>
      <c r="D10" s="120" t="s">
        <v>894</v>
      </c>
      <c r="E10" s="119" t="s">
        <v>662</v>
      </c>
      <c r="F10" s="121"/>
      <c r="G10" s="134"/>
      <c r="H10" s="134"/>
      <c r="I10" s="121"/>
      <c r="J10" s="121">
        <v>128.94999999999999</v>
      </c>
      <c r="K10" s="123">
        <f>I10+J10</f>
        <v>128.94999999999999</v>
      </c>
    </row>
    <row r="11" spans="2:13" ht="15" customHeight="1">
      <c r="B11" s="2427"/>
      <c r="C11" s="129" t="s">
        <v>665</v>
      </c>
      <c r="D11" s="130" t="s">
        <v>659</v>
      </c>
      <c r="E11" s="129" t="s">
        <v>978</v>
      </c>
      <c r="F11" s="131"/>
      <c r="G11" s="132">
        <v>11.35</v>
      </c>
      <c r="H11" s="131">
        <f>F11+G11</f>
        <v>11.35</v>
      </c>
      <c r="I11" s="131"/>
      <c r="J11" s="131"/>
      <c r="K11" s="133"/>
      <c r="M11" s="135" t="e">
        <f>F11+#REF!</f>
        <v>#REF!</v>
      </c>
    </row>
    <row r="12" spans="2:13" ht="15" customHeight="1">
      <c r="B12" s="2427"/>
      <c r="C12" s="119" t="s">
        <v>663</v>
      </c>
      <c r="D12" s="120" t="str">
        <f>D7</f>
        <v>Montical / Piranhas/GO</v>
      </c>
      <c r="E12" s="119" t="s">
        <v>662</v>
      </c>
      <c r="F12" s="121"/>
      <c r="G12" s="122"/>
      <c r="H12" s="122"/>
      <c r="I12" s="121"/>
      <c r="J12" s="121">
        <f>J7</f>
        <v>158.69999999999999</v>
      </c>
      <c r="K12" s="123">
        <f>I12+J12</f>
        <v>158.69999999999999</v>
      </c>
    </row>
    <row r="13" spans="2:13" ht="15" customHeight="1">
      <c r="B13" s="2427"/>
      <c r="C13" s="129" t="s">
        <v>663</v>
      </c>
      <c r="D13" s="130" t="s">
        <v>659</v>
      </c>
      <c r="E13" s="129" t="s">
        <v>655</v>
      </c>
      <c r="F13" s="131"/>
      <c r="G13" s="132">
        <v>11.35</v>
      </c>
      <c r="H13" s="131">
        <f>F13+G13</f>
        <v>11.35</v>
      </c>
      <c r="I13" s="131"/>
      <c r="J13" s="131"/>
      <c r="K13" s="133"/>
    </row>
    <row r="14" spans="2:13" ht="15" customHeight="1">
      <c r="B14" s="2427"/>
      <c r="C14" s="119" t="s">
        <v>980</v>
      </c>
      <c r="D14" s="119" t="s">
        <v>979</v>
      </c>
      <c r="E14" s="119" t="s">
        <v>662</v>
      </c>
      <c r="F14" s="121"/>
      <c r="G14" s="122"/>
      <c r="H14" s="122"/>
      <c r="I14" s="121"/>
      <c r="J14" s="121">
        <v>337.4</v>
      </c>
      <c r="K14" s="123">
        <f>I14+J14</f>
        <v>337.4</v>
      </c>
    </row>
    <row r="15" spans="2:13" ht="15" customHeight="1">
      <c r="B15" s="2427"/>
      <c r="C15" s="129" t="s">
        <v>980</v>
      </c>
      <c r="D15" s="130" t="s">
        <v>659</v>
      </c>
      <c r="E15" s="129" t="s">
        <v>978</v>
      </c>
      <c r="F15" s="249"/>
      <c r="G15" s="132">
        <v>11.35</v>
      </c>
      <c r="H15" s="131">
        <f>F15+G15</f>
        <v>11.35</v>
      </c>
      <c r="I15" s="249"/>
      <c r="J15" s="249"/>
      <c r="K15" s="250"/>
    </row>
    <row r="16" spans="2:13" ht="15" customHeight="1">
      <c r="B16" s="2427"/>
      <c r="C16" s="248" t="s">
        <v>981</v>
      </c>
      <c r="D16" s="137" t="s">
        <v>982</v>
      </c>
      <c r="E16" s="119" t="s">
        <v>662</v>
      </c>
      <c r="F16" s="121"/>
      <c r="G16" s="122"/>
      <c r="H16" s="122"/>
      <c r="I16" s="121"/>
      <c r="J16" s="121">
        <v>337.4</v>
      </c>
      <c r="K16" s="123">
        <f>I16+J16</f>
        <v>337.4</v>
      </c>
    </row>
    <row r="17" spans="2:11" ht="15" customHeight="1" thickBot="1">
      <c r="B17" s="2427"/>
      <c r="C17" s="136" t="s">
        <v>981</v>
      </c>
      <c r="D17" s="137" t="s">
        <v>659</v>
      </c>
      <c r="E17" s="129" t="s">
        <v>978</v>
      </c>
      <c r="F17" s="251"/>
      <c r="G17" s="132">
        <v>11.35</v>
      </c>
      <c r="H17" s="131">
        <f>F17+G17</f>
        <v>11.35</v>
      </c>
      <c r="I17" s="249"/>
      <c r="J17" s="249"/>
      <c r="K17" s="250"/>
    </row>
    <row r="18" spans="2:11" ht="15" customHeight="1">
      <c r="B18" s="138"/>
      <c r="C18" s="139"/>
      <c r="D18" s="139"/>
      <c r="E18" s="139"/>
      <c r="F18" s="139"/>
      <c r="G18" s="139"/>
      <c r="H18" s="139"/>
      <c r="I18" s="139"/>
      <c r="J18" s="139"/>
      <c r="K18" s="140"/>
    </row>
    <row r="19" spans="2:11" ht="15" customHeight="1" thickBot="1">
      <c r="B19" s="141"/>
      <c r="C19" s="142"/>
      <c r="D19" s="142"/>
      <c r="E19" s="142"/>
      <c r="F19" s="142"/>
      <c r="G19" s="142"/>
      <c r="H19" s="142"/>
      <c r="I19" s="142"/>
      <c r="J19" s="142"/>
      <c r="K19" s="143"/>
    </row>
  </sheetData>
  <mergeCells count="8">
    <mergeCell ref="B6:B8"/>
    <mergeCell ref="B10:B17"/>
    <mergeCell ref="B1:K1"/>
    <mergeCell ref="B2:B3"/>
    <mergeCell ref="C2:C3"/>
    <mergeCell ref="D2:E2"/>
    <mergeCell ref="F2:H2"/>
    <mergeCell ref="I2:K2"/>
  </mergeCells>
  <pageMargins left="0.511811024" right="0.511811024" top="0.78740157499999996" bottom="0.78740157499999996" header="0.31496062000000002" footer="0.3149606200000000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578"/>
  <sheetViews>
    <sheetView workbookViewId="0">
      <selection activeCell="A957" sqref="A957:I961"/>
    </sheetView>
  </sheetViews>
  <sheetFormatPr defaultRowHeight="12.75"/>
  <cols>
    <col min="1" max="1" width="1" customWidth="1"/>
    <col min="2" max="2" width="10.7109375" customWidth="1"/>
    <col min="3" max="3" width="2" customWidth="1"/>
    <col min="4" max="4" width="42" customWidth="1"/>
    <col min="5" max="5" width="19.28515625" customWidth="1"/>
    <col min="6" max="6" width="5.140625" customWidth="1"/>
    <col min="7" max="7" width="3" customWidth="1"/>
    <col min="8" max="8" width="3.85546875" customWidth="1"/>
    <col min="9" max="9" width="21.28515625" customWidth="1"/>
    <col min="10" max="10" width="16.7109375" customWidth="1"/>
    <col min="11" max="11" width="4.28515625" customWidth="1"/>
    <col min="12" max="12" width="16.42578125" customWidth="1"/>
    <col min="13" max="13" width="2" customWidth="1"/>
    <col min="14" max="15" width="1" customWidth="1"/>
    <col min="16" max="16" width="7.5703125" customWidth="1"/>
    <col min="17" max="17" width="3.140625" customWidth="1"/>
    <col min="18" max="20" width="1" customWidth="1"/>
    <col min="21" max="21" width="6" customWidth="1"/>
    <col min="22" max="22" width="1" customWidth="1"/>
    <col min="23" max="23" width="2" customWidth="1"/>
    <col min="24" max="24" width="1" customWidth="1"/>
    <col min="25" max="25" width="3.42578125" customWidth="1"/>
    <col min="26" max="26" width="6.28515625" customWidth="1"/>
    <col min="27" max="27" width="2" customWidth="1"/>
    <col min="28" max="28" width="1" customWidth="1"/>
    <col min="29" max="29" width="6" customWidth="1"/>
    <col min="30" max="30" width="4" customWidth="1"/>
  </cols>
  <sheetData>
    <row r="1" spans="1:30" ht="13.5" thickBot="1"/>
    <row r="2" spans="1:30" ht="21" thickBot="1">
      <c r="A2" s="2450" t="s">
        <v>489</v>
      </c>
      <c r="B2" s="2451"/>
      <c r="C2" s="2451"/>
      <c r="D2" s="2451"/>
      <c r="E2" s="2451"/>
      <c r="F2" s="2451"/>
      <c r="G2" s="2451"/>
      <c r="H2" s="2451"/>
      <c r="I2" s="2451"/>
      <c r="J2" s="2451"/>
      <c r="K2" s="2451"/>
      <c r="L2" s="2451"/>
      <c r="M2" s="2451"/>
      <c r="N2" s="2451"/>
      <c r="O2" s="2451"/>
      <c r="P2" s="2451"/>
      <c r="Q2" s="2451"/>
      <c r="R2" s="2451"/>
      <c r="S2" s="2451"/>
      <c r="T2" s="2451"/>
      <c r="U2" s="2451"/>
      <c r="V2" s="2451"/>
      <c r="W2" s="2451"/>
      <c r="X2" s="2451"/>
      <c r="Y2" s="2451"/>
      <c r="Z2" s="2451"/>
      <c r="AA2" s="2451"/>
      <c r="AB2" s="2451"/>
      <c r="AC2" s="2451"/>
      <c r="AD2" s="2452"/>
    </row>
    <row r="3" spans="1:30" ht="13.5" thickBot="1">
      <c r="A3" s="2453" t="s">
        <v>0</v>
      </c>
      <c r="B3" s="2454"/>
      <c r="C3" s="2454"/>
      <c r="D3" s="2454"/>
      <c r="E3" s="2454"/>
      <c r="F3" s="2454"/>
      <c r="G3" s="2454"/>
      <c r="H3" s="2454"/>
      <c r="I3" s="2454"/>
      <c r="J3" s="2454"/>
      <c r="K3" s="2454"/>
      <c r="L3" s="2454"/>
      <c r="M3" s="2454"/>
      <c r="N3" s="2454"/>
      <c r="O3" s="2454"/>
      <c r="P3" s="2454"/>
      <c r="Q3" s="2454"/>
      <c r="R3" s="2454"/>
      <c r="S3" s="2454"/>
      <c r="T3" s="2454"/>
      <c r="U3" s="2454"/>
      <c r="V3" s="2454"/>
      <c r="W3" s="2454"/>
      <c r="X3" s="2454"/>
      <c r="Y3" s="2455" t="s">
        <v>488</v>
      </c>
      <c r="Z3" s="2455"/>
      <c r="AA3" s="2455"/>
      <c r="AB3" s="2455"/>
      <c r="AC3" s="2455"/>
      <c r="AD3" s="1"/>
    </row>
    <row r="4" spans="1:30" ht="13.5" thickBot="1">
      <c r="A4" s="2"/>
      <c r="B4" s="2456" t="s">
        <v>1</v>
      </c>
      <c r="C4" s="2456"/>
      <c r="D4" s="2456" t="s">
        <v>490</v>
      </c>
      <c r="E4" s="2456"/>
      <c r="F4" s="2456"/>
      <c r="G4" s="2456"/>
      <c r="H4" s="2456"/>
      <c r="I4" s="2456"/>
      <c r="J4" s="2456"/>
      <c r="K4" s="2456"/>
      <c r="L4" s="2456"/>
      <c r="M4" s="2456"/>
      <c r="N4" s="2456"/>
      <c r="O4" s="3"/>
      <c r="P4" s="2457">
        <v>5501700</v>
      </c>
      <c r="Q4" s="2457"/>
      <c r="R4" s="2457"/>
      <c r="S4" s="3"/>
      <c r="T4" s="2458"/>
      <c r="U4" s="2458"/>
      <c r="V4" s="2458"/>
      <c r="W4" s="2458"/>
      <c r="X4" s="2458"/>
      <c r="Y4" s="3"/>
      <c r="Z4" s="2457"/>
      <c r="AA4" s="2457"/>
      <c r="AB4" s="3"/>
      <c r="AC4" s="4"/>
      <c r="AD4" s="5"/>
    </row>
    <row r="5" spans="1:30" ht="13.5" thickBot="1">
      <c r="A5" s="6"/>
      <c r="B5" s="2456"/>
      <c r="C5" s="2456"/>
      <c r="D5" s="2456"/>
      <c r="E5" s="2456"/>
      <c r="F5" s="2456"/>
      <c r="G5" s="2456"/>
      <c r="H5" s="2456"/>
      <c r="I5" s="2456"/>
      <c r="J5" s="2456"/>
      <c r="K5" s="2456"/>
      <c r="L5" s="2456"/>
      <c r="M5" s="2456"/>
      <c r="N5" s="2456"/>
      <c r="O5" s="7"/>
      <c r="P5" s="2449" t="s">
        <v>3</v>
      </c>
      <c r="Q5" s="2449"/>
      <c r="R5" s="2449"/>
      <c r="S5" s="7"/>
      <c r="T5" s="2448">
        <v>1155.3599999999999</v>
      </c>
      <c r="U5" s="2448"/>
      <c r="V5" s="2448"/>
      <c r="W5" s="2448"/>
      <c r="X5" s="2448"/>
      <c r="Y5" s="7"/>
      <c r="Z5" s="2449" t="s">
        <v>4</v>
      </c>
      <c r="AA5" s="2449"/>
      <c r="AB5" s="7"/>
      <c r="AC5" s="8" t="s">
        <v>5</v>
      </c>
      <c r="AD5" s="9"/>
    </row>
    <row r="6" spans="1:30" ht="13.5" thickBot="1">
      <c r="A6" s="1822" t="s">
        <v>6</v>
      </c>
      <c r="B6" s="1822"/>
      <c r="C6" s="1822"/>
      <c r="D6" s="1822"/>
      <c r="E6" s="1822"/>
      <c r="F6" s="1822"/>
      <c r="G6" s="1822"/>
      <c r="H6" s="1822"/>
      <c r="I6" s="1822"/>
      <c r="J6" s="1823" t="s">
        <v>7</v>
      </c>
      <c r="K6" s="1823" t="s">
        <v>8</v>
      </c>
      <c r="L6" s="1823"/>
      <c r="M6" s="1823"/>
      <c r="N6" s="1823"/>
      <c r="O6" s="1823"/>
      <c r="P6" s="1823"/>
      <c r="Q6" s="1823" t="s">
        <v>9</v>
      </c>
      <c r="R6" s="1823"/>
      <c r="S6" s="1823"/>
      <c r="T6" s="1823"/>
      <c r="U6" s="1823"/>
      <c r="V6" s="1823"/>
      <c r="W6" s="1823"/>
      <c r="X6" s="1823"/>
      <c r="Y6" s="1823"/>
      <c r="Z6" s="1823"/>
      <c r="AA6" s="1824" t="s">
        <v>10</v>
      </c>
      <c r="AB6" s="1824"/>
      <c r="AC6" s="1824"/>
      <c r="AD6" s="1824"/>
    </row>
    <row r="7" spans="1:30" ht="13.5" thickBot="1">
      <c r="A7" s="1822"/>
      <c r="B7" s="1822"/>
      <c r="C7" s="1822"/>
      <c r="D7" s="1822"/>
      <c r="E7" s="1822"/>
      <c r="F7" s="1822"/>
      <c r="G7" s="1822"/>
      <c r="H7" s="1822"/>
      <c r="I7" s="1822"/>
      <c r="J7" s="1823"/>
      <c r="K7" s="1823" t="s">
        <v>11</v>
      </c>
      <c r="L7" s="1823"/>
      <c r="M7" s="1823" t="s">
        <v>12</v>
      </c>
      <c r="N7" s="1823"/>
      <c r="O7" s="1823"/>
      <c r="P7" s="1823"/>
      <c r="Q7" s="1823" t="s">
        <v>11</v>
      </c>
      <c r="R7" s="1823"/>
      <c r="S7" s="1823"/>
      <c r="T7" s="1823"/>
      <c r="U7" s="1823"/>
      <c r="V7" s="1823" t="s">
        <v>12</v>
      </c>
      <c r="W7" s="1823"/>
      <c r="X7" s="1823"/>
      <c r="Y7" s="1823"/>
      <c r="Z7" s="1823"/>
      <c r="AA7" s="1824"/>
      <c r="AB7" s="1824"/>
      <c r="AC7" s="1824"/>
      <c r="AD7" s="1824"/>
    </row>
    <row r="8" spans="1:30" ht="13.5" thickBot="1">
      <c r="A8" s="11"/>
      <c r="B8" s="12" t="s">
        <v>13</v>
      </c>
      <c r="C8" s="2444" t="s">
        <v>14</v>
      </c>
      <c r="D8" s="2444"/>
      <c r="E8" s="2444"/>
      <c r="F8" s="2444"/>
      <c r="G8" s="2444"/>
      <c r="H8" s="2444"/>
      <c r="I8" s="2444"/>
      <c r="J8" s="13">
        <v>1</v>
      </c>
      <c r="K8" s="2459">
        <v>1</v>
      </c>
      <c r="L8" s="2459"/>
      <c r="M8" s="2459">
        <v>0</v>
      </c>
      <c r="N8" s="2459"/>
      <c r="O8" s="2459"/>
      <c r="P8" s="2459"/>
      <c r="Q8" s="2446">
        <v>392.69749999999999</v>
      </c>
      <c r="R8" s="2446"/>
      <c r="S8" s="2446"/>
      <c r="T8" s="2446"/>
      <c r="U8" s="2446"/>
      <c r="V8" s="2446">
        <v>138.8244</v>
      </c>
      <c r="W8" s="2446"/>
      <c r="X8" s="2446"/>
      <c r="Y8" s="2446"/>
      <c r="Z8" s="2446"/>
      <c r="AA8" s="2447">
        <v>392.69749999999999</v>
      </c>
      <c r="AB8" s="2447"/>
      <c r="AC8" s="2447"/>
      <c r="AD8" s="2447"/>
    </row>
    <row r="9" spans="1:30" ht="13.5" thickBot="1">
      <c r="A9" s="1837"/>
      <c r="B9" s="1837"/>
      <c r="C9" s="1837"/>
      <c r="D9" s="1837"/>
      <c r="E9" s="1837"/>
      <c r="F9" s="1837"/>
      <c r="G9" s="1837"/>
      <c r="H9" s="1837"/>
      <c r="I9" s="1837"/>
      <c r="J9" s="1838" t="s">
        <v>15</v>
      </c>
      <c r="K9" s="1838"/>
      <c r="L9" s="1838"/>
      <c r="M9" s="1838"/>
      <c r="N9" s="1838"/>
      <c r="O9" s="1838"/>
      <c r="P9" s="1838"/>
      <c r="Q9" s="1838"/>
      <c r="R9" s="1838"/>
      <c r="S9" s="1838"/>
      <c r="T9" s="1838"/>
      <c r="U9" s="1838"/>
      <c r="V9" s="14"/>
      <c r="W9" s="2033">
        <v>392.69749999999999</v>
      </c>
      <c r="X9" s="2033"/>
      <c r="Y9" s="2033"/>
      <c r="Z9" s="2033"/>
      <c r="AA9" s="2033"/>
      <c r="AB9" s="2033"/>
      <c r="AC9" s="2033"/>
      <c r="AD9" s="2033"/>
    </row>
    <row r="10" spans="1:30" ht="13.5" thickBot="1">
      <c r="A10" s="1822" t="s">
        <v>16</v>
      </c>
      <c r="B10" s="1822"/>
      <c r="C10" s="1822"/>
      <c r="D10" s="1822"/>
      <c r="E10" s="1822"/>
      <c r="F10" s="1822"/>
      <c r="G10" s="1822"/>
      <c r="H10" s="1822"/>
      <c r="I10" s="1822"/>
      <c r="J10" s="1822"/>
      <c r="K10" s="1822"/>
      <c r="L10" s="1823" t="s">
        <v>17</v>
      </c>
      <c r="M10" s="1823"/>
      <c r="N10" s="1823"/>
      <c r="O10" s="1823"/>
      <c r="P10" s="1823" t="s">
        <v>7</v>
      </c>
      <c r="Q10" s="1823"/>
      <c r="R10" s="1823"/>
      <c r="S10" s="1823"/>
      <c r="T10" s="1823"/>
      <c r="U10" s="1823" t="s">
        <v>18</v>
      </c>
      <c r="V10" s="1823"/>
      <c r="W10" s="1823"/>
      <c r="X10" s="1823"/>
      <c r="Y10" s="1823"/>
      <c r="Z10" s="1823"/>
      <c r="AA10" s="1824" t="s">
        <v>10</v>
      </c>
      <c r="AB10" s="1824"/>
      <c r="AC10" s="1824"/>
      <c r="AD10" s="1824"/>
    </row>
    <row r="11" spans="1:30" ht="13.5" thickBot="1">
      <c r="A11" s="11"/>
      <c r="B11" s="12" t="s">
        <v>19</v>
      </c>
      <c r="C11" s="2444" t="s">
        <v>20</v>
      </c>
      <c r="D11" s="2444"/>
      <c r="E11" s="2444"/>
      <c r="F11" s="2444"/>
      <c r="G11" s="2444"/>
      <c r="H11" s="2444"/>
      <c r="I11" s="2444"/>
      <c r="J11" s="2444"/>
      <c r="K11" s="2444"/>
      <c r="L11" s="2445">
        <v>0</v>
      </c>
      <c r="M11" s="2445"/>
      <c r="N11" s="2445"/>
      <c r="O11" s="2445"/>
      <c r="P11" s="2445">
        <v>2</v>
      </c>
      <c r="Q11" s="2445"/>
      <c r="R11" s="2445"/>
      <c r="S11" s="2445"/>
      <c r="T11" s="2445"/>
      <c r="U11" s="2446">
        <v>16.656400000000001</v>
      </c>
      <c r="V11" s="2446"/>
      <c r="W11" s="2446"/>
      <c r="X11" s="2446"/>
      <c r="Y11" s="2446"/>
      <c r="Z11" s="2446"/>
      <c r="AA11" s="2447">
        <v>33.312800000000003</v>
      </c>
      <c r="AB11" s="2447"/>
      <c r="AC11" s="2447"/>
      <c r="AD11" s="2447"/>
    </row>
    <row r="12" spans="1:30" ht="13.5" thickBot="1">
      <c r="A12" s="1837"/>
      <c r="B12" s="1837"/>
      <c r="C12" s="1837"/>
      <c r="D12" s="1837"/>
      <c r="E12" s="1837"/>
      <c r="F12" s="1837"/>
      <c r="G12" s="1837"/>
      <c r="H12" s="1837"/>
      <c r="I12" s="1837"/>
      <c r="J12" s="1840" t="s">
        <v>21</v>
      </c>
      <c r="K12" s="1840"/>
      <c r="L12" s="1840"/>
      <c r="M12" s="1840"/>
      <c r="N12" s="1840"/>
      <c r="O12" s="1840"/>
      <c r="P12" s="1840"/>
      <c r="Q12" s="1840"/>
      <c r="R12" s="1840"/>
      <c r="S12" s="1840"/>
      <c r="T12" s="1840"/>
      <c r="U12" s="1840"/>
      <c r="V12" s="1841"/>
      <c r="W12" s="2065">
        <v>33.312800000000003</v>
      </c>
      <c r="X12" s="2065"/>
      <c r="Y12" s="2065"/>
      <c r="Z12" s="2065"/>
      <c r="AA12" s="2065"/>
      <c r="AB12" s="2065"/>
      <c r="AC12" s="2065"/>
      <c r="AD12" s="2065"/>
    </row>
    <row r="13" spans="1:30" ht="13.5" thickBot="1">
      <c r="A13" s="1837"/>
      <c r="B13" s="1837"/>
      <c r="C13" s="1837"/>
      <c r="D13" s="1837"/>
      <c r="E13" s="1837"/>
      <c r="F13" s="1837"/>
      <c r="G13" s="1837"/>
      <c r="H13" s="1837"/>
      <c r="I13" s="1837"/>
      <c r="J13" s="1843" t="s">
        <v>22</v>
      </c>
      <c r="K13" s="1843"/>
      <c r="L13" s="1843"/>
      <c r="M13" s="1843"/>
      <c r="N13" s="1843"/>
      <c r="O13" s="1843"/>
      <c r="P13" s="1843"/>
      <c r="Q13" s="1843"/>
      <c r="R13" s="1843"/>
      <c r="S13" s="1843"/>
      <c r="T13" s="1843"/>
      <c r="U13" s="1843"/>
      <c r="V13" s="1841"/>
      <c r="W13" s="2067">
        <v>426.01029999999997</v>
      </c>
      <c r="X13" s="2067"/>
      <c r="Y13" s="2067"/>
      <c r="Z13" s="2067"/>
      <c r="AA13" s="2067"/>
      <c r="AB13" s="2067"/>
      <c r="AC13" s="2067"/>
      <c r="AD13" s="2067"/>
    </row>
    <row r="14" spans="1:30" ht="13.5" thickBot="1">
      <c r="A14" s="1837"/>
      <c r="B14" s="1837"/>
      <c r="C14" s="1837"/>
      <c r="D14" s="1837"/>
      <c r="E14" s="1837"/>
      <c r="F14" s="1837"/>
      <c r="G14" s="1837"/>
      <c r="H14" s="1837"/>
      <c r="I14" s="1837"/>
      <c r="J14" s="1843" t="s">
        <v>23</v>
      </c>
      <c r="K14" s="1843"/>
      <c r="L14" s="1843"/>
      <c r="M14" s="1843"/>
      <c r="N14" s="1843"/>
      <c r="O14" s="1843"/>
      <c r="P14" s="1843"/>
      <c r="Q14" s="1843"/>
      <c r="R14" s="1843"/>
      <c r="S14" s="1843"/>
      <c r="T14" s="1843"/>
      <c r="U14" s="1843"/>
      <c r="V14" s="1841"/>
      <c r="W14" s="2067">
        <v>0.36870000000000003</v>
      </c>
      <c r="X14" s="2067"/>
      <c r="Y14" s="2067"/>
      <c r="Z14" s="2067"/>
      <c r="AA14" s="2067"/>
      <c r="AB14" s="2067"/>
      <c r="AC14" s="2067"/>
      <c r="AD14" s="2067"/>
    </row>
    <row r="15" spans="1:30" ht="13.5" thickBot="1">
      <c r="A15" s="1837"/>
      <c r="B15" s="1837"/>
      <c r="C15" s="1837"/>
      <c r="D15" s="1837"/>
      <c r="E15" s="1837"/>
      <c r="F15" s="1837"/>
      <c r="G15" s="1837"/>
      <c r="H15" s="1837"/>
      <c r="I15" s="1837"/>
      <c r="J15" s="1843" t="s">
        <v>24</v>
      </c>
      <c r="K15" s="1843"/>
      <c r="L15" s="1843"/>
      <c r="M15" s="1843"/>
      <c r="N15" s="1843"/>
      <c r="O15" s="1843"/>
      <c r="P15" s="1843"/>
      <c r="Q15" s="1843"/>
      <c r="R15" s="1843"/>
      <c r="S15" s="1843"/>
      <c r="T15" s="1843"/>
      <c r="U15" s="1843"/>
      <c r="V15" s="1841"/>
      <c r="W15" s="2067">
        <v>1.2959999999999999E-2</v>
      </c>
      <c r="X15" s="2067"/>
      <c r="Y15" s="2067"/>
      <c r="Z15" s="2067"/>
      <c r="AA15" s="2067"/>
      <c r="AB15" s="2067"/>
      <c r="AC15" s="2067"/>
      <c r="AD15" s="2067"/>
    </row>
    <row r="16" spans="1:30" ht="13.5" thickBot="1">
      <c r="A16" s="1837"/>
      <c r="B16" s="1837"/>
      <c r="C16" s="1837"/>
      <c r="D16" s="1837"/>
      <c r="E16" s="1837"/>
      <c r="F16" s="1837"/>
      <c r="G16" s="1837"/>
      <c r="H16" s="1837"/>
      <c r="I16" s="1837"/>
      <c r="J16" s="1845" t="s">
        <v>25</v>
      </c>
      <c r="K16" s="1845"/>
      <c r="L16" s="1845"/>
      <c r="M16" s="1845"/>
      <c r="N16" s="1845"/>
      <c r="O16" s="1845"/>
      <c r="P16" s="1845"/>
      <c r="Q16" s="1845"/>
      <c r="R16" s="1845"/>
      <c r="S16" s="1845"/>
      <c r="T16" s="1845"/>
      <c r="U16" s="1845"/>
      <c r="V16" s="1841"/>
      <c r="W16" s="2069">
        <v>0</v>
      </c>
      <c r="X16" s="2069"/>
      <c r="Y16" s="2069"/>
      <c r="Z16" s="2069"/>
      <c r="AA16" s="2069"/>
      <c r="AB16" s="2069"/>
      <c r="AC16" s="2069"/>
      <c r="AD16" s="2069"/>
    </row>
    <row r="17" spans="1:30" ht="13.5" thickBot="1">
      <c r="A17" s="1822" t="s">
        <v>26</v>
      </c>
      <c r="B17" s="1822"/>
      <c r="C17" s="1822"/>
      <c r="D17" s="1822"/>
      <c r="E17" s="1822"/>
      <c r="F17" s="1822"/>
      <c r="G17" s="1822"/>
      <c r="H17" s="1822"/>
      <c r="I17" s="1822"/>
      <c r="J17" s="1822"/>
      <c r="K17" s="1822"/>
      <c r="L17" s="1823" t="s">
        <v>7</v>
      </c>
      <c r="M17" s="1823"/>
      <c r="N17" s="1823"/>
      <c r="O17" s="1823"/>
      <c r="P17" s="1823" t="s">
        <v>27</v>
      </c>
      <c r="Q17" s="1823"/>
      <c r="R17" s="1823"/>
      <c r="S17" s="1823"/>
      <c r="T17" s="1823"/>
      <c r="U17" s="1823" t="s">
        <v>28</v>
      </c>
      <c r="V17" s="1823"/>
      <c r="W17" s="1823"/>
      <c r="X17" s="1823"/>
      <c r="Y17" s="1823"/>
      <c r="Z17" s="1823"/>
      <c r="AA17" s="1824" t="s">
        <v>29</v>
      </c>
      <c r="AB17" s="1824"/>
      <c r="AC17" s="1824"/>
      <c r="AD17" s="1824"/>
    </row>
    <row r="18" spans="1:30" ht="13.5" thickBot="1">
      <c r="A18" s="1837"/>
      <c r="B18" s="1837"/>
      <c r="C18" s="1837"/>
      <c r="D18" s="1837"/>
      <c r="E18" s="1837"/>
      <c r="F18" s="1837"/>
      <c r="G18" s="1837"/>
      <c r="H18" s="1837"/>
      <c r="I18" s="1837"/>
      <c r="J18" s="1838" t="s">
        <v>30</v>
      </c>
      <c r="K18" s="1838"/>
      <c r="L18" s="1838"/>
      <c r="M18" s="1838"/>
      <c r="N18" s="1838"/>
      <c r="O18" s="1838"/>
      <c r="P18" s="1838"/>
      <c r="Q18" s="1838"/>
      <c r="R18" s="1838"/>
      <c r="S18" s="1838"/>
      <c r="T18" s="1838"/>
      <c r="U18" s="1838"/>
      <c r="V18" s="14"/>
      <c r="W18" s="2033">
        <v>0</v>
      </c>
      <c r="X18" s="2033"/>
      <c r="Y18" s="2033"/>
      <c r="Z18" s="2033"/>
      <c r="AA18" s="2033"/>
      <c r="AB18" s="2033"/>
      <c r="AC18" s="2033"/>
      <c r="AD18" s="2033"/>
    </row>
    <row r="19" spans="1:30" ht="13.5" thickBot="1">
      <c r="A19" s="1822" t="s">
        <v>31</v>
      </c>
      <c r="B19" s="1822"/>
      <c r="C19" s="1822"/>
      <c r="D19" s="1822"/>
      <c r="E19" s="1822"/>
      <c r="F19" s="1822"/>
      <c r="G19" s="1822"/>
      <c r="H19" s="1822"/>
      <c r="I19" s="1822"/>
      <c r="J19" s="1822"/>
      <c r="K19" s="1822"/>
      <c r="L19" s="1823" t="s">
        <v>7</v>
      </c>
      <c r="M19" s="1823"/>
      <c r="N19" s="1823"/>
      <c r="O19" s="1823"/>
      <c r="P19" s="1823" t="s">
        <v>27</v>
      </c>
      <c r="Q19" s="1823"/>
      <c r="R19" s="1823"/>
      <c r="S19" s="1823"/>
      <c r="T19" s="1823"/>
      <c r="U19" s="1823" t="s">
        <v>28</v>
      </c>
      <c r="V19" s="1823"/>
      <c r="W19" s="1823"/>
      <c r="X19" s="1823"/>
      <c r="Y19" s="1823"/>
      <c r="Z19" s="1823"/>
      <c r="AA19" s="1824" t="s">
        <v>29</v>
      </c>
      <c r="AB19" s="1824"/>
      <c r="AC19" s="1824"/>
      <c r="AD19" s="1824"/>
    </row>
    <row r="20" spans="1:30" ht="13.5" thickBot="1">
      <c r="A20" s="1837"/>
      <c r="B20" s="1837"/>
      <c r="C20" s="1837"/>
      <c r="D20" s="1837"/>
      <c r="E20" s="1837"/>
      <c r="F20" s="1837"/>
      <c r="G20" s="1837"/>
      <c r="H20" s="1837"/>
      <c r="I20" s="1837"/>
      <c r="J20" s="1838" t="s">
        <v>32</v>
      </c>
      <c r="K20" s="1838"/>
      <c r="L20" s="1838"/>
      <c r="M20" s="1838"/>
      <c r="N20" s="1838"/>
      <c r="O20" s="1838"/>
      <c r="P20" s="1838"/>
      <c r="Q20" s="1838"/>
      <c r="R20" s="1838"/>
      <c r="S20" s="1838"/>
      <c r="T20" s="1838"/>
      <c r="U20" s="1838"/>
      <c r="V20" s="14"/>
      <c r="W20" s="2033">
        <v>0</v>
      </c>
      <c r="X20" s="2033"/>
      <c r="Y20" s="2033"/>
      <c r="Z20" s="2033"/>
      <c r="AA20" s="2033"/>
      <c r="AB20" s="2033"/>
      <c r="AC20" s="2033"/>
      <c r="AD20" s="2033"/>
    </row>
    <row r="21" spans="1:30" ht="13.5" thickBot="1">
      <c r="A21" s="1822" t="s">
        <v>33</v>
      </c>
      <c r="B21" s="1822"/>
      <c r="C21" s="1822"/>
      <c r="D21" s="1822"/>
      <c r="E21" s="1822"/>
      <c r="F21" s="1822"/>
      <c r="G21" s="1822"/>
      <c r="H21" s="1822"/>
      <c r="I21" s="1822"/>
      <c r="J21" s="1822"/>
      <c r="K21" s="1822"/>
      <c r="L21" s="1823" t="s">
        <v>7</v>
      </c>
      <c r="M21" s="1823"/>
      <c r="N21" s="1823"/>
      <c r="O21" s="1823"/>
      <c r="P21" s="1823" t="s">
        <v>27</v>
      </c>
      <c r="Q21" s="1823"/>
      <c r="R21" s="1823"/>
      <c r="S21" s="1823"/>
      <c r="T21" s="1823"/>
      <c r="U21" s="1823" t="s">
        <v>28</v>
      </c>
      <c r="V21" s="1823"/>
      <c r="W21" s="1823"/>
      <c r="X21" s="1823"/>
      <c r="Y21" s="1823"/>
      <c r="Z21" s="1823"/>
      <c r="AA21" s="1824" t="s">
        <v>29</v>
      </c>
      <c r="AB21" s="1824"/>
      <c r="AC21" s="1824"/>
      <c r="AD21" s="1824"/>
    </row>
    <row r="22" spans="1:30" ht="13.5" thickBot="1">
      <c r="A22" s="1837"/>
      <c r="B22" s="1837"/>
      <c r="C22" s="1837"/>
      <c r="D22" s="1837"/>
      <c r="E22" s="1837"/>
      <c r="F22" s="1837"/>
      <c r="G22" s="1837"/>
      <c r="H22" s="1837"/>
      <c r="I22" s="1837"/>
      <c r="J22" s="1838" t="s">
        <v>34</v>
      </c>
      <c r="K22" s="1838"/>
      <c r="L22" s="1838"/>
      <c r="M22" s="1838"/>
      <c r="N22" s="1838"/>
      <c r="O22" s="1838"/>
      <c r="P22" s="1838"/>
      <c r="Q22" s="1838"/>
      <c r="R22" s="1838"/>
      <c r="S22" s="1838"/>
      <c r="T22" s="1838"/>
      <c r="U22" s="1838"/>
      <c r="V22" s="14"/>
      <c r="W22" s="2033">
        <v>0</v>
      </c>
      <c r="X22" s="2033"/>
      <c r="Y22" s="2033"/>
      <c r="Z22" s="2033"/>
      <c r="AA22" s="2033"/>
      <c r="AB22" s="2033"/>
      <c r="AC22" s="2033"/>
      <c r="AD22" s="2033"/>
    </row>
    <row r="23" spans="1:30" ht="13.5" thickBot="1">
      <c r="A23" s="1822" t="s">
        <v>35</v>
      </c>
      <c r="B23" s="1822"/>
      <c r="C23" s="1822"/>
      <c r="D23" s="1822"/>
      <c r="E23" s="1822"/>
      <c r="F23" s="1823" t="s">
        <v>7</v>
      </c>
      <c r="G23" s="1823"/>
      <c r="H23" s="1823" t="s">
        <v>36</v>
      </c>
      <c r="I23" s="1823"/>
      <c r="J23" s="10" t="s">
        <v>37</v>
      </c>
      <c r="K23" s="1823" t="s">
        <v>38</v>
      </c>
      <c r="L23" s="1823"/>
      <c r="M23" s="1823" t="s">
        <v>39</v>
      </c>
      <c r="N23" s="1823"/>
      <c r="O23" s="1823"/>
      <c r="P23" s="1823"/>
      <c r="Q23" s="1823" t="s">
        <v>40</v>
      </c>
      <c r="R23" s="1823"/>
      <c r="S23" s="1823"/>
      <c r="T23" s="1823"/>
      <c r="U23" s="1823"/>
      <c r="V23" s="1823" t="s">
        <v>41</v>
      </c>
      <c r="W23" s="1823"/>
      <c r="X23" s="1823"/>
      <c r="Y23" s="1823"/>
      <c r="Z23" s="1823"/>
      <c r="AA23" s="1824" t="s">
        <v>29</v>
      </c>
      <c r="AB23" s="1824"/>
      <c r="AC23" s="1824"/>
      <c r="AD23" s="1824"/>
    </row>
    <row r="24" spans="1:30" ht="13.5" thickBot="1">
      <c r="A24" s="1837"/>
      <c r="B24" s="1837"/>
      <c r="C24" s="1837"/>
      <c r="D24" s="1837"/>
      <c r="E24" s="1837"/>
      <c r="F24" s="1837"/>
      <c r="G24" s="1837"/>
      <c r="H24" s="1837"/>
      <c r="I24" s="1837"/>
      <c r="J24" s="1838" t="s">
        <v>42</v>
      </c>
      <c r="K24" s="1838"/>
      <c r="L24" s="1838"/>
      <c r="M24" s="1838"/>
      <c r="N24" s="1838"/>
      <c r="O24" s="1838"/>
      <c r="P24" s="1838"/>
      <c r="Q24" s="1838"/>
      <c r="R24" s="1838"/>
      <c r="S24" s="1838"/>
      <c r="T24" s="1838"/>
      <c r="U24" s="1838"/>
      <c r="V24" s="14"/>
      <c r="W24" s="2033">
        <v>0</v>
      </c>
      <c r="X24" s="2033"/>
      <c r="Y24" s="2033"/>
      <c r="Z24" s="2033"/>
      <c r="AA24" s="2033"/>
      <c r="AB24" s="2033"/>
      <c r="AC24" s="2033"/>
      <c r="AD24" s="2033"/>
    </row>
    <row r="25" spans="1:30">
      <c r="A25" s="2443"/>
      <c r="B25" s="2443"/>
      <c r="C25" s="2443"/>
      <c r="D25" s="2443"/>
      <c r="E25" s="2443"/>
      <c r="F25" s="2443"/>
      <c r="G25" s="2443"/>
      <c r="H25" s="2443"/>
      <c r="I25" s="2443"/>
      <c r="J25" s="2443"/>
      <c r="K25" s="2443"/>
      <c r="L25" s="2443"/>
      <c r="M25" s="2443"/>
      <c r="N25" s="2443"/>
      <c r="O25" s="2443"/>
      <c r="P25" s="2443"/>
      <c r="Q25" s="2443"/>
      <c r="R25" s="2443"/>
      <c r="S25" s="2443"/>
      <c r="T25" s="2443"/>
      <c r="U25" s="2443"/>
      <c r="V25" s="2443"/>
      <c r="W25" s="2443"/>
      <c r="X25" s="2443"/>
      <c r="Y25" s="2443"/>
      <c r="Z25" s="2443"/>
      <c r="AA25" s="2443"/>
      <c r="AB25" s="2443"/>
      <c r="AC25" s="2443"/>
      <c r="AD25" s="2443"/>
    </row>
    <row r="26" spans="1:30">
      <c r="A26" s="1856"/>
      <c r="B26" s="1856"/>
      <c r="C26" s="1856"/>
      <c r="D26" s="1856"/>
      <c r="E26" s="1856"/>
      <c r="F26" s="1856"/>
      <c r="G26" s="1856"/>
      <c r="H26" s="1856"/>
      <c r="I26" s="1856"/>
      <c r="J26" s="1843" t="s">
        <v>43</v>
      </c>
      <c r="K26" s="1843"/>
      <c r="L26" s="1843"/>
      <c r="M26" s="1843"/>
      <c r="N26" s="1843"/>
      <c r="O26" s="1843"/>
      <c r="P26" s="1843"/>
      <c r="Q26" s="1843"/>
      <c r="R26" s="1843"/>
      <c r="S26" s="1843"/>
      <c r="T26" s="1843"/>
      <c r="U26" s="1843"/>
      <c r="V26" s="1862"/>
      <c r="W26" s="2441">
        <v>0.38166067999999997</v>
      </c>
      <c r="X26" s="2441"/>
      <c r="Y26" s="2441"/>
      <c r="Z26" s="2441"/>
      <c r="AA26" s="2441"/>
      <c r="AB26" s="2441"/>
      <c r="AC26" s="2441"/>
      <c r="AD26" s="2441"/>
    </row>
    <row r="27" spans="1:30">
      <c r="A27" s="1856"/>
      <c r="B27" s="1856"/>
      <c r="C27" s="1856"/>
      <c r="D27" s="1856"/>
      <c r="E27" s="1856"/>
      <c r="F27" s="1856"/>
      <c r="G27" s="1856"/>
      <c r="H27" s="1856"/>
      <c r="I27" s="1843" t="s">
        <v>44</v>
      </c>
      <c r="J27" s="1843"/>
      <c r="K27" s="1843"/>
      <c r="L27" s="1843"/>
      <c r="M27" s="1843"/>
      <c r="N27" s="15"/>
      <c r="O27" s="1854">
        <v>24.58</v>
      </c>
      <c r="P27" s="1854"/>
      <c r="Q27" s="1854"/>
      <c r="R27" s="15"/>
      <c r="S27" s="1843" t="s">
        <v>45</v>
      </c>
      <c r="T27" s="1843"/>
      <c r="U27" s="1843"/>
      <c r="V27" s="1862"/>
      <c r="W27" s="2441">
        <f>O27*W26/100</f>
        <v>9.381219514399998E-2</v>
      </c>
      <c r="X27" s="2441"/>
      <c r="Y27" s="2441"/>
      <c r="Z27" s="2441"/>
      <c r="AA27" s="2441"/>
      <c r="AB27" s="2441"/>
      <c r="AC27" s="2441"/>
      <c r="AD27" s="2441"/>
    </row>
    <row r="28" spans="1:30">
      <c r="A28" s="1856"/>
      <c r="B28" s="1856"/>
      <c r="C28" s="1856"/>
      <c r="D28" s="1856"/>
      <c r="E28" s="1856"/>
      <c r="F28" s="1856"/>
      <c r="G28" s="1856"/>
      <c r="H28" s="1856"/>
      <c r="I28" s="1856"/>
      <c r="J28" s="1843" t="s">
        <v>46</v>
      </c>
      <c r="K28" s="1843"/>
      <c r="L28" s="1843"/>
      <c r="M28" s="1843"/>
      <c r="N28" s="1843"/>
      <c r="O28" s="1843"/>
      <c r="P28" s="1843"/>
      <c r="Q28" s="1843"/>
      <c r="R28" s="1843"/>
      <c r="S28" s="1843"/>
      <c r="T28" s="1843"/>
      <c r="U28" s="1843"/>
      <c r="V28" s="1862"/>
      <c r="W28" s="2441">
        <f>ROUND(W26+W27,2)</f>
        <v>0.48</v>
      </c>
      <c r="X28" s="2441"/>
      <c r="Y28" s="2441"/>
      <c r="Z28" s="2441"/>
      <c r="AA28" s="2441"/>
      <c r="AB28" s="2441"/>
      <c r="AC28" s="2441"/>
      <c r="AD28" s="2441"/>
    </row>
    <row r="29" spans="1:30">
      <c r="A29" s="2442"/>
      <c r="B29" s="2442"/>
      <c r="C29" s="2442"/>
      <c r="D29" s="2442"/>
      <c r="E29" s="2442"/>
      <c r="F29" s="2442"/>
      <c r="G29" s="2442"/>
      <c r="H29" s="2442"/>
      <c r="I29" s="2442"/>
      <c r="J29" s="2442"/>
      <c r="K29" s="2442"/>
      <c r="L29" s="2442"/>
      <c r="M29" s="2442"/>
      <c r="N29" s="2442"/>
      <c r="O29" s="2442"/>
      <c r="P29" s="2442"/>
      <c r="Q29" s="2442"/>
      <c r="R29" s="2442"/>
      <c r="S29" s="2442"/>
      <c r="T29" s="2442"/>
      <c r="U29" s="2442"/>
      <c r="V29" s="2442"/>
      <c r="W29" s="2442"/>
      <c r="X29" s="2442"/>
      <c r="Y29" s="2442"/>
      <c r="Z29" s="2442"/>
      <c r="AA29" s="2442"/>
      <c r="AB29" s="2442"/>
      <c r="AC29" s="2442"/>
      <c r="AD29" s="2442"/>
    </row>
    <row r="30" spans="1:30">
      <c r="A30" s="16"/>
      <c r="AD30" s="17"/>
    </row>
    <row r="31" spans="1:30" ht="13.5" thickBot="1">
      <c r="A31" s="16"/>
      <c r="AD31" s="17"/>
    </row>
    <row r="32" spans="1:30" ht="21" thickBot="1">
      <c r="A32" s="2450" t="s">
        <v>489</v>
      </c>
      <c r="B32" s="2451"/>
      <c r="C32" s="2451"/>
      <c r="D32" s="2451"/>
      <c r="E32" s="2451"/>
      <c r="F32" s="2451"/>
      <c r="G32" s="2451"/>
      <c r="H32" s="2451"/>
      <c r="I32" s="2451"/>
      <c r="J32" s="2451"/>
      <c r="K32" s="2451"/>
      <c r="L32" s="2451"/>
      <c r="M32" s="2451"/>
      <c r="N32" s="2451"/>
      <c r="O32" s="2451"/>
      <c r="P32" s="2451"/>
      <c r="Q32" s="2451"/>
      <c r="R32" s="2451"/>
      <c r="S32" s="2451"/>
      <c r="T32" s="2451"/>
      <c r="U32" s="2451"/>
      <c r="V32" s="2451"/>
      <c r="W32" s="2451"/>
      <c r="X32" s="2451"/>
      <c r="Y32" s="2451"/>
      <c r="Z32" s="2451"/>
      <c r="AA32" s="2451"/>
      <c r="AB32" s="2451"/>
      <c r="AC32" s="2451"/>
      <c r="AD32" s="2452"/>
    </row>
    <row r="33" spans="1:30" ht="13.5" thickBot="1">
      <c r="A33" s="2453" t="s">
        <v>0</v>
      </c>
      <c r="B33" s="2454"/>
      <c r="C33" s="2454"/>
      <c r="D33" s="2454"/>
      <c r="E33" s="2454"/>
      <c r="F33" s="2454"/>
      <c r="G33" s="2454"/>
      <c r="H33" s="2454"/>
      <c r="I33" s="2454"/>
      <c r="J33" s="2454"/>
      <c r="K33" s="2454"/>
      <c r="L33" s="2454"/>
      <c r="M33" s="2454"/>
      <c r="N33" s="2454"/>
      <c r="O33" s="2454"/>
      <c r="P33" s="2454"/>
      <c r="Q33" s="2454"/>
      <c r="R33" s="2454"/>
      <c r="S33" s="2454"/>
      <c r="T33" s="2454"/>
      <c r="U33" s="2454"/>
      <c r="V33" s="2454"/>
      <c r="W33" s="2454"/>
      <c r="X33" s="2454"/>
      <c r="Y33" s="2455" t="s">
        <v>488</v>
      </c>
      <c r="Z33" s="2455"/>
      <c r="AA33" s="2455"/>
      <c r="AB33" s="2455"/>
      <c r="AC33" s="2455"/>
      <c r="AD33" s="1"/>
    </row>
    <row r="34" spans="1:30" ht="13.5" thickBot="1">
      <c r="A34" s="2"/>
      <c r="B34" s="2456" t="s">
        <v>1</v>
      </c>
      <c r="C34" s="2456"/>
      <c r="D34" s="2456" t="s">
        <v>491</v>
      </c>
      <c r="E34" s="2456"/>
      <c r="F34" s="2456"/>
      <c r="G34" s="2456"/>
      <c r="H34" s="2456"/>
      <c r="I34" s="2456"/>
      <c r="J34" s="2456"/>
      <c r="K34" s="2456"/>
      <c r="L34" s="2456"/>
      <c r="M34" s="2456"/>
      <c r="N34" s="2456"/>
      <c r="O34" s="3"/>
      <c r="P34" s="2457"/>
      <c r="Q34" s="2457"/>
      <c r="R34" s="2457"/>
      <c r="S34" s="3"/>
      <c r="T34" s="2458"/>
      <c r="U34" s="2458"/>
      <c r="V34" s="2458"/>
      <c r="W34" s="2458"/>
      <c r="X34" s="2458"/>
      <c r="Y34" s="3"/>
      <c r="Z34" s="2457"/>
      <c r="AA34" s="2457"/>
      <c r="AB34" s="3"/>
      <c r="AC34" s="4"/>
      <c r="AD34" s="5"/>
    </row>
    <row r="35" spans="1:30" ht="13.5" thickBot="1">
      <c r="A35" s="6"/>
      <c r="B35" s="2456"/>
      <c r="C35" s="2456"/>
      <c r="D35" s="2456"/>
      <c r="E35" s="2456"/>
      <c r="F35" s="2456"/>
      <c r="G35" s="2456"/>
      <c r="H35" s="2456"/>
      <c r="I35" s="2456"/>
      <c r="J35" s="2456"/>
      <c r="K35" s="2456"/>
      <c r="L35" s="2456"/>
      <c r="M35" s="2456"/>
      <c r="N35" s="2456"/>
      <c r="O35" s="7"/>
      <c r="P35" s="2449" t="s">
        <v>3</v>
      </c>
      <c r="Q35" s="2449"/>
      <c r="R35" s="2449"/>
      <c r="S35" s="7"/>
      <c r="T35" s="2448">
        <v>221.33</v>
      </c>
      <c r="U35" s="2448"/>
      <c r="V35" s="2448"/>
      <c r="W35" s="2448"/>
      <c r="X35" s="2448"/>
      <c r="Y35" s="7"/>
      <c r="Z35" s="2449" t="s">
        <v>4</v>
      </c>
      <c r="AA35" s="2449"/>
      <c r="AB35" s="7"/>
      <c r="AC35" s="8" t="s">
        <v>47</v>
      </c>
      <c r="AD35" s="9"/>
    </row>
    <row r="36" spans="1:30" ht="13.5" thickBot="1">
      <c r="A36" s="1822" t="s">
        <v>6</v>
      </c>
      <c r="B36" s="1822"/>
      <c r="C36" s="1822"/>
      <c r="D36" s="1822"/>
      <c r="E36" s="1822"/>
      <c r="F36" s="1822"/>
      <c r="G36" s="1822"/>
      <c r="H36" s="1822"/>
      <c r="I36" s="1822"/>
      <c r="J36" s="1823" t="s">
        <v>7</v>
      </c>
      <c r="K36" s="1823" t="s">
        <v>8</v>
      </c>
      <c r="L36" s="1823"/>
      <c r="M36" s="1823"/>
      <c r="N36" s="1823"/>
      <c r="O36" s="1823"/>
      <c r="P36" s="1823"/>
      <c r="Q36" s="1823" t="s">
        <v>9</v>
      </c>
      <c r="R36" s="1823"/>
      <c r="S36" s="1823"/>
      <c r="T36" s="1823"/>
      <c r="U36" s="1823"/>
      <c r="V36" s="1823"/>
      <c r="W36" s="1823"/>
      <c r="X36" s="1823"/>
      <c r="Y36" s="1823"/>
      <c r="Z36" s="1823"/>
      <c r="AA36" s="1824" t="s">
        <v>10</v>
      </c>
      <c r="AB36" s="1824"/>
      <c r="AC36" s="1824"/>
      <c r="AD36" s="1824"/>
    </row>
    <row r="37" spans="1:30" ht="13.5" thickBot="1">
      <c r="A37" s="1822"/>
      <c r="B37" s="1822"/>
      <c r="C37" s="1822"/>
      <c r="D37" s="1822"/>
      <c r="E37" s="1822"/>
      <c r="F37" s="1822"/>
      <c r="G37" s="1822"/>
      <c r="H37" s="1822"/>
      <c r="I37" s="1822"/>
      <c r="J37" s="1823"/>
      <c r="K37" s="1823" t="s">
        <v>11</v>
      </c>
      <c r="L37" s="1823"/>
      <c r="M37" s="1823" t="s">
        <v>12</v>
      </c>
      <c r="N37" s="1823"/>
      <c r="O37" s="1823"/>
      <c r="P37" s="1823"/>
      <c r="Q37" s="1823" t="s">
        <v>11</v>
      </c>
      <c r="R37" s="1823"/>
      <c r="S37" s="1823"/>
      <c r="T37" s="1823"/>
      <c r="U37" s="1823"/>
      <c r="V37" s="1823" t="s">
        <v>12</v>
      </c>
      <c r="W37" s="1823"/>
      <c r="X37" s="1823"/>
      <c r="Y37" s="1823"/>
      <c r="Z37" s="1823"/>
      <c r="AA37" s="1824"/>
      <c r="AB37" s="1824"/>
      <c r="AC37" s="1824"/>
      <c r="AD37" s="1824"/>
    </row>
    <row r="38" spans="1:30">
      <c r="A38" s="2"/>
      <c r="B38" s="18" t="s">
        <v>48</v>
      </c>
      <c r="C38" s="2071" t="s">
        <v>552</v>
      </c>
      <c r="D38" s="2071"/>
      <c r="E38" s="2071"/>
      <c r="F38" s="2071"/>
      <c r="G38" s="2071"/>
      <c r="H38" s="2071"/>
      <c r="I38" s="2071"/>
      <c r="J38" s="19">
        <v>1</v>
      </c>
      <c r="K38" s="2472">
        <v>1</v>
      </c>
      <c r="L38" s="2472"/>
      <c r="M38" s="2472">
        <v>0</v>
      </c>
      <c r="N38" s="2472"/>
      <c r="O38" s="2472"/>
      <c r="P38" s="2472"/>
      <c r="Q38" s="2462">
        <v>190.54390000000001</v>
      </c>
      <c r="R38" s="2462"/>
      <c r="S38" s="2462"/>
      <c r="T38" s="2462"/>
      <c r="U38" s="2462"/>
      <c r="V38" s="2462">
        <v>87.933300000000003</v>
      </c>
      <c r="W38" s="2462"/>
      <c r="X38" s="2462"/>
      <c r="Y38" s="2462"/>
      <c r="Z38" s="2462"/>
      <c r="AA38" s="2463">
        <v>190.54390000000001</v>
      </c>
      <c r="AB38" s="2463"/>
      <c r="AC38" s="2463"/>
      <c r="AD38" s="2463"/>
    </row>
    <row r="39" spans="1:30" ht="13.5" thickBot="1">
      <c r="A39" s="6"/>
      <c r="B39" s="20" t="s">
        <v>49</v>
      </c>
      <c r="C39" s="2080" t="s">
        <v>50</v>
      </c>
      <c r="D39" s="2080"/>
      <c r="E39" s="2080"/>
      <c r="F39" s="2080"/>
      <c r="G39" s="2080"/>
      <c r="H39" s="2080"/>
      <c r="I39" s="2080"/>
      <c r="J39" s="21">
        <v>3</v>
      </c>
      <c r="K39" s="2471">
        <v>0.98</v>
      </c>
      <c r="L39" s="2471"/>
      <c r="M39" s="2471">
        <v>0.02</v>
      </c>
      <c r="N39" s="2471"/>
      <c r="O39" s="2471"/>
      <c r="P39" s="2471"/>
      <c r="Q39" s="2465">
        <v>165.82589999999999</v>
      </c>
      <c r="R39" s="2465"/>
      <c r="S39" s="2465"/>
      <c r="T39" s="2465"/>
      <c r="U39" s="2465"/>
      <c r="V39" s="2465">
        <v>51.354900000000001</v>
      </c>
      <c r="W39" s="2465"/>
      <c r="X39" s="2465"/>
      <c r="Y39" s="2465"/>
      <c r="Z39" s="2465"/>
      <c r="AA39" s="2466">
        <v>490.60950000000003</v>
      </c>
      <c r="AB39" s="2466"/>
      <c r="AC39" s="2466"/>
      <c r="AD39" s="2466"/>
    </row>
    <row r="40" spans="1:30" ht="13.5" thickBot="1">
      <c r="A40" s="1837"/>
      <c r="B40" s="1837"/>
      <c r="C40" s="1837"/>
      <c r="D40" s="1837"/>
      <c r="E40" s="1837"/>
      <c r="F40" s="1837"/>
      <c r="G40" s="1837"/>
      <c r="H40" s="1837"/>
      <c r="I40" s="1837"/>
      <c r="J40" s="1838" t="s">
        <v>15</v>
      </c>
      <c r="K40" s="1838"/>
      <c r="L40" s="1838"/>
      <c r="M40" s="1838"/>
      <c r="N40" s="1838"/>
      <c r="O40" s="1838"/>
      <c r="P40" s="1838"/>
      <c r="Q40" s="1838"/>
      <c r="R40" s="1838"/>
      <c r="S40" s="1838"/>
      <c r="T40" s="1838"/>
      <c r="U40" s="1838"/>
      <c r="V40" s="14"/>
      <c r="W40" s="2033">
        <v>681.15340000000003</v>
      </c>
      <c r="X40" s="2033"/>
      <c r="Y40" s="2033"/>
      <c r="Z40" s="2033"/>
      <c r="AA40" s="2033"/>
      <c r="AB40" s="2033"/>
      <c r="AC40" s="2033"/>
      <c r="AD40" s="2033"/>
    </row>
    <row r="41" spans="1:30" ht="13.5" thickBot="1">
      <c r="A41" s="1822" t="s">
        <v>16</v>
      </c>
      <c r="B41" s="1822"/>
      <c r="C41" s="1822"/>
      <c r="D41" s="1822"/>
      <c r="E41" s="1822"/>
      <c r="F41" s="1822"/>
      <c r="G41" s="1822"/>
      <c r="H41" s="1822"/>
      <c r="I41" s="1822"/>
      <c r="J41" s="1822"/>
      <c r="K41" s="1822"/>
      <c r="L41" s="1823" t="s">
        <v>17</v>
      </c>
      <c r="M41" s="1823"/>
      <c r="N41" s="1823"/>
      <c r="O41" s="1823"/>
      <c r="P41" s="1823" t="s">
        <v>7</v>
      </c>
      <c r="Q41" s="1823"/>
      <c r="R41" s="1823"/>
      <c r="S41" s="1823"/>
      <c r="T41" s="1823"/>
      <c r="U41" s="1823" t="s">
        <v>18</v>
      </c>
      <c r="V41" s="1823"/>
      <c r="W41" s="1823"/>
      <c r="X41" s="1823"/>
      <c r="Y41" s="1823"/>
      <c r="Z41" s="1823"/>
      <c r="AA41" s="1824" t="s">
        <v>10</v>
      </c>
      <c r="AB41" s="1824"/>
      <c r="AC41" s="1824"/>
      <c r="AD41" s="1824"/>
    </row>
    <row r="42" spans="1:30" ht="13.5" thickBot="1">
      <c r="A42" s="11"/>
      <c r="B42" s="12" t="s">
        <v>19</v>
      </c>
      <c r="C42" s="2444" t="s">
        <v>20</v>
      </c>
      <c r="D42" s="2444"/>
      <c r="E42" s="2444"/>
      <c r="F42" s="2444"/>
      <c r="G42" s="2444"/>
      <c r="H42" s="2444"/>
      <c r="I42" s="2444"/>
      <c r="J42" s="2444"/>
      <c r="K42" s="2444"/>
      <c r="L42" s="2445">
        <v>0</v>
      </c>
      <c r="M42" s="2445"/>
      <c r="N42" s="2445"/>
      <c r="O42" s="2445"/>
      <c r="P42" s="2445">
        <v>1</v>
      </c>
      <c r="Q42" s="2445"/>
      <c r="R42" s="2445"/>
      <c r="S42" s="2445"/>
      <c r="T42" s="2445"/>
      <c r="U42" s="2446">
        <v>16.656400000000001</v>
      </c>
      <c r="V42" s="2446"/>
      <c r="W42" s="2446"/>
      <c r="X42" s="2446"/>
      <c r="Y42" s="2446"/>
      <c r="Z42" s="2446"/>
      <c r="AA42" s="2447">
        <v>16.656400000000001</v>
      </c>
      <c r="AB42" s="2447"/>
      <c r="AC42" s="2447"/>
      <c r="AD42" s="2447"/>
    </row>
    <row r="43" spans="1:30" ht="13.5" thickBot="1">
      <c r="A43" s="1837"/>
      <c r="B43" s="1837"/>
      <c r="C43" s="1837"/>
      <c r="D43" s="1837"/>
      <c r="E43" s="1837"/>
      <c r="F43" s="1837"/>
      <c r="G43" s="1837"/>
      <c r="H43" s="1837"/>
      <c r="I43" s="1837"/>
      <c r="J43" s="1840" t="s">
        <v>21</v>
      </c>
      <c r="K43" s="1840"/>
      <c r="L43" s="1840"/>
      <c r="M43" s="1840"/>
      <c r="N43" s="1840"/>
      <c r="O43" s="1840"/>
      <c r="P43" s="1840"/>
      <c r="Q43" s="1840"/>
      <c r="R43" s="1840"/>
      <c r="S43" s="1840"/>
      <c r="T43" s="1840"/>
      <c r="U43" s="1840"/>
      <c r="V43" s="1841"/>
      <c r="W43" s="2065">
        <v>16.656400000000001</v>
      </c>
      <c r="X43" s="2065"/>
      <c r="Y43" s="2065"/>
      <c r="Z43" s="2065"/>
      <c r="AA43" s="2065"/>
      <c r="AB43" s="2065"/>
      <c r="AC43" s="2065"/>
      <c r="AD43" s="2065"/>
    </row>
    <row r="44" spans="1:30" ht="13.5" thickBot="1">
      <c r="A44" s="1837"/>
      <c r="B44" s="1837"/>
      <c r="C44" s="1837"/>
      <c r="D44" s="1837"/>
      <c r="E44" s="1837"/>
      <c r="F44" s="1837"/>
      <c r="G44" s="1837"/>
      <c r="H44" s="1837"/>
      <c r="I44" s="1837"/>
      <c r="J44" s="1843" t="s">
        <v>22</v>
      </c>
      <c r="K44" s="1843"/>
      <c r="L44" s="1843"/>
      <c r="M44" s="1843"/>
      <c r="N44" s="1843"/>
      <c r="O44" s="1843"/>
      <c r="P44" s="1843"/>
      <c r="Q44" s="1843"/>
      <c r="R44" s="1843"/>
      <c r="S44" s="1843"/>
      <c r="T44" s="1843"/>
      <c r="U44" s="1843"/>
      <c r="V44" s="1841"/>
      <c r="W44" s="2067">
        <v>697.8098</v>
      </c>
      <c r="X44" s="2067"/>
      <c r="Y44" s="2067"/>
      <c r="Z44" s="2067"/>
      <c r="AA44" s="2067"/>
      <c r="AB44" s="2067"/>
      <c r="AC44" s="2067"/>
      <c r="AD44" s="2067"/>
    </row>
    <row r="45" spans="1:30" ht="13.5" thickBot="1">
      <c r="A45" s="1837"/>
      <c r="B45" s="1837"/>
      <c r="C45" s="1837"/>
      <c r="D45" s="1837"/>
      <c r="E45" s="1837"/>
      <c r="F45" s="1837"/>
      <c r="G45" s="1837"/>
      <c r="H45" s="1837"/>
      <c r="I45" s="1837"/>
      <c r="J45" s="1843" t="s">
        <v>23</v>
      </c>
      <c r="K45" s="1843"/>
      <c r="L45" s="1843"/>
      <c r="M45" s="1843"/>
      <c r="N45" s="1843"/>
      <c r="O45" s="1843"/>
      <c r="P45" s="1843"/>
      <c r="Q45" s="1843"/>
      <c r="R45" s="1843"/>
      <c r="S45" s="1843"/>
      <c r="T45" s="1843"/>
      <c r="U45" s="1843"/>
      <c r="V45" s="1841"/>
      <c r="W45" s="2067">
        <v>3.1528</v>
      </c>
      <c r="X45" s="2067"/>
      <c r="Y45" s="2067"/>
      <c r="Z45" s="2067"/>
      <c r="AA45" s="2067"/>
      <c r="AB45" s="2067"/>
      <c r="AC45" s="2067"/>
      <c r="AD45" s="2067"/>
    </row>
    <row r="46" spans="1:30" ht="13.5" thickBot="1">
      <c r="A46" s="1837"/>
      <c r="B46" s="1837"/>
      <c r="C46" s="1837"/>
      <c r="D46" s="1837"/>
      <c r="E46" s="1837"/>
      <c r="F46" s="1837"/>
      <c r="G46" s="1837"/>
      <c r="H46" s="1837"/>
      <c r="I46" s="1837"/>
      <c r="J46" s="1843" t="s">
        <v>24</v>
      </c>
      <c r="K46" s="1843"/>
      <c r="L46" s="1843"/>
      <c r="M46" s="1843"/>
      <c r="N46" s="1843"/>
      <c r="O46" s="1843"/>
      <c r="P46" s="1843"/>
      <c r="Q46" s="1843"/>
      <c r="R46" s="1843"/>
      <c r="S46" s="1843"/>
      <c r="T46" s="1843"/>
      <c r="U46" s="1843"/>
      <c r="V46" s="1841"/>
      <c r="W46" s="2067">
        <v>0.11082</v>
      </c>
      <c r="X46" s="2067"/>
      <c r="Y46" s="2067"/>
      <c r="Z46" s="2067"/>
      <c r="AA46" s="2067"/>
      <c r="AB46" s="2067"/>
      <c r="AC46" s="2067"/>
      <c r="AD46" s="2067"/>
    </row>
    <row r="47" spans="1:30" ht="13.5" thickBot="1">
      <c r="A47" s="1837"/>
      <c r="B47" s="1837"/>
      <c r="C47" s="1837"/>
      <c r="D47" s="1837"/>
      <c r="E47" s="1837"/>
      <c r="F47" s="1837"/>
      <c r="G47" s="1837"/>
      <c r="H47" s="1837"/>
      <c r="I47" s="1837"/>
      <c r="J47" s="1845" t="s">
        <v>25</v>
      </c>
      <c r="K47" s="1845"/>
      <c r="L47" s="1845"/>
      <c r="M47" s="1845"/>
      <c r="N47" s="1845"/>
      <c r="O47" s="1845"/>
      <c r="P47" s="1845"/>
      <c r="Q47" s="1845"/>
      <c r="R47" s="1845"/>
      <c r="S47" s="1845"/>
      <c r="T47" s="1845"/>
      <c r="U47" s="1845"/>
      <c r="V47" s="1841"/>
      <c r="W47" s="2069">
        <v>0</v>
      </c>
      <c r="X47" s="2069"/>
      <c r="Y47" s="2069"/>
      <c r="Z47" s="2069"/>
      <c r="AA47" s="2069"/>
      <c r="AB47" s="2069"/>
      <c r="AC47" s="2069"/>
      <c r="AD47" s="2069"/>
    </row>
    <row r="48" spans="1:30" ht="13.5" thickBot="1">
      <c r="A48" s="1822" t="s">
        <v>26</v>
      </c>
      <c r="B48" s="1822"/>
      <c r="C48" s="1822"/>
      <c r="D48" s="1822"/>
      <c r="E48" s="1822"/>
      <c r="F48" s="1822"/>
      <c r="G48" s="1822"/>
      <c r="H48" s="1822"/>
      <c r="I48" s="1822"/>
      <c r="J48" s="1822"/>
      <c r="K48" s="1822"/>
      <c r="L48" s="1823" t="s">
        <v>7</v>
      </c>
      <c r="M48" s="1823"/>
      <c r="N48" s="1823"/>
      <c r="O48" s="1823"/>
      <c r="P48" s="1823" t="s">
        <v>27</v>
      </c>
      <c r="Q48" s="1823"/>
      <c r="R48" s="1823"/>
      <c r="S48" s="1823"/>
      <c r="T48" s="1823"/>
      <c r="U48" s="1823" t="s">
        <v>28</v>
      </c>
      <c r="V48" s="1823"/>
      <c r="W48" s="1823"/>
      <c r="X48" s="1823"/>
      <c r="Y48" s="1823"/>
      <c r="Z48" s="1823"/>
      <c r="AA48" s="1824" t="s">
        <v>29</v>
      </c>
      <c r="AB48" s="1824"/>
      <c r="AC48" s="1824"/>
      <c r="AD48" s="1824"/>
    </row>
    <row r="49" spans="1:30" ht="13.5" thickBot="1">
      <c r="A49" s="1837"/>
      <c r="B49" s="1837"/>
      <c r="C49" s="1837"/>
      <c r="D49" s="1837"/>
      <c r="E49" s="1837"/>
      <c r="F49" s="1837"/>
      <c r="G49" s="1837"/>
      <c r="H49" s="1837"/>
      <c r="I49" s="1837"/>
      <c r="J49" s="1838" t="s">
        <v>30</v>
      </c>
      <c r="K49" s="1838"/>
      <c r="L49" s="1838"/>
      <c r="M49" s="1838"/>
      <c r="N49" s="1838"/>
      <c r="O49" s="1838"/>
      <c r="P49" s="1838"/>
      <c r="Q49" s="1838"/>
      <c r="R49" s="1838"/>
      <c r="S49" s="1838"/>
      <c r="T49" s="1838"/>
      <c r="U49" s="1838"/>
      <c r="V49" s="14"/>
      <c r="W49" s="2033">
        <v>0</v>
      </c>
      <c r="X49" s="2033"/>
      <c r="Y49" s="2033"/>
      <c r="Z49" s="2033"/>
      <c r="AA49" s="2033"/>
      <c r="AB49" s="2033"/>
      <c r="AC49" s="2033"/>
      <c r="AD49" s="2033"/>
    </row>
    <row r="50" spans="1:30" ht="13.5" thickBot="1">
      <c r="A50" s="1822" t="s">
        <v>31</v>
      </c>
      <c r="B50" s="1822"/>
      <c r="C50" s="1822"/>
      <c r="D50" s="1822"/>
      <c r="E50" s="1822"/>
      <c r="F50" s="1822"/>
      <c r="G50" s="1822"/>
      <c r="H50" s="1822"/>
      <c r="I50" s="1822"/>
      <c r="J50" s="1822"/>
      <c r="K50" s="1822"/>
      <c r="L50" s="1823" t="s">
        <v>7</v>
      </c>
      <c r="M50" s="1823"/>
      <c r="N50" s="1823"/>
      <c r="O50" s="1823"/>
      <c r="P50" s="1823" t="s">
        <v>27</v>
      </c>
      <c r="Q50" s="1823"/>
      <c r="R50" s="1823"/>
      <c r="S50" s="1823"/>
      <c r="T50" s="1823"/>
      <c r="U50" s="1823" t="s">
        <v>28</v>
      </c>
      <c r="V50" s="1823"/>
      <c r="W50" s="1823"/>
      <c r="X50" s="1823"/>
      <c r="Y50" s="1823"/>
      <c r="Z50" s="1823"/>
      <c r="AA50" s="1824" t="s">
        <v>29</v>
      </c>
      <c r="AB50" s="1824"/>
      <c r="AC50" s="1824"/>
      <c r="AD50" s="1824"/>
    </row>
    <row r="51" spans="1:30" ht="13.5" thickBot="1">
      <c r="A51" s="1837"/>
      <c r="B51" s="1837"/>
      <c r="C51" s="1837"/>
      <c r="D51" s="1837"/>
      <c r="E51" s="1837"/>
      <c r="F51" s="1837"/>
      <c r="G51" s="1837"/>
      <c r="H51" s="1837"/>
      <c r="I51" s="1837"/>
      <c r="J51" s="1838" t="s">
        <v>32</v>
      </c>
      <c r="K51" s="1838"/>
      <c r="L51" s="1838"/>
      <c r="M51" s="1838"/>
      <c r="N51" s="1838"/>
      <c r="O51" s="1838"/>
      <c r="P51" s="1838"/>
      <c r="Q51" s="1838"/>
      <c r="R51" s="1838"/>
      <c r="S51" s="1838"/>
      <c r="T51" s="1838"/>
      <c r="U51" s="1838"/>
      <c r="V51" s="14"/>
      <c r="W51" s="2033">
        <v>0</v>
      </c>
      <c r="X51" s="2033"/>
      <c r="Y51" s="2033"/>
      <c r="Z51" s="2033"/>
      <c r="AA51" s="2033"/>
      <c r="AB51" s="2033"/>
      <c r="AC51" s="2033"/>
      <c r="AD51" s="2033"/>
    </row>
    <row r="52" spans="1:30" ht="13.5" thickBot="1">
      <c r="A52" s="1822" t="s">
        <v>33</v>
      </c>
      <c r="B52" s="1822"/>
      <c r="C52" s="1822"/>
      <c r="D52" s="1822"/>
      <c r="E52" s="1822"/>
      <c r="F52" s="1822"/>
      <c r="G52" s="1822"/>
      <c r="H52" s="1822"/>
      <c r="I52" s="1822"/>
      <c r="J52" s="1822"/>
      <c r="K52" s="1822"/>
      <c r="L52" s="1823" t="s">
        <v>7</v>
      </c>
      <c r="M52" s="1823"/>
      <c r="N52" s="1823"/>
      <c r="O52" s="1823"/>
      <c r="P52" s="1823" t="s">
        <v>27</v>
      </c>
      <c r="Q52" s="1823"/>
      <c r="R52" s="1823"/>
      <c r="S52" s="1823"/>
      <c r="T52" s="1823"/>
      <c r="U52" s="1823" t="s">
        <v>28</v>
      </c>
      <c r="V52" s="1823"/>
      <c r="W52" s="1823"/>
      <c r="X52" s="1823"/>
      <c r="Y52" s="1823"/>
      <c r="Z52" s="1823"/>
      <c r="AA52" s="1824" t="s">
        <v>29</v>
      </c>
      <c r="AB52" s="1824"/>
      <c r="AC52" s="1824"/>
      <c r="AD52" s="1824"/>
    </row>
    <row r="53" spans="1:30" ht="13.5" thickBot="1">
      <c r="A53" s="1837"/>
      <c r="B53" s="1837"/>
      <c r="C53" s="1837"/>
      <c r="D53" s="1837"/>
      <c r="E53" s="1837"/>
      <c r="F53" s="1837"/>
      <c r="G53" s="1837"/>
      <c r="H53" s="1837"/>
      <c r="I53" s="1837"/>
      <c r="J53" s="1838" t="s">
        <v>34</v>
      </c>
      <c r="K53" s="1838"/>
      <c r="L53" s="1838"/>
      <c r="M53" s="1838"/>
      <c r="N53" s="1838"/>
      <c r="O53" s="1838"/>
      <c r="P53" s="1838"/>
      <c r="Q53" s="1838"/>
      <c r="R53" s="1838"/>
      <c r="S53" s="1838"/>
      <c r="T53" s="1838"/>
      <c r="U53" s="1838"/>
      <c r="V53" s="14"/>
      <c r="W53" s="2033">
        <v>0</v>
      </c>
      <c r="X53" s="2033"/>
      <c r="Y53" s="2033"/>
      <c r="Z53" s="2033"/>
      <c r="AA53" s="2033"/>
      <c r="AB53" s="2033"/>
      <c r="AC53" s="2033"/>
      <c r="AD53" s="2033"/>
    </row>
    <row r="54" spans="1:30" ht="13.5" thickBot="1">
      <c r="A54" s="1822" t="s">
        <v>35</v>
      </c>
      <c r="B54" s="1822"/>
      <c r="C54" s="1822"/>
      <c r="D54" s="1822"/>
      <c r="E54" s="1822"/>
      <c r="F54" s="1823" t="s">
        <v>7</v>
      </c>
      <c r="G54" s="1823"/>
      <c r="H54" s="1823" t="s">
        <v>36</v>
      </c>
      <c r="I54" s="1823"/>
      <c r="J54" s="10" t="s">
        <v>37</v>
      </c>
      <c r="K54" s="1823" t="s">
        <v>38</v>
      </c>
      <c r="L54" s="1823"/>
      <c r="M54" s="1823" t="s">
        <v>39</v>
      </c>
      <c r="N54" s="1823"/>
      <c r="O54" s="1823"/>
      <c r="P54" s="1823"/>
      <c r="Q54" s="1823" t="s">
        <v>40</v>
      </c>
      <c r="R54" s="1823"/>
      <c r="S54" s="1823"/>
      <c r="T54" s="1823"/>
      <c r="U54" s="1823"/>
      <c r="V54" s="1823" t="s">
        <v>41</v>
      </c>
      <c r="W54" s="1823"/>
      <c r="X54" s="1823"/>
      <c r="Y54" s="1823"/>
      <c r="Z54" s="1823"/>
      <c r="AA54" s="1824" t="s">
        <v>29</v>
      </c>
      <c r="AB54" s="1824"/>
      <c r="AC54" s="1824"/>
      <c r="AD54" s="1824"/>
    </row>
    <row r="55" spans="1:30" ht="13.5" thickBot="1">
      <c r="A55" s="1837"/>
      <c r="B55" s="1837"/>
      <c r="C55" s="1837"/>
      <c r="D55" s="1837"/>
      <c r="E55" s="1837"/>
      <c r="F55" s="1837"/>
      <c r="G55" s="1837"/>
      <c r="H55" s="1837"/>
      <c r="I55" s="1837"/>
      <c r="J55" s="1838" t="s">
        <v>42</v>
      </c>
      <c r="K55" s="1838"/>
      <c r="L55" s="1838"/>
      <c r="M55" s="1838"/>
      <c r="N55" s="1838"/>
      <c r="O55" s="1838"/>
      <c r="P55" s="1838"/>
      <c r="Q55" s="1838"/>
      <c r="R55" s="1838"/>
      <c r="S55" s="1838"/>
      <c r="T55" s="1838"/>
      <c r="U55" s="1838"/>
      <c r="V55" s="14"/>
      <c r="W55" s="2033">
        <v>0</v>
      </c>
      <c r="X55" s="2033"/>
      <c r="Y55" s="2033"/>
      <c r="Z55" s="2033"/>
      <c r="AA55" s="2033"/>
      <c r="AB55" s="2033"/>
      <c r="AC55" s="2033"/>
      <c r="AD55" s="2033"/>
    </row>
    <row r="56" spans="1:30">
      <c r="A56" s="2443"/>
      <c r="B56" s="2443"/>
      <c r="C56" s="2443"/>
      <c r="D56" s="2443"/>
      <c r="E56" s="2443"/>
      <c r="F56" s="2443"/>
      <c r="G56" s="2443"/>
      <c r="H56" s="2443"/>
      <c r="I56" s="2443"/>
      <c r="J56" s="2443"/>
      <c r="K56" s="2443"/>
      <c r="L56" s="2443"/>
      <c r="M56" s="2443"/>
      <c r="N56" s="2443"/>
      <c r="O56" s="2443"/>
      <c r="P56" s="2443"/>
      <c r="Q56" s="2443"/>
      <c r="R56" s="2443"/>
      <c r="S56" s="2443"/>
      <c r="T56" s="2443"/>
      <c r="U56" s="2443"/>
      <c r="V56" s="2443"/>
      <c r="W56" s="2443"/>
      <c r="X56" s="2443"/>
      <c r="Y56" s="2443"/>
      <c r="Z56" s="2443"/>
      <c r="AA56" s="2443"/>
      <c r="AB56" s="2443"/>
      <c r="AC56" s="2443"/>
      <c r="AD56" s="2443"/>
    </row>
    <row r="57" spans="1:30">
      <c r="A57" s="1856"/>
      <c r="B57" s="1856"/>
      <c r="C57" s="1856"/>
      <c r="D57" s="1856"/>
      <c r="E57" s="1856"/>
      <c r="F57" s="1856"/>
      <c r="G57" s="1856"/>
      <c r="H57" s="1856"/>
      <c r="I57" s="1856"/>
      <c r="J57" s="1843" t="s">
        <v>43</v>
      </c>
      <c r="K57" s="1843"/>
      <c r="L57" s="1843"/>
      <c r="M57" s="1843"/>
      <c r="N57" s="1843"/>
      <c r="O57" s="1843"/>
      <c r="P57" s="1843"/>
      <c r="Q57" s="1843"/>
      <c r="R57" s="1843"/>
      <c r="S57" s="1843"/>
      <c r="T57" s="1843"/>
      <c r="U57" s="1843"/>
      <c r="V57" s="1862"/>
      <c r="W57" s="2441">
        <v>3.26362101</v>
      </c>
      <c r="X57" s="2441"/>
      <c r="Y57" s="2441"/>
      <c r="Z57" s="2441"/>
      <c r="AA57" s="2441"/>
      <c r="AB57" s="2441"/>
      <c r="AC57" s="2441"/>
      <c r="AD57" s="2441"/>
    </row>
    <row r="58" spans="1:30">
      <c r="A58" s="1856"/>
      <c r="B58" s="1856"/>
      <c r="C58" s="1856"/>
      <c r="D58" s="1856"/>
      <c r="E58" s="1856"/>
      <c r="F58" s="1856"/>
      <c r="G58" s="1856"/>
      <c r="H58" s="1856"/>
      <c r="I58" s="1843" t="s">
        <v>44</v>
      </c>
      <c r="J58" s="1843"/>
      <c r="K58" s="1843"/>
      <c r="L58" s="1843"/>
      <c r="M58" s="1843"/>
      <c r="N58" s="15"/>
      <c r="O58" s="1854">
        <v>24.58</v>
      </c>
      <c r="P58" s="1854"/>
      <c r="Q58" s="1854"/>
      <c r="R58" s="15"/>
      <c r="S58" s="1843" t="s">
        <v>45</v>
      </c>
      <c r="T58" s="1843"/>
      <c r="U58" s="1843"/>
      <c r="V58" s="1862"/>
      <c r="W58" s="2441">
        <f>O58*W57/100</f>
        <v>0.8021980442579999</v>
      </c>
      <c r="X58" s="2441"/>
      <c r="Y58" s="2441"/>
      <c r="Z58" s="2441"/>
      <c r="AA58" s="2441"/>
      <c r="AB58" s="2441"/>
      <c r="AC58" s="2441"/>
      <c r="AD58" s="2441"/>
    </row>
    <row r="59" spans="1:30">
      <c r="A59" s="1856"/>
      <c r="B59" s="1856"/>
      <c r="C59" s="1856"/>
      <c r="D59" s="1856"/>
      <c r="E59" s="1856"/>
      <c r="F59" s="1856"/>
      <c r="G59" s="1856"/>
      <c r="H59" s="1856"/>
      <c r="I59" s="1856"/>
      <c r="J59" s="1843" t="s">
        <v>46</v>
      </c>
      <c r="K59" s="1843"/>
      <c r="L59" s="1843"/>
      <c r="M59" s="1843"/>
      <c r="N59" s="1843"/>
      <c r="O59" s="1843"/>
      <c r="P59" s="1843"/>
      <c r="Q59" s="1843"/>
      <c r="R59" s="1843"/>
      <c r="S59" s="1843"/>
      <c r="T59" s="1843"/>
      <c r="U59" s="1843"/>
      <c r="V59" s="1862"/>
      <c r="W59" s="2441">
        <f>ROUND(W57+W58,2)</f>
        <v>4.07</v>
      </c>
      <c r="X59" s="2441"/>
      <c r="Y59" s="2441"/>
      <c r="Z59" s="2441"/>
      <c r="AA59" s="2441"/>
      <c r="AB59" s="2441"/>
      <c r="AC59" s="2441"/>
      <c r="AD59" s="2441"/>
    </row>
    <row r="60" spans="1:30" ht="13.5" thickBot="1">
      <c r="A60" s="16"/>
      <c r="AD60" s="17"/>
    </row>
    <row r="61" spans="1:30" ht="21" thickBot="1">
      <c r="A61" s="2450" t="s">
        <v>489</v>
      </c>
      <c r="B61" s="2451"/>
      <c r="C61" s="2451"/>
      <c r="D61" s="2451"/>
      <c r="E61" s="2451"/>
      <c r="F61" s="2451"/>
      <c r="G61" s="2451"/>
      <c r="H61" s="2451"/>
      <c r="I61" s="2451"/>
      <c r="J61" s="2451"/>
      <c r="K61" s="2451"/>
      <c r="L61" s="2451"/>
      <c r="M61" s="2451"/>
      <c r="N61" s="2451"/>
      <c r="O61" s="2451"/>
      <c r="P61" s="2451"/>
      <c r="Q61" s="2451"/>
      <c r="R61" s="2451"/>
      <c r="S61" s="2451"/>
      <c r="T61" s="2451"/>
      <c r="U61" s="2451"/>
      <c r="V61" s="2451"/>
      <c r="W61" s="2451"/>
      <c r="X61" s="2451"/>
      <c r="Y61" s="2451"/>
      <c r="Z61" s="2451"/>
      <c r="AA61" s="2451"/>
      <c r="AB61" s="2451"/>
      <c r="AC61" s="2451"/>
      <c r="AD61" s="2452"/>
    </row>
    <row r="62" spans="1:30" ht="13.5" thickBot="1">
      <c r="A62" s="2453" t="s">
        <v>0</v>
      </c>
      <c r="B62" s="2454"/>
      <c r="C62" s="2454"/>
      <c r="D62" s="2454"/>
      <c r="E62" s="2454"/>
      <c r="F62" s="2454"/>
      <c r="G62" s="2454"/>
      <c r="H62" s="2454"/>
      <c r="I62" s="2454"/>
      <c r="J62" s="2454"/>
      <c r="K62" s="2454"/>
      <c r="L62" s="2454"/>
      <c r="M62" s="2454"/>
      <c r="N62" s="2454"/>
      <c r="O62" s="2454"/>
      <c r="P62" s="2454"/>
      <c r="Q62" s="2454"/>
      <c r="R62" s="2454"/>
      <c r="S62" s="2454"/>
      <c r="T62" s="2454"/>
      <c r="U62" s="2454"/>
      <c r="V62" s="2454"/>
      <c r="W62" s="2454"/>
      <c r="X62" s="2454"/>
      <c r="Y62" s="2455" t="s">
        <v>488</v>
      </c>
      <c r="Z62" s="2455"/>
      <c r="AA62" s="2455"/>
      <c r="AB62" s="2455"/>
      <c r="AC62" s="2455"/>
      <c r="AD62" s="1"/>
    </row>
    <row r="63" spans="1:30" ht="13.5" thickBot="1">
      <c r="A63" s="2"/>
      <c r="B63" s="2456" t="s">
        <v>1</v>
      </c>
      <c r="C63" s="2456"/>
      <c r="D63" s="2456" t="s">
        <v>492</v>
      </c>
      <c r="E63" s="2456"/>
      <c r="F63" s="2456"/>
      <c r="G63" s="2456"/>
      <c r="H63" s="2456"/>
      <c r="I63" s="2456"/>
      <c r="J63" s="2456"/>
      <c r="K63" s="2456"/>
      <c r="L63" s="2456"/>
      <c r="M63" s="2456"/>
      <c r="N63" s="2456"/>
      <c r="O63" s="3"/>
      <c r="P63" s="2457"/>
      <c r="Q63" s="2457"/>
      <c r="R63" s="2457"/>
      <c r="S63" s="3"/>
      <c r="T63" s="2458"/>
      <c r="U63" s="2458"/>
      <c r="V63" s="2458"/>
      <c r="W63" s="2458"/>
      <c r="X63" s="2458"/>
      <c r="Y63" s="3"/>
      <c r="Z63" s="2457"/>
      <c r="AA63" s="2457"/>
      <c r="AB63" s="3"/>
      <c r="AC63" s="4"/>
      <c r="AD63" s="5"/>
    </row>
    <row r="64" spans="1:30" ht="13.5" thickBot="1">
      <c r="A64" s="6"/>
      <c r="B64" s="2456"/>
      <c r="C64" s="2456"/>
      <c r="D64" s="2456"/>
      <c r="E64" s="2456"/>
      <c r="F64" s="2456"/>
      <c r="G64" s="2456"/>
      <c r="H64" s="2456"/>
      <c r="I64" s="2456"/>
      <c r="J64" s="2456"/>
      <c r="K64" s="2456"/>
      <c r="L64" s="2456"/>
      <c r="M64" s="2456"/>
      <c r="N64" s="2456"/>
      <c r="O64" s="7"/>
      <c r="P64" s="2449" t="s">
        <v>3</v>
      </c>
      <c r="Q64" s="2449"/>
      <c r="R64" s="2449"/>
      <c r="S64" s="7"/>
      <c r="T64" s="2448">
        <v>221.33</v>
      </c>
      <c r="U64" s="2448"/>
      <c r="V64" s="2448"/>
      <c r="W64" s="2448"/>
      <c r="X64" s="2448"/>
      <c r="Y64" s="7"/>
      <c r="Z64" s="2449" t="s">
        <v>4</v>
      </c>
      <c r="AA64" s="2449"/>
      <c r="AB64" s="7"/>
      <c r="AC64" s="8" t="s">
        <v>47</v>
      </c>
      <c r="AD64" s="9"/>
    </row>
    <row r="65" spans="1:30" ht="13.5" thickBot="1">
      <c r="A65" s="1822" t="s">
        <v>6</v>
      </c>
      <c r="B65" s="1822"/>
      <c r="C65" s="1822"/>
      <c r="D65" s="1822"/>
      <c r="E65" s="1822"/>
      <c r="F65" s="1822"/>
      <c r="G65" s="1822"/>
      <c r="H65" s="1822"/>
      <c r="I65" s="1822"/>
      <c r="J65" s="1823" t="s">
        <v>7</v>
      </c>
      <c r="K65" s="1823" t="s">
        <v>8</v>
      </c>
      <c r="L65" s="1823"/>
      <c r="M65" s="1823"/>
      <c r="N65" s="1823"/>
      <c r="O65" s="1823"/>
      <c r="P65" s="1823"/>
      <c r="Q65" s="1823" t="s">
        <v>9</v>
      </c>
      <c r="R65" s="1823"/>
      <c r="S65" s="1823"/>
      <c r="T65" s="1823"/>
      <c r="U65" s="1823"/>
      <c r="V65" s="1823"/>
      <c r="W65" s="1823"/>
      <c r="X65" s="1823"/>
      <c r="Y65" s="1823"/>
      <c r="Z65" s="1823"/>
      <c r="AA65" s="1824" t="s">
        <v>10</v>
      </c>
      <c r="AB65" s="1824"/>
      <c r="AC65" s="1824"/>
      <c r="AD65" s="1824"/>
    </row>
    <row r="66" spans="1:30" ht="13.5" thickBot="1">
      <c r="A66" s="1822"/>
      <c r="B66" s="1822"/>
      <c r="C66" s="1822"/>
      <c r="D66" s="1822"/>
      <c r="E66" s="1822"/>
      <c r="F66" s="1822"/>
      <c r="G66" s="1822"/>
      <c r="H66" s="1822"/>
      <c r="I66" s="1822"/>
      <c r="J66" s="1823"/>
      <c r="K66" s="1823" t="s">
        <v>11</v>
      </c>
      <c r="L66" s="1823"/>
      <c r="M66" s="1823" t="s">
        <v>12</v>
      </c>
      <c r="N66" s="1823"/>
      <c r="O66" s="1823"/>
      <c r="P66" s="1823"/>
      <c r="Q66" s="1823" t="s">
        <v>11</v>
      </c>
      <c r="R66" s="1823"/>
      <c r="S66" s="1823"/>
      <c r="T66" s="1823"/>
      <c r="U66" s="1823"/>
      <c r="V66" s="1823" t="s">
        <v>12</v>
      </c>
      <c r="W66" s="1823"/>
      <c r="X66" s="1823"/>
      <c r="Y66" s="1823"/>
      <c r="Z66" s="1823"/>
      <c r="AA66" s="1824"/>
      <c r="AB66" s="1824"/>
      <c r="AC66" s="1824"/>
      <c r="AD66" s="1824"/>
    </row>
    <row r="67" spans="1:30">
      <c r="A67" s="2"/>
      <c r="B67" s="18" t="s">
        <v>48</v>
      </c>
      <c r="C67" s="2071" t="s">
        <v>552</v>
      </c>
      <c r="D67" s="2071"/>
      <c r="E67" s="2071"/>
      <c r="F67" s="2071"/>
      <c r="G67" s="2071"/>
      <c r="H67" s="2071"/>
      <c r="I67" s="2071"/>
      <c r="J67" s="19">
        <v>1</v>
      </c>
      <c r="K67" s="2472">
        <v>1</v>
      </c>
      <c r="L67" s="2472"/>
      <c r="M67" s="2472">
        <v>0</v>
      </c>
      <c r="N67" s="2472"/>
      <c r="O67" s="2472"/>
      <c r="P67" s="2472"/>
      <c r="Q67" s="2462">
        <v>190.54390000000001</v>
      </c>
      <c r="R67" s="2462"/>
      <c r="S67" s="2462"/>
      <c r="T67" s="2462"/>
      <c r="U67" s="2462"/>
      <c r="V67" s="2462">
        <v>87.933300000000003</v>
      </c>
      <c r="W67" s="2462"/>
      <c r="X67" s="2462"/>
      <c r="Y67" s="2462"/>
      <c r="Z67" s="2462"/>
      <c r="AA67" s="2463">
        <v>190.54390000000001</v>
      </c>
      <c r="AB67" s="2463"/>
      <c r="AC67" s="2463"/>
      <c r="AD67" s="2463"/>
    </row>
    <row r="68" spans="1:30" ht="13.5" thickBot="1">
      <c r="A68" s="6"/>
      <c r="B68" s="20" t="s">
        <v>49</v>
      </c>
      <c r="C68" s="2080" t="s">
        <v>50</v>
      </c>
      <c r="D68" s="2080"/>
      <c r="E68" s="2080"/>
      <c r="F68" s="2080"/>
      <c r="G68" s="2080"/>
      <c r="H68" s="2080"/>
      <c r="I68" s="2080"/>
      <c r="J68" s="21">
        <v>4</v>
      </c>
      <c r="K68" s="2471">
        <v>0.85</v>
      </c>
      <c r="L68" s="2471"/>
      <c r="M68" s="2471">
        <v>0.15</v>
      </c>
      <c r="N68" s="2471"/>
      <c r="O68" s="2471"/>
      <c r="P68" s="2471"/>
      <c r="Q68" s="2465">
        <v>165.82589999999999</v>
      </c>
      <c r="R68" s="2465"/>
      <c r="S68" s="2465"/>
      <c r="T68" s="2465"/>
      <c r="U68" s="2465"/>
      <c r="V68" s="2465">
        <v>51.354900000000001</v>
      </c>
      <c r="W68" s="2465"/>
      <c r="X68" s="2465"/>
      <c r="Y68" s="2465"/>
      <c r="Z68" s="2465"/>
      <c r="AA68" s="2466">
        <v>594.62120000000004</v>
      </c>
      <c r="AB68" s="2466"/>
      <c r="AC68" s="2466"/>
      <c r="AD68" s="2466"/>
    </row>
    <row r="69" spans="1:30" ht="13.5" thickBot="1">
      <c r="A69" s="1837"/>
      <c r="B69" s="1837"/>
      <c r="C69" s="1837"/>
      <c r="D69" s="1837"/>
      <c r="E69" s="1837"/>
      <c r="F69" s="1837"/>
      <c r="G69" s="1837"/>
      <c r="H69" s="1837"/>
      <c r="I69" s="1837"/>
      <c r="J69" s="1838" t="s">
        <v>15</v>
      </c>
      <c r="K69" s="1838"/>
      <c r="L69" s="1838"/>
      <c r="M69" s="1838"/>
      <c r="N69" s="1838"/>
      <c r="O69" s="1838"/>
      <c r="P69" s="1838"/>
      <c r="Q69" s="1838"/>
      <c r="R69" s="1838"/>
      <c r="S69" s="1838"/>
      <c r="T69" s="1838"/>
      <c r="U69" s="1838"/>
      <c r="V69" s="14"/>
      <c r="W69" s="2033">
        <v>785.16510000000005</v>
      </c>
      <c r="X69" s="2033"/>
      <c r="Y69" s="2033"/>
      <c r="Z69" s="2033"/>
      <c r="AA69" s="2033"/>
      <c r="AB69" s="2033"/>
      <c r="AC69" s="2033"/>
      <c r="AD69" s="2033"/>
    </row>
    <row r="70" spans="1:30" ht="13.5" thickBot="1">
      <c r="A70" s="1822" t="s">
        <v>16</v>
      </c>
      <c r="B70" s="1822"/>
      <c r="C70" s="1822"/>
      <c r="D70" s="1822"/>
      <c r="E70" s="1822"/>
      <c r="F70" s="1822"/>
      <c r="G70" s="1822"/>
      <c r="H70" s="1822"/>
      <c r="I70" s="1822"/>
      <c r="J70" s="1822"/>
      <c r="K70" s="1822"/>
      <c r="L70" s="1823" t="s">
        <v>17</v>
      </c>
      <c r="M70" s="1823"/>
      <c r="N70" s="1823"/>
      <c r="O70" s="1823"/>
      <c r="P70" s="1823" t="s">
        <v>7</v>
      </c>
      <c r="Q70" s="1823"/>
      <c r="R70" s="1823"/>
      <c r="S70" s="1823"/>
      <c r="T70" s="1823"/>
      <c r="U70" s="1823" t="s">
        <v>18</v>
      </c>
      <c r="V70" s="1823"/>
      <c r="W70" s="1823"/>
      <c r="X70" s="1823"/>
      <c r="Y70" s="1823"/>
      <c r="Z70" s="1823"/>
      <c r="AA70" s="1824" t="s">
        <v>10</v>
      </c>
      <c r="AB70" s="1824"/>
      <c r="AC70" s="1824"/>
      <c r="AD70" s="1824"/>
    </row>
    <row r="71" spans="1:30" ht="13.5" thickBot="1">
      <c r="A71" s="11"/>
      <c r="B71" s="12" t="s">
        <v>19</v>
      </c>
      <c r="C71" s="2444" t="s">
        <v>20</v>
      </c>
      <c r="D71" s="2444"/>
      <c r="E71" s="2444"/>
      <c r="F71" s="2444"/>
      <c r="G71" s="2444"/>
      <c r="H71" s="2444"/>
      <c r="I71" s="2444"/>
      <c r="J71" s="2444"/>
      <c r="K71" s="2444"/>
      <c r="L71" s="2445">
        <v>0</v>
      </c>
      <c r="M71" s="2445"/>
      <c r="N71" s="2445"/>
      <c r="O71" s="2445"/>
      <c r="P71" s="2445">
        <v>1</v>
      </c>
      <c r="Q71" s="2445"/>
      <c r="R71" s="2445"/>
      <c r="S71" s="2445"/>
      <c r="T71" s="2445"/>
      <c r="U71" s="2446">
        <v>16.656400000000001</v>
      </c>
      <c r="V71" s="2446"/>
      <c r="W71" s="2446"/>
      <c r="X71" s="2446"/>
      <c r="Y71" s="2446"/>
      <c r="Z71" s="2446"/>
      <c r="AA71" s="2447">
        <v>16.656400000000001</v>
      </c>
      <c r="AB71" s="2447"/>
      <c r="AC71" s="2447"/>
      <c r="AD71" s="2447"/>
    </row>
    <row r="72" spans="1:30" ht="13.5" thickBot="1">
      <c r="A72" s="1837"/>
      <c r="B72" s="1837"/>
      <c r="C72" s="1837"/>
      <c r="D72" s="1837"/>
      <c r="E72" s="1837"/>
      <c r="F72" s="1837"/>
      <c r="G72" s="1837"/>
      <c r="H72" s="1837"/>
      <c r="I72" s="1837"/>
      <c r="J72" s="1840" t="s">
        <v>21</v>
      </c>
      <c r="K72" s="1840"/>
      <c r="L72" s="1840"/>
      <c r="M72" s="1840"/>
      <c r="N72" s="1840"/>
      <c r="O72" s="1840"/>
      <c r="P72" s="1840"/>
      <c r="Q72" s="1840"/>
      <c r="R72" s="1840"/>
      <c r="S72" s="1840"/>
      <c r="T72" s="1840"/>
      <c r="U72" s="1840"/>
      <c r="V72" s="1841"/>
      <c r="W72" s="2065">
        <v>16.656400000000001</v>
      </c>
      <c r="X72" s="2065"/>
      <c r="Y72" s="2065"/>
      <c r="Z72" s="2065"/>
      <c r="AA72" s="2065"/>
      <c r="AB72" s="2065"/>
      <c r="AC72" s="2065"/>
      <c r="AD72" s="2065"/>
    </row>
    <row r="73" spans="1:30" ht="13.5" thickBot="1">
      <c r="A73" s="1837"/>
      <c r="B73" s="1837"/>
      <c r="C73" s="1837"/>
      <c r="D73" s="1837"/>
      <c r="E73" s="1837"/>
      <c r="F73" s="1837"/>
      <c r="G73" s="1837"/>
      <c r="H73" s="1837"/>
      <c r="I73" s="1837"/>
      <c r="J73" s="1843" t="s">
        <v>22</v>
      </c>
      <c r="K73" s="1843"/>
      <c r="L73" s="1843"/>
      <c r="M73" s="1843"/>
      <c r="N73" s="1843"/>
      <c r="O73" s="1843"/>
      <c r="P73" s="1843"/>
      <c r="Q73" s="1843"/>
      <c r="R73" s="1843"/>
      <c r="S73" s="1843"/>
      <c r="T73" s="1843"/>
      <c r="U73" s="1843"/>
      <c r="V73" s="1841"/>
      <c r="W73" s="2067">
        <v>801.82150000000001</v>
      </c>
      <c r="X73" s="2067"/>
      <c r="Y73" s="2067"/>
      <c r="Z73" s="2067"/>
      <c r="AA73" s="2067"/>
      <c r="AB73" s="2067"/>
      <c r="AC73" s="2067"/>
      <c r="AD73" s="2067"/>
    </row>
    <row r="74" spans="1:30" ht="13.5" thickBot="1">
      <c r="A74" s="1837"/>
      <c r="B74" s="1837"/>
      <c r="C74" s="1837"/>
      <c r="D74" s="1837"/>
      <c r="E74" s="1837"/>
      <c r="F74" s="1837"/>
      <c r="G74" s="1837"/>
      <c r="H74" s="1837"/>
      <c r="I74" s="1837"/>
      <c r="J74" s="1843" t="s">
        <v>23</v>
      </c>
      <c r="K74" s="1843"/>
      <c r="L74" s="1843"/>
      <c r="M74" s="1843"/>
      <c r="N74" s="1843"/>
      <c r="O74" s="1843"/>
      <c r="P74" s="1843"/>
      <c r="Q74" s="1843"/>
      <c r="R74" s="1843"/>
      <c r="S74" s="1843"/>
      <c r="T74" s="1843"/>
      <c r="U74" s="1843"/>
      <c r="V74" s="1841"/>
      <c r="W74" s="2067">
        <v>3.6227</v>
      </c>
      <c r="X74" s="2067"/>
      <c r="Y74" s="2067"/>
      <c r="Z74" s="2067"/>
      <c r="AA74" s="2067"/>
      <c r="AB74" s="2067"/>
      <c r="AC74" s="2067"/>
      <c r="AD74" s="2067"/>
    </row>
    <row r="75" spans="1:30" ht="13.5" thickBot="1">
      <c r="A75" s="1837"/>
      <c r="B75" s="1837"/>
      <c r="C75" s="1837"/>
      <c r="D75" s="1837"/>
      <c r="E75" s="1837"/>
      <c r="F75" s="1837"/>
      <c r="G75" s="1837"/>
      <c r="H75" s="1837"/>
      <c r="I75" s="1837"/>
      <c r="J75" s="1843" t="s">
        <v>24</v>
      </c>
      <c r="K75" s="1843"/>
      <c r="L75" s="1843"/>
      <c r="M75" s="1843"/>
      <c r="N75" s="1843"/>
      <c r="O75" s="1843"/>
      <c r="P75" s="1843"/>
      <c r="Q75" s="1843"/>
      <c r="R75" s="1843"/>
      <c r="S75" s="1843"/>
      <c r="T75" s="1843"/>
      <c r="U75" s="1843"/>
      <c r="V75" s="1841"/>
      <c r="W75" s="2067">
        <v>0.12733</v>
      </c>
      <c r="X75" s="2067"/>
      <c r="Y75" s="2067"/>
      <c r="Z75" s="2067"/>
      <c r="AA75" s="2067"/>
      <c r="AB75" s="2067"/>
      <c r="AC75" s="2067"/>
      <c r="AD75" s="2067"/>
    </row>
    <row r="76" spans="1:30" ht="13.5" thickBot="1">
      <c r="A76" s="1837"/>
      <c r="B76" s="1837"/>
      <c r="C76" s="1837"/>
      <c r="D76" s="1837"/>
      <c r="E76" s="1837"/>
      <c r="F76" s="1837"/>
      <c r="G76" s="1837"/>
      <c r="H76" s="1837"/>
      <c r="I76" s="1837"/>
      <c r="J76" s="1845" t="s">
        <v>25</v>
      </c>
      <c r="K76" s="1845"/>
      <c r="L76" s="1845"/>
      <c r="M76" s="1845"/>
      <c r="N76" s="1845"/>
      <c r="O76" s="1845"/>
      <c r="P76" s="1845"/>
      <c r="Q76" s="1845"/>
      <c r="R76" s="1845"/>
      <c r="S76" s="1845"/>
      <c r="T76" s="1845"/>
      <c r="U76" s="1845"/>
      <c r="V76" s="1841"/>
      <c r="W76" s="2069">
        <v>0</v>
      </c>
      <c r="X76" s="2069"/>
      <c r="Y76" s="2069"/>
      <c r="Z76" s="2069"/>
      <c r="AA76" s="2069"/>
      <c r="AB76" s="2069"/>
      <c r="AC76" s="2069"/>
      <c r="AD76" s="2069"/>
    </row>
    <row r="77" spans="1:30" ht="13.5" thickBot="1">
      <c r="A77" s="1822" t="s">
        <v>26</v>
      </c>
      <c r="B77" s="1822"/>
      <c r="C77" s="1822"/>
      <c r="D77" s="1822"/>
      <c r="E77" s="1822"/>
      <c r="F77" s="1822"/>
      <c r="G77" s="1822"/>
      <c r="H77" s="1822"/>
      <c r="I77" s="1822"/>
      <c r="J77" s="1822"/>
      <c r="K77" s="1822"/>
      <c r="L77" s="1823" t="s">
        <v>7</v>
      </c>
      <c r="M77" s="1823"/>
      <c r="N77" s="1823"/>
      <c r="O77" s="1823"/>
      <c r="P77" s="1823" t="s">
        <v>27</v>
      </c>
      <c r="Q77" s="1823"/>
      <c r="R77" s="1823"/>
      <c r="S77" s="1823"/>
      <c r="T77" s="1823"/>
      <c r="U77" s="1823" t="s">
        <v>28</v>
      </c>
      <c r="V77" s="1823"/>
      <c r="W77" s="1823"/>
      <c r="X77" s="1823"/>
      <c r="Y77" s="1823"/>
      <c r="Z77" s="1823"/>
      <c r="AA77" s="1824" t="s">
        <v>29</v>
      </c>
      <c r="AB77" s="1824"/>
      <c r="AC77" s="1824"/>
      <c r="AD77" s="1824"/>
    </row>
    <row r="78" spans="1:30" ht="13.5" thickBot="1">
      <c r="A78" s="1837"/>
      <c r="B78" s="1837"/>
      <c r="C78" s="1837"/>
      <c r="D78" s="1837"/>
      <c r="E78" s="1837"/>
      <c r="F78" s="1837"/>
      <c r="G78" s="1837"/>
      <c r="H78" s="1837"/>
      <c r="I78" s="1837"/>
      <c r="J78" s="1838" t="s">
        <v>30</v>
      </c>
      <c r="K78" s="1838"/>
      <c r="L78" s="1838"/>
      <c r="M78" s="1838"/>
      <c r="N78" s="1838"/>
      <c r="O78" s="1838"/>
      <c r="P78" s="1838"/>
      <c r="Q78" s="1838"/>
      <c r="R78" s="1838"/>
      <c r="S78" s="1838"/>
      <c r="T78" s="1838"/>
      <c r="U78" s="1838"/>
      <c r="V78" s="14"/>
      <c r="W78" s="2033">
        <v>0</v>
      </c>
      <c r="X78" s="2033"/>
      <c r="Y78" s="2033"/>
      <c r="Z78" s="2033"/>
      <c r="AA78" s="2033"/>
      <c r="AB78" s="2033"/>
      <c r="AC78" s="2033"/>
      <c r="AD78" s="2033"/>
    </row>
    <row r="79" spans="1:30" ht="13.5" thickBot="1">
      <c r="A79" s="1822" t="s">
        <v>31</v>
      </c>
      <c r="B79" s="1822"/>
      <c r="C79" s="1822"/>
      <c r="D79" s="1822"/>
      <c r="E79" s="1822"/>
      <c r="F79" s="1822"/>
      <c r="G79" s="1822"/>
      <c r="H79" s="1822"/>
      <c r="I79" s="1822"/>
      <c r="J79" s="1822"/>
      <c r="K79" s="1822"/>
      <c r="L79" s="1823" t="s">
        <v>7</v>
      </c>
      <c r="M79" s="1823"/>
      <c r="N79" s="1823"/>
      <c r="O79" s="1823"/>
      <c r="P79" s="1823" t="s">
        <v>27</v>
      </c>
      <c r="Q79" s="1823"/>
      <c r="R79" s="1823"/>
      <c r="S79" s="1823"/>
      <c r="T79" s="1823"/>
      <c r="U79" s="1823" t="s">
        <v>28</v>
      </c>
      <c r="V79" s="1823"/>
      <c r="W79" s="1823"/>
      <c r="X79" s="1823"/>
      <c r="Y79" s="1823"/>
      <c r="Z79" s="1823"/>
      <c r="AA79" s="1824" t="s">
        <v>29</v>
      </c>
      <c r="AB79" s="1824"/>
      <c r="AC79" s="1824"/>
      <c r="AD79" s="1824"/>
    </row>
    <row r="80" spans="1:30" ht="13.5" thickBot="1">
      <c r="A80" s="1837"/>
      <c r="B80" s="1837"/>
      <c r="C80" s="1837"/>
      <c r="D80" s="1837"/>
      <c r="E80" s="1837"/>
      <c r="F80" s="1837"/>
      <c r="G80" s="1837"/>
      <c r="H80" s="1837"/>
      <c r="I80" s="1837"/>
      <c r="J80" s="1838" t="s">
        <v>32</v>
      </c>
      <c r="K80" s="1838"/>
      <c r="L80" s="1838"/>
      <c r="M80" s="1838"/>
      <c r="N80" s="1838"/>
      <c r="O80" s="1838"/>
      <c r="P80" s="1838"/>
      <c r="Q80" s="1838"/>
      <c r="R80" s="1838"/>
      <c r="S80" s="1838"/>
      <c r="T80" s="1838"/>
      <c r="U80" s="1838"/>
      <c r="V80" s="14"/>
      <c r="W80" s="2033">
        <v>0</v>
      </c>
      <c r="X80" s="2033"/>
      <c r="Y80" s="2033"/>
      <c r="Z80" s="2033"/>
      <c r="AA80" s="2033"/>
      <c r="AB80" s="2033"/>
      <c r="AC80" s="2033"/>
      <c r="AD80" s="2033"/>
    </row>
    <row r="81" spans="1:30" ht="13.5" thickBot="1">
      <c r="A81" s="1822" t="s">
        <v>33</v>
      </c>
      <c r="B81" s="1822"/>
      <c r="C81" s="1822"/>
      <c r="D81" s="1822"/>
      <c r="E81" s="1822"/>
      <c r="F81" s="1822"/>
      <c r="G81" s="1822"/>
      <c r="H81" s="1822"/>
      <c r="I81" s="1822"/>
      <c r="J81" s="1822"/>
      <c r="K81" s="1822"/>
      <c r="L81" s="1823" t="s">
        <v>7</v>
      </c>
      <c r="M81" s="1823"/>
      <c r="N81" s="1823"/>
      <c r="O81" s="1823"/>
      <c r="P81" s="1823" t="s">
        <v>27</v>
      </c>
      <c r="Q81" s="1823"/>
      <c r="R81" s="1823"/>
      <c r="S81" s="1823"/>
      <c r="T81" s="1823"/>
      <c r="U81" s="1823" t="s">
        <v>28</v>
      </c>
      <c r="V81" s="1823"/>
      <c r="W81" s="1823"/>
      <c r="X81" s="1823"/>
      <c r="Y81" s="1823"/>
      <c r="Z81" s="1823"/>
      <c r="AA81" s="1824" t="s">
        <v>29</v>
      </c>
      <c r="AB81" s="1824"/>
      <c r="AC81" s="1824"/>
      <c r="AD81" s="1824"/>
    </row>
    <row r="82" spans="1:30" ht="13.5" thickBot="1">
      <c r="A82" s="1837"/>
      <c r="B82" s="1837"/>
      <c r="C82" s="1837"/>
      <c r="D82" s="1837"/>
      <c r="E82" s="1837"/>
      <c r="F82" s="1837"/>
      <c r="G82" s="1837"/>
      <c r="H82" s="1837"/>
      <c r="I82" s="1837"/>
      <c r="J82" s="1838" t="s">
        <v>34</v>
      </c>
      <c r="K82" s="1838"/>
      <c r="L82" s="1838"/>
      <c r="M82" s="1838"/>
      <c r="N82" s="1838"/>
      <c r="O82" s="1838"/>
      <c r="P82" s="1838"/>
      <c r="Q82" s="1838"/>
      <c r="R82" s="1838"/>
      <c r="S82" s="1838"/>
      <c r="T82" s="1838"/>
      <c r="U82" s="1838"/>
      <c r="V82" s="14"/>
      <c r="W82" s="2033">
        <v>0</v>
      </c>
      <c r="X82" s="2033"/>
      <c r="Y82" s="2033"/>
      <c r="Z82" s="2033"/>
      <c r="AA82" s="2033"/>
      <c r="AB82" s="2033"/>
      <c r="AC82" s="2033"/>
      <c r="AD82" s="2033"/>
    </row>
    <row r="83" spans="1:30" ht="13.5" thickBot="1">
      <c r="A83" s="1822" t="s">
        <v>35</v>
      </c>
      <c r="B83" s="1822"/>
      <c r="C83" s="1822"/>
      <c r="D83" s="1822"/>
      <c r="E83" s="1822"/>
      <c r="F83" s="1823" t="s">
        <v>7</v>
      </c>
      <c r="G83" s="1823"/>
      <c r="H83" s="1823" t="s">
        <v>36</v>
      </c>
      <c r="I83" s="1823"/>
      <c r="J83" s="10" t="s">
        <v>37</v>
      </c>
      <c r="K83" s="1823" t="s">
        <v>38</v>
      </c>
      <c r="L83" s="1823"/>
      <c r="M83" s="1823" t="s">
        <v>39</v>
      </c>
      <c r="N83" s="1823"/>
      <c r="O83" s="1823"/>
      <c r="P83" s="1823"/>
      <c r="Q83" s="1823" t="s">
        <v>40</v>
      </c>
      <c r="R83" s="1823"/>
      <c r="S83" s="1823"/>
      <c r="T83" s="1823"/>
      <c r="U83" s="1823"/>
      <c r="V83" s="1823" t="s">
        <v>41</v>
      </c>
      <c r="W83" s="1823"/>
      <c r="X83" s="1823"/>
      <c r="Y83" s="1823"/>
      <c r="Z83" s="1823"/>
      <c r="AA83" s="1824" t="s">
        <v>29</v>
      </c>
      <c r="AB83" s="1824"/>
      <c r="AC83" s="1824"/>
      <c r="AD83" s="1824"/>
    </row>
    <row r="84" spans="1:30" ht="13.5" thickBot="1">
      <c r="A84" s="1837"/>
      <c r="B84" s="1837"/>
      <c r="C84" s="1837"/>
      <c r="D84" s="1837"/>
      <c r="E84" s="1837"/>
      <c r="F84" s="1837"/>
      <c r="G84" s="1837"/>
      <c r="H84" s="1837"/>
      <c r="I84" s="1837"/>
      <c r="J84" s="1838" t="s">
        <v>42</v>
      </c>
      <c r="K84" s="1838"/>
      <c r="L84" s="1838"/>
      <c r="M84" s="1838"/>
      <c r="N84" s="1838"/>
      <c r="O84" s="1838"/>
      <c r="P84" s="1838"/>
      <c r="Q84" s="1838"/>
      <c r="R84" s="1838"/>
      <c r="S84" s="1838"/>
      <c r="T84" s="1838"/>
      <c r="U84" s="1838"/>
      <c r="V84" s="14"/>
      <c r="W84" s="2033">
        <v>0</v>
      </c>
      <c r="X84" s="2033"/>
      <c r="Y84" s="2033"/>
      <c r="Z84" s="2033"/>
      <c r="AA84" s="2033"/>
      <c r="AB84" s="2033"/>
      <c r="AC84" s="2033"/>
      <c r="AD84" s="2033"/>
    </row>
    <row r="85" spans="1:30">
      <c r="A85" s="2443"/>
      <c r="B85" s="2443"/>
      <c r="C85" s="2443"/>
      <c r="D85" s="2443"/>
      <c r="E85" s="2443"/>
      <c r="F85" s="2443"/>
      <c r="G85" s="2443"/>
      <c r="H85" s="2443"/>
      <c r="I85" s="2443"/>
      <c r="J85" s="2443"/>
      <c r="K85" s="2443"/>
      <c r="L85" s="2443"/>
      <c r="M85" s="2443"/>
      <c r="N85" s="2443"/>
      <c r="O85" s="2443"/>
      <c r="P85" s="2443"/>
      <c r="Q85" s="2443"/>
      <c r="R85" s="2443"/>
      <c r="S85" s="2443"/>
      <c r="T85" s="2443"/>
      <c r="U85" s="2443"/>
      <c r="V85" s="2443"/>
      <c r="W85" s="2443"/>
      <c r="X85" s="2443"/>
      <c r="Y85" s="2443"/>
      <c r="Z85" s="2443"/>
      <c r="AA85" s="2443"/>
      <c r="AB85" s="2443"/>
      <c r="AC85" s="2443"/>
      <c r="AD85" s="2443"/>
    </row>
    <row r="86" spans="1:30">
      <c r="A86" s="1856"/>
      <c r="B86" s="1856"/>
      <c r="C86" s="1856"/>
      <c r="D86" s="1856"/>
      <c r="E86" s="1856"/>
      <c r="F86" s="1856"/>
      <c r="G86" s="1856"/>
      <c r="H86" s="1856"/>
      <c r="I86" s="1856"/>
      <c r="J86" s="1843" t="s">
        <v>43</v>
      </c>
      <c r="K86" s="1843"/>
      <c r="L86" s="1843"/>
      <c r="M86" s="1843"/>
      <c r="N86" s="1843"/>
      <c r="O86" s="1843"/>
      <c r="P86" s="1843"/>
      <c r="Q86" s="1843"/>
      <c r="R86" s="1843"/>
      <c r="S86" s="1843"/>
      <c r="T86" s="1843"/>
      <c r="U86" s="1843"/>
      <c r="V86" s="1862"/>
      <c r="W86" s="2441">
        <v>3.75003938</v>
      </c>
      <c r="X86" s="2441"/>
      <c r="Y86" s="2441"/>
      <c r="Z86" s="2441"/>
      <c r="AA86" s="2441"/>
      <c r="AB86" s="2441"/>
      <c r="AC86" s="2441"/>
      <c r="AD86" s="2441"/>
    </row>
    <row r="87" spans="1:30">
      <c r="A87" s="1856"/>
      <c r="B87" s="1856"/>
      <c r="C87" s="1856"/>
      <c r="D87" s="1856"/>
      <c r="E87" s="1856"/>
      <c r="F87" s="1856"/>
      <c r="G87" s="1856"/>
      <c r="H87" s="1856"/>
      <c r="I87" s="1843" t="s">
        <v>44</v>
      </c>
      <c r="J87" s="1843"/>
      <c r="K87" s="1843"/>
      <c r="L87" s="1843"/>
      <c r="M87" s="1843"/>
      <c r="N87" s="15"/>
      <c r="O87" s="1854">
        <v>24.58</v>
      </c>
      <c r="P87" s="1854"/>
      <c r="Q87" s="1854"/>
      <c r="R87" s="15"/>
      <c r="S87" s="1843" t="s">
        <v>45</v>
      </c>
      <c r="T87" s="1843"/>
      <c r="U87" s="1843"/>
      <c r="V87" s="1862"/>
      <c r="W87" s="2441">
        <f>O87*W86/100</f>
        <v>0.92175967960399996</v>
      </c>
      <c r="X87" s="2441"/>
      <c r="Y87" s="2441"/>
      <c r="Z87" s="2441"/>
      <c r="AA87" s="2441"/>
      <c r="AB87" s="2441"/>
      <c r="AC87" s="2441"/>
      <c r="AD87" s="2441"/>
    </row>
    <row r="88" spans="1:30">
      <c r="A88" s="1856"/>
      <c r="B88" s="1856"/>
      <c r="C88" s="1856"/>
      <c r="D88" s="1856"/>
      <c r="E88" s="1856"/>
      <c r="F88" s="1856"/>
      <c r="G88" s="1856"/>
      <c r="H88" s="1856"/>
      <c r="I88" s="1856"/>
      <c r="J88" s="1843" t="s">
        <v>46</v>
      </c>
      <c r="K88" s="1843"/>
      <c r="L88" s="1843"/>
      <c r="M88" s="1843"/>
      <c r="N88" s="1843"/>
      <c r="O88" s="1843"/>
      <c r="P88" s="1843"/>
      <c r="Q88" s="1843"/>
      <c r="R88" s="1843"/>
      <c r="S88" s="1843"/>
      <c r="T88" s="1843"/>
      <c r="U88" s="1843"/>
      <c r="V88" s="1862"/>
      <c r="W88" s="2441">
        <f>ROUND(W86+W87,2)</f>
        <v>4.67</v>
      </c>
      <c r="X88" s="2441"/>
      <c r="Y88" s="2441"/>
      <c r="Z88" s="2441"/>
      <c r="AA88" s="2441"/>
      <c r="AB88" s="2441"/>
      <c r="AC88" s="2441"/>
      <c r="AD88" s="2441"/>
    </row>
    <row r="89" spans="1:30">
      <c r="A89" s="2442"/>
      <c r="B89" s="2442"/>
      <c r="C89" s="2442"/>
      <c r="D89" s="2442"/>
      <c r="E89" s="2442"/>
      <c r="F89" s="2442"/>
      <c r="G89" s="2442"/>
      <c r="H89" s="2442"/>
      <c r="I89" s="2442"/>
      <c r="J89" s="2442"/>
      <c r="K89" s="2442"/>
      <c r="L89" s="2442"/>
      <c r="M89" s="2442"/>
      <c r="N89" s="2442"/>
      <c r="O89" s="2442"/>
      <c r="P89" s="2442"/>
      <c r="Q89" s="2442"/>
      <c r="R89" s="2442"/>
      <c r="S89" s="2442"/>
      <c r="T89" s="2442"/>
      <c r="U89" s="2442"/>
      <c r="V89" s="2442"/>
      <c r="W89" s="2442"/>
      <c r="X89" s="2442"/>
      <c r="Y89" s="2442"/>
      <c r="Z89" s="2442"/>
      <c r="AA89" s="2442"/>
      <c r="AB89" s="2442"/>
      <c r="AC89" s="2442"/>
      <c r="AD89" s="2442"/>
    </row>
    <row r="90" spans="1:30" ht="13.5" thickBot="1">
      <c r="A90" s="16"/>
      <c r="AD90" s="17"/>
    </row>
    <row r="91" spans="1:30" ht="21" thickBot="1">
      <c r="A91" s="2450" t="s">
        <v>489</v>
      </c>
      <c r="B91" s="2451"/>
      <c r="C91" s="2451"/>
      <c r="D91" s="2451"/>
      <c r="E91" s="2451"/>
      <c r="F91" s="2451"/>
      <c r="G91" s="2451"/>
      <c r="H91" s="2451"/>
      <c r="I91" s="2451"/>
      <c r="J91" s="2451"/>
      <c r="K91" s="2451"/>
      <c r="L91" s="2451"/>
      <c r="M91" s="2451"/>
      <c r="N91" s="2451"/>
      <c r="O91" s="2451"/>
      <c r="P91" s="2451"/>
      <c r="Q91" s="2451"/>
      <c r="R91" s="2451"/>
      <c r="S91" s="2451"/>
      <c r="T91" s="2451"/>
      <c r="U91" s="2451"/>
      <c r="V91" s="2451"/>
      <c r="W91" s="2451"/>
      <c r="X91" s="2451"/>
      <c r="Y91" s="2451"/>
      <c r="Z91" s="2451"/>
      <c r="AA91" s="2451"/>
      <c r="AB91" s="2451"/>
      <c r="AC91" s="2451"/>
      <c r="AD91" s="2452"/>
    </row>
    <row r="92" spans="1:30" ht="13.5" thickBot="1">
      <c r="A92" s="2453" t="s">
        <v>0</v>
      </c>
      <c r="B92" s="2454"/>
      <c r="C92" s="2454"/>
      <c r="D92" s="2454"/>
      <c r="E92" s="2454"/>
      <c r="F92" s="2454"/>
      <c r="G92" s="2454"/>
      <c r="H92" s="2454"/>
      <c r="I92" s="2454"/>
      <c r="J92" s="2454"/>
      <c r="K92" s="2454"/>
      <c r="L92" s="2454"/>
      <c r="M92" s="2454"/>
      <c r="N92" s="2454"/>
      <c r="O92" s="2454"/>
      <c r="P92" s="2454"/>
      <c r="Q92" s="2454"/>
      <c r="R92" s="2454"/>
      <c r="S92" s="2454"/>
      <c r="T92" s="2454"/>
      <c r="U92" s="2454"/>
      <c r="V92" s="2454"/>
      <c r="W92" s="2454"/>
      <c r="X92" s="2454"/>
      <c r="Y92" s="2455" t="s">
        <v>488</v>
      </c>
      <c r="Z92" s="2455"/>
      <c r="AA92" s="2455"/>
      <c r="AB92" s="2455"/>
      <c r="AC92" s="2455"/>
      <c r="AD92" s="1"/>
    </row>
    <row r="93" spans="1:30" ht="13.5" thickBot="1">
      <c r="A93" s="2"/>
      <c r="B93" s="2456" t="s">
        <v>1</v>
      </c>
      <c r="C93" s="2456"/>
      <c r="D93" s="2456" t="s">
        <v>493</v>
      </c>
      <c r="E93" s="2456"/>
      <c r="F93" s="2456"/>
      <c r="G93" s="2456"/>
      <c r="H93" s="2456"/>
      <c r="I93" s="2456"/>
      <c r="J93" s="2456"/>
      <c r="K93" s="2456"/>
      <c r="L93" s="2456"/>
      <c r="M93" s="2456"/>
      <c r="N93" s="2456"/>
      <c r="O93" s="3"/>
      <c r="P93" s="2457"/>
      <c r="Q93" s="2457"/>
      <c r="R93" s="2457"/>
      <c r="S93" s="3"/>
      <c r="T93" s="2458"/>
      <c r="U93" s="2458"/>
      <c r="V93" s="2458"/>
      <c r="W93" s="2458"/>
      <c r="X93" s="2458"/>
      <c r="Y93" s="3"/>
      <c r="Z93" s="2457"/>
      <c r="AA93" s="2457"/>
      <c r="AB93" s="3"/>
      <c r="AC93" s="4"/>
      <c r="AD93" s="5"/>
    </row>
    <row r="94" spans="1:30" ht="13.5" thickBot="1">
      <c r="A94" s="6"/>
      <c r="B94" s="2456"/>
      <c r="C94" s="2456"/>
      <c r="D94" s="2456"/>
      <c r="E94" s="2456"/>
      <c r="F94" s="2456"/>
      <c r="G94" s="2456"/>
      <c r="H94" s="2456"/>
      <c r="I94" s="2456"/>
      <c r="J94" s="2456"/>
      <c r="K94" s="2456"/>
      <c r="L94" s="2456"/>
      <c r="M94" s="2456"/>
      <c r="N94" s="2456"/>
      <c r="O94" s="7"/>
      <c r="P94" s="2449" t="s">
        <v>3</v>
      </c>
      <c r="Q94" s="2449"/>
      <c r="R94" s="2449"/>
      <c r="S94" s="7"/>
      <c r="T94" s="2448">
        <v>221.33</v>
      </c>
      <c r="U94" s="2448"/>
      <c r="V94" s="2448"/>
      <c r="W94" s="2448"/>
      <c r="X94" s="2448"/>
      <c r="Y94" s="7"/>
      <c r="Z94" s="2449" t="s">
        <v>4</v>
      </c>
      <c r="AA94" s="2449"/>
      <c r="AB94" s="7"/>
      <c r="AC94" s="8" t="s">
        <v>47</v>
      </c>
      <c r="AD94" s="9"/>
    </row>
    <row r="95" spans="1:30" ht="13.5" thickBot="1">
      <c r="A95" s="1822" t="s">
        <v>6</v>
      </c>
      <c r="B95" s="1822"/>
      <c r="C95" s="1822"/>
      <c r="D95" s="1822"/>
      <c r="E95" s="1822"/>
      <c r="F95" s="1822"/>
      <c r="G95" s="1822"/>
      <c r="H95" s="1822"/>
      <c r="I95" s="1822"/>
      <c r="J95" s="1823" t="s">
        <v>7</v>
      </c>
      <c r="K95" s="1823" t="s">
        <v>8</v>
      </c>
      <c r="L95" s="1823"/>
      <c r="M95" s="1823"/>
      <c r="N95" s="1823"/>
      <c r="O95" s="1823"/>
      <c r="P95" s="1823"/>
      <c r="Q95" s="1823" t="s">
        <v>9</v>
      </c>
      <c r="R95" s="1823"/>
      <c r="S95" s="1823"/>
      <c r="T95" s="1823"/>
      <c r="U95" s="1823"/>
      <c r="V95" s="1823"/>
      <c r="W95" s="1823"/>
      <c r="X95" s="1823"/>
      <c r="Y95" s="1823"/>
      <c r="Z95" s="1823"/>
      <c r="AA95" s="1824" t="s">
        <v>10</v>
      </c>
      <c r="AB95" s="1824"/>
      <c r="AC95" s="1824"/>
      <c r="AD95" s="1824"/>
    </row>
    <row r="96" spans="1:30" ht="13.5" thickBot="1">
      <c r="A96" s="1822"/>
      <c r="B96" s="1822"/>
      <c r="C96" s="1822"/>
      <c r="D96" s="1822"/>
      <c r="E96" s="1822"/>
      <c r="F96" s="1822"/>
      <c r="G96" s="1822"/>
      <c r="H96" s="1822"/>
      <c r="I96" s="1822"/>
      <c r="J96" s="1823"/>
      <c r="K96" s="1823" t="s">
        <v>11</v>
      </c>
      <c r="L96" s="1823"/>
      <c r="M96" s="1823" t="s">
        <v>12</v>
      </c>
      <c r="N96" s="1823"/>
      <c r="O96" s="1823"/>
      <c r="P96" s="1823"/>
      <c r="Q96" s="1823" t="s">
        <v>11</v>
      </c>
      <c r="R96" s="1823"/>
      <c r="S96" s="1823"/>
      <c r="T96" s="1823"/>
      <c r="U96" s="1823"/>
      <c r="V96" s="1823" t="s">
        <v>12</v>
      </c>
      <c r="W96" s="1823"/>
      <c r="X96" s="1823"/>
      <c r="Y96" s="1823"/>
      <c r="Z96" s="1823"/>
      <c r="AA96" s="1824"/>
      <c r="AB96" s="1824"/>
      <c r="AC96" s="1824"/>
      <c r="AD96" s="1824"/>
    </row>
    <row r="97" spans="1:30">
      <c r="A97" s="2"/>
      <c r="B97" s="18" t="s">
        <v>48</v>
      </c>
      <c r="C97" s="2071" t="s">
        <v>552</v>
      </c>
      <c r="D97" s="2071"/>
      <c r="E97" s="2071"/>
      <c r="F97" s="2071"/>
      <c r="G97" s="2071"/>
      <c r="H97" s="2071"/>
      <c r="I97" s="2071"/>
      <c r="J97" s="19">
        <v>1</v>
      </c>
      <c r="K97" s="2472">
        <v>1</v>
      </c>
      <c r="L97" s="2472"/>
      <c r="M97" s="2472">
        <v>0</v>
      </c>
      <c r="N97" s="2472"/>
      <c r="O97" s="2472"/>
      <c r="P97" s="2472"/>
      <c r="Q97" s="2462">
        <v>190.54390000000001</v>
      </c>
      <c r="R97" s="2462"/>
      <c r="S97" s="2462"/>
      <c r="T97" s="2462"/>
      <c r="U97" s="2462"/>
      <c r="V97" s="2462">
        <v>87.933300000000003</v>
      </c>
      <c r="W97" s="2462"/>
      <c r="X97" s="2462"/>
      <c r="Y97" s="2462"/>
      <c r="Z97" s="2462"/>
      <c r="AA97" s="2463">
        <v>190.54390000000001</v>
      </c>
      <c r="AB97" s="2463"/>
      <c r="AC97" s="2463"/>
      <c r="AD97" s="2463"/>
    </row>
    <row r="98" spans="1:30" ht="13.5" thickBot="1">
      <c r="A98" s="6"/>
      <c r="B98" s="20" t="s">
        <v>49</v>
      </c>
      <c r="C98" s="2080" t="s">
        <v>50</v>
      </c>
      <c r="D98" s="2080"/>
      <c r="E98" s="2080"/>
      <c r="F98" s="2080"/>
      <c r="G98" s="2080"/>
      <c r="H98" s="2080"/>
      <c r="I98" s="2080"/>
      <c r="J98" s="21">
        <v>4</v>
      </c>
      <c r="K98" s="2471">
        <v>0.94</v>
      </c>
      <c r="L98" s="2471"/>
      <c r="M98" s="2471">
        <v>0.06</v>
      </c>
      <c r="N98" s="2471"/>
      <c r="O98" s="2471"/>
      <c r="P98" s="2471"/>
      <c r="Q98" s="2465">
        <v>165.82589999999999</v>
      </c>
      <c r="R98" s="2465"/>
      <c r="S98" s="2465"/>
      <c r="T98" s="2465"/>
      <c r="U98" s="2465"/>
      <c r="V98" s="2465">
        <v>51.354900000000001</v>
      </c>
      <c r="W98" s="2465"/>
      <c r="X98" s="2465"/>
      <c r="Y98" s="2465"/>
      <c r="Z98" s="2465"/>
      <c r="AA98" s="2466">
        <v>635.83040000000005</v>
      </c>
      <c r="AB98" s="2466"/>
      <c r="AC98" s="2466"/>
      <c r="AD98" s="2466"/>
    </row>
    <row r="99" spans="1:30" ht="13.5" thickBot="1">
      <c r="A99" s="1837"/>
      <c r="B99" s="1837"/>
      <c r="C99" s="1837"/>
      <c r="D99" s="1837"/>
      <c r="E99" s="1837"/>
      <c r="F99" s="1837"/>
      <c r="G99" s="1837"/>
      <c r="H99" s="1837"/>
      <c r="I99" s="1837"/>
      <c r="J99" s="1838" t="s">
        <v>15</v>
      </c>
      <c r="K99" s="1838"/>
      <c r="L99" s="1838"/>
      <c r="M99" s="1838"/>
      <c r="N99" s="1838"/>
      <c r="O99" s="1838"/>
      <c r="P99" s="1838"/>
      <c r="Q99" s="1838"/>
      <c r="R99" s="1838"/>
      <c r="S99" s="1838"/>
      <c r="T99" s="1838"/>
      <c r="U99" s="1838"/>
      <c r="V99" s="14"/>
      <c r="W99" s="2033">
        <v>826.37429999999995</v>
      </c>
      <c r="X99" s="2033"/>
      <c r="Y99" s="2033"/>
      <c r="Z99" s="2033"/>
      <c r="AA99" s="2033"/>
      <c r="AB99" s="2033"/>
      <c r="AC99" s="2033"/>
      <c r="AD99" s="2033"/>
    </row>
    <row r="100" spans="1:30" ht="13.5" thickBot="1">
      <c r="A100" s="1822" t="s">
        <v>16</v>
      </c>
      <c r="B100" s="1822"/>
      <c r="C100" s="1822"/>
      <c r="D100" s="1822"/>
      <c r="E100" s="1822"/>
      <c r="F100" s="1822"/>
      <c r="G100" s="1822"/>
      <c r="H100" s="1822"/>
      <c r="I100" s="1822"/>
      <c r="J100" s="1822"/>
      <c r="K100" s="1822"/>
      <c r="L100" s="1823" t="s">
        <v>17</v>
      </c>
      <c r="M100" s="1823"/>
      <c r="N100" s="1823"/>
      <c r="O100" s="1823"/>
      <c r="P100" s="1823" t="s">
        <v>7</v>
      </c>
      <c r="Q100" s="1823"/>
      <c r="R100" s="1823"/>
      <c r="S100" s="1823"/>
      <c r="T100" s="1823"/>
      <c r="U100" s="1823" t="s">
        <v>18</v>
      </c>
      <c r="V100" s="1823"/>
      <c r="W100" s="1823"/>
      <c r="X100" s="1823"/>
      <c r="Y100" s="1823"/>
      <c r="Z100" s="1823"/>
      <c r="AA100" s="1824" t="s">
        <v>10</v>
      </c>
      <c r="AB100" s="1824"/>
      <c r="AC100" s="1824"/>
      <c r="AD100" s="1824"/>
    </row>
    <row r="101" spans="1:30" ht="13.5" thickBot="1">
      <c r="A101" s="11"/>
      <c r="B101" s="12" t="s">
        <v>19</v>
      </c>
      <c r="C101" s="2444" t="s">
        <v>20</v>
      </c>
      <c r="D101" s="2444"/>
      <c r="E101" s="2444"/>
      <c r="F101" s="2444"/>
      <c r="G101" s="2444"/>
      <c r="H101" s="2444"/>
      <c r="I101" s="2444"/>
      <c r="J101" s="2444"/>
      <c r="K101" s="2444"/>
      <c r="L101" s="2445">
        <v>0</v>
      </c>
      <c r="M101" s="2445"/>
      <c r="N101" s="2445"/>
      <c r="O101" s="2445"/>
      <c r="P101" s="2445">
        <v>1</v>
      </c>
      <c r="Q101" s="2445"/>
      <c r="R101" s="2445"/>
      <c r="S101" s="2445"/>
      <c r="T101" s="2445"/>
      <c r="U101" s="2446">
        <v>16.656400000000001</v>
      </c>
      <c r="V101" s="2446"/>
      <c r="W101" s="2446"/>
      <c r="X101" s="2446"/>
      <c r="Y101" s="2446"/>
      <c r="Z101" s="2446"/>
      <c r="AA101" s="2447">
        <v>16.656400000000001</v>
      </c>
      <c r="AB101" s="2447"/>
      <c r="AC101" s="2447"/>
      <c r="AD101" s="2447"/>
    </row>
    <row r="102" spans="1:30" ht="13.5" thickBot="1">
      <c r="A102" s="1837"/>
      <c r="B102" s="1837"/>
      <c r="C102" s="1837"/>
      <c r="D102" s="1837"/>
      <c r="E102" s="1837"/>
      <c r="F102" s="1837"/>
      <c r="G102" s="1837"/>
      <c r="H102" s="1837"/>
      <c r="I102" s="1837"/>
      <c r="J102" s="1840" t="s">
        <v>21</v>
      </c>
      <c r="K102" s="1840"/>
      <c r="L102" s="1840"/>
      <c r="M102" s="1840"/>
      <c r="N102" s="1840"/>
      <c r="O102" s="1840"/>
      <c r="P102" s="1840"/>
      <c r="Q102" s="1840"/>
      <c r="R102" s="1840"/>
      <c r="S102" s="1840"/>
      <c r="T102" s="1840"/>
      <c r="U102" s="1840"/>
      <c r="V102" s="1841"/>
      <c r="W102" s="2065">
        <v>16.656400000000001</v>
      </c>
      <c r="X102" s="2065"/>
      <c r="Y102" s="2065"/>
      <c r="Z102" s="2065"/>
      <c r="AA102" s="2065"/>
      <c r="AB102" s="2065"/>
      <c r="AC102" s="2065"/>
      <c r="AD102" s="2065"/>
    </row>
    <row r="103" spans="1:30" ht="13.5" thickBot="1">
      <c r="A103" s="1837"/>
      <c r="B103" s="1837"/>
      <c r="C103" s="1837"/>
      <c r="D103" s="1837"/>
      <c r="E103" s="1837"/>
      <c r="F103" s="1837"/>
      <c r="G103" s="1837"/>
      <c r="H103" s="1837"/>
      <c r="I103" s="1837"/>
      <c r="J103" s="1843" t="s">
        <v>22</v>
      </c>
      <c r="K103" s="1843"/>
      <c r="L103" s="1843"/>
      <c r="M103" s="1843"/>
      <c r="N103" s="1843"/>
      <c r="O103" s="1843"/>
      <c r="P103" s="1843"/>
      <c r="Q103" s="1843"/>
      <c r="R103" s="1843"/>
      <c r="S103" s="1843"/>
      <c r="T103" s="1843"/>
      <c r="U103" s="1843"/>
      <c r="V103" s="1841"/>
      <c r="W103" s="2067">
        <v>843.03070000000002</v>
      </c>
      <c r="X103" s="2067"/>
      <c r="Y103" s="2067"/>
      <c r="Z103" s="2067"/>
      <c r="AA103" s="2067"/>
      <c r="AB103" s="2067"/>
      <c r="AC103" s="2067"/>
      <c r="AD103" s="2067"/>
    </row>
    <row r="104" spans="1:30" ht="13.5" thickBot="1">
      <c r="A104" s="1837"/>
      <c r="B104" s="1837"/>
      <c r="C104" s="1837"/>
      <c r="D104" s="1837"/>
      <c r="E104" s="1837"/>
      <c r="F104" s="1837"/>
      <c r="G104" s="1837"/>
      <c r="H104" s="1837"/>
      <c r="I104" s="1837"/>
      <c r="J104" s="1843" t="s">
        <v>23</v>
      </c>
      <c r="K104" s="1843"/>
      <c r="L104" s="1843"/>
      <c r="M104" s="1843"/>
      <c r="N104" s="1843"/>
      <c r="O104" s="1843"/>
      <c r="P104" s="1843"/>
      <c r="Q104" s="1843"/>
      <c r="R104" s="1843"/>
      <c r="S104" s="1843"/>
      <c r="T104" s="1843"/>
      <c r="U104" s="1843"/>
      <c r="V104" s="1841"/>
      <c r="W104" s="2067">
        <v>3.8089</v>
      </c>
      <c r="X104" s="2067"/>
      <c r="Y104" s="2067"/>
      <c r="Z104" s="2067"/>
      <c r="AA104" s="2067"/>
      <c r="AB104" s="2067"/>
      <c r="AC104" s="2067"/>
      <c r="AD104" s="2067"/>
    </row>
    <row r="105" spans="1:30" ht="13.5" thickBot="1">
      <c r="A105" s="1837"/>
      <c r="B105" s="1837"/>
      <c r="C105" s="1837"/>
      <c r="D105" s="1837"/>
      <c r="E105" s="1837"/>
      <c r="F105" s="1837"/>
      <c r="G105" s="1837"/>
      <c r="H105" s="1837"/>
      <c r="I105" s="1837"/>
      <c r="J105" s="1843" t="s">
        <v>24</v>
      </c>
      <c r="K105" s="1843"/>
      <c r="L105" s="1843"/>
      <c r="M105" s="1843"/>
      <c r="N105" s="1843"/>
      <c r="O105" s="1843"/>
      <c r="P105" s="1843"/>
      <c r="Q105" s="1843"/>
      <c r="R105" s="1843"/>
      <c r="S105" s="1843"/>
      <c r="T105" s="1843"/>
      <c r="U105" s="1843"/>
      <c r="V105" s="1841"/>
      <c r="W105" s="2067">
        <v>0.13388</v>
      </c>
      <c r="X105" s="2067"/>
      <c r="Y105" s="2067"/>
      <c r="Z105" s="2067"/>
      <c r="AA105" s="2067"/>
      <c r="AB105" s="2067"/>
      <c r="AC105" s="2067"/>
      <c r="AD105" s="2067"/>
    </row>
    <row r="106" spans="1:30" ht="13.5" thickBot="1">
      <c r="A106" s="1837"/>
      <c r="B106" s="1837"/>
      <c r="C106" s="1837"/>
      <c r="D106" s="1837"/>
      <c r="E106" s="1837"/>
      <c r="F106" s="1837"/>
      <c r="G106" s="1837"/>
      <c r="H106" s="1837"/>
      <c r="I106" s="1837"/>
      <c r="J106" s="1845" t="s">
        <v>25</v>
      </c>
      <c r="K106" s="1845"/>
      <c r="L106" s="1845"/>
      <c r="M106" s="1845"/>
      <c r="N106" s="1845"/>
      <c r="O106" s="1845"/>
      <c r="P106" s="1845"/>
      <c r="Q106" s="1845"/>
      <c r="R106" s="1845"/>
      <c r="S106" s="1845"/>
      <c r="T106" s="1845"/>
      <c r="U106" s="1845"/>
      <c r="V106" s="1841"/>
      <c r="W106" s="2069">
        <v>0</v>
      </c>
      <c r="X106" s="2069"/>
      <c r="Y106" s="2069"/>
      <c r="Z106" s="2069"/>
      <c r="AA106" s="2069"/>
      <c r="AB106" s="2069"/>
      <c r="AC106" s="2069"/>
      <c r="AD106" s="2069"/>
    </row>
    <row r="107" spans="1:30" ht="13.5" thickBot="1">
      <c r="A107" s="1822" t="s">
        <v>26</v>
      </c>
      <c r="B107" s="1822"/>
      <c r="C107" s="1822"/>
      <c r="D107" s="1822"/>
      <c r="E107" s="1822"/>
      <c r="F107" s="1822"/>
      <c r="G107" s="1822"/>
      <c r="H107" s="1822"/>
      <c r="I107" s="1822"/>
      <c r="J107" s="1822"/>
      <c r="K107" s="1822"/>
      <c r="L107" s="1823" t="s">
        <v>7</v>
      </c>
      <c r="M107" s="1823"/>
      <c r="N107" s="1823"/>
      <c r="O107" s="1823"/>
      <c r="P107" s="1823" t="s">
        <v>27</v>
      </c>
      <c r="Q107" s="1823"/>
      <c r="R107" s="1823"/>
      <c r="S107" s="1823"/>
      <c r="T107" s="1823"/>
      <c r="U107" s="1823" t="s">
        <v>28</v>
      </c>
      <c r="V107" s="1823"/>
      <c r="W107" s="1823"/>
      <c r="X107" s="1823"/>
      <c r="Y107" s="1823"/>
      <c r="Z107" s="1823"/>
      <c r="AA107" s="1824" t="s">
        <v>29</v>
      </c>
      <c r="AB107" s="1824"/>
      <c r="AC107" s="1824"/>
      <c r="AD107" s="1824"/>
    </row>
    <row r="108" spans="1:30" ht="13.5" thickBot="1">
      <c r="A108" s="1837"/>
      <c r="B108" s="1837"/>
      <c r="C108" s="1837"/>
      <c r="D108" s="1837"/>
      <c r="E108" s="1837"/>
      <c r="F108" s="1837"/>
      <c r="G108" s="1837"/>
      <c r="H108" s="1837"/>
      <c r="I108" s="1837"/>
      <c r="J108" s="1838" t="s">
        <v>30</v>
      </c>
      <c r="K108" s="1838"/>
      <c r="L108" s="1838"/>
      <c r="M108" s="1838"/>
      <c r="N108" s="1838"/>
      <c r="O108" s="1838"/>
      <c r="P108" s="1838"/>
      <c r="Q108" s="1838"/>
      <c r="R108" s="1838"/>
      <c r="S108" s="1838"/>
      <c r="T108" s="1838"/>
      <c r="U108" s="1838"/>
      <c r="V108" s="14"/>
      <c r="W108" s="2033">
        <v>0</v>
      </c>
      <c r="X108" s="2033"/>
      <c r="Y108" s="2033"/>
      <c r="Z108" s="2033"/>
      <c r="AA108" s="2033"/>
      <c r="AB108" s="2033"/>
      <c r="AC108" s="2033"/>
      <c r="AD108" s="2033"/>
    </row>
    <row r="109" spans="1:30" ht="13.5" thickBot="1">
      <c r="A109" s="1822" t="s">
        <v>31</v>
      </c>
      <c r="B109" s="1822"/>
      <c r="C109" s="1822"/>
      <c r="D109" s="1822"/>
      <c r="E109" s="1822"/>
      <c r="F109" s="1822"/>
      <c r="G109" s="1822"/>
      <c r="H109" s="1822"/>
      <c r="I109" s="1822"/>
      <c r="J109" s="1822"/>
      <c r="K109" s="1822"/>
      <c r="L109" s="1823" t="s">
        <v>7</v>
      </c>
      <c r="M109" s="1823"/>
      <c r="N109" s="1823"/>
      <c r="O109" s="1823"/>
      <c r="P109" s="1823" t="s">
        <v>27</v>
      </c>
      <c r="Q109" s="1823"/>
      <c r="R109" s="1823"/>
      <c r="S109" s="1823"/>
      <c r="T109" s="1823"/>
      <c r="U109" s="1823" t="s">
        <v>28</v>
      </c>
      <c r="V109" s="1823"/>
      <c r="W109" s="1823"/>
      <c r="X109" s="1823"/>
      <c r="Y109" s="1823"/>
      <c r="Z109" s="1823"/>
      <c r="AA109" s="1824" t="s">
        <v>29</v>
      </c>
      <c r="AB109" s="1824"/>
      <c r="AC109" s="1824"/>
      <c r="AD109" s="1824"/>
    </row>
    <row r="110" spans="1:30" ht="13.5" thickBot="1">
      <c r="A110" s="1837"/>
      <c r="B110" s="1837"/>
      <c r="C110" s="1837"/>
      <c r="D110" s="1837"/>
      <c r="E110" s="1837"/>
      <c r="F110" s="1837"/>
      <c r="G110" s="1837"/>
      <c r="H110" s="1837"/>
      <c r="I110" s="1837"/>
      <c r="J110" s="1838" t="s">
        <v>32</v>
      </c>
      <c r="K110" s="1838"/>
      <c r="L110" s="1838"/>
      <c r="M110" s="1838"/>
      <c r="N110" s="1838"/>
      <c r="O110" s="1838"/>
      <c r="P110" s="1838"/>
      <c r="Q110" s="1838"/>
      <c r="R110" s="1838"/>
      <c r="S110" s="1838"/>
      <c r="T110" s="1838"/>
      <c r="U110" s="1838"/>
      <c r="V110" s="14"/>
      <c r="W110" s="2033">
        <v>0</v>
      </c>
      <c r="X110" s="2033"/>
      <c r="Y110" s="2033"/>
      <c r="Z110" s="2033"/>
      <c r="AA110" s="2033"/>
      <c r="AB110" s="2033"/>
      <c r="AC110" s="2033"/>
      <c r="AD110" s="2033"/>
    </row>
    <row r="111" spans="1:30" ht="13.5" thickBot="1">
      <c r="A111" s="1822" t="s">
        <v>33</v>
      </c>
      <c r="B111" s="1822"/>
      <c r="C111" s="1822"/>
      <c r="D111" s="1822"/>
      <c r="E111" s="1822"/>
      <c r="F111" s="1822"/>
      <c r="G111" s="1822"/>
      <c r="H111" s="1822"/>
      <c r="I111" s="1822"/>
      <c r="J111" s="1822"/>
      <c r="K111" s="1822"/>
      <c r="L111" s="1823" t="s">
        <v>7</v>
      </c>
      <c r="M111" s="1823"/>
      <c r="N111" s="1823"/>
      <c r="O111" s="1823"/>
      <c r="P111" s="1823" t="s">
        <v>27</v>
      </c>
      <c r="Q111" s="1823"/>
      <c r="R111" s="1823"/>
      <c r="S111" s="1823"/>
      <c r="T111" s="1823"/>
      <c r="U111" s="1823" t="s">
        <v>28</v>
      </c>
      <c r="V111" s="1823"/>
      <c r="W111" s="1823"/>
      <c r="X111" s="1823"/>
      <c r="Y111" s="1823"/>
      <c r="Z111" s="1823"/>
      <c r="AA111" s="1824" t="s">
        <v>29</v>
      </c>
      <c r="AB111" s="1824"/>
      <c r="AC111" s="1824"/>
      <c r="AD111" s="1824"/>
    </row>
    <row r="112" spans="1:30" ht="13.5" thickBot="1">
      <c r="A112" s="1837"/>
      <c r="B112" s="1837"/>
      <c r="C112" s="1837"/>
      <c r="D112" s="1837"/>
      <c r="E112" s="1837"/>
      <c r="F112" s="1837"/>
      <c r="G112" s="1837"/>
      <c r="H112" s="1837"/>
      <c r="I112" s="1837"/>
      <c r="J112" s="1838" t="s">
        <v>34</v>
      </c>
      <c r="K112" s="1838"/>
      <c r="L112" s="1838"/>
      <c r="M112" s="1838"/>
      <c r="N112" s="1838"/>
      <c r="O112" s="1838"/>
      <c r="P112" s="1838"/>
      <c r="Q112" s="1838"/>
      <c r="R112" s="1838"/>
      <c r="S112" s="1838"/>
      <c r="T112" s="1838"/>
      <c r="U112" s="1838"/>
      <c r="V112" s="14"/>
      <c r="W112" s="2033">
        <v>0</v>
      </c>
      <c r="X112" s="2033"/>
      <c r="Y112" s="2033"/>
      <c r="Z112" s="2033"/>
      <c r="AA112" s="2033"/>
      <c r="AB112" s="2033"/>
      <c r="AC112" s="2033"/>
      <c r="AD112" s="2033"/>
    </row>
    <row r="113" spans="1:30" ht="13.5" thickBot="1">
      <c r="A113" s="1822" t="s">
        <v>35</v>
      </c>
      <c r="B113" s="1822"/>
      <c r="C113" s="1822"/>
      <c r="D113" s="1822"/>
      <c r="E113" s="1822"/>
      <c r="F113" s="1823" t="s">
        <v>7</v>
      </c>
      <c r="G113" s="1823"/>
      <c r="H113" s="1823" t="s">
        <v>36</v>
      </c>
      <c r="I113" s="1823"/>
      <c r="J113" s="10" t="s">
        <v>37</v>
      </c>
      <c r="K113" s="1823" t="s">
        <v>38</v>
      </c>
      <c r="L113" s="1823"/>
      <c r="M113" s="1823" t="s">
        <v>39</v>
      </c>
      <c r="N113" s="1823"/>
      <c r="O113" s="1823"/>
      <c r="P113" s="1823"/>
      <c r="Q113" s="1823" t="s">
        <v>40</v>
      </c>
      <c r="R113" s="1823"/>
      <c r="S113" s="1823"/>
      <c r="T113" s="1823"/>
      <c r="U113" s="1823"/>
      <c r="V113" s="1823" t="s">
        <v>41</v>
      </c>
      <c r="W113" s="1823"/>
      <c r="X113" s="1823"/>
      <c r="Y113" s="1823"/>
      <c r="Z113" s="1823"/>
      <c r="AA113" s="1824" t="s">
        <v>29</v>
      </c>
      <c r="AB113" s="1824"/>
      <c r="AC113" s="1824"/>
      <c r="AD113" s="1824"/>
    </row>
    <row r="114" spans="1:30" ht="13.5" thickBot="1">
      <c r="A114" s="1837"/>
      <c r="B114" s="1837"/>
      <c r="C114" s="1837"/>
      <c r="D114" s="1837"/>
      <c r="E114" s="1837"/>
      <c r="F114" s="1837"/>
      <c r="G114" s="1837"/>
      <c r="H114" s="1837"/>
      <c r="I114" s="1837"/>
      <c r="J114" s="1838" t="s">
        <v>42</v>
      </c>
      <c r="K114" s="1838"/>
      <c r="L114" s="1838"/>
      <c r="M114" s="1838"/>
      <c r="N114" s="1838"/>
      <c r="O114" s="1838"/>
      <c r="P114" s="1838"/>
      <c r="Q114" s="1838"/>
      <c r="R114" s="1838"/>
      <c r="S114" s="1838"/>
      <c r="T114" s="1838"/>
      <c r="U114" s="1838"/>
      <c r="V114" s="14"/>
      <c r="W114" s="2033">
        <v>0</v>
      </c>
      <c r="X114" s="2033"/>
      <c r="Y114" s="2033"/>
      <c r="Z114" s="2033"/>
      <c r="AA114" s="2033"/>
      <c r="AB114" s="2033"/>
      <c r="AC114" s="2033"/>
      <c r="AD114" s="2033"/>
    </row>
    <row r="115" spans="1:30">
      <c r="A115" s="2443"/>
      <c r="B115" s="2443"/>
      <c r="C115" s="2443"/>
      <c r="D115" s="2443"/>
      <c r="E115" s="2443"/>
      <c r="F115" s="2443"/>
      <c r="G115" s="2443"/>
      <c r="H115" s="2443"/>
      <c r="I115" s="2443"/>
      <c r="J115" s="2443"/>
      <c r="K115" s="2443"/>
      <c r="L115" s="2443"/>
      <c r="M115" s="2443"/>
      <c r="N115" s="2443"/>
      <c r="O115" s="2443"/>
      <c r="P115" s="2443"/>
      <c r="Q115" s="2443"/>
      <c r="R115" s="2443"/>
      <c r="S115" s="2443"/>
      <c r="T115" s="2443"/>
      <c r="U115" s="2443"/>
      <c r="V115" s="2443"/>
      <c r="W115" s="2443"/>
      <c r="X115" s="2443"/>
      <c r="Y115" s="2443"/>
      <c r="Z115" s="2443"/>
      <c r="AA115" s="2443"/>
      <c r="AB115" s="2443"/>
      <c r="AC115" s="2443"/>
      <c r="AD115" s="2443"/>
    </row>
    <row r="116" spans="1:30">
      <c r="A116" s="1856"/>
      <c r="B116" s="1856"/>
      <c r="C116" s="1856"/>
      <c r="D116" s="1856"/>
      <c r="E116" s="1856"/>
      <c r="F116" s="1856"/>
      <c r="G116" s="1856"/>
      <c r="H116" s="1856"/>
      <c r="I116" s="1856"/>
      <c r="J116" s="1843" t="s">
        <v>43</v>
      </c>
      <c r="K116" s="1843"/>
      <c r="L116" s="1843"/>
      <c r="M116" s="1843"/>
      <c r="N116" s="1843"/>
      <c r="O116" s="1843"/>
      <c r="P116" s="1843"/>
      <c r="Q116" s="1843"/>
      <c r="R116" s="1843"/>
      <c r="S116" s="1843"/>
      <c r="T116" s="1843"/>
      <c r="U116" s="1843"/>
      <c r="V116" s="1862"/>
      <c r="W116" s="2441">
        <v>3.9427839200000001</v>
      </c>
      <c r="X116" s="2441"/>
      <c r="Y116" s="2441"/>
      <c r="Z116" s="2441"/>
      <c r="AA116" s="2441"/>
      <c r="AB116" s="2441"/>
      <c r="AC116" s="2441"/>
      <c r="AD116" s="2441"/>
    </row>
    <row r="117" spans="1:30">
      <c r="A117" s="1856"/>
      <c r="B117" s="1856"/>
      <c r="C117" s="1856"/>
      <c r="D117" s="1856"/>
      <c r="E117" s="1856"/>
      <c r="F117" s="1856"/>
      <c r="G117" s="1856"/>
      <c r="H117" s="1856"/>
      <c r="I117" s="1843" t="s">
        <v>44</v>
      </c>
      <c r="J117" s="1843"/>
      <c r="K117" s="1843"/>
      <c r="L117" s="1843"/>
      <c r="M117" s="1843"/>
      <c r="N117" s="15"/>
      <c r="O117" s="1854">
        <v>24.58</v>
      </c>
      <c r="P117" s="1854"/>
      <c r="Q117" s="1854"/>
      <c r="R117" s="15"/>
      <c r="S117" s="1843" t="s">
        <v>45</v>
      </c>
      <c r="T117" s="1843"/>
      <c r="U117" s="1843"/>
      <c r="V117" s="1862"/>
      <c r="W117" s="2441">
        <f>O117*W116/100</f>
        <v>0.9691362875359999</v>
      </c>
      <c r="X117" s="2441"/>
      <c r="Y117" s="2441"/>
      <c r="Z117" s="2441"/>
      <c r="AA117" s="2441"/>
      <c r="AB117" s="2441"/>
      <c r="AC117" s="2441"/>
      <c r="AD117" s="2441"/>
    </row>
    <row r="118" spans="1:30">
      <c r="A118" s="1856"/>
      <c r="B118" s="1856"/>
      <c r="C118" s="1856"/>
      <c r="D118" s="1856"/>
      <c r="E118" s="1856"/>
      <c r="F118" s="1856"/>
      <c r="G118" s="1856"/>
      <c r="H118" s="1856"/>
      <c r="I118" s="1856"/>
      <c r="J118" s="1843" t="s">
        <v>46</v>
      </c>
      <c r="K118" s="1843"/>
      <c r="L118" s="1843"/>
      <c r="M118" s="1843"/>
      <c r="N118" s="1843"/>
      <c r="O118" s="1843"/>
      <c r="P118" s="1843"/>
      <c r="Q118" s="1843"/>
      <c r="R118" s="1843"/>
      <c r="S118" s="1843"/>
      <c r="T118" s="1843"/>
      <c r="U118" s="1843"/>
      <c r="V118" s="1862"/>
      <c r="W118" s="2441">
        <f>ROUND(W116+W117,2)</f>
        <v>4.91</v>
      </c>
      <c r="X118" s="2441"/>
      <c r="Y118" s="2441"/>
      <c r="Z118" s="2441"/>
      <c r="AA118" s="2441"/>
      <c r="AB118" s="2441"/>
      <c r="AC118" s="2441"/>
      <c r="AD118" s="2441"/>
    </row>
    <row r="119" spans="1:30" ht="13.5" thickBot="1">
      <c r="A119" s="16"/>
      <c r="AD119" s="17"/>
    </row>
    <row r="120" spans="1:30" ht="21" thickBot="1">
      <c r="A120" s="2450" t="s">
        <v>489</v>
      </c>
      <c r="B120" s="2451"/>
      <c r="C120" s="2451"/>
      <c r="D120" s="2451"/>
      <c r="E120" s="2451"/>
      <c r="F120" s="2451"/>
      <c r="G120" s="2451"/>
      <c r="H120" s="2451"/>
      <c r="I120" s="2451"/>
      <c r="J120" s="2451"/>
      <c r="K120" s="2451"/>
      <c r="L120" s="2451"/>
      <c r="M120" s="2451"/>
      <c r="N120" s="2451"/>
      <c r="O120" s="2451"/>
      <c r="P120" s="2451"/>
      <c r="Q120" s="2451"/>
      <c r="R120" s="2451"/>
      <c r="S120" s="2451"/>
      <c r="T120" s="2451"/>
      <c r="U120" s="2451"/>
      <c r="V120" s="2451"/>
      <c r="W120" s="2451"/>
      <c r="X120" s="2451"/>
      <c r="Y120" s="2451"/>
      <c r="Z120" s="2451"/>
      <c r="AA120" s="2451"/>
      <c r="AB120" s="2451"/>
      <c r="AC120" s="2451"/>
      <c r="AD120" s="2452"/>
    </row>
    <row r="121" spans="1:30" ht="13.5" thickBot="1">
      <c r="A121" s="2453" t="s">
        <v>0</v>
      </c>
      <c r="B121" s="2454"/>
      <c r="C121" s="2454"/>
      <c r="D121" s="2454"/>
      <c r="E121" s="2454"/>
      <c r="F121" s="2454"/>
      <c r="G121" s="2454"/>
      <c r="H121" s="2454"/>
      <c r="I121" s="2454"/>
      <c r="J121" s="2454"/>
      <c r="K121" s="2454"/>
      <c r="L121" s="2454"/>
      <c r="M121" s="2454"/>
      <c r="N121" s="2454"/>
      <c r="O121" s="2454"/>
      <c r="P121" s="2454"/>
      <c r="Q121" s="2454"/>
      <c r="R121" s="2454"/>
      <c r="S121" s="2454"/>
      <c r="T121" s="2454"/>
      <c r="U121" s="2454"/>
      <c r="V121" s="2454"/>
      <c r="W121" s="2454"/>
      <c r="X121" s="2454"/>
      <c r="Y121" s="2455" t="s">
        <v>488</v>
      </c>
      <c r="Z121" s="2455"/>
      <c r="AA121" s="2455"/>
      <c r="AB121" s="2455"/>
      <c r="AC121" s="2455"/>
      <c r="AD121" s="1"/>
    </row>
    <row r="122" spans="1:30" ht="13.5" thickBot="1">
      <c r="A122" s="2"/>
      <c r="B122" s="2456" t="s">
        <v>1</v>
      </c>
      <c r="C122" s="2456"/>
      <c r="D122" s="2456" t="s">
        <v>494</v>
      </c>
      <c r="E122" s="2456"/>
      <c r="F122" s="2456"/>
      <c r="G122" s="2456"/>
      <c r="H122" s="2456"/>
      <c r="I122" s="2456"/>
      <c r="J122" s="2456"/>
      <c r="K122" s="2456"/>
      <c r="L122" s="2456"/>
      <c r="M122" s="2456"/>
      <c r="N122" s="2456"/>
      <c r="O122" s="3"/>
      <c r="P122" s="2457"/>
      <c r="Q122" s="2457"/>
      <c r="R122" s="2457"/>
      <c r="S122" s="3"/>
      <c r="T122" s="2458"/>
      <c r="U122" s="2458"/>
      <c r="V122" s="2458"/>
      <c r="W122" s="2458"/>
      <c r="X122" s="2458"/>
      <c r="Y122" s="3"/>
      <c r="Z122" s="2457"/>
      <c r="AA122" s="2457"/>
      <c r="AB122" s="3"/>
      <c r="AC122" s="4"/>
      <c r="AD122" s="5"/>
    </row>
    <row r="123" spans="1:30" ht="13.5" thickBot="1">
      <c r="A123" s="6"/>
      <c r="B123" s="2456"/>
      <c r="C123" s="2456"/>
      <c r="D123" s="2456"/>
      <c r="E123" s="2456"/>
      <c r="F123" s="2456"/>
      <c r="G123" s="2456"/>
      <c r="H123" s="2456"/>
      <c r="I123" s="2456"/>
      <c r="J123" s="2456"/>
      <c r="K123" s="2456"/>
      <c r="L123" s="2456"/>
      <c r="M123" s="2456"/>
      <c r="N123" s="2456"/>
      <c r="O123" s="7"/>
      <c r="P123" s="2449" t="s">
        <v>3</v>
      </c>
      <c r="Q123" s="2449"/>
      <c r="R123" s="2449"/>
      <c r="S123" s="7"/>
      <c r="T123" s="2448">
        <v>221.33</v>
      </c>
      <c r="U123" s="2448"/>
      <c r="V123" s="2448"/>
      <c r="W123" s="2448"/>
      <c r="X123" s="2448"/>
      <c r="Y123" s="7"/>
      <c r="Z123" s="2449" t="s">
        <v>4</v>
      </c>
      <c r="AA123" s="2449"/>
      <c r="AB123" s="7"/>
      <c r="AC123" s="8" t="s">
        <v>47</v>
      </c>
      <c r="AD123" s="9"/>
    </row>
    <row r="124" spans="1:30" ht="13.5" thickBot="1">
      <c r="A124" s="1822" t="s">
        <v>6</v>
      </c>
      <c r="B124" s="1822"/>
      <c r="C124" s="1822"/>
      <c r="D124" s="1822"/>
      <c r="E124" s="1822"/>
      <c r="F124" s="1822"/>
      <c r="G124" s="1822"/>
      <c r="H124" s="1822"/>
      <c r="I124" s="1822"/>
      <c r="J124" s="1823" t="s">
        <v>7</v>
      </c>
      <c r="K124" s="1823" t="s">
        <v>8</v>
      </c>
      <c r="L124" s="1823"/>
      <c r="M124" s="1823"/>
      <c r="N124" s="1823"/>
      <c r="O124" s="1823"/>
      <c r="P124" s="1823"/>
      <c r="Q124" s="1823" t="s">
        <v>9</v>
      </c>
      <c r="R124" s="1823"/>
      <c r="S124" s="1823"/>
      <c r="T124" s="1823"/>
      <c r="U124" s="1823"/>
      <c r="V124" s="1823"/>
      <c r="W124" s="1823"/>
      <c r="X124" s="1823"/>
      <c r="Y124" s="1823"/>
      <c r="Z124" s="1823"/>
      <c r="AA124" s="1824" t="s">
        <v>10</v>
      </c>
      <c r="AB124" s="1824"/>
      <c r="AC124" s="1824"/>
      <c r="AD124" s="1824"/>
    </row>
    <row r="125" spans="1:30" ht="13.5" thickBot="1">
      <c r="A125" s="1822"/>
      <c r="B125" s="1822"/>
      <c r="C125" s="1822"/>
      <c r="D125" s="1822"/>
      <c r="E125" s="1822"/>
      <c r="F125" s="1822"/>
      <c r="G125" s="1822"/>
      <c r="H125" s="1822"/>
      <c r="I125" s="1822"/>
      <c r="J125" s="1823"/>
      <c r="K125" s="1823" t="s">
        <v>11</v>
      </c>
      <c r="L125" s="1823"/>
      <c r="M125" s="1823" t="s">
        <v>12</v>
      </c>
      <c r="N125" s="1823"/>
      <c r="O125" s="1823"/>
      <c r="P125" s="1823"/>
      <c r="Q125" s="1823" t="s">
        <v>11</v>
      </c>
      <c r="R125" s="1823"/>
      <c r="S125" s="1823"/>
      <c r="T125" s="1823"/>
      <c r="U125" s="1823"/>
      <c r="V125" s="1823" t="s">
        <v>12</v>
      </c>
      <c r="W125" s="1823"/>
      <c r="X125" s="1823"/>
      <c r="Y125" s="1823"/>
      <c r="Z125" s="1823"/>
      <c r="AA125" s="1824"/>
      <c r="AB125" s="1824"/>
      <c r="AC125" s="1824"/>
      <c r="AD125" s="1824"/>
    </row>
    <row r="126" spans="1:30">
      <c r="A126" s="2"/>
      <c r="B126" s="18" t="s">
        <v>48</v>
      </c>
      <c r="C126" s="2071" t="s">
        <v>552</v>
      </c>
      <c r="D126" s="2071"/>
      <c r="E126" s="2071"/>
      <c r="F126" s="2071"/>
      <c r="G126" s="2071"/>
      <c r="H126" s="2071"/>
      <c r="I126" s="2071"/>
      <c r="J126" s="19">
        <v>1</v>
      </c>
      <c r="K126" s="2472">
        <v>1</v>
      </c>
      <c r="L126" s="2472"/>
      <c r="M126" s="2472">
        <v>0</v>
      </c>
      <c r="N126" s="2472"/>
      <c r="O126" s="2472"/>
      <c r="P126" s="2472"/>
      <c r="Q126" s="2462">
        <v>190.54390000000001</v>
      </c>
      <c r="R126" s="2462"/>
      <c r="S126" s="2462"/>
      <c r="T126" s="2462"/>
      <c r="U126" s="2462"/>
      <c r="V126" s="2462">
        <v>87.933300000000003</v>
      </c>
      <c r="W126" s="2462"/>
      <c r="X126" s="2462"/>
      <c r="Y126" s="2462"/>
      <c r="Z126" s="2462"/>
      <c r="AA126" s="2463">
        <v>190.54390000000001</v>
      </c>
      <c r="AB126" s="2463"/>
      <c r="AC126" s="2463"/>
      <c r="AD126" s="2463"/>
    </row>
    <row r="127" spans="1:30" ht="13.5" thickBot="1">
      <c r="A127" s="6"/>
      <c r="B127" s="20" t="s">
        <v>49</v>
      </c>
      <c r="C127" s="2080" t="s">
        <v>50</v>
      </c>
      <c r="D127" s="2080"/>
      <c r="E127" s="2080"/>
      <c r="F127" s="2080"/>
      <c r="G127" s="2080"/>
      <c r="H127" s="2080"/>
      <c r="I127" s="2080"/>
      <c r="J127" s="21">
        <v>5</v>
      </c>
      <c r="K127" s="2471">
        <v>0.82</v>
      </c>
      <c r="L127" s="2471"/>
      <c r="M127" s="2471">
        <v>0.18</v>
      </c>
      <c r="N127" s="2471"/>
      <c r="O127" s="2471"/>
      <c r="P127" s="2471"/>
      <c r="Q127" s="2465">
        <v>165.82589999999999</v>
      </c>
      <c r="R127" s="2465"/>
      <c r="S127" s="2465"/>
      <c r="T127" s="2465"/>
      <c r="U127" s="2465"/>
      <c r="V127" s="2465">
        <v>51.354900000000001</v>
      </c>
      <c r="W127" s="2465"/>
      <c r="X127" s="2465"/>
      <c r="Y127" s="2465"/>
      <c r="Z127" s="2465"/>
      <c r="AA127" s="2466">
        <v>726.10550000000001</v>
      </c>
      <c r="AB127" s="2466"/>
      <c r="AC127" s="2466"/>
      <c r="AD127" s="2466"/>
    </row>
    <row r="128" spans="1:30" ht="13.5" thickBot="1">
      <c r="A128" s="1837"/>
      <c r="B128" s="1837"/>
      <c r="C128" s="1837"/>
      <c r="D128" s="1837"/>
      <c r="E128" s="1837"/>
      <c r="F128" s="1837"/>
      <c r="G128" s="1837"/>
      <c r="H128" s="1837"/>
      <c r="I128" s="1837"/>
      <c r="J128" s="1838" t="s">
        <v>15</v>
      </c>
      <c r="K128" s="1838"/>
      <c r="L128" s="1838"/>
      <c r="M128" s="1838"/>
      <c r="N128" s="1838"/>
      <c r="O128" s="1838"/>
      <c r="P128" s="1838"/>
      <c r="Q128" s="1838"/>
      <c r="R128" s="1838"/>
      <c r="S128" s="1838"/>
      <c r="T128" s="1838"/>
      <c r="U128" s="1838"/>
      <c r="V128" s="14"/>
      <c r="W128" s="2033">
        <v>916.64940000000001</v>
      </c>
      <c r="X128" s="2033"/>
      <c r="Y128" s="2033"/>
      <c r="Z128" s="2033"/>
      <c r="AA128" s="2033"/>
      <c r="AB128" s="2033"/>
      <c r="AC128" s="2033"/>
      <c r="AD128" s="2033"/>
    </row>
    <row r="129" spans="1:30" ht="13.5" thickBot="1">
      <c r="A129" s="1822" t="s">
        <v>16</v>
      </c>
      <c r="B129" s="1822"/>
      <c r="C129" s="1822"/>
      <c r="D129" s="1822"/>
      <c r="E129" s="1822"/>
      <c r="F129" s="1822"/>
      <c r="G129" s="1822"/>
      <c r="H129" s="1822"/>
      <c r="I129" s="1822"/>
      <c r="J129" s="1822"/>
      <c r="K129" s="1822"/>
      <c r="L129" s="1823" t="s">
        <v>17</v>
      </c>
      <c r="M129" s="1823"/>
      <c r="N129" s="1823"/>
      <c r="O129" s="1823"/>
      <c r="P129" s="1823" t="s">
        <v>7</v>
      </c>
      <c r="Q129" s="1823"/>
      <c r="R129" s="1823"/>
      <c r="S129" s="1823"/>
      <c r="T129" s="1823"/>
      <c r="U129" s="1823" t="s">
        <v>18</v>
      </c>
      <c r="V129" s="1823"/>
      <c r="W129" s="1823"/>
      <c r="X129" s="1823"/>
      <c r="Y129" s="1823"/>
      <c r="Z129" s="1823"/>
      <c r="AA129" s="1824" t="s">
        <v>10</v>
      </c>
      <c r="AB129" s="1824"/>
      <c r="AC129" s="1824"/>
      <c r="AD129" s="1824"/>
    </row>
    <row r="130" spans="1:30" ht="13.5" thickBot="1">
      <c r="A130" s="11"/>
      <c r="B130" s="12" t="s">
        <v>19</v>
      </c>
      <c r="C130" s="2444" t="s">
        <v>20</v>
      </c>
      <c r="D130" s="2444"/>
      <c r="E130" s="2444"/>
      <c r="F130" s="2444"/>
      <c r="G130" s="2444"/>
      <c r="H130" s="2444"/>
      <c r="I130" s="2444"/>
      <c r="J130" s="2444"/>
      <c r="K130" s="2444"/>
      <c r="L130" s="2445">
        <v>0</v>
      </c>
      <c r="M130" s="2445"/>
      <c r="N130" s="2445"/>
      <c r="O130" s="2445"/>
      <c r="P130" s="2445">
        <v>1</v>
      </c>
      <c r="Q130" s="2445"/>
      <c r="R130" s="2445"/>
      <c r="S130" s="2445"/>
      <c r="T130" s="2445"/>
      <c r="U130" s="2446">
        <v>16.656400000000001</v>
      </c>
      <c r="V130" s="2446"/>
      <c r="W130" s="2446"/>
      <c r="X130" s="2446"/>
      <c r="Y130" s="2446"/>
      <c r="Z130" s="2446"/>
      <c r="AA130" s="2447">
        <v>16.656400000000001</v>
      </c>
      <c r="AB130" s="2447"/>
      <c r="AC130" s="2447"/>
      <c r="AD130" s="2447"/>
    </row>
    <row r="131" spans="1:30" ht="13.5" thickBot="1">
      <c r="A131" s="1837"/>
      <c r="B131" s="1837"/>
      <c r="C131" s="1837"/>
      <c r="D131" s="1837"/>
      <c r="E131" s="1837"/>
      <c r="F131" s="1837"/>
      <c r="G131" s="1837"/>
      <c r="H131" s="1837"/>
      <c r="I131" s="1837"/>
      <c r="J131" s="1840" t="s">
        <v>21</v>
      </c>
      <c r="K131" s="1840"/>
      <c r="L131" s="1840"/>
      <c r="M131" s="1840"/>
      <c r="N131" s="1840"/>
      <c r="O131" s="1840"/>
      <c r="P131" s="1840"/>
      <c r="Q131" s="1840"/>
      <c r="R131" s="1840"/>
      <c r="S131" s="1840"/>
      <c r="T131" s="1840"/>
      <c r="U131" s="1840"/>
      <c r="V131" s="1841"/>
      <c r="W131" s="2065">
        <v>16.656400000000001</v>
      </c>
      <c r="X131" s="2065"/>
      <c r="Y131" s="2065"/>
      <c r="Z131" s="2065"/>
      <c r="AA131" s="2065"/>
      <c r="AB131" s="2065"/>
      <c r="AC131" s="2065"/>
      <c r="AD131" s="2065"/>
    </row>
    <row r="132" spans="1:30" ht="13.5" thickBot="1">
      <c r="A132" s="1837"/>
      <c r="B132" s="1837"/>
      <c r="C132" s="1837"/>
      <c r="D132" s="1837"/>
      <c r="E132" s="1837"/>
      <c r="F132" s="1837"/>
      <c r="G132" s="1837"/>
      <c r="H132" s="1837"/>
      <c r="I132" s="1837"/>
      <c r="J132" s="1843" t="s">
        <v>22</v>
      </c>
      <c r="K132" s="1843"/>
      <c r="L132" s="1843"/>
      <c r="M132" s="1843"/>
      <c r="N132" s="1843"/>
      <c r="O132" s="1843"/>
      <c r="P132" s="1843"/>
      <c r="Q132" s="1843"/>
      <c r="R132" s="1843"/>
      <c r="S132" s="1843"/>
      <c r="T132" s="1843"/>
      <c r="U132" s="1843"/>
      <c r="V132" s="1841"/>
      <c r="W132" s="2067">
        <v>933.30579999999998</v>
      </c>
      <c r="X132" s="2067"/>
      <c r="Y132" s="2067"/>
      <c r="Z132" s="2067"/>
      <c r="AA132" s="2067"/>
      <c r="AB132" s="2067"/>
      <c r="AC132" s="2067"/>
      <c r="AD132" s="2067"/>
    </row>
    <row r="133" spans="1:30" ht="13.5" thickBot="1">
      <c r="A133" s="1837"/>
      <c r="B133" s="1837"/>
      <c r="C133" s="1837"/>
      <c r="D133" s="1837"/>
      <c r="E133" s="1837"/>
      <c r="F133" s="1837"/>
      <c r="G133" s="1837"/>
      <c r="H133" s="1837"/>
      <c r="I133" s="1837"/>
      <c r="J133" s="1843" t="s">
        <v>23</v>
      </c>
      <c r="K133" s="1843"/>
      <c r="L133" s="1843"/>
      <c r="M133" s="1843"/>
      <c r="N133" s="1843"/>
      <c r="O133" s="1843"/>
      <c r="P133" s="1843"/>
      <c r="Q133" s="1843"/>
      <c r="R133" s="1843"/>
      <c r="S133" s="1843"/>
      <c r="T133" s="1843"/>
      <c r="U133" s="1843"/>
      <c r="V133" s="1841"/>
      <c r="W133" s="2067">
        <v>4.2168000000000001</v>
      </c>
      <c r="X133" s="2067"/>
      <c r="Y133" s="2067"/>
      <c r="Z133" s="2067"/>
      <c r="AA133" s="2067"/>
      <c r="AB133" s="2067"/>
      <c r="AC133" s="2067"/>
      <c r="AD133" s="2067"/>
    </row>
    <row r="134" spans="1:30" ht="13.5" thickBot="1">
      <c r="A134" s="1837"/>
      <c r="B134" s="1837"/>
      <c r="C134" s="1837"/>
      <c r="D134" s="1837"/>
      <c r="E134" s="1837"/>
      <c r="F134" s="1837"/>
      <c r="G134" s="1837"/>
      <c r="H134" s="1837"/>
      <c r="I134" s="1837"/>
      <c r="J134" s="1843" t="s">
        <v>24</v>
      </c>
      <c r="K134" s="1843"/>
      <c r="L134" s="1843"/>
      <c r="M134" s="1843"/>
      <c r="N134" s="1843"/>
      <c r="O134" s="1843"/>
      <c r="P134" s="1843"/>
      <c r="Q134" s="1843"/>
      <c r="R134" s="1843"/>
      <c r="S134" s="1843"/>
      <c r="T134" s="1843"/>
      <c r="U134" s="1843"/>
      <c r="V134" s="1841"/>
      <c r="W134" s="2067">
        <v>0.14821999999999999</v>
      </c>
      <c r="X134" s="2067"/>
      <c r="Y134" s="2067"/>
      <c r="Z134" s="2067"/>
      <c r="AA134" s="2067"/>
      <c r="AB134" s="2067"/>
      <c r="AC134" s="2067"/>
      <c r="AD134" s="2067"/>
    </row>
    <row r="135" spans="1:30" ht="13.5" thickBot="1">
      <c r="A135" s="1837"/>
      <c r="B135" s="1837"/>
      <c r="C135" s="1837"/>
      <c r="D135" s="1837"/>
      <c r="E135" s="1837"/>
      <c r="F135" s="1837"/>
      <c r="G135" s="1837"/>
      <c r="H135" s="1837"/>
      <c r="I135" s="1837"/>
      <c r="J135" s="1845" t="s">
        <v>25</v>
      </c>
      <c r="K135" s="1845"/>
      <c r="L135" s="1845"/>
      <c r="M135" s="1845"/>
      <c r="N135" s="1845"/>
      <c r="O135" s="1845"/>
      <c r="P135" s="1845"/>
      <c r="Q135" s="1845"/>
      <c r="R135" s="1845"/>
      <c r="S135" s="1845"/>
      <c r="T135" s="1845"/>
      <c r="U135" s="1845"/>
      <c r="V135" s="1841"/>
      <c r="W135" s="2069">
        <v>0</v>
      </c>
      <c r="X135" s="2069"/>
      <c r="Y135" s="2069"/>
      <c r="Z135" s="2069"/>
      <c r="AA135" s="2069"/>
      <c r="AB135" s="2069"/>
      <c r="AC135" s="2069"/>
      <c r="AD135" s="2069"/>
    </row>
    <row r="136" spans="1:30" ht="13.5" thickBot="1">
      <c r="A136" s="1822" t="s">
        <v>26</v>
      </c>
      <c r="B136" s="1822"/>
      <c r="C136" s="1822"/>
      <c r="D136" s="1822"/>
      <c r="E136" s="1822"/>
      <c r="F136" s="1822"/>
      <c r="G136" s="1822"/>
      <c r="H136" s="1822"/>
      <c r="I136" s="1822"/>
      <c r="J136" s="1822"/>
      <c r="K136" s="1822"/>
      <c r="L136" s="1823" t="s">
        <v>7</v>
      </c>
      <c r="M136" s="1823"/>
      <c r="N136" s="1823"/>
      <c r="O136" s="1823"/>
      <c r="P136" s="1823" t="s">
        <v>27</v>
      </c>
      <c r="Q136" s="1823"/>
      <c r="R136" s="1823"/>
      <c r="S136" s="1823"/>
      <c r="T136" s="1823"/>
      <c r="U136" s="1823" t="s">
        <v>28</v>
      </c>
      <c r="V136" s="1823"/>
      <c r="W136" s="1823"/>
      <c r="X136" s="1823"/>
      <c r="Y136" s="1823"/>
      <c r="Z136" s="1823"/>
      <c r="AA136" s="1824" t="s">
        <v>29</v>
      </c>
      <c r="AB136" s="1824"/>
      <c r="AC136" s="1824"/>
      <c r="AD136" s="1824"/>
    </row>
    <row r="137" spans="1:30" ht="13.5" thickBot="1">
      <c r="A137" s="1837"/>
      <c r="B137" s="1837"/>
      <c r="C137" s="1837"/>
      <c r="D137" s="1837"/>
      <c r="E137" s="1837"/>
      <c r="F137" s="1837"/>
      <c r="G137" s="1837"/>
      <c r="H137" s="1837"/>
      <c r="I137" s="1837"/>
      <c r="J137" s="1838" t="s">
        <v>30</v>
      </c>
      <c r="K137" s="1838"/>
      <c r="L137" s="1838"/>
      <c r="M137" s="1838"/>
      <c r="N137" s="1838"/>
      <c r="O137" s="1838"/>
      <c r="P137" s="1838"/>
      <c r="Q137" s="1838"/>
      <c r="R137" s="1838"/>
      <c r="S137" s="1838"/>
      <c r="T137" s="1838"/>
      <c r="U137" s="1838"/>
      <c r="V137" s="14"/>
      <c r="W137" s="2033">
        <v>0</v>
      </c>
      <c r="X137" s="2033"/>
      <c r="Y137" s="2033"/>
      <c r="Z137" s="2033"/>
      <c r="AA137" s="2033"/>
      <c r="AB137" s="2033"/>
      <c r="AC137" s="2033"/>
      <c r="AD137" s="2033"/>
    </row>
    <row r="138" spans="1:30" ht="13.5" thickBot="1">
      <c r="A138" s="1822" t="s">
        <v>31</v>
      </c>
      <c r="B138" s="1822"/>
      <c r="C138" s="1822"/>
      <c r="D138" s="1822"/>
      <c r="E138" s="1822"/>
      <c r="F138" s="1822"/>
      <c r="G138" s="1822"/>
      <c r="H138" s="1822"/>
      <c r="I138" s="1822"/>
      <c r="J138" s="1822"/>
      <c r="K138" s="1822"/>
      <c r="L138" s="1823" t="s">
        <v>7</v>
      </c>
      <c r="M138" s="1823"/>
      <c r="N138" s="1823"/>
      <c r="O138" s="1823"/>
      <c r="P138" s="1823" t="s">
        <v>27</v>
      </c>
      <c r="Q138" s="1823"/>
      <c r="R138" s="1823"/>
      <c r="S138" s="1823"/>
      <c r="T138" s="1823"/>
      <c r="U138" s="1823" t="s">
        <v>28</v>
      </c>
      <c r="V138" s="1823"/>
      <c r="W138" s="1823"/>
      <c r="X138" s="1823"/>
      <c r="Y138" s="1823"/>
      <c r="Z138" s="1823"/>
      <c r="AA138" s="1824" t="s">
        <v>29</v>
      </c>
      <c r="AB138" s="1824"/>
      <c r="AC138" s="1824"/>
      <c r="AD138" s="1824"/>
    </row>
    <row r="139" spans="1:30" ht="13.5" thickBot="1">
      <c r="A139" s="1837"/>
      <c r="B139" s="1837"/>
      <c r="C139" s="1837"/>
      <c r="D139" s="1837"/>
      <c r="E139" s="1837"/>
      <c r="F139" s="1837"/>
      <c r="G139" s="1837"/>
      <c r="H139" s="1837"/>
      <c r="I139" s="1837"/>
      <c r="J139" s="1838" t="s">
        <v>32</v>
      </c>
      <c r="K139" s="1838"/>
      <c r="L139" s="1838"/>
      <c r="M139" s="1838"/>
      <c r="N139" s="1838"/>
      <c r="O139" s="1838"/>
      <c r="P139" s="1838"/>
      <c r="Q139" s="1838"/>
      <c r="R139" s="1838"/>
      <c r="S139" s="1838"/>
      <c r="T139" s="1838"/>
      <c r="U139" s="1838"/>
      <c r="V139" s="14"/>
      <c r="W139" s="2033">
        <v>0</v>
      </c>
      <c r="X139" s="2033"/>
      <c r="Y139" s="2033"/>
      <c r="Z139" s="2033"/>
      <c r="AA139" s="2033"/>
      <c r="AB139" s="2033"/>
      <c r="AC139" s="2033"/>
      <c r="AD139" s="2033"/>
    </row>
    <row r="140" spans="1:30" ht="13.5" thickBot="1">
      <c r="A140" s="1822" t="s">
        <v>33</v>
      </c>
      <c r="B140" s="1822"/>
      <c r="C140" s="1822"/>
      <c r="D140" s="1822"/>
      <c r="E140" s="1822"/>
      <c r="F140" s="1822"/>
      <c r="G140" s="1822"/>
      <c r="H140" s="1822"/>
      <c r="I140" s="1822"/>
      <c r="J140" s="1822"/>
      <c r="K140" s="1822"/>
      <c r="L140" s="1823" t="s">
        <v>7</v>
      </c>
      <c r="M140" s="1823"/>
      <c r="N140" s="1823"/>
      <c r="O140" s="1823"/>
      <c r="P140" s="1823" t="s">
        <v>27</v>
      </c>
      <c r="Q140" s="1823"/>
      <c r="R140" s="1823"/>
      <c r="S140" s="1823"/>
      <c r="T140" s="1823"/>
      <c r="U140" s="1823" t="s">
        <v>28</v>
      </c>
      <c r="V140" s="1823"/>
      <c r="W140" s="1823"/>
      <c r="X140" s="1823"/>
      <c r="Y140" s="1823"/>
      <c r="Z140" s="1823"/>
      <c r="AA140" s="1824" t="s">
        <v>29</v>
      </c>
      <c r="AB140" s="1824"/>
      <c r="AC140" s="1824"/>
      <c r="AD140" s="1824"/>
    </row>
    <row r="141" spans="1:30" ht="13.5" thickBot="1">
      <c r="A141" s="1837"/>
      <c r="B141" s="1837"/>
      <c r="C141" s="1837"/>
      <c r="D141" s="1837"/>
      <c r="E141" s="1837"/>
      <c r="F141" s="1837"/>
      <c r="G141" s="1837"/>
      <c r="H141" s="1837"/>
      <c r="I141" s="1837"/>
      <c r="J141" s="1838" t="s">
        <v>34</v>
      </c>
      <c r="K141" s="1838"/>
      <c r="L141" s="1838"/>
      <c r="M141" s="1838"/>
      <c r="N141" s="1838"/>
      <c r="O141" s="1838"/>
      <c r="P141" s="1838"/>
      <c r="Q141" s="1838"/>
      <c r="R141" s="1838"/>
      <c r="S141" s="1838"/>
      <c r="T141" s="1838"/>
      <c r="U141" s="1838"/>
      <c r="V141" s="14"/>
      <c r="W141" s="2033">
        <v>0</v>
      </c>
      <c r="X141" s="2033"/>
      <c r="Y141" s="2033"/>
      <c r="Z141" s="2033"/>
      <c r="AA141" s="2033"/>
      <c r="AB141" s="2033"/>
      <c r="AC141" s="2033"/>
      <c r="AD141" s="2033"/>
    </row>
    <row r="142" spans="1:30" ht="13.5" thickBot="1">
      <c r="A142" s="1822" t="s">
        <v>35</v>
      </c>
      <c r="B142" s="1822"/>
      <c r="C142" s="1822"/>
      <c r="D142" s="1822"/>
      <c r="E142" s="1822"/>
      <c r="F142" s="1823" t="s">
        <v>7</v>
      </c>
      <c r="G142" s="1823"/>
      <c r="H142" s="1823" t="s">
        <v>36</v>
      </c>
      <c r="I142" s="1823"/>
      <c r="J142" s="10" t="s">
        <v>37</v>
      </c>
      <c r="K142" s="1823" t="s">
        <v>38</v>
      </c>
      <c r="L142" s="1823"/>
      <c r="M142" s="1823" t="s">
        <v>39</v>
      </c>
      <c r="N142" s="1823"/>
      <c r="O142" s="1823"/>
      <c r="P142" s="1823"/>
      <c r="Q142" s="1823" t="s">
        <v>40</v>
      </c>
      <c r="R142" s="1823"/>
      <c r="S142" s="1823"/>
      <c r="T142" s="1823"/>
      <c r="U142" s="1823"/>
      <c r="V142" s="1823" t="s">
        <v>41</v>
      </c>
      <c r="W142" s="1823"/>
      <c r="X142" s="1823"/>
      <c r="Y142" s="1823"/>
      <c r="Z142" s="1823"/>
      <c r="AA142" s="1824" t="s">
        <v>29</v>
      </c>
      <c r="AB142" s="1824"/>
      <c r="AC142" s="1824"/>
      <c r="AD142" s="1824"/>
    </row>
    <row r="143" spans="1:30" ht="13.5" thickBot="1">
      <c r="A143" s="1837"/>
      <c r="B143" s="1837"/>
      <c r="C143" s="1837"/>
      <c r="D143" s="1837"/>
      <c r="E143" s="1837"/>
      <c r="F143" s="1837"/>
      <c r="G143" s="1837"/>
      <c r="H143" s="1837"/>
      <c r="I143" s="1837"/>
      <c r="J143" s="1838" t="s">
        <v>42</v>
      </c>
      <c r="K143" s="1838"/>
      <c r="L143" s="1838"/>
      <c r="M143" s="1838"/>
      <c r="N143" s="1838"/>
      <c r="O143" s="1838"/>
      <c r="P143" s="1838"/>
      <c r="Q143" s="1838"/>
      <c r="R143" s="1838"/>
      <c r="S143" s="1838"/>
      <c r="T143" s="1838"/>
      <c r="U143" s="1838"/>
      <c r="V143" s="14"/>
      <c r="W143" s="2033">
        <v>0</v>
      </c>
      <c r="X143" s="2033"/>
      <c r="Y143" s="2033"/>
      <c r="Z143" s="2033"/>
      <c r="AA143" s="2033"/>
      <c r="AB143" s="2033"/>
      <c r="AC143" s="2033"/>
      <c r="AD143" s="2033"/>
    </row>
    <row r="144" spans="1:30">
      <c r="A144" s="2443"/>
      <c r="B144" s="2443"/>
      <c r="C144" s="2443"/>
      <c r="D144" s="2443"/>
      <c r="E144" s="2443"/>
      <c r="F144" s="2443"/>
      <c r="G144" s="2443"/>
      <c r="H144" s="2443"/>
      <c r="I144" s="2443"/>
      <c r="J144" s="2443"/>
      <c r="K144" s="2443"/>
      <c r="L144" s="2443"/>
      <c r="M144" s="2443"/>
      <c r="N144" s="2443"/>
      <c r="O144" s="2443"/>
      <c r="P144" s="2443"/>
      <c r="Q144" s="2443"/>
      <c r="R144" s="2443"/>
      <c r="S144" s="2443"/>
      <c r="T144" s="2443"/>
      <c r="U144" s="2443"/>
      <c r="V144" s="2443"/>
      <c r="W144" s="2443"/>
      <c r="X144" s="2443"/>
      <c r="Y144" s="2443"/>
      <c r="Z144" s="2443"/>
      <c r="AA144" s="2443"/>
      <c r="AB144" s="2443"/>
      <c r="AC144" s="2443"/>
      <c r="AD144" s="2443"/>
    </row>
    <row r="145" spans="1:30">
      <c r="A145" s="1856"/>
      <c r="B145" s="1856"/>
      <c r="C145" s="1856"/>
      <c r="D145" s="1856"/>
      <c r="E145" s="1856"/>
      <c r="F145" s="1856"/>
      <c r="G145" s="1856"/>
      <c r="H145" s="1856"/>
      <c r="I145" s="1856"/>
      <c r="J145" s="1843" t="s">
        <v>43</v>
      </c>
      <c r="K145" s="1843"/>
      <c r="L145" s="1843"/>
      <c r="M145" s="1843"/>
      <c r="N145" s="1843"/>
      <c r="O145" s="1843"/>
      <c r="P145" s="1843"/>
      <c r="Q145" s="1843"/>
      <c r="R145" s="1843"/>
      <c r="S145" s="1843"/>
      <c r="T145" s="1843"/>
      <c r="U145" s="1843"/>
      <c r="V145" s="1862"/>
      <c r="W145" s="2441">
        <v>4.3650207500000002</v>
      </c>
      <c r="X145" s="2441"/>
      <c r="Y145" s="2441"/>
      <c r="Z145" s="2441"/>
      <c r="AA145" s="2441"/>
      <c r="AB145" s="2441"/>
      <c r="AC145" s="2441"/>
      <c r="AD145" s="2441"/>
    </row>
    <row r="146" spans="1:30">
      <c r="A146" s="1856"/>
      <c r="B146" s="1856"/>
      <c r="C146" s="1856"/>
      <c r="D146" s="1856"/>
      <c r="E146" s="1856"/>
      <c r="F146" s="1856"/>
      <c r="G146" s="1856"/>
      <c r="H146" s="1856"/>
      <c r="I146" s="1843" t="s">
        <v>44</v>
      </c>
      <c r="J146" s="1843"/>
      <c r="K146" s="1843"/>
      <c r="L146" s="1843"/>
      <c r="M146" s="1843"/>
      <c r="N146" s="15"/>
      <c r="O146" s="1854">
        <v>24.58</v>
      </c>
      <c r="P146" s="1854"/>
      <c r="Q146" s="1854"/>
      <c r="R146" s="15"/>
      <c r="S146" s="1843" t="s">
        <v>45</v>
      </c>
      <c r="T146" s="1843"/>
      <c r="U146" s="1843"/>
      <c r="V146" s="1862"/>
      <c r="W146" s="2441">
        <f>O146*W145/100</f>
        <v>1.07292210035</v>
      </c>
      <c r="X146" s="2441"/>
      <c r="Y146" s="2441"/>
      <c r="Z146" s="2441"/>
      <c r="AA146" s="2441"/>
      <c r="AB146" s="2441"/>
      <c r="AC146" s="2441"/>
      <c r="AD146" s="2441"/>
    </row>
    <row r="147" spans="1:30">
      <c r="A147" s="1856"/>
      <c r="B147" s="1856"/>
      <c r="C147" s="1856"/>
      <c r="D147" s="1856"/>
      <c r="E147" s="1856"/>
      <c r="F147" s="1856"/>
      <c r="G147" s="1856"/>
      <c r="H147" s="1856"/>
      <c r="I147" s="1856"/>
      <c r="J147" s="1843" t="s">
        <v>46</v>
      </c>
      <c r="K147" s="1843"/>
      <c r="L147" s="1843"/>
      <c r="M147" s="1843"/>
      <c r="N147" s="1843"/>
      <c r="O147" s="1843"/>
      <c r="P147" s="1843"/>
      <c r="Q147" s="1843"/>
      <c r="R147" s="1843"/>
      <c r="S147" s="1843"/>
      <c r="T147" s="1843"/>
      <c r="U147" s="1843"/>
      <c r="V147" s="1862"/>
      <c r="W147" s="2441">
        <f>ROUND(W145+W146,2)</f>
        <v>5.44</v>
      </c>
      <c r="X147" s="2441"/>
      <c r="Y147" s="2441"/>
      <c r="Z147" s="2441"/>
      <c r="AA147" s="2441"/>
      <c r="AB147" s="2441"/>
      <c r="AC147" s="2441"/>
      <c r="AD147" s="2441"/>
    </row>
    <row r="148" spans="1:30" ht="13.5" thickBot="1">
      <c r="A148" s="16"/>
      <c r="AD148" s="17"/>
    </row>
    <row r="149" spans="1:30" ht="21" thickBot="1">
      <c r="A149" s="2450" t="s">
        <v>489</v>
      </c>
      <c r="B149" s="2451"/>
      <c r="C149" s="2451"/>
      <c r="D149" s="2451"/>
      <c r="E149" s="2451"/>
      <c r="F149" s="2451"/>
      <c r="G149" s="2451"/>
      <c r="H149" s="2451"/>
      <c r="I149" s="2451"/>
      <c r="J149" s="2451"/>
      <c r="K149" s="2451"/>
      <c r="L149" s="2451"/>
      <c r="M149" s="2451"/>
      <c r="N149" s="2451"/>
      <c r="O149" s="2451"/>
      <c r="P149" s="2451"/>
      <c r="Q149" s="2451"/>
      <c r="R149" s="2451"/>
      <c r="S149" s="2451"/>
      <c r="T149" s="2451"/>
      <c r="U149" s="2451"/>
      <c r="V149" s="2451"/>
      <c r="W149" s="2451"/>
      <c r="X149" s="2451"/>
      <c r="Y149" s="2451"/>
      <c r="Z149" s="2451"/>
      <c r="AA149" s="2451"/>
      <c r="AB149" s="2451"/>
      <c r="AC149" s="2451"/>
      <c r="AD149" s="2452"/>
    </row>
    <row r="150" spans="1:30" ht="13.5" thickBot="1">
      <c r="A150" s="2453" t="s">
        <v>0</v>
      </c>
      <c r="B150" s="2454"/>
      <c r="C150" s="2454"/>
      <c r="D150" s="2454"/>
      <c r="E150" s="2454"/>
      <c r="F150" s="2454"/>
      <c r="G150" s="2454"/>
      <c r="H150" s="2454"/>
      <c r="I150" s="2454"/>
      <c r="J150" s="2454"/>
      <c r="K150" s="2454"/>
      <c r="L150" s="2454"/>
      <c r="M150" s="2454"/>
      <c r="N150" s="2454"/>
      <c r="O150" s="2454"/>
      <c r="P150" s="2454"/>
      <c r="Q150" s="2454"/>
      <c r="R150" s="2454"/>
      <c r="S150" s="2454"/>
      <c r="T150" s="2454"/>
      <c r="U150" s="2454"/>
      <c r="V150" s="2454"/>
      <c r="W150" s="2454"/>
      <c r="X150" s="2454"/>
      <c r="Y150" s="2455" t="s">
        <v>488</v>
      </c>
      <c r="Z150" s="2455"/>
      <c r="AA150" s="2455"/>
      <c r="AB150" s="2455"/>
      <c r="AC150" s="2455"/>
      <c r="AD150" s="1"/>
    </row>
    <row r="151" spans="1:30" ht="13.5" thickBot="1">
      <c r="A151" s="2"/>
      <c r="B151" s="2456" t="s">
        <v>1</v>
      </c>
      <c r="C151" s="2456"/>
      <c r="D151" s="2456" t="s">
        <v>495</v>
      </c>
      <c r="E151" s="2456"/>
      <c r="F151" s="2456"/>
      <c r="G151" s="2456"/>
      <c r="H151" s="2456"/>
      <c r="I151" s="2456"/>
      <c r="J151" s="2456"/>
      <c r="K151" s="2456"/>
      <c r="L151" s="2456"/>
      <c r="M151" s="2456"/>
      <c r="N151" s="2456"/>
      <c r="O151" s="3"/>
      <c r="P151" s="2457"/>
      <c r="Q151" s="2457"/>
      <c r="R151" s="2457"/>
      <c r="S151" s="3"/>
      <c r="T151" s="2458"/>
      <c r="U151" s="2458"/>
      <c r="V151" s="2458"/>
      <c r="W151" s="2458"/>
      <c r="X151" s="2458"/>
      <c r="Y151" s="3"/>
      <c r="Z151" s="2457"/>
      <c r="AA151" s="2457"/>
      <c r="AB151" s="3"/>
      <c r="AC151" s="4"/>
      <c r="AD151" s="5"/>
    </row>
    <row r="152" spans="1:30" ht="13.5" thickBot="1">
      <c r="A152" s="6"/>
      <c r="B152" s="2456"/>
      <c r="C152" s="2456"/>
      <c r="D152" s="2456"/>
      <c r="E152" s="2456"/>
      <c r="F152" s="2456"/>
      <c r="G152" s="2456"/>
      <c r="H152" s="2456"/>
      <c r="I152" s="2456"/>
      <c r="J152" s="2456"/>
      <c r="K152" s="2456"/>
      <c r="L152" s="2456"/>
      <c r="M152" s="2456"/>
      <c r="N152" s="2456"/>
      <c r="O152" s="7"/>
      <c r="P152" s="2449" t="s">
        <v>3</v>
      </c>
      <c r="Q152" s="2449"/>
      <c r="R152" s="2449"/>
      <c r="S152" s="7"/>
      <c r="T152" s="2448">
        <v>221.33</v>
      </c>
      <c r="U152" s="2448"/>
      <c r="V152" s="2448"/>
      <c r="W152" s="2448"/>
      <c r="X152" s="2448"/>
      <c r="Y152" s="7"/>
      <c r="Z152" s="2449" t="s">
        <v>4</v>
      </c>
      <c r="AA152" s="2449"/>
      <c r="AB152" s="7"/>
      <c r="AC152" s="8" t="s">
        <v>47</v>
      </c>
      <c r="AD152" s="9"/>
    </row>
    <row r="153" spans="1:30" ht="13.5" thickBot="1">
      <c r="A153" s="1822" t="s">
        <v>6</v>
      </c>
      <c r="B153" s="1822"/>
      <c r="C153" s="1822"/>
      <c r="D153" s="1822"/>
      <c r="E153" s="1822"/>
      <c r="F153" s="1822"/>
      <c r="G153" s="1822"/>
      <c r="H153" s="1822"/>
      <c r="I153" s="1822"/>
      <c r="J153" s="1823" t="s">
        <v>7</v>
      </c>
      <c r="K153" s="1823" t="s">
        <v>8</v>
      </c>
      <c r="L153" s="1823"/>
      <c r="M153" s="1823"/>
      <c r="N153" s="1823"/>
      <c r="O153" s="1823"/>
      <c r="P153" s="1823"/>
      <c r="Q153" s="1823" t="s">
        <v>9</v>
      </c>
      <c r="R153" s="1823"/>
      <c r="S153" s="1823"/>
      <c r="T153" s="1823"/>
      <c r="U153" s="1823"/>
      <c r="V153" s="1823"/>
      <c r="W153" s="1823"/>
      <c r="X153" s="1823"/>
      <c r="Y153" s="1823"/>
      <c r="Z153" s="1823"/>
      <c r="AA153" s="1824" t="s">
        <v>10</v>
      </c>
      <c r="AB153" s="1824"/>
      <c r="AC153" s="1824"/>
      <c r="AD153" s="1824"/>
    </row>
    <row r="154" spans="1:30" ht="13.5" thickBot="1">
      <c r="A154" s="1822"/>
      <c r="B154" s="1822"/>
      <c r="C154" s="1822"/>
      <c r="D154" s="1822"/>
      <c r="E154" s="1822"/>
      <c r="F154" s="1822"/>
      <c r="G154" s="1822"/>
      <c r="H154" s="1822"/>
      <c r="I154" s="1822"/>
      <c r="J154" s="1823"/>
      <c r="K154" s="1823" t="s">
        <v>11</v>
      </c>
      <c r="L154" s="1823"/>
      <c r="M154" s="1823" t="s">
        <v>12</v>
      </c>
      <c r="N154" s="1823"/>
      <c r="O154" s="1823"/>
      <c r="P154" s="1823"/>
      <c r="Q154" s="1823" t="s">
        <v>11</v>
      </c>
      <c r="R154" s="1823"/>
      <c r="S154" s="1823"/>
      <c r="T154" s="1823"/>
      <c r="U154" s="1823"/>
      <c r="V154" s="1823" t="s">
        <v>12</v>
      </c>
      <c r="W154" s="1823"/>
      <c r="X154" s="1823"/>
      <c r="Y154" s="1823"/>
      <c r="Z154" s="1823"/>
      <c r="AA154" s="1824"/>
      <c r="AB154" s="1824"/>
      <c r="AC154" s="1824"/>
      <c r="AD154" s="1824"/>
    </row>
    <row r="155" spans="1:30">
      <c r="A155" s="2"/>
      <c r="B155" s="18" t="s">
        <v>48</v>
      </c>
      <c r="C155" s="2071" t="s">
        <v>552</v>
      </c>
      <c r="D155" s="2071"/>
      <c r="E155" s="2071"/>
      <c r="F155" s="2071"/>
      <c r="G155" s="2071"/>
      <c r="H155" s="2071"/>
      <c r="I155" s="2071"/>
      <c r="J155" s="19">
        <v>1</v>
      </c>
      <c r="K155" s="2472">
        <v>1</v>
      </c>
      <c r="L155" s="2472"/>
      <c r="M155" s="2472">
        <v>0</v>
      </c>
      <c r="N155" s="2472"/>
      <c r="O155" s="2472"/>
      <c r="P155" s="2472"/>
      <c r="Q155" s="2462">
        <v>190.54390000000001</v>
      </c>
      <c r="R155" s="2462"/>
      <c r="S155" s="2462"/>
      <c r="T155" s="2462"/>
      <c r="U155" s="2462"/>
      <c r="V155" s="2462">
        <v>87.933300000000003</v>
      </c>
      <c r="W155" s="2462"/>
      <c r="X155" s="2462"/>
      <c r="Y155" s="2462"/>
      <c r="Z155" s="2462"/>
      <c r="AA155" s="2463">
        <v>190.54390000000001</v>
      </c>
      <c r="AB155" s="2463"/>
      <c r="AC155" s="2463"/>
      <c r="AD155" s="2463"/>
    </row>
    <row r="156" spans="1:30" ht="13.5" thickBot="1">
      <c r="A156" s="6"/>
      <c r="B156" s="20" t="s">
        <v>49</v>
      </c>
      <c r="C156" s="2080" t="s">
        <v>50</v>
      </c>
      <c r="D156" s="2080"/>
      <c r="E156" s="2080"/>
      <c r="F156" s="2080"/>
      <c r="G156" s="2080"/>
      <c r="H156" s="2080"/>
      <c r="I156" s="2080"/>
      <c r="J156" s="21">
        <v>5</v>
      </c>
      <c r="K156" s="2471">
        <v>0.88</v>
      </c>
      <c r="L156" s="2471"/>
      <c r="M156" s="2471">
        <v>0.12</v>
      </c>
      <c r="N156" s="2471"/>
      <c r="O156" s="2471"/>
      <c r="P156" s="2471"/>
      <c r="Q156" s="2465">
        <v>165.82589999999999</v>
      </c>
      <c r="R156" s="2465"/>
      <c r="S156" s="2465"/>
      <c r="T156" s="2465"/>
      <c r="U156" s="2465"/>
      <c r="V156" s="2465">
        <v>51.354900000000001</v>
      </c>
      <c r="W156" s="2465"/>
      <c r="X156" s="2465"/>
      <c r="Y156" s="2465"/>
      <c r="Z156" s="2465"/>
      <c r="AA156" s="2466">
        <v>760.447</v>
      </c>
      <c r="AB156" s="2466"/>
      <c r="AC156" s="2466"/>
      <c r="AD156" s="2466"/>
    </row>
    <row r="157" spans="1:30" ht="13.5" thickBot="1">
      <c r="A157" s="1837"/>
      <c r="B157" s="1837"/>
      <c r="C157" s="1837"/>
      <c r="D157" s="1837"/>
      <c r="E157" s="1837"/>
      <c r="F157" s="1837"/>
      <c r="G157" s="1837"/>
      <c r="H157" s="1837"/>
      <c r="I157" s="1837"/>
      <c r="J157" s="1838" t="s">
        <v>15</v>
      </c>
      <c r="K157" s="1838"/>
      <c r="L157" s="1838"/>
      <c r="M157" s="1838"/>
      <c r="N157" s="1838"/>
      <c r="O157" s="1838"/>
      <c r="P157" s="1838"/>
      <c r="Q157" s="1838"/>
      <c r="R157" s="1838"/>
      <c r="S157" s="1838"/>
      <c r="T157" s="1838"/>
      <c r="U157" s="1838"/>
      <c r="V157" s="14"/>
      <c r="W157" s="2033">
        <v>950.99090000000001</v>
      </c>
      <c r="X157" s="2033"/>
      <c r="Y157" s="2033"/>
      <c r="Z157" s="2033"/>
      <c r="AA157" s="2033"/>
      <c r="AB157" s="2033"/>
      <c r="AC157" s="2033"/>
      <c r="AD157" s="2033"/>
    </row>
    <row r="158" spans="1:30" ht="13.5" thickBot="1">
      <c r="A158" s="1822" t="s">
        <v>16</v>
      </c>
      <c r="B158" s="1822"/>
      <c r="C158" s="1822"/>
      <c r="D158" s="1822"/>
      <c r="E158" s="1822"/>
      <c r="F158" s="1822"/>
      <c r="G158" s="1822"/>
      <c r="H158" s="1822"/>
      <c r="I158" s="1822"/>
      <c r="J158" s="1822"/>
      <c r="K158" s="1822"/>
      <c r="L158" s="1823" t="s">
        <v>17</v>
      </c>
      <c r="M158" s="1823"/>
      <c r="N158" s="1823"/>
      <c r="O158" s="1823"/>
      <c r="P158" s="1823" t="s">
        <v>7</v>
      </c>
      <c r="Q158" s="1823"/>
      <c r="R158" s="1823"/>
      <c r="S158" s="1823"/>
      <c r="T158" s="1823"/>
      <c r="U158" s="1823" t="s">
        <v>18</v>
      </c>
      <c r="V158" s="1823"/>
      <c r="W158" s="1823"/>
      <c r="X158" s="1823"/>
      <c r="Y158" s="1823"/>
      <c r="Z158" s="1823"/>
      <c r="AA158" s="1824" t="s">
        <v>10</v>
      </c>
      <c r="AB158" s="1824"/>
      <c r="AC158" s="1824"/>
      <c r="AD158" s="1824"/>
    </row>
    <row r="159" spans="1:30" ht="13.5" thickBot="1">
      <c r="A159" s="11"/>
      <c r="B159" s="12" t="s">
        <v>19</v>
      </c>
      <c r="C159" s="2444" t="s">
        <v>20</v>
      </c>
      <c r="D159" s="2444"/>
      <c r="E159" s="2444"/>
      <c r="F159" s="2444"/>
      <c r="G159" s="2444"/>
      <c r="H159" s="2444"/>
      <c r="I159" s="2444"/>
      <c r="J159" s="2444"/>
      <c r="K159" s="2444"/>
      <c r="L159" s="2445">
        <v>0</v>
      </c>
      <c r="M159" s="2445"/>
      <c r="N159" s="2445"/>
      <c r="O159" s="2445"/>
      <c r="P159" s="2445">
        <v>1</v>
      </c>
      <c r="Q159" s="2445"/>
      <c r="R159" s="2445"/>
      <c r="S159" s="2445"/>
      <c r="T159" s="2445"/>
      <c r="U159" s="2446">
        <v>16.656400000000001</v>
      </c>
      <c r="V159" s="2446"/>
      <c r="W159" s="2446"/>
      <c r="X159" s="2446"/>
      <c r="Y159" s="2446"/>
      <c r="Z159" s="2446"/>
      <c r="AA159" s="2447">
        <v>16.656400000000001</v>
      </c>
      <c r="AB159" s="2447"/>
      <c r="AC159" s="2447"/>
      <c r="AD159" s="2447"/>
    </row>
    <row r="160" spans="1:30" ht="13.5" thickBot="1">
      <c r="A160" s="1837"/>
      <c r="B160" s="1837"/>
      <c r="C160" s="1837"/>
      <c r="D160" s="1837"/>
      <c r="E160" s="1837"/>
      <c r="F160" s="1837"/>
      <c r="G160" s="1837"/>
      <c r="H160" s="1837"/>
      <c r="I160" s="1837"/>
      <c r="J160" s="1840" t="s">
        <v>21</v>
      </c>
      <c r="K160" s="1840"/>
      <c r="L160" s="1840"/>
      <c r="M160" s="1840"/>
      <c r="N160" s="1840"/>
      <c r="O160" s="1840"/>
      <c r="P160" s="1840"/>
      <c r="Q160" s="1840"/>
      <c r="R160" s="1840"/>
      <c r="S160" s="1840"/>
      <c r="T160" s="1840"/>
      <c r="U160" s="1840"/>
      <c r="V160" s="1841"/>
      <c r="W160" s="2065">
        <v>16.656400000000001</v>
      </c>
      <c r="X160" s="2065"/>
      <c r="Y160" s="2065"/>
      <c r="Z160" s="2065"/>
      <c r="AA160" s="2065"/>
      <c r="AB160" s="2065"/>
      <c r="AC160" s="2065"/>
      <c r="AD160" s="2065"/>
    </row>
    <row r="161" spans="1:30" ht="13.5" thickBot="1">
      <c r="A161" s="1837"/>
      <c r="B161" s="1837"/>
      <c r="C161" s="1837"/>
      <c r="D161" s="1837"/>
      <c r="E161" s="1837"/>
      <c r="F161" s="1837"/>
      <c r="G161" s="1837"/>
      <c r="H161" s="1837"/>
      <c r="I161" s="1837"/>
      <c r="J161" s="1843" t="s">
        <v>22</v>
      </c>
      <c r="K161" s="1843"/>
      <c r="L161" s="1843"/>
      <c r="M161" s="1843"/>
      <c r="N161" s="1843"/>
      <c r="O161" s="1843"/>
      <c r="P161" s="1843"/>
      <c r="Q161" s="1843"/>
      <c r="R161" s="1843"/>
      <c r="S161" s="1843"/>
      <c r="T161" s="1843"/>
      <c r="U161" s="1843"/>
      <c r="V161" s="1841"/>
      <c r="W161" s="2067">
        <v>967.64729999999997</v>
      </c>
      <c r="X161" s="2067"/>
      <c r="Y161" s="2067"/>
      <c r="Z161" s="2067"/>
      <c r="AA161" s="2067"/>
      <c r="AB161" s="2067"/>
      <c r="AC161" s="2067"/>
      <c r="AD161" s="2067"/>
    </row>
    <row r="162" spans="1:30" ht="13.5" thickBot="1">
      <c r="A162" s="1837"/>
      <c r="B162" s="1837"/>
      <c r="C162" s="1837"/>
      <c r="D162" s="1837"/>
      <c r="E162" s="1837"/>
      <c r="F162" s="1837"/>
      <c r="G162" s="1837"/>
      <c r="H162" s="1837"/>
      <c r="I162" s="1837"/>
      <c r="J162" s="1843" t="s">
        <v>23</v>
      </c>
      <c r="K162" s="1843"/>
      <c r="L162" s="1843"/>
      <c r="M162" s="1843"/>
      <c r="N162" s="1843"/>
      <c r="O162" s="1843"/>
      <c r="P162" s="1843"/>
      <c r="Q162" s="1843"/>
      <c r="R162" s="1843"/>
      <c r="S162" s="1843"/>
      <c r="T162" s="1843"/>
      <c r="U162" s="1843"/>
      <c r="V162" s="1841"/>
      <c r="W162" s="2067">
        <v>4.3719999999999999</v>
      </c>
      <c r="X162" s="2067"/>
      <c r="Y162" s="2067"/>
      <c r="Z162" s="2067"/>
      <c r="AA162" s="2067"/>
      <c r="AB162" s="2067"/>
      <c r="AC162" s="2067"/>
      <c r="AD162" s="2067"/>
    </row>
    <row r="163" spans="1:30" ht="13.5" thickBot="1">
      <c r="A163" s="1837"/>
      <c r="B163" s="1837"/>
      <c r="C163" s="1837"/>
      <c r="D163" s="1837"/>
      <c r="E163" s="1837"/>
      <c r="F163" s="1837"/>
      <c r="G163" s="1837"/>
      <c r="H163" s="1837"/>
      <c r="I163" s="1837"/>
      <c r="J163" s="1843" t="s">
        <v>24</v>
      </c>
      <c r="K163" s="1843"/>
      <c r="L163" s="1843"/>
      <c r="M163" s="1843"/>
      <c r="N163" s="1843"/>
      <c r="O163" s="1843"/>
      <c r="P163" s="1843"/>
      <c r="Q163" s="1843"/>
      <c r="R163" s="1843"/>
      <c r="S163" s="1843"/>
      <c r="T163" s="1843"/>
      <c r="U163" s="1843"/>
      <c r="V163" s="1841"/>
      <c r="W163" s="2067">
        <v>0.15367</v>
      </c>
      <c r="X163" s="2067"/>
      <c r="Y163" s="2067"/>
      <c r="Z163" s="2067"/>
      <c r="AA163" s="2067"/>
      <c r="AB163" s="2067"/>
      <c r="AC163" s="2067"/>
      <c r="AD163" s="2067"/>
    </row>
    <row r="164" spans="1:30" ht="13.5" thickBot="1">
      <c r="A164" s="1837"/>
      <c r="B164" s="1837"/>
      <c r="C164" s="1837"/>
      <c r="D164" s="1837"/>
      <c r="E164" s="1837"/>
      <c r="F164" s="1837"/>
      <c r="G164" s="1837"/>
      <c r="H164" s="1837"/>
      <c r="I164" s="1837"/>
      <c r="J164" s="1845" t="s">
        <v>25</v>
      </c>
      <c r="K164" s="1845"/>
      <c r="L164" s="1845"/>
      <c r="M164" s="1845"/>
      <c r="N164" s="1845"/>
      <c r="O164" s="1845"/>
      <c r="P164" s="1845"/>
      <c r="Q164" s="1845"/>
      <c r="R164" s="1845"/>
      <c r="S164" s="1845"/>
      <c r="T164" s="1845"/>
      <c r="U164" s="1845"/>
      <c r="V164" s="1841"/>
      <c r="W164" s="2069">
        <v>0</v>
      </c>
      <c r="X164" s="2069"/>
      <c r="Y164" s="2069"/>
      <c r="Z164" s="2069"/>
      <c r="AA164" s="2069"/>
      <c r="AB164" s="2069"/>
      <c r="AC164" s="2069"/>
      <c r="AD164" s="2069"/>
    </row>
    <row r="165" spans="1:30" ht="13.5" thickBot="1">
      <c r="A165" s="1822" t="s">
        <v>26</v>
      </c>
      <c r="B165" s="1822"/>
      <c r="C165" s="1822"/>
      <c r="D165" s="1822"/>
      <c r="E165" s="1822"/>
      <c r="F165" s="1822"/>
      <c r="G165" s="1822"/>
      <c r="H165" s="1822"/>
      <c r="I165" s="1822"/>
      <c r="J165" s="1822"/>
      <c r="K165" s="1822"/>
      <c r="L165" s="1823" t="s">
        <v>7</v>
      </c>
      <c r="M165" s="1823"/>
      <c r="N165" s="1823"/>
      <c r="O165" s="1823"/>
      <c r="P165" s="1823" t="s">
        <v>27</v>
      </c>
      <c r="Q165" s="1823"/>
      <c r="R165" s="1823"/>
      <c r="S165" s="1823"/>
      <c r="T165" s="1823"/>
      <c r="U165" s="1823" t="s">
        <v>28</v>
      </c>
      <c r="V165" s="1823"/>
      <c r="W165" s="1823"/>
      <c r="X165" s="1823"/>
      <c r="Y165" s="1823"/>
      <c r="Z165" s="1823"/>
      <c r="AA165" s="1824" t="s">
        <v>29</v>
      </c>
      <c r="AB165" s="1824"/>
      <c r="AC165" s="1824"/>
      <c r="AD165" s="1824"/>
    </row>
    <row r="166" spans="1:30" ht="13.5" thickBot="1">
      <c r="A166" s="1837"/>
      <c r="B166" s="1837"/>
      <c r="C166" s="1837"/>
      <c r="D166" s="1837"/>
      <c r="E166" s="1837"/>
      <c r="F166" s="1837"/>
      <c r="G166" s="1837"/>
      <c r="H166" s="1837"/>
      <c r="I166" s="1837"/>
      <c r="J166" s="1838" t="s">
        <v>30</v>
      </c>
      <c r="K166" s="1838"/>
      <c r="L166" s="1838"/>
      <c r="M166" s="1838"/>
      <c r="N166" s="1838"/>
      <c r="O166" s="1838"/>
      <c r="P166" s="1838"/>
      <c r="Q166" s="1838"/>
      <c r="R166" s="1838"/>
      <c r="S166" s="1838"/>
      <c r="T166" s="1838"/>
      <c r="U166" s="1838"/>
      <c r="V166" s="14"/>
      <c r="W166" s="2033">
        <v>0</v>
      </c>
      <c r="X166" s="2033"/>
      <c r="Y166" s="2033"/>
      <c r="Z166" s="2033"/>
      <c r="AA166" s="2033"/>
      <c r="AB166" s="2033"/>
      <c r="AC166" s="2033"/>
      <c r="AD166" s="2033"/>
    </row>
    <row r="167" spans="1:30" ht="13.5" thickBot="1">
      <c r="A167" s="1822" t="s">
        <v>31</v>
      </c>
      <c r="B167" s="1822"/>
      <c r="C167" s="1822"/>
      <c r="D167" s="1822"/>
      <c r="E167" s="1822"/>
      <c r="F167" s="1822"/>
      <c r="G167" s="1822"/>
      <c r="H167" s="1822"/>
      <c r="I167" s="1822"/>
      <c r="J167" s="1822"/>
      <c r="K167" s="1822"/>
      <c r="L167" s="1823" t="s">
        <v>7</v>
      </c>
      <c r="M167" s="1823"/>
      <c r="N167" s="1823"/>
      <c r="O167" s="1823"/>
      <c r="P167" s="1823" t="s">
        <v>27</v>
      </c>
      <c r="Q167" s="1823"/>
      <c r="R167" s="1823"/>
      <c r="S167" s="1823"/>
      <c r="T167" s="1823"/>
      <c r="U167" s="1823" t="s">
        <v>28</v>
      </c>
      <c r="V167" s="1823"/>
      <c r="W167" s="1823"/>
      <c r="X167" s="1823"/>
      <c r="Y167" s="1823"/>
      <c r="Z167" s="1823"/>
      <c r="AA167" s="1824" t="s">
        <v>29</v>
      </c>
      <c r="AB167" s="1824"/>
      <c r="AC167" s="1824"/>
      <c r="AD167" s="1824"/>
    </row>
    <row r="168" spans="1:30" ht="13.5" thickBot="1">
      <c r="A168" s="1837"/>
      <c r="B168" s="1837"/>
      <c r="C168" s="1837"/>
      <c r="D168" s="1837"/>
      <c r="E168" s="1837"/>
      <c r="F168" s="1837"/>
      <c r="G168" s="1837"/>
      <c r="H168" s="1837"/>
      <c r="I168" s="1837"/>
      <c r="J168" s="1838" t="s">
        <v>32</v>
      </c>
      <c r="K168" s="1838"/>
      <c r="L168" s="1838"/>
      <c r="M168" s="1838"/>
      <c r="N168" s="1838"/>
      <c r="O168" s="1838"/>
      <c r="P168" s="1838"/>
      <c r="Q168" s="1838"/>
      <c r="R168" s="1838"/>
      <c r="S168" s="1838"/>
      <c r="T168" s="1838"/>
      <c r="U168" s="1838"/>
      <c r="V168" s="14"/>
      <c r="W168" s="2033">
        <v>0</v>
      </c>
      <c r="X168" s="2033"/>
      <c r="Y168" s="2033"/>
      <c r="Z168" s="2033"/>
      <c r="AA168" s="2033"/>
      <c r="AB168" s="2033"/>
      <c r="AC168" s="2033"/>
      <c r="AD168" s="2033"/>
    </row>
    <row r="169" spans="1:30" ht="13.5" thickBot="1">
      <c r="A169" s="1822" t="s">
        <v>33</v>
      </c>
      <c r="B169" s="1822"/>
      <c r="C169" s="1822"/>
      <c r="D169" s="1822"/>
      <c r="E169" s="1822"/>
      <c r="F169" s="1822"/>
      <c r="G169" s="1822"/>
      <c r="H169" s="1822"/>
      <c r="I169" s="1822"/>
      <c r="J169" s="1822"/>
      <c r="K169" s="1822"/>
      <c r="L169" s="1823" t="s">
        <v>7</v>
      </c>
      <c r="M169" s="1823"/>
      <c r="N169" s="1823"/>
      <c r="O169" s="1823"/>
      <c r="P169" s="1823" t="s">
        <v>27</v>
      </c>
      <c r="Q169" s="1823"/>
      <c r="R169" s="1823"/>
      <c r="S169" s="1823"/>
      <c r="T169" s="1823"/>
      <c r="U169" s="1823" t="s">
        <v>28</v>
      </c>
      <c r="V169" s="1823"/>
      <c r="W169" s="1823"/>
      <c r="X169" s="1823"/>
      <c r="Y169" s="1823"/>
      <c r="Z169" s="1823"/>
      <c r="AA169" s="1824" t="s">
        <v>29</v>
      </c>
      <c r="AB169" s="1824"/>
      <c r="AC169" s="1824"/>
      <c r="AD169" s="1824"/>
    </row>
    <row r="170" spans="1:30" ht="13.5" thickBot="1">
      <c r="A170" s="1837"/>
      <c r="B170" s="1837"/>
      <c r="C170" s="1837"/>
      <c r="D170" s="1837"/>
      <c r="E170" s="1837"/>
      <c r="F170" s="1837"/>
      <c r="G170" s="1837"/>
      <c r="H170" s="1837"/>
      <c r="I170" s="1837"/>
      <c r="J170" s="1838" t="s">
        <v>34</v>
      </c>
      <c r="K170" s="1838"/>
      <c r="L170" s="1838"/>
      <c r="M170" s="1838"/>
      <c r="N170" s="1838"/>
      <c r="O170" s="1838"/>
      <c r="P170" s="1838"/>
      <c r="Q170" s="1838"/>
      <c r="R170" s="1838"/>
      <c r="S170" s="1838"/>
      <c r="T170" s="1838"/>
      <c r="U170" s="1838"/>
      <c r="V170" s="14"/>
      <c r="W170" s="2033">
        <v>0</v>
      </c>
      <c r="X170" s="2033"/>
      <c r="Y170" s="2033"/>
      <c r="Z170" s="2033"/>
      <c r="AA170" s="2033"/>
      <c r="AB170" s="2033"/>
      <c r="AC170" s="2033"/>
      <c r="AD170" s="2033"/>
    </row>
    <row r="171" spans="1:30" ht="13.5" thickBot="1">
      <c r="A171" s="1822" t="s">
        <v>35</v>
      </c>
      <c r="B171" s="1822"/>
      <c r="C171" s="1822"/>
      <c r="D171" s="1822"/>
      <c r="E171" s="1822"/>
      <c r="F171" s="1823" t="s">
        <v>7</v>
      </c>
      <c r="G171" s="1823"/>
      <c r="H171" s="1823" t="s">
        <v>36</v>
      </c>
      <c r="I171" s="1823"/>
      <c r="J171" s="10" t="s">
        <v>37</v>
      </c>
      <c r="K171" s="1823" t="s">
        <v>38</v>
      </c>
      <c r="L171" s="1823"/>
      <c r="M171" s="1823" t="s">
        <v>39</v>
      </c>
      <c r="N171" s="1823"/>
      <c r="O171" s="1823"/>
      <c r="P171" s="1823"/>
      <c r="Q171" s="1823" t="s">
        <v>40</v>
      </c>
      <c r="R171" s="1823"/>
      <c r="S171" s="1823"/>
      <c r="T171" s="1823"/>
      <c r="U171" s="1823"/>
      <c r="V171" s="1823" t="s">
        <v>41</v>
      </c>
      <c r="W171" s="1823"/>
      <c r="X171" s="1823"/>
      <c r="Y171" s="1823"/>
      <c r="Z171" s="1823"/>
      <c r="AA171" s="1824" t="s">
        <v>29</v>
      </c>
      <c r="AB171" s="1824"/>
      <c r="AC171" s="1824"/>
      <c r="AD171" s="1824"/>
    </row>
    <row r="172" spans="1:30" ht="13.5" thickBot="1">
      <c r="A172" s="1837"/>
      <c r="B172" s="1837"/>
      <c r="C172" s="1837"/>
      <c r="D172" s="1837"/>
      <c r="E172" s="1837"/>
      <c r="F172" s="1837"/>
      <c r="G172" s="1837"/>
      <c r="H172" s="1837"/>
      <c r="I172" s="1837"/>
      <c r="J172" s="1838" t="s">
        <v>42</v>
      </c>
      <c r="K172" s="1838"/>
      <c r="L172" s="1838"/>
      <c r="M172" s="1838"/>
      <c r="N172" s="1838"/>
      <c r="O172" s="1838"/>
      <c r="P172" s="1838"/>
      <c r="Q172" s="1838"/>
      <c r="R172" s="1838"/>
      <c r="S172" s="1838"/>
      <c r="T172" s="1838"/>
      <c r="U172" s="1838"/>
      <c r="V172" s="14"/>
      <c r="W172" s="2033">
        <v>0</v>
      </c>
      <c r="X172" s="2033"/>
      <c r="Y172" s="2033"/>
      <c r="Z172" s="2033"/>
      <c r="AA172" s="2033"/>
      <c r="AB172" s="2033"/>
      <c r="AC172" s="2033"/>
      <c r="AD172" s="2033"/>
    </row>
    <row r="173" spans="1:30">
      <c r="A173" s="2443"/>
      <c r="B173" s="2443"/>
      <c r="C173" s="2443"/>
      <c r="D173" s="2443"/>
      <c r="E173" s="2443"/>
      <c r="F173" s="2443"/>
      <c r="G173" s="2443"/>
      <c r="H173" s="2443"/>
      <c r="I173" s="2443"/>
      <c r="J173" s="2443"/>
      <c r="K173" s="2443"/>
      <c r="L173" s="2443"/>
      <c r="M173" s="2443"/>
      <c r="N173" s="2443"/>
      <c r="O173" s="2443"/>
      <c r="P173" s="2443"/>
      <c r="Q173" s="2443"/>
      <c r="R173" s="2443"/>
      <c r="S173" s="2443"/>
      <c r="T173" s="2443"/>
      <c r="U173" s="2443"/>
      <c r="V173" s="2443"/>
      <c r="W173" s="2443"/>
      <c r="X173" s="2443"/>
      <c r="Y173" s="2443"/>
      <c r="Z173" s="2443"/>
      <c r="AA173" s="2443"/>
      <c r="AB173" s="2443"/>
      <c r="AC173" s="2443"/>
      <c r="AD173" s="2443"/>
    </row>
    <row r="174" spans="1:30">
      <c r="A174" s="1856"/>
      <c r="B174" s="1856"/>
      <c r="C174" s="1856"/>
      <c r="D174" s="1856"/>
      <c r="E174" s="1856"/>
      <c r="F174" s="1856"/>
      <c r="G174" s="1856"/>
      <c r="H174" s="1856"/>
      <c r="I174" s="1856"/>
      <c r="J174" s="1843" t="s">
        <v>43</v>
      </c>
      <c r="K174" s="1843"/>
      <c r="L174" s="1843"/>
      <c r="M174" s="1843"/>
      <c r="N174" s="1843"/>
      <c r="O174" s="1843"/>
      <c r="P174" s="1843"/>
      <c r="Q174" s="1843"/>
      <c r="R174" s="1843"/>
      <c r="S174" s="1843"/>
      <c r="T174" s="1843"/>
      <c r="U174" s="1843"/>
      <c r="V174" s="1862"/>
      <c r="W174" s="2441">
        <v>4.5256746200000002</v>
      </c>
      <c r="X174" s="2441"/>
      <c r="Y174" s="2441"/>
      <c r="Z174" s="2441"/>
      <c r="AA174" s="2441"/>
      <c r="AB174" s="2441"/>
      <c r="AC174" s="2441"/>
      <c r="AD174" s="2441"/>
    </row>
    <row r="175" spans="1:30">
      <c r="A175" s="1856"/>
      <c r="B175" s="1856"/>
      <c r="C175" s="1856"/>
      <c r="D175" s="1856"/>
      <c r="E175" s="1856"/>
      <c r="F175" s="1856"/>
      <c r="G175" s="1856"/>
      <c r="H175" s="1856"/>
      <c r="I175" s="1843" t="s">
        <v>44</v>
      </c>
      <c r="J175" s="1843"/>
      <c r="K175" s="1843"/>
      <c r="L175" s="1843"/>
      <c r="M175" s="1843"/>
      <c r="N175" s="15"/>
      <c r="O175" s="1854">
        <v>24.58</v>
      </c>
      <c r="P175" s="1854"/>
      <c r="Q175" s="1854"/>
      <c r="R175" s="15"/>
      <c r="S175" s="1843" t="s">
        <v>45</v>
      </c>
      <c r="T175" s="1843"/>
      <c r="U175" s="1843"/>
      <c r="V175" s="1862"/>
      <c r="W175" s="2441">
        <f>O175*W174/100</f>
        <v>1.112410821596</v>
      </c>
      <c r="X175" s="2441"/>
      <c r="Y175" s="2441"/>
      <c r="Z175" s="2441"/>
      <c r="AA175" s="2441"/>
      <c r="AB175" s="2441"/>
      <c r="AC175" s="2441"/>
      <c r="AD175" s="2441"/>
    </row>
    <row r="176" spans="1:30">
      <c r="A176" s="1856"/>
      <c r="B176" s="1856"/>
      <c r="C176" s="1856"/>
      <c r="D176" s="1856"/>
      <c r="E176" s="1856"/>
      <c r="F176" s="1856"/>
      <c r="G176" s="1856"/>
      <c r="H176" s="1856"/>
      <c r="I176" s="1856"/>
      <c r="J176" s="1843" t="s">
        <v>46</v>
      </c>
      <c r="K176" s="1843"/>
      <c r="L176" s="1843"/>
      <c r="M176" s="1843"/>
      <c r="N176" s="1843"/>
      <c r="O176" s="1843"/>
      <c r="P176" s="1843"/>
      <c r="Q176" s="1843"/>
      <c r="R176" s="1843"/>
      <c r="S176" s="1843"/>
      <c r="T176" s="1843"/>
      <c r="U176" s="1843"/>
      <c r="V176" s="1862"/>
      <c r="W176" s="2441">
        <f>ROUND(W174+W175,2)</f>
        <v>5.64</v>
      </c>
      <c r="X176" s="2441"/>
      <c r="Y176" s="2441"/>
      <c r="Z176" s="2441"/>
      <c r="AA176" s="2441"/>
      <c r="AB176" s="2441"/>
      <c r="AC176" s="2441"/>
      <c r="AD176" s="2441"/>
    </row>
    <row r="177" spans="1:30" ht="13.5" thickBot="1">
      <c r="A177" s="16"/>
      <c r="AD177" s="17"/>
    </row>
    <row r="178" spans="1:30" ht="21" thickBot="1">
      <c r="A178" s="2450" t="s">
        <v>489</v>
      </c>
      <c r="B178" s="2451"/>
      <c r="C178" s="2451"/>
      <c r="D178" s="2451"/>
      <c r="E178" s="2451"/>
      <c r="F178" s="2451"/>
      <c r="G178" s="2451"/>
      <c r="H178" s="2451"/>
      <c r="I178" s="2451"/>
      <c r="J178" s="2451"/>
      <c r="K178" s="2451"/>
      <c r="L178" s="2451"/>
      <c r="M178" s="2451"/>
      <c r="N178" s="2451"/>
      <c r="O178" s="2451"/>
      <c r="P178" s="2451"/>
      <c r="Q178" s="2451"/>
      <c r="R178" s="2451"/>
      <c r="S178" s="2451"/>
      <c r="T178" s="2451"/>
      <c r="U178" s="2451"/>
      <c r="V178" s="2451"/>
      <c r="W178" s="2451"/>
      <c r="X178" s="2451"/>
      <c r="Y178" s="2451"/>
      <c r="Z178" s="2451"/>
      <c r="AA178" s="2451"/>
      <c r="AB178" s="2451"/>
      <c r="AC178" s="2451"/>
      <c r="AD178" s="2452"/>
    </row>
    <row r="179" spans="1:30" ht="13.5" thickBot="1">
      <c r="A179" s="2453" t="s">
        <v>0</v>
      </c>
      <c r="B179" s="2454"/>
      <c r="C179" s="2454"/>
      <c r="D179" s="2454"/>
      <c r="E179" s="2454"/>
      <c r="F179" s="2454"/>
      <c r="G179" s="2454"/>
      <c r="H179" s="2454"/>
      <c r="I179" s="2454"/>
      <c r="J179" s="2454"/>
      <c r="K179" s="2454"/>
      <c r="L179" s="2454"/>
      <c r="M179" s="2454"/>
      <c r="N179" s="2454"/>
      <c r="O179" s="2454"/>
      <c r="P179" s="2454"/>
      <c r="Q179" s="2454"/>
      <c r="R179" s="2454"/>
      <c r="S179" s="2454"/>
      <c r="T179" s="2454"/>
      <c r="U179" s="2454"/>
      <c r="V179" s="2454"/>
      <c r="W179" s="2454"/>
      <c r="X179" s="2454"/>
      <c r="Y179" s="2455" t="s">
        <v>488</v>
      </c>
      <c r="Z179" s="2455"/>
      <c r="AA179" s="2455"/>
      <c r="AB179" s="2455"/>
      <c r="AC179" s="2455"/>
      <c r="AD179" s="1"/>
    </row>
    <row r="180" spans="1:30" ht="13.5" thickBot="1">
      <c r="A180" s="2"/>
      <c r="B180" s="2456" t="s">
        <v>1</v>
      </c>
      <c r="C180" s="2456"/>
      <c r="D180" s="2456" t="s">
        <v>496</v>
      </c>
      <c r="E180" s="2456"/>
      <c r="F180" s="2456"/>
      <c r="G180" s="2456"/>
      <c r="H180" s="2456"/>
      <c r="I180" s="2456"/>
      <c r="J180" s="2456"/>
      <c r="K180" s="2456"/>
      <c r="L180" s="2456"/>
      <c r="M180" s="2456"/>
      <c r="N180" s="2456"/>
      <c r="O180" s="3"/>
      <c r="P180" s="2457"/>
      <c r="Q180" s="2457"/>
      <c r="R180" s="2457"/>
      <c r="S180" s="3"/>
      <c r="T180" s="2458"/>
      <c r="U180" s="2458"/>
      <c r="V180" s="2458"/>
      <c r="W180" s="2458"/>
      <c r="X180" s="2458"/>
      <c r="Y180" s="3"/>
      <c r="Z180" s="2457"/>
      <c r="AA180" s="2457"/>
      <c r="AB180" s="3"/>
      <c r="AC180" s="4"/>
      <c r="AD180" s="5"/>
    </row>
    <row r="181" spans="1:30" ht="13.5" thickBot="1">
      <c r="A181" s="6"/>
      <c r="B181" s="2456"/>
      <c r="C181" s="2456"/>
      <c r="D181" s="2456"/>
      <c r="E181" s="2456"/>
      <c r="F181" s="2456"/>
      <c r="G181" s="2456"/>
      <c r="H181" s="2456"/>
      <c r="I181" s="2456"/>
      <c r="J181" s="2456"/>
      <c r="K181" s="2456"/>
      <c r="L181" s="2456"/>
      <c r="M181" s="2456"/>
      <c r="N181" s="2456"/>
      <c r="O181" s="7"/>
      <c r="P181" s="2449" t="s">
        <v>3</v>
      </c>
      <c r="Q181" s="2449"/>
      <c r="R181" s="2449"/>
      <c r="S181" s="7"/>
      <c r="T181" s="2448">
        <v>221.33</v>
      </c>
      <c r="U181" s="2448"/>
      <c r="V181" s="2448"/>
      <c r="W181" s="2448"/>
      <c r="X181" s="2448"/>
      <c r="Y181" s="7"/>
      <c r="Z181" s="2449" t="s">
        <v>4</v>
      </c>
      <c r="AA181" s="2449"/>
      <c r="AB181" s="7"/>
      <c r="AC181" s="8" t="s">
        <v>47</v>
      </c>
      <c r="AD181" s="9"/>
    </row>
    <row r="182" spans="1:30" ht="13.5" thickBot="1">
      <c r="A182" s="1822" t="s">
        <v>6</v>
      </c>
      <c r="B182" s="1822"/>
      <c r="C182" s="1822"/>
      <c r="D182" s="1822"/>
      <c r="E182" s="1822"/>
      <c r="F182" s="1822"/>
      <c r="G182" s="1822"/>
      <c r="H182" s="1822"/>
      <c r="I182" s="1822"/>
      <c r="J182" s="1823" t="s">
        <v>7</v>
      </c>
      <c r="K182" s="1823" t="s">
        <v>8</v>
      </c>
      <c r="L182" s="1823"/>
      <c r="M182" s="1823"/>
      <c r="N182" s="1823"/>
      <c r="O182" s="1823"/>
      <c r="P182" s="1823"/>
      <c r="Q182" s="1823" t="s">
        <v>9</v>
      </c>
      <c r="R182" s="1823"/>
      <c r="S182" s="1823"/>
      <c r="T182" s="1823"/>
      <c r="U182" s="1823"/>
      <c r="V182" s="1823"/>
      <c r="W182" s="1823"/>
      <c r="X182" s="1823"/>
      <c r="Y182" s="1823"/>
      <c r="Z182" s="1823"/>
      <c r="AA182" s="1824" t="s">
        <v>10</v>
      </c>
      <c r="AB182" s="1824"/>
      <c r="AC182" s="1824"/>
      <c r="AD182" s="1824"/>
    </row>
    <row r="183" spans="1:30" ht="13.5" thickBot="1">
      <c r="A183" s="1822"/>
      <c r="B183" s="1822"/>
      <c r="C183" s="1822"/>
      <c r="D183" s="1822"/>
      <c r="E183" s="1822"/>
      <c r="F183" s="1822"/>
      <c r="G183" s="1822"/>
      <c r="H183" s="1822"/>
      <c r="I183" s="1822"/>
      <c r="J183" s="1823"/>
      <c r="K183" s="1823" t="s">
        <v>11</v>
      </c>
      <c r="L183" s="1823"/>
      <c r="M183" s="1823" t="s">
        <v>12</v>
      </c>
      <c r="N183" s="1823"/>
      <c r="O183" s="1823"/>
      <c r="P183" s="1823"/>
      <c r="Q183" s="1823" t="s">
        <v>11</v>
      </c>
      <c r="R183" s="1823"/>
      <c r="S183" s="1823"/>
      <c r="T183" s="1823"/>
      <c r="U183" s="1823"/>
      <c r="V183" s="1823" t="s">
        <v>12</v>
      </c>
      <c r="W183" s="1823"/>
      <c r="X183" s="1823"/>
      <c r="Y183" s="1823"/>
      <c r="Z183" s="1823"/>
      <c r="AA183" s="1824"/>
      <c r="AB183" s="1824"/>
      <c r="AC183" s="1824"/>
      <c r="AD183" s="1824"/>
    </row>
    <row r="184" spans="1:30">
      <c r="A184" s="2"/>
      <c r="B184" s="18" t="s">
        <v>48</v>
      </c>
      <c r="C184" s="2071" t="s">
        <v>552</v>
      </c>
      <c r="D184" s="2071"/>
      <c r="E184" s="2071"/>
      <c r="F184" s="2071"/>
      <c r="G184" s="2071"/>
      <c r="H184" s="2071"/>
      <c r="I184" s="2071"/>
      <c r="J184" s="19">
        <v>1</v>
      </c>
      <c r="K184" s="2472">
        <v>1</v>
      </c>
      <c r="L184" s="2472"/>
      <c r="M184" s="2472">
        <v>0</v>
      </c>
      <c r="N184" s="2472"/>
      <c r="O184" s="2472"/>
      <c r="P184" s="2472"/>
      <c r="Q184" s="2462">
        <v>190.54390000000001</v>
      </c>
      <c r="R184" s="2462"/>
      <c r="S184" s="2462"/>
      <c r="T184" s="2462"/>
      <c r="U184" s="2462"/>
      <c r="V184" s="2462">
        <v>87.933300000000003</v>
      </c>
      <c r="W184" s="2462"/>
      <c r="X184" s="2462"/>
      <c r="Y184" s="2462"/>
      <c r="Z184" s="2462"/>
      <c r="AA184" s="2463">
        <v>190.54390000000001</v>
      </c>
      <c r="AB184" s="2463"/>
      <c r="AC184" s="2463"/>
      <c r="AD184" s="2463"/>
    </row>
    <row r="185" spans="1:30" ht="13.5" thickBot="1">
      <c r="A185" s="6"/>
      <c r="B185" s="20" t="s">
        <v>49</v>
      </c>
      <c r="C185" s="2080" t="s">
        <v>50</v>
      </c>
      <c r="D185" s="2080"/>
      <c r="E185" s="2080"/>
      <c r="F185" s="2080"/>
      <c r="G185" s="2080"/>
      <c r="H185" s="2080"/>
      <c r="I185" s="2080"/>
      <c r="J185" s="21">
        <v>5</v>
      </c>
      <c r="K185" s="2471">
        <v>0.93</v>
      </c>
      <c r="L185" s="2471"/>
      <c r="M185" s="2471">
        <v>7.0000000000000007E-2</v>
      </c>
      <c r="N185" s="2471"/>
      <c r="O185" s="2471"/>
      <c r="P185" s="2471"/>
      <c r="Q185" s="2465">
        <v>165.82589999999999</v>
      </c>
      <c r="R185" s="2465"/>
      <c r="S185" s="2465"/>
      <c r="T185" s="2465"/>
      <c r="U185" s="2465"/>
      <c r="V185" s="2465">
        <v>51.354900000000001</v>
      </c>
      <c r="W185" s="2465"/>
      <c r="X185" s="2465"/>
      <c r="Y185" s="2465"/>
      <c r="Z185" s="2465"/>
      <c r="AA185" s="2466">
        <v>789.06449999999995</v>
      </c>
      <c r="AB185" s="2466"/>
      <c r="AC185" s="2466"/>
      <c r="AD185" s="2466"/>
    </row>
    <row r="186" spans="1:30" ht="13.5" thickBot="1">
      <c r="A186" s="1837"/>
      <c r="B186" s="1837"/>
      <c r="C186" s="1837"/>
      <c r="D186" s="1837"/>
      <c r="E186" s="1837"/>
      <c r="F186" s="1837"/>
      <c r="G186" s="1837"/>
      <c r="H186" s="1837"/>
      <c r="I186" s="1837"/>
      <c r="J186" s="1838" t="s">
        <v>15</v>
      </c>
      <c r="K186" s="1838"/>
      <c r="L186" s="1838"/>
      <c r="M186" s="1838"/>
      <c r="N186" s="1838"/>
      <c r="O186" s="1838"/>
      <c r="P186" s="1838"/>
      <c r="Q186" s="1838"/>
      <c r="R186" s="1838"/>
      <c r="S186" s="1838"/>
      <c r="T186" s="1838"/>
      <c r="U186" s="1838"/>
      <c r="V186" s="14"/>
      <c r="W186" s="2033">
        <v>979.60839999999996</v>
      </c>
      <c r="X186" s="2033"/>
      <c r="Y186" s="2033"/>
      <c r="Z186" s="2033"/>
      <c r="AA186" s="2033"/>
      <c r="AB186" s="2033"/>
      <c r="AC186" s="2033"/>
      <c r="AD186" s="2033"/>
    </row>
    <row r="187" spans="1:30" ht="13.5" thickBot="1">
      <c r="A187" s="1822" t="s">
        <v>16</v>
      </c>
      <c r="B187" s="1822"/>
      <c r="C187" s="1822"/>
      <c r="D187" s="1822"/>
      <c r="E187" s="1822"/>
      <c r="F187" s="1822"/>
      <c r="G187" s="1822"/>
      <c r="H187" s="1822"/>
      <c r="I187" s="1822"/>
      <c r="J187" s="1822"/>
      <c r="K187" s="1822"/>
      <c r="L187" s="1823" t="s">
        <v>17</v>
      </c>
      <c r="M187" s="1823"/>
      <c r="N187" s="1823"/>
      <c r="O187" s="1823"/>
      <c r="P187" s="1823" t="s">
        <v>7</v>
      </c>
      <c r="Q187" s="1823"/>
      <c r="R187" s="1823"/>
      <c r="S187" s="1823"/>
      <c r="T187" s="1823"/>
      <c r="U187" s="1823" t="s">
        <v>18</v>
      </c>
      <c r="V187" s="1823"/>
      <c r="W187" s="1823"/>
      <c r="X187" s="1823"/>
      <c r="Y187" s="1823"/>
      <c r="Z187" s="1823"/>
      <c r="AA187" s="1824" t="s">
        <v>10</v>
      </c>
      <c r="AB187" s="1824"/>
      <c r="AC187" s="1824"/>
      <c r="AD187" s="1824"/>
    </row>
    <row r="188" spans="1:30" ht="13.5" thickBot="1">
      <c r="A188" s="11"/>
      <c r="B188" s="12" t="s">
        <v>19</v>
      </c>
      <c r="C188" s="2444" t="s">
        <v>20</v>
      </c>
      <c r="D188" s="2444"/>
      <c r="E188" s="2444"/>
      <c r="F188" s="2444"/>
      <c r="G188" s="2444"/>
      <c r="H188" s="2444"/>
      <c r="I188" s="2444"/>
      <c r="J188" s="2444"/>
      <c r="K188" s="2444"/>
      <c r="L188" s="2445">
        <v>0</v>
      </c>
      <c r="M188" s="2445"/>
      <c r="N188" s="2445"/>
      <c r="O188" s="2445"/>
      <c r="P188" s="2445">
        <v>1</v>
      </c>
      <c r="Q188" s="2445"/>
      <c r="R188" s="2445"/>
      <c r="S188" s="2445"/>
      <c r="T188" s="2445"/>
      <c r="U188" s="2446">
        <v>16.656400000000001</v>
      </c>
      <c r="V188" s="2446"/>
      <c r="W188" s="2446"/>
      <c r="X188" s="2446"/>
      <c r="Y188" s="2446"/>
      <c r="Z188" s="2446"/>
      <c r="AA188" s="2447">
        <v>16.656400000000001</v>
      </c>
      <c r="AB188" s="2447"/>
      <c r="AC188" s="2447"/>
      <c r="AD188" s="2447"/>
    </row>
    <row r="189" spans="1:30" ht="13.5" thickBot="1">
      <c r="A189" s="1837"/>
      <c r="B189" s="1837"/>
      <c r="C189" s="1837"/>
      <c r="D189" s="1837"/>
      <c r="E189" s="1837"/>
      <c r="F189" s="1837"/>
      <c r="G189" s="1837"/>
      <c r="H189" s="1837"/>
      <c r="I189" s="1837"/>
      <c r="J189" s="1840" t="s">
        <v>21</v>
      </c>
      <c r="K189" s="1840"/>
      <c r="L189" s="1840"/>
      <c r="M189" s="1840"/>
      <c r="N189" s="1840"/>
      <c r="O189" s="1840"/>
      <c r="P189" s="1840"/>
      <c r="Q189" s="1840"/>
      <c r="R189" s="1840"/>
      <c r="S189" s="1840"/>
      <c r="T189" s="1840"/>
      <c r="U189" s="1840"/>
      <c r="V189" s="1841"/>
      <c r="W189" s="2065">
        <v>16.656400000000001</v>
      </c>
      <c r="X189" s="2065"/>
      <c r="Y189" s="2065"/>
      <c r="Z189" s="2065"/>
      <c r="AA189" s="2065"/>
      <c r="AB189" s="2065"/>
      <c r="AC189" s="2065"/>
      <c r="AD189" s="2065"/>
    </row>
    <row r="190" spans="1:30" ht="13.5" thickBot="1">
      <c r="A190" s="1837"/>
      <c r="B190" s="1837"/>
      <c r="C190" s="1837"/>
      <c r="D190" s="1837"/>
      <c r="E190" s="1837"/>
      <c r="F190" s="1837"/>
      <c r="G190" s="1837"/>
      <c r="H190" s="1837"/>
      <c r="I190" s="1837"/>
      <c r="J190" s="1843" t="s">
        <v>22</v>
      </c>
      <c r="K190" s="1843"/>
      <c r="L190" s="1843"/>
      <c r="M190" s="1843"/>
      <c r="N190" s="1843"/>
      <c r="O190" s="1843"/>
      <c r="P190" s="1843"/>
      <c r="Q190" s="1843"/>
      <c r="R190" s="1843"/>
      <c r="S190" s="1843"/>
      <c r="T190" s="1843"/>
      <c r="U190" s="1843"/>
      <c r="V190" s="1841"/>
      <c r="W190" s="2067">
        <v>996.26480000000004</v>
      </c>
      <c r="X190" s="2067"/>
      <c r="Y190" s="2067"/>
      <c r="Z190" s="2067"/>
      <c r="AA190" s="2067"/>
      <c r="AB190" s="2067"/>
      <c r="AC190" s="2067"/>
      <c r="AD190" s="2067"/>
    </row>
    <row r="191" spans="1:30" ht="13.5" thickBot="1">
      <c r="A191" s="1837"/>
      <c r="B191" s="1837"/>
      <c r="C191" s="1837"/>
      <c r="D191" s="1837"/>
      <c r="E191" s="1837"/>
      <c r="F191" s="1837"/>
      <c r="G191" s="1837"/>
      <c r="H191" s="1837"/>
      <c r="I191" s="1837"/>
      <c r="J191" s="1843" t="s">
        <v>23</v>
      </c>
      <c r="K191" s="1843"/>
      <c r="L191" s="1843"/>
      <c r="M191" s="1843"/>
      <c r="N191" s="1843"/>
      <c r="O191" s="1843"/>
      <c r="P191" s="1843"/>
      <c r="Q191" s="1843"/>
      <c r="R191" s="1843"/>
      <c r="S191" s="1843"/>
      <c r="T191" s="1843"/>
      <c r="U191" s="1843"/>
      <c r="V191" s="1841"/>
      <c r="W191" s="2067">
        <v>4.5012999999999996</v>
      </c>
      <c r="X191" s="2067"/>
      <c r="Y191" s="2067"/>
      <c r="Z191" s="2067"/>
      <c r="AA191" s="2067"/>
      <c r="AB191" s="2067"/>
      <c r="AC191" s="2067"/>
      <c r="AD191" s="2067"/>
    </row>
    <row r="192" spans="1:30" ht="13.5" thickBot="1">
      <c r="A192" s="1837"/>
      <c r="B192" s="1837"/>
      <c r="C192" s="1837"/>
      <c r="D192" s="1837"/>
      <c r="E192" s="1837"/>
      <c r="F192" s="1837"/>
      <c r="G192" s="1837"/>
      <c r="H192" s="1837"/>
      <c r="I192" s="1837"/>
      <c r="J192" s="1843" t="s">
        <v>24</v>
      </c>
      <c r="K192" s="1843"/>
      <c r="L192" s="1843"/>
      <c r="M192" s="1843"/>
      <c r="N192" s="1843"/>
      <c r="O192" s="1843"/>
      <c r="P192" s="1843"/>
      <c r="Q192" s="1843"/>
      <c r="R192" s="1843"/>
      <c r="S192" s="1843"/>
      <c r="T192" s="1843"/>
      <c r="U192" s="1843"/>
      <c r="V192" s="1841"/>
      <c r="W192" s="2067">
        <v>0.15820999999999999</v>
      </c>
      <c r="X192" s="2067"/>
      <c r="Y192" s="2067"/>
      <c r="Z192" s="2067"/>
      <c r="AA192" s="2067"/>
      <c r="AB192" s="2067"/>
      <c r="AC192" s="2067"/>
      <c r="AD192" s="2067"/>
    </row>
    <row r="193" spans="1:30" ht="13.5" thickBot="1">
      <c r="A193" s="1837"/>
      <c r="B193" s="1837"/>
      <c r="C193" s="1837"/>
      <c r="D193" s="1837"/>
      <c r="E193" s="1837"/>
      <c r="F193" s="1837"/>
      <c r="G193" s="1837"/>
      <c r="H193" s="1837"/>
      <c r="I193" s="1837"/>
      <c r="J193" s="1845" t="s">
        <v>25</v>
      </c>
      <c r="K193" s="1845"/>
      <c r="L193" s="1845"/>
      <c r="M193" s="1845"/>
      <c r="N193" s="1845"/>
      <c r="O193" s="1845"/>
      <c r="P193" s="1845"/>
      <c r="Q193" s="1845"/>
      <c r="R193" s="1845"/>
      <c r="S193" s="1845"/>
      <c r="T193" s="1845"/>
      <c r="U193" s="1845"/>
      <c r="V193" s="1841"/>
      <c r="W193" s="2069">
        <v>0</v>
      </c>
      <c r="X193" s="2069"/>
      <c r="Y193" s="2069"/>
      <c r="Z193" s="2069"/>
      <c r="AA193" s="2069"/>
      <c r="AB193" s="2069"/>
      <c r="AC193" s="2069"/>
      <c r="AD193" s="2069"/>
    </row>
    <row r="194" spans="1:30" ht="13.5" thickBot="1">
      <c r="A194" s="1822" t="s">
        <v>26</v>
      </c>
      <c r="B194" s="1822"/>
      <c r="C194" s="1822"/>
      <c r="D194" s="1822"/>
      <c r="E194" s="1822"/>
      <c r="F194" s="1822"/>
      <c r="G194" s="1822"/>
      <c r="H194" s="1822"/>
      <c r="I194" s="1822"/>
      <c r="J194" s="1822"/>
      <c r="K194" s="1822"/>
      <c r="L194" s="1823" t="s">
        <v>7</v>
      </c>
      <c r="M194" s="1823"/>
      <c r="N194" s="1823"/>
      <c r="O194" s="1823"/>
      <c r="P194" s="1823" t="s">
        <v>27</v>
      </c>
      <c r="Q194" s="1823"/>
      <c r="R194" s="1823"/>
      <c r="S194" s="1823"/>
      <c r="T194" s="1823"/>
      <c r="U194" s="1823" t="s">
        <v>28</v>
      </c>
      <c r="V194" s="1823"/>
      <c r="W194" s="1823"/>
      <c r="X194" s="1823"/>
      <c r="Y194" s="1823"/>
      <c r="Z194" s="1823"/>
      <c r="AA194" s="1824" t="s">
        <v>29</v>
      </c>
      <c r="AB194" s="1824"/>
      <c r="AC194" s="1824"/>
      <c r="AD194" s="1824"/>
    </row>
    <row r="195" spans="1:30" ht="13.5" thickBot="1">
      <c r="A195" s="1837"/>
      <c r="B195" s="1837"/>
      <c r="C195" s="1837"/>
      <c r="D195" s="1837"/>
      <c r="E195" s="1837"/>
      <c r="F195" s="1837"/>
      <c r="G195" s="1837"/>
      <c r="H195" s="1837"/>
      <c r="I195" s="1837"/>
      <c r="J195" s="1838" t="s">
        <v>30</v>
      </c>
      <c r="K195" s="1838"/>
      <c r="L195" s="1838"/>
      <c r="M195" s="1838"/>
      <c r="N195" s="1838"/>
      <c r="O195" s="1838"/>
      <c r="P195" s="1838"/>
      <c r="Q195" s="1838"/>
      <c r="R195" s="1838"/>
      <c r="S195" s="1838"/>
      <c r="T195" s="1838"/>
      <c r="U195" s="1838"/>
      <c r="V195" s="14"/>
      <c r="W195" s="2033">
        <v>0</v>
      </c>
      <c r="X195" s="2033"/>
      <c r="Y195" s="2033"/>
      <c r="Z195" s="2033"/>
      <c r="AA195" s="2033"/>
      <c r="AB195" s="2033"/>
      <c r="AC195" s="2033"/>
      <c r="AD195" s="2033"/>
    </row>
    <row r="196" spans="1:30" ht="13.5" thickBot="1">
      <c r="A196" s="1822" t="s">
        <v>31</v>
      </c>
      <c r="B196" s="1822"/>
      <c r="C196" s="1822"/>
      <c r="D196" s="1822"/>
      <c r="E196" s="1822"/>
      <c r="F196" s="1822"/>
      <c r="G196" s="1822"/>
      <c r="H196" s="1822"/>
      <c r="I196" s="1822"/>
      <c r="J196" s="1822"/>
      <c r="K196" s="1822"/>
      <c r="L196" s="1823" t="s">
        <v>7</v>
      </c>
      <c r="M196" s="1823"/>
      <c r="N196" s="1823"/>
      <c r="O196" s="1823"/>
      <c r="P196" s="1823" t="s">
        <v>27</v>
      </c>
      <c r="Q196" s="1823"/>
      <c r="R196" s="1823"/>
      <c r="S196" s="1823"/>
      <c r="T196" s="1823"/>
      <c r="U196" s="1823" t="s">
        <v>28</v>
      </c>
      <c r="V196" s="1823"/>
      <c r="W196" s="1823"/>
      <c r="X196" s="1823"/>
      <c r="Y196" s="1823"/>
      <c r="Z196" s="1823"/>
      <c r="AA196" s="1824" t="s">
        <v>29</v>
      </c>
      <c r="AB196" s="1824"/>
      <c r="AC196" s="1824"/>
      <c r="AD196" s="1824"/>
    </row>
    <row r="197" spans="1:30" ht="13.5" thickBot="1">
      <c r="A197" s="1837"/>
      <c r="B197" s="1837"/>
      <c r="C197" s="1837"/>
      <c r="D197" s="1837"/>
      <c r="E197" s="1837"/>
      <c r="F197" s="1837"/>
      <c r="G197" s="1837"/>
      <c r="H197" s="1837"/>
      <c r="I197" s="1837"/>
      <c r="J197" s="1838" t="s">
        <v>32</v>
      </c>
      <c r="K197" s="1838"/>
      <c r="L197" s="1838"/>
      <c r="M197" s="1838"/>
      <c r="N197" s="1838"/>
      <c r="O197" s="1838"/>
      <c r="P197" s="1838"/>
      <c r="Q197" s="1838"/>
      <c r="R197" s="1838"/>
      <c r="S197" s="1838"/>
      <c r="T197" s="1838"/>
      <c r="U197" s="1838"/>
      <c r="V197" s="14"/>
      <c r="W197" s="2033">
        <v>0</v>
      </c>
      <c r="X197" s="2033"/>
      <c r="Y197" s="2033"/>
      <c r="Z197" s="2033"/>
      <c r="AA197" s="2033"/>
      <c r="AB197" s="2033"/>
      <c r="AC197" s="2033"/>
      <c r="AD197" s="2033"/>
    </row>
    <row r="198" spans="1:30" ht="13.5" thickBot="1">
      <c r="A198" s="1822" t="s">
        <v>33</v>
      </c>
      <c r="B198" s="1822"/>
      <c r="C198" s="1822"/>
      <c r="D198" s="1822"/>
      <c r="E198" s="1822"/>
      <c r="F198" s="1822"/>
      <c r="G198" s="1822"/>
      <c r="H198" s="1822"/>
      <c r="I198" s="1822"/>
      <c r="J198" s="1822"/>
      <c r="K198" s="1822"/>
      <c r="L198" s="1823" t="s">
        <v>7</v>
      </c>
      <c r="M198" s="1823"/>
      <c r="N198" s="1823"/>
      <c r="O198" s="1823"/>
      <c r="P198" s="1823" t="s">
        <v>27</v>
      </c>
      <c r="Q198" s="1823"/>
      <c r="R198" s="1823"/>
      <c r="S198" s="1823"/>
      <c r="T198" s="1823"/>
      <c r="U198" s="1823" t="s">
        <v>28</v>
      </c>
      <c r="V198" s="1823"/>
      <c r="W198" s="1823"/>
      <c r="X198" s="1823"/>
      <c r="Y198" s="1823"/>
      <c r="Z198" s="1823"/>
      <c r="AA198" s="1824" t="s">
        <v>29</v>
      </c>
      <c r="AB198" s="1824"/>
      <c r="AC198" s="1824"/>
      <c r="AD198" s="1824"/>
    </row>
    <row r="199" spans="1:30" ht="13.5" thickBot="1">
      <c r="A199" s="1837"/>
      <c r="B199" s="1837"/>
      <c r="C199" s="1837"/>
      <c r="D199" s="1837"/>
      <c r="E199" s="1837"/>
      <c r="F199" s="1837"/>
      <c r="G199" s="1837"/>
      <c r="H199" s="1837"/>
      <c r="I199" s="1837"/>
      <c r="J199" s="1838" t="s">
        <v>34</v>
      </c>
      <c r="K199" s="1838"/>
      <c r="L199" s="1838"/>
      <c r="M199" s="1838"/>
      <c r="N199" s="1838"/>
      <c r="O199" s="1838"/>
      <c r="P199" s="1838"/>
      <c r="Q199" s="1838"/>
      <c r="R199" s="1838"/>
      <c r="S199" s="1838"/>
      <c r="T199" s="1838"/>
      <c r="U199" s="1838"/>
      <c r="V199" s="14"/>
      <c r="W199" s="2033">
        <v>0</v>
      </c>
      <c r="X199" s="2033"/>
      <c r="Y199" s="2033"/>
      <c r="Z199" s="2033"/>
      <c r="AA199" s="2033"/>
      <c r="AB199" s="2033"/>
      <c r="AC199" s="2033"/>
      <c r="AD199" s="2033"/>
    </row>
    <row r="200" spans="1:30" ht="13.5" thickBot="1">
      <c r="A200" s="1822" t="s">
        <v>35</v>
      </c>
      <c r="B200" s="1822"/>
      <c r="C200" s="1822"/>
      <c r="D200" s="1822"/>
      <c r="E200" s="1822"/>
      <c r="F200" s="1823" t="s">
        <v>7</v>
      </c>
      <c r="G200" s="1823"/>
      <c r="H200" s="1823" t="s">
        <v>36</v>
      </c>
      <c r="I200" s="1823"/>
      <c r="J200" s="10" t="s">
        <v>37</v>
      </c>
      <c r="K200" s="1823" t="s">
        <v>38</v>
      </c>
      <c r="L200" s="1823"/>
      <c r="M200" s="1823" t="s">
        <v>39</v>
      </c>
      <c r="N200" s="1823"/>
      <c r="O200" s="1823"/>
      <c r="P200" s="1823"/>
      <c r="Q200" s="1823" t="s">
        <v>40</v>
      </c>
      <c r="R200" s="1823"/>
      <c r="S200" s="1823"/>
      <c r="T200" s="1823"/>
      <c r="U200" s="1823"/>
      <c r="V200" s="1823" t="s">
        <v>41</v>
      </c>
      <c r="W200" s="1823"/>
      <c r="X200" s="1823"/>
      <c r="Y200" s="1823"/>
      <c r="Z200" s="1823"/>
      <c r="AA200" s="1824" t="s">
        <v>29</v>
      </c>
      <c r="AB200" s="1824"/>
      <c r="AC200" s="1824"/>
      <c r="AD200" s="1824"/>
    </row>
    <row r="201" spans="1:30" ht="13.5" thickBot="1">
      <c r="A201" s="1837"/>
      <c r="B201" s="1837"/>
      <c r="C201" s="1837"/>
      <c r="D201" s="1837"/>
      <c r="E201" s="1837"/>
      <c r="F201" s="1837"/>
      <c r="G201" s="1837"/>
      <c r="H201" s="1837"/>
      <c r="I201" s="1837"/>
      <c r="J201" s="1838" t="s">
        <v>42</v>
      </c>
      <c r="K201" s="1838"/>
      <c r="L201" s="1838"/>
      <c r="M201" s="1838"/>
      <c r="N201" s="1838"/>
      <c r="O201" s="1838"/>
      <c r="P201" s="1838"/>
      <c r="Q201" s="1838"/>
      <c r="R201" s="1838"/>
      <c r="S201" s="1838"/>
      <c r="T201" s="1838"/>
      <c r="U201" s="1838"/>
      <c r="V201" s="14"/>
      <c r="W201" s="2033">
        <v>0</v>
      </c>
      <c r="X201" s="2033"/>
      <c r="Y201" s="2033"/>
      <c r="Z201" s="2033"/>
      <c r="AA201" s="2033"/>
      <c r="AB201" s="2033"/>
      <c r="AC201" s="2033"/>
      <c r="AD201" s="2033"/>
    </row>
    <row r="202" spans="1:30">
      <c r="A202" s="2443"/>
      <c r="B202" s="2443"/>
      <c r="C202" s="2443"/>
      <c r="D202" s="2443"/>
      <c r="E202" s="2443"/>
      <c r="F202" s="2443"/>
      <c r="G202" s="2443"/>
      <c r="H202" s="2443"/>
      <c r="I202" s="2443"/>
      <c r="J202" s="2443"/>
      <c r="K202" s="2443"/>
      <c r="L202" s="2443"/>
      <c r="M202" s="2443"/>
      <c r="N202" s="2443"/>
      <c r="O202" s="2443"/>
      <c r="P202" s="2443"/>
      <c r="Q202" s="2443"/>
      <c r="R202" s="2443"/>
      <c r="S202" s="2443"/>
      <c r="T202" s="2443"/>
      <c r="U202" s="2443"/>
      <c r="V202" s="2443"/>
      <c r="W202" s="2443"/>
      <c r="X202" s="2443"/>
      <c r="Y202" s="2443"/>
      <c r="Z202" s="2443"/>
      <c r="AA202" s="2443"/>
      <c r="AB202" s="2443"/>
      <c r="AC202" s="2443"/>
      <c r="AD202" s="2443"/>
    </row>
    <row r="203" spans="1:30">
      <c r="A203" s="1856"/>
      <c r="B203" s="1856"/>
      <c r="C203" s="1856"/>
      <c r="D203" s="1856"/>
      <c r="E203" s="1856"/>
      <c r="F203" s="1856"/>
      <c r="G203" s="1856"/>
      <c r="H203" s="1856"/>
      <c r="I203" s="1856"/>
      <c r="J203" s="1843" t="s">
        <v>43</v>
      </c>
      <c r="K203" s="1843"/>
      <c r="L203" s="1843"/>
      <c r="M203" s="1843"/>
      <c r="N203" s="1843"/>
      <c r="O203" s="1843"/>
      <c r="P203" s="1843"/>
      <c r="Q203" s="1843"/>
      <c r="R203" s="1843"/>
      <c r="S203" s="1843"/>
      <c r="T203" s="1843"/>
      <c r="U203" s="1843"/>
      <c r="V203" s="1862"/>
      <c r="W203" s="2441">
        <v>4.6500000000000004</v>
      </c>
      <c r="X203" s="2441"/>
      <c r="Y203" s="2441"/>
      <c r="Z203" s="2441"/>
      <c r="AA203" s="2441"/>
      <c r="AB203" s="2441"/>
      <c r="AC203" s="2441"/>
      <c r="AD203" s="2441"/>
    </row>
    <row r="204" spans="1:30">
      <c r="A204" s="1856"/>
      <c r="B204" s="1856"/>
      <c r="C204" s="1856"/>
      <c r="D204" s="1856"/>
      <c r="E204" s="1856"/>
      <c r="F204" s="1856"/>
      <c r="G204" s="1856"/>
      <c r="H204" s="1856"/>
      <c r="I204" s="1843" t="s">
        <v>44</v>
      </c>
      <c r="J204" s="1843"/>
      <c r="K204" s="1843"/>
      <c r="L204" s="1843"/>
      <c r="M204" s="1843"/>
      <c r="N204" s="15"/>
      <c r="O204" s="1854">
        <v>24.58</v>
      </c>
      <c r="P204" s="1854"/>
      <c r="Q204" s="1854"/>
      <c r="R204" s="15"/>
      <c r="S204" s="1843" t="s">
        <v>45</v>
      </c>
      <c r="T204" s="1843"/>
      <c r="U204" s="1843"/>
      <c r="V204" s="1862"/>
      <c r="W204" s="2441">
        <f>O204*W203/100</f>
        <v>1.14297</v>
      </c>
      <c r="X204" s="2441"/>
      <c r="Y204" s="2441"/>
      <c r="Z204" s="2441"/>
      <c r="AA204" s="2441"/>
      <c r="AB204" s="2441"/>
      <c r="AC204" s="2441"/>
      <c r="AD204" s="2441"/>
    </row>
    <row r="205" spans="1:30">
      <c r="A205" s="1856"/>
      <c r="B205" s="1856"/>
      <c r="C205" s="1856"/>
      <c r="D205" s="1856"/>
      <c r="E205" s="1856"/>
      <c r="F205" s="1856"/>
      <c r="G205" s="1856"/>
      <c r="H205" s="1856"/>
      <c r="I205" s="1856"/>
      <c r="J205" s="1843" t="s">
        <v>46</v>
      </c>
      <c r="K205" s="1843"/>
      <c r="L205" s="1843"/>
      <c r="M205" s="1843"/>
      <c r="N205" s="1843"/>
      <c r="O205" s="1843"/>
      <c r="P205" s="1843"/>
      <c r="Q205" s="1843"/>
      <c r="R205" s="1843"/>
      <c r="S205" s="1843"/>
      <c r="T205" s="1843"/>
      <c r="U205" s="1843"/>
      <c r="V205" s="1862"/>
      <c r="W205" s="2441">
        <f>ROUND(W203+W204,2)</f>
        <v>5.79</v>
      </c>
      <c r="X205" s="2441"/>
      <c r="Y205" s="2441"/>
      <c r="Z205" s="2441"/>
      <c r="AA205" s="2441"/>
      <c r="AB205" s="2441"/>
      <c r="AC205" s="2441"/>
      <c r="AD205" s="2441"/>
    </row>
    <row r="206" spans="1:30" ht="13.5" thickBot="1">
      <c r="A206" s="16"/>
      <c r="AD206" s="17"/>
    </row>
    <row r="207" spans="1:30" ht="21" thickBot="1">
      <c r="A207" s="2450" t="s">
        <v>489</v>
      </c>
      <c r="B207" s="2451"/>
      <c r="C207" s="2451"/>
      <c r="D207" s="2451"/>
      <c r="E207" s="2451"/>
      <c r="F207" s="2451"/>
      <c r="G207" s="2451"/>
      <c r="H207" s="2451"/>
      <c r="I207" s="2451"/>
      <c r="J207" s="2451"/>
      <c r="K207" s="2451"/>
      <c r="L207" s="2451"/>
      <c r="M207" s="2451"/>
      <c r="N207" s="2451"/>
      <c r="O207" s="2451"/>
      <c r="P207" s="2451"/>
      <c r="Q207" s="2451"/>
      <c r="R207" s="2451"/>
      <c r="S207" s="2451"/>
      <c r="T207" s="2451"/>
      <c r="U207" s="2451"/>
      <c r="V207" s="2451"/>
      <c r="W207" s="2451"/>
      <c r="X207" s="2451"/>
      <c r="Y207" s="2451"/>
      <c r="Z207" s="2451"/>
      <c r="AA207" s="2451"/>
      <c r="AB207" s="2451"/>
      <c r="AC207" s="2451"/>
      <c r="AD207" s="2452"/>
    </row>
    <row r="208" spans="1:30" ht="13.5" thickBot="1">
      <c r="A208" s="2453" t="s">
        <v>0</v>
      </c>
      <c r="B208" s="2454"/>
      <c r="C208" s="2454"/>
      <c r="D208" s="2454"/>
      <c r="E208" s="2454"/>
      <c r="F208" s="2454"/>
      <c r="G208" s="2454"/>
      <c r="H208" s="2454"/>
      <c r="I208" s="2454"/>
      <c r="J208" s="2454"/>
      <c r="K208" s="2454"/>
      <c r="L208" s="2454"/>
      <c r="M208" s="2454"/>
      <c r="N208" s="2454"/>
      <c r="O208" s="2454"/>
      <c r="P208" s="2454"/>
      <c r="Q208" s="2454"/>
      <c r="R208" s="2454"/>
      <c r="S208" s="2454"/>
      <c r="T208" s="2454"/>
      <c r="U208" s="2454"/>
      <c r="V208" s="2454"/>
      <c r="W208" s="2454"/>
      <c r="X208" s="2454"/>
      <c r="Y208" s="2455" t="s">
        <v>488</v>
      </c>
      <c r="Z208" s="2455"/>
      <c r="AA208" s="2455"/>
      <c r="AB208" s="2455"/>
      <c r="AC208" s="2455"/>
      <c r="AD208" s="1"/>
    </row>
    <row r="209" spans="1:30" ht="13.5" thickBot="1">
      <c r="A209" s="2"/>
      <c r="B209" s="2456" t="s">
        <v>1</v>
      </c>
      <c r="C209" s="2456"/>
      <c r="D209" s="2456" t="s">
        <v>497</v>
      </c>
      <c r="E209" s="2456"/>
      <c r="F209" s="2456"/>
      <c r="G209" s="2456"/>
      <c r="H209" s="2456"/>
      <c r="I209" s="2456"/>
      <c r="J209" s="2456"/>
      <c r="K209" s="2456"/>
      <c r="L209" s="2456"/>
      <c r="M209" s="2456"/>
      <c r="N209" s="2456"/>
      <c r="O209" s="3"/>
      <c r="P209" s="2457"/>
      <c r="Q209" s="2457"/>
      <c r="R209" s="2457"/>
      <c r="S209" s="3"/>
      <c r="T209" s="2458"/>
      <c r="U209" s="2458"/>
      <c r="V209" s="2458"/>
      <c r="W209" s="2458"/>
      <c r="X209" s="2458"/>
      <c r="Y209" s="3"/>
      <c r="Z209" s="2457"/>
      <c r="AA209" s="2457"/>
      <c r="AB209" s="3"/>
      <c r="AC209" s="4"/>
      <c r="AD209" s="5"/>
    </row>
    <row r="210" spans="1:30" ht="13.5" thickBot="1">
      <c r="A210" s="6"/>
      <c r="B210" s="2456"/>
      <c r="C210" s="2456"/>
      <c r="D210" s="2456"/>
      <c r="E210" s="2456"/>
      <c r="F210" s="2456"/>
      <c r="G210" s="2456"/>
      <c r="H210" s="2456"/>
      <c r="I210" s="2456"/>
      <c r="J210" s="2456"/>
      <c r="K210" s="2456"/>
      <c r="L210" s="2456"/>
      <c r="M210" s="2456"/>
      <c r="N210" s="2456"/>
      <c r="O210" s="7"/>
      <c r="P210" s="2449" t="s">
        <v>3</v>
      </c>
      <c r="Q210" s="2449"/>
      <c r="R210" s="2449"/>
      <c r="S210" s="7"/>
      <c r="T210" s="2448">
        <v>221.33</v>
      </c>
      <c r="U210" s="2448"/>
      <c r="V210" s="2448"/>
      <c r="W210" s="2448"/>
      <c r="X210" s="2448"/>
      <c r="Y210" s="7"/>
      <c r="Z210" s="2449" t="s">
        <v>4</v>
      </c>
      <c r="AA210" s="2449"/>
      <c r="AB210" s="7"/>
      <c r="AC210" s="8" t="s">
        <v>47</v>
      </c>
      <c r="AD210" s="9"/>
    </row>
    <row r="211" spans="1:30" ht="13.5" thickBot="1">
      <c r="A211" s="1822" t="s">
        <v>6</v>
      </c>
      <c r="B211" s="1822"/>
      <c r="C211" s="1822"/>
      <c r="D211" s="1822"/>
      <c r="E211" s="1822"/>
      <c r="F211" s="1822"/>
      <c r="G211" s="1822"/>
      <c r="H211" s="1822"/>
      <c r="I211" s="1822"/>
      <c r="J211" s="1823" t="s">
        <v>7</v>
      </c>
      <c r="K211" s="1823" t="s">
        <v>8</v>
      </c>
      <c r="L211" s="1823"/>
      <c r="M211" s="1823"/>
      <c r="N211" s="1823"/>
      <c r="O211" s="1823"/>
      <c r="P211" s="1823"/>
      <c r="Q211" s="1823" t="s">
        <v>9</v>
      </c>
      <c r="R211" s="1823"/>
      <c r="S211" s="1823"/>
      <c r="T211" s="1823"/>
      <c r="U211" s="1823"/>
      <c r="V211" s="1823"/>
      <c r="W211" s="1823"/>
      <c r="X211" s="1823"/>
      <c r="Y211" s="1823"/>
      <c r="Z211" s="1823"/>
      <c r="AA211" s="1824" t="s">
        <v>10</v>
      </c>
      <c r="AB211" s="1824"/>
      <c r="AC211" s="1824"/>
      <c r="AD211" s="1824"/>
    </row>
    <row r="212" spans="1:30" ht="13.5" thickBot="1">
      <c r="A212" s="1822"/>
      <c r="B212" s="1822"/>
      <c r="C212" s="1822"/>
      <c r="D212" s="1822"/>
      <c r="E212" s="1822"/>
      <c r="F212" s="1822"/>
      <c r="G212" s="1822"/>
      <c r="H212" s="1822"/>
      <c r="I212" s="1822"/>
      <c r="J212" s="1823"/>
      <c r="K212" s="1823" t="s">
        <v>11</v>
      </c>
      <c r="L212" s="1823"/>
      <c r="M212" s="1823" t="s">
        <v>12</v>
      </c>
      <c r="N212" s="1823"/>
      <c r="O212" s="1823"/>
      <c r="P212" s="1823"/>
      <c r="Q212" s="1823" t="s">
        <v>11</v>
      </c>
      <c r="R212" s="1823"/>
      <c r="S212" s="1823"/>
      <c r="T212" s="1823"/>
      <c r="U212" s="1823"/>
      <c r="V212" s="1823" t="s">
        <v>12</v>
      </c>
      <c r="W212" s="1823"/>
      <c r="X212" s="1823"/>
      <c r="Y212" s="1823"/>
      <c r="Z212" s="1823"/>
      <c r="AA212" s="1824"/>
      <c r="AB212" s="1824"/>
      <c r="AC212" s="1824"/>
      <c r="AD212" s="1824"/>
    </row>
    <row r="213" spans="1:30">
      <c r="A213" s="2"/>
      <c r="B213" s="18" t="s">
        <v>48</v>
      </c>
      <c r="C213" s="2071" t="s">
        <v>552</v>
      </c>
      <c r="D213" s="2071"/>
      <c r="E213" s="2071"/>
      <c r="F213" s="2071"/>
      <c r="G213" s="2071"/>
      <c r="H213" s="2071"/>
      <c r="I213" s="2071"/>
      <c r="J213" s="19">
        <v>1</v>
      </c>
      <c r="K213" s="2472">
        <v>1</v>
      </c>
      <c r="L213" s="2472"/>
      <c r="M213" s="2472">
        <v>0</v>
      </c>
      <c r="N213" s="2472"/>
      <c r="O213" s="2472"/>
      <c r="P213" s="2472"/>
      <c r="Q213" s="2462">
        <v>190.54390000000001</v>
      </c>
      <c r="R213" s="2462"/>
      <c r="S213" s="2462"/>
      <c r="T213" s="2462"/>
      <c r="U213" s="2462"/>
      <c r="V213" s="2462">
        <v>87.933300000000003</v>
      </c>
      <c r="W213" s="2462"/>
      <c r="X213" s="2462"/>
      <c r="Y213" s="2462"/>
      <c r="Z213" s="2462"/>
      <c r="AA213" s="2463">
        <v>190.54390000000001</v>
      </c>
      <c r="AB213" s="2463"/>
      <c r="AC213" s="2463"/>
      <c r="AD213" s="2463"/>
    </row>
    <row r="214" spans="1:30" ht="13.5" thickBot="1">
      <c r="A214" s="6"/>
      <c r="B214" s="20" t="s">
        <v>49</v>
      </c>
      <c r="C214" s="2080" t="s">
        <v>50</v>
      </c>
      <c r="D214" s="2080"/>
      <c r="E214" s="2080"/>
      <c r="F214" s="2080"/>
      <c r="G214" s="2080"/>
      <c r="H214" s="2080"/>
      <c r="I214" s="2080"/>
      <c r="J214" s="21">
        <v>5</v>
      </c>
      <c r="K214" s="2471">
        <v>0.99</v>
      </c>
      <c r="L214" s="2471"/>
      <c r="M214" s="2471">
        <v>0.01</v>
      </c>
      <c r="N214" s="2471"/>
      <c r="O214" s="2471"/>
      <c r="P214" s="2471"/>
      <c r="Q214" s="2465">
        <v>165.82589999999999</v>
      </c>
      <c r="R214" s="2465"/>
      <c r="S214" s="2465"/>
      <c r="T214" s="2465"/>
      <c r="U214" s="2465"/>
      <c r="V214" s="2465">
        <v>51.354900000000001</v>
      </c>
      <c r="W214" s="2465"/>
      <c r="X214" s="2465"/>
      <c r="Y214" s="2465"/>
      <c r="Z214" s="2465"/>
      <c r="AA214" s="2466">
        <v>823.40599999999995</v>
      </c>
      <c r="AB214" s="2466"/>
      <c r="AC214" s="2466"/>
      <c r="AD214" s="2466"/>
    </row>
    <row r="215" spans="1:30" ht="13.5" thickBot="1">
      <c r="A215" s="1837"/>
      <c r="B215" s="1837"/>
      <c r="C215" s="1837"/>
      <c r="D215" s="1837"/>
      <c r="E215" s="1837"/>
      <c r="F215" s="1837"/>
      <c r="G215" s="1837"/>
      <c r="H215" s="1837"/>
      <c r="I215" s="1837"/>
      <c r="J215" s="1838" t="s">
        <v>15</v>
      </c>
      <c r="K215" s="1838"/>
      <c r="L215" s="1838"/>
      <c r="M215" s="1838"/>
      <c r="N215" s="1838"/>
      <c r="O215" s="1838"/>
      <c r="P215" s="1838"/>
      <c r="Q215" s="1838"/>
      <c r="R215" s="1838"/>
      <c r="S215" s="1838"/>
      <c r="T215" s="1838"/>
      <c r="U215" s="1838"/>
      <c r="V215" s="14"/>
      <c r="W215" s="2033">
        <v>1013.9499</v>
      </c>
      <c r="X215" s="2033"/>
      <c r="Y215" s="2033"/>
      <c r="Z215" s="2033"/>
      <c r="AA215" s="2033"/>
      <c r="AB215" s="2033"/>
      <c r="AC215" s="2033"/>
      <c r="AD215" s="2033"/>
    </row>
    <row r="216" spans="1:30" ht="13.5" thickBot="1">
      <c r="A216" s="1822" t="s">
        <v>16</v>
      </c>
      <c r="B216" s="1822"/>
      <c r="C216" s="1822"/>
      <c r="D216" s="1822"/>
      <c r="E216" s="1822"/>
      <c r="F216" s="1822"/>
      <c r="G216" s="1822"/>
      <c r="H216" s="1822"/>
      <c r="I216" s="1822"/>
      <c r="J216" s="1822"/>
      <c r="K216" s="1822"/>
      <c r="L216" s="1823" t="s">
        <v>17</v>
      </c>
      <c r="M216" s="1823"/>
      <c r="N216" s="1823"/>
      <c r="O216" s="1823"/>
      <c r="P216" s="1823" t="s">
        <v>7</v>
      </c>
      <c r="Q216" s="1823"/>
      <c r="R216" s="1823"/>
      <c r="S216" s="1823"/>
      <c r="T216" s="1823"/>
      <c r="U216" s="1823" t="s">
        <v>18</v>
      </c>
      <c r="V216" s="1823"/>
      <c r="W216" s="1823"/>
      <c r="X216" s="1823"/>
      <c r="Y216" s="1823"/>
      <c r="Z216" s="1823"/>
      <c r="AA216" s="1824" t="s">
        <v>10</v>
      </c>
      <c r="AB216" s="1824"/>
      <c r="AC216" s="1824"/>
      <c r="AD216" s="1824"/>
    </row>
    <row r="217" spans="1:30" ht="13.5" thickBot="1">
      <c r="A217" s="11"/>
      <c r="B217" s="12" t="s">
        <v>19</v>
      </c>
      <c r="C217" s="2444" t="s">
        <v>20</v>
      </c>
      <c r="D217" s="2444"/>
      <c r="E217" s="2444"/>
      <c r="F217" s="2444"/>
      <c r="G217" s="2444"/>
      <c r="H217" s="2444"/>
      <c r="I217" s="2444"/>
      <c r="J217" s="2444"/>
      <c r="K217" s="2444"/>
      <c r="L217" s="2445">
        <v>0</v>
      </c>
      <c r="M217" s="2445"/>
      <c r="N217" s="2445"/>
      <c r="O217" s="2445"/>
      <c r="P217" s="2445">
        <v>1</v>
      </c>
      <c r="Q217" s="2445"/>
      <c r="R217" s="2445"/>
      <c r="S217" s="2445"/>
      <c r="T217" s="2445"/>
      <c r="U217" s="2446">
        <v>16.656400000000001</v>
      </c>
      <c r="V217" s="2446"/>
      <c r="W217" s="2446"/>
      <c r="X217" s="2446"/>
      <c r="Y217" s="2446"/>
      <c r="Z217" s="2446"/>
      <c r="AA217" s="2447">
        <v>16.656400000000001</v>
      </c>
      <c r="AB217" s="2447"/>
      <c r="AC217" s="2447"/>
      <c r="AD217" s="2447"/>
    </row>
    <row r="218" spans="1:30" ht="13.5" thickBot="1">
      <c r="A218" s="1837"/>
      <c r="B218" s="1837"/>
      <c r="C218" s="1837"/>
      <c r="D218" s="1837"/>
      <c r="E218" s="1837"/>
      <c r="F218" s="1837"/>
      <c r="G218" s="1837"/>
      <c r="H218" s="1837"/>
      <c r="I218" s="1837"/>
      <c r="J218" s="1840" t="s">
        <v>21</v>
      </c>
      <c r="K218" s="1840"/>
      <c r="L218" s="1840"/>
      <c r="M218" s="1840"/>
      <c r="N218" s="1840"/>
      <c r="O218" s="1840"/>
      <c r="P218" s="1840"/>
      <c r="Q218" s="1840"/>
      <c r="R218" s="1840"/>
      <c r="S218" s="1840"/>
      <c r="T218" s="1840"/>
      <c r="U218" s="1840"/>
      <c r="V218" s="1841"/>
      <c r="W218" s="2065">
        <v>16.656400000000001</v>
      </c>
      <c r="X218" s="2065"/>
      <c r="Y218" s="2065"/>
      <c r="Z218" s="2065"/>
      <c r="AA218" s="2065"/>
      <c r="AB218" s="2065"/>
      <c r="AC218" s="2065"/>
      <c r="AD218" s="2065"/>
    </row>
    <row r="219" spans="1:30" ht="13.5" thickBot="1">
      <c r="A219" s="1837"/>
      <c r="B219" s="1837"/>
      <c r="C219" s="1837"/>
      <c r="D219" s="1837"/>
      <c r="E219" s="1837"/>
      <c r="F219" s="1837"/>
      <c r="G219" s="1837"/>
      <c r="H219" s="1837"/>
      <c r="I219" s="1837"/>
      <c r="J219" s="1843" t="s">
        <v>22</v>
      </c>
      <c r="K219" s="1843"/>
      <c r="L219" s="1843"/>
      <c r="M219" s="1843"/>
      <c r="N219" s="1843"/>
      <c r="O219" s="1843"/>
      <c r="P219" s="1843"/>
      <c r="Q219" s="1843"/>
      <c r="R219" s="1843"/>
      <c r="S219" s="1843"/>
      <c r="T219" s="1843"/>
      <c r="U219" s="1843"/>
      <c r="V219" s="1841"/>
      <c r="W219" s="2067">
        <v>1030.6062999999999</v>
      </c>
      <c r="X219" s="2067"/>
      <c r="Y219" s="2067"/>
      <c r="Z219" s="2067"/>
      <c r="AA219" s="2067"/>
      <c r="AB219" s="2067"/>
      <c r="AC219" s="2067"/>
      <c r="AD219" s="2067"/>
    </row>
    <row r="220" spans="1:30" ht="13.5" thickBot="1">
      <c r="A220" s="1837"/>
      <c r="B220" s="1837"/>
      <c r="C220" s="1837"/>
      <c r="D220" s="1837"/>
      <c r="E220" s="1837"/>
      <c r="F220" s="1837"/>
      <c r="G220" s="1837"/>
      <c r="H220" s="1837"/>
      <c r="I220" s="1837"/>
      <c r="J220" s="1843" t="s">
        <v>23</v>
      </c>
      <c r="K220" s="1843"/>
      <c r="L220" s="1843"/>
      <c r="M220" s="1843"/>
      <c r="N220" s="1843"/>
      <c r="O220" s="1843"/>
      <c r="P220" s="1843"/>
      <c r="Q220" s="1843"/>
      <c r="R220" s="1843"/>
      <c r="S220" s="1843"/>
      <c r="T220" s="1843"/>
      <c r="U220" s="1843"/>
      <c r="V220" s="1841"/>
      <c r="W220" s="2067">
        <v>4.6563999999999997</v>
      </c>
      <c r="X220" s="2067"/>
      <c r="Y220" s="2067"/>
      <c r="Z220" s="2067"/>
      <c r="AA220" s="2067"/>
      <c r="AB220" s="2067"/>
      <c r="AC220" s="2067"/>
      <c r="AD220" s="2067"/>
    </row>
    <row r="221" spans="1:30" ht="13.5" thickBot="1">
      <c r="A221" s="1837"/>
      <c r="B221" s="1837"/>
      <c r="C221" s="1837"/>
      <c r="D221" s="1837"/>
      <c r="E221" s="1837"/>
      <c r="F221" s="1837"/>
      <c r="G221" s="1837"/>
      <c r="H221" s="1837"/>
      <c r="I221" s="1837"/>
      <c r="J221" s="1843" t="s">
        <v>24</v>
      </c>
      <c r="K221" s="1843"/>
      <c r="L221" s="1843"/>
      <c r="M221" s="1843"/>
      <c r="N221" s="1843"/>
      <c r="O221" s="1843"/>
      <c r="P221" s="1843"/>
      <c r="Q221" s="1843"/>
      <c r="R221" s="1843"/>
      <c r="S221" s="1843"/>
      <c r="T221" s="1843"/>
      <c r="U221" s="1843"/>
      <c r="V221" s="1841"/>
      <c r="W221" s="2067">
        <v>0.16367000000000001</v>
      </c>
      <c r="X221" s="2067"/>
      <c r="Y221" s="2067"/>
      <c r="Z221" s="2067"/>
      <c r="AA221" s="2067"/>
      <c r="AB221" s="2067"/>
      <c r="AC221" s="2067"/>
      <c r="AD221" s="2067"/>
    </row>
    <row r="222" spans="1:30" ht="13.5" thickBot="1">
      <c r="A222" s="1837"/>
      <c r="B222" s="1837"/>
      <c r="C222" s="1837"/>
      <c r="D222" s="1837"/>
      <c r="E222" s="1837"/>
      <c r="F222" s="1837"/>
      <c r="G222" s="1837"/>
      <c r="H222" s="1837"/>
      <c r="I222" s="1837"/>
      <c r="J222" s="1845" t="s">
        <v>25</v>
      </c>
      <c r="K222" s="1845"/>
      <c r="L222" s="1845"/>
      <c r="M222" s="1845"/>
      <c r="N222" s="1845"/>
      <c r="O222" s="1845"/>
      <c r="P222" s="1845"/>
      <c r="Q222" s="1845"/>
      <c r="R222" s="1845"/>
      <c r="S222" s="1845"/>
      <c r="T222" s="1845"/>
      <c r="U222" s="1845"/>
      <c r="V222" s="1841"/>
      <c r="W222" s="2069">
        <v>0</v>
      </c>
      <c r="X222" s="2069"/>
      <c r="Y222" s="2069"/>
      <c r="Z222" s="2069"/>
      <c r="AA222" s="2069"/>
      <c r="AB222" s="2069"/>
      <c r="AC222" s="2069"/>
      <c r="AD222" s="2069"/>
    </row>
    <row r="223" spans="1:30" ht="13.5" thickBot="1">
      <c r="A223" s="1822" t="s">
        <v>26</v>
      </c>
      <c r="B223" s="1822"/>
      <c r="C223" s="1822"/>
      <c r="D223" s="1822"/>
      <c r="E223" s="1822"/>
      <c r="F223" s="1822"/>
      <c r="G223" s="1822"/>
      <c r="H223" s="1822"/>
      <c r="I223" s="1822"/>
      <c r="J223" s="1822"/>
      <c r="K223" s="1822"/>
      <c r="L223" s="1823" t="s">
        <v>7</v>
      </c>
      <c r="M223" s="1823"/>
      <c r="N223" s="1823"/>
      <c r="O223" s="1823"/>
      <c r="P223" s="1823" t="s">
        <v>27</v>
      </c>
      <c r="Q223" s="1823"/>
      <c r="R223" s="1823"/>
      <c r="S223" s="1823"/>
      <c r="T223" s="1823"/>
      <c r="U223" s="1823" t="s">
        <v>28</v>
      </c>
      <c r="V223" s="1823"/>
      <c r="W223" s="1823"/>
      <c r="X223" s="1823"/>
      <c r="Y223" s="1823"/>
      <c r="Z223" s="1823"/>
      <c r="AA223" s="1824" t="s">
        <v>29</v>
      </c>
      <c r="AB223" s="1824"/>
      <c r="AC223" s="1824"/>
      <c r="AD223" s="1824"/>
    </row>
    <row r="224" spans="1:30" ht="13.5" thickBot="1">
      <c r="A224" s="1837"/>
      <c r="B224" s="1837"/>
      <c r="C224" s="1837"/>
      <c r="D224" s="1837"/>
      <c r="E224" s="1837"/>
      <c r="F224" s="1837"/>
      <c r="G224" s="1837"/>
      <c r="H224" s="1837"/>
      <c r="I224" s="1837"/>
      <c r="J224" s="1838" t="s">
        <v>30</v>
      </c>
      <c r="K224" s="1838"/>
      <c r="L224" s="1838"/>
      <c r="M224" s="1838"/>
      <c r="N224" s="1838"/>
      <c r="O224" s="1838"/>
      <c r="P224" s="1838"/>
      <c r="Q224" s="1838"/>
      <c r="R224" s="1838"/>
      <c r="S224" s="1838"/>
      <c r="T224" s="1838"/>
      <c r="U224" s="1838"/>
      <c r="V224" s="14"/>
      <c r="W224" s="2033">
        <v>0</v>
      </c>
      <c r="X224" s="2033"/>
      <c r="Y224" s="2033"/>
      <c r="Z224" s="2033"/>
      <c r="AA224" s="2033"/>
      <c r="AB224" s="2033"/>
      <c r="AC224" s="2033"/>
      <c r="AD224" s="2033"/>
    </row>
    <row r="225" spans="1:30" ht="13.5" thickBot="1">
      <c r="A225" s="1822" t="s">
        <v>31</v>
      </c>
      <c r="B225" s="1822"/>
      <c r="C225" s="1822"/>
      <c r="D225" s="1822"/>
      <c r="E225" s="1822"/>
      <c r="F225" s="1822"/>
      <c r="G225" s="1822"/>
      <c r="H225" s="1822"/>
      <c r="I225" s="1822"/>
      <c r="J225" s="1822"/>
      <c r="K225" s="1822"/>
      <c r="L225" s="1823" t="s">
        <v>7</v>
      </c>
      <c r="M225" s="1823"/>
      <c r="N225" s="1823"/>
      <c r="O225" s="1823"/>
      <c r="P225" s="1823" t="s">
        <v>27</v>
      </c>
      <c r="Q225" s="1823"/>
      <c r="R225" s="1823"/>
      <c r="S225" s="1823"/>
      <c r="T225" s="1823"/>
      <c r="U225" s="1823" t="s">
        <v>28</v>
      </c>
      <c r="V225" s="1823"/>
      <c r="W225" s="1823"/>
      <c r="X225" s="1823"/>
      <c r="Y225" s="1823"/>
      <c r="Z225" s="1823"/>
      <c r="AA225" s="1824" t="s">
        <v>29</v>
      </c>
      <c r="AB225" s="1824"/>
      <c r="AC225" s="1824"/>
      <c r="AD225" s="1824"/>
    </row>
    <row r="226" spans="1:30" ht="13.5" thickBot="1">
      <c r="A226" s="1837"/>
      <c r="B226" s="1837"/>
      <c r="C226" s="1837"/>
      <c r="D226" s="1837"/>
      <c r="E226" s="1837"/>
      <c r="F226" s="1837"/>
      <c r="G226" s="1837"/>
      <c r="H226" s="1837"/>
      <c r="I226" s="1837"/>
      <c r="J226" s="1838" t="s">
        <v>32</v>
      </c>
      <c r="K226" s="1838"/>
      <c r="L226" s="1838"/>
      <c r="M226" s="1838"/>
      <c r="N226" s="1838"/>
      <c r="O226" s="1838"/>
      <c r="P226" s="1838"/>
      <c r="Q226" s="1838"/>
      <c r="R226" s="1838"/>
      <c r="S226" s="1838"/>
      <c r="T226" s="1838"/>
      <c r="U226" s="1838"/>
      <c r="V226" s="14"/>
      <c r="W226" s="2033">
        <v>0</v>
      </c>
      <c r="X226" s="2033"/>
      <c r="Y226" s="2033"/>
      <c r="Z226" s="2033"/>
      <c r="AA226" s="2033"/>
      <c r="AB226" s="2033"/>
      <c r="AC226" s="2033"/>
      <c r="AD226" s="2033"/>
    </row>
    <row r="227" spans="1:30" ht="13.5" thickBot="1">
      <c r="A227" s="1822" t="s">
        <v>33</v>
      </c>
      <c r="B227" s="1822"/>
      <c r="C227" s="1822"/>
      <c r="D227" s="1822"/>
      <c r="E227" s="1822"/>
      <c r="F227" s="1822"/>
      <c r="G227" s="1822"/>
      <c r="H227" s="1822"/>
      <c r="I227" s="1822"/>
      <c r="J227" s="1822"/>
      <c r="K227" s="1822"/>
      <c r="L227" s="1823" t="s">
        <v>7</v>
      </c>
      <c r="M227" s="1823"/>
      <c r="N227" s="1823"/>
      <c r="O227" s="1823"/>
      <c r="P227" s="1823" t="s">
        <v>27</v>
      </c>
      <c r="Q227" s="1823"/>
      <c r="R227" s="1823"/>
      <c r="S227" s="1823"/>
      <c r="T227" s="1823"/>
      <c r="U227" s="1823" t="s">
        <v>28</v>
      </c>
      <c r="V227" s="1823"/>
      <c r="W227" s="1823"/>
      <c r="X227" s="1823"/>
      <c r="Y227" s="1823"/>
      <c r="Z227" s="1823"/>
      <c r="AA227" s="1824" t="s">
        <v>29</v>
      </c>
      <c r="AB227" s="1824"/>
      <c r="AC227" s="1824"/>
      <c r="AD227" s="1824"/>
    </row>
    <row r="228" spans="1:30" ht="13.5" thickBot="1">
      <c r="A228" s="1837"/>
      <c r="B228" s="1837"/>
      <c r="C228" s="1837"/>
      <c r="D228" s="1837"/>
      <c r="E228" s="1837"/>
      <c r="F228" s="1837"/>
      <c r="G228" s="1837"/>
      <c r="H228" s="1837"/>
      <c r="I228" s="1837"/>
      <c r="J228" s="1838" t="s">
        <v>34</v>
      </c>
      <c r="K228" s="1838"/>
      <c r="L228" s="1838"/>
      <c r="M228" s="1838"/>
      <c r="N228" s="1838"/>
      <c r="O228" s="1838"/>
      <c r="P228" s="1838"/>
      <c r="Q228" s="1838"/>
      <c r="R228" s="1838"/>
      <c r="S228" s="1838"/>
      <c r="T228" s="1838"/>
      <c r="U228" s="1838"/>
      <c r="V228" s="14"/>
      <c r="W228" s="2033">
        <v>0</v>
      </c>
      <c r="X228" s="2033"/>
      <c r="Y228" s="2033"/>
      <c r="Z228" s="2033"/>
      <c r="AA228" s="2033"/>
      <c r="AB228" s="2033"/>
      <c r="AC228" s="2033"/>
      <c r="AD228" s="2033"/>
    </row>
    <row r="229" spans="1:30" ht="13.5" thickBot="1">
      <c r="A229" s="1822" t="s">
        <v>35</v>
      </c>
      <c r="B229" s="1822"/>
      <c r="C229" s="1822"/>
      <c r="D229" s="1822"/>
      <c r="E229" s="1822"/>
      <c r="F229" s="1823" t="s">
        <v>7</v>
      </c>
      <c r="G229" s="1823"/>
      <c r="H229" s="1823" t="s">
        <v>36</v>
      </c>
      <c r="I229" s="1823"/>
      <c r="J229" s="10" t="s">
        <v>37</v>
      </c>
      <c r="K229" s="1823" t="s">
        <v>38</v>
      </c>
      <c r="L229" s="1823"/>
      <c r="M229" s="1823" t="s">
        <v>39</v>
      </c>
      <c r="N229" s="1823"/>
      <c r="O229" s="1823"/>
      <c r="P229" s="1823"/>
      <c r="Q229" s="1823" t="s">
        <v>40</v>
      </c>
      <c r="R229" s="1823"/>
      <c r="S229" s="1823"/>
      <c r="T229" s="1823"/>
      <c r="U229" s="1823"/>
      <c r="V229" s="1823" t="s">
        <v>41</v>
      </c>
      <c r="W229" s="1823"/>
      <c r="X229" s="1823"/>
      <c r="Y229" s="1823"/>
      <c r="Z229" s="1823"/>
      <c r="AA229" s="1824" t="s">
        <v>29</v>
      </c>
      <c r="AB229" s="1824"/>
      <c r="AC229" s="1824"/>
      <c r="AD229" s="1824"/>
    </row>
    <row r="230" spans="1:30" ht="13.5" thickBot="1">
      <c r="A230" s="1837"/>
      <c r="B230" s="1837"/>
      <c r="C230" s="1837"/>
      <c r="D230" s="1837"/>
      <c r="E230" s="1837"/>
      <c r="F230" s="1837"/>
      <c r="G230" s="1837"/>
      <c r="H230" s="1837"/>
      <c r="I230" s="1837"/>
      <c r="J230" s="1838" t="s">
        <v>42</v>
      </c>
      <c r="K230" s="1838"/>
      <c r="L230" s="1838"/>
      <c r="M230" s="1838"/>
      <c r="N230" s="1838"/>
      <c r="O230" s="1838"/>
      <c r="P230" s="1838"/>
      <c r="Q230" s="1838"/>
      <c r="R230" s="1838"/>
      <c r="S230" s="1838"/>
      <c r="T230" s="1838"/>
      <c r="U230" s="1838"/>
      <c r="V230" s="14"/>
      <c r="W230" s="2033">
        <v>0</v>
      </c>
      <c r="X230" s="2033"/>
      <c r="Y230" s="2033"/>
      <c r="Z230" s="2033"/>
      <c r="AA230" s="2033"/>
      <c r="AB230" s="2033"/>
      <c r="AC230" s="2033"/>
      <c r="AD230" s="2033"/>
    </row>
    <row r="231" spans="1:30">
      <c r="A231" s="2443"/>
      <c r="B231" s="2443"/>
      <c r="C231" s="2443"/>
      <c r="D231" s="2443"/>
      <c r="E231" s="2443"/>
      <c r="F231" s="2443"/>
      <c r="G231" s="2443"/>
      <c r="H231" s="2443"/>
      <c r="I231" s="2443"/>
      <c r="J231" s="2443"/>
      <c r="K231" s="2443"/>
      <c r="L231" s="2443"/>
      <c r="M231" s="2443"/>
      <c r="N231" s="2443"/>
      <c r="O231" s="2443"/>
      <c r="P231" s="2443"/>
      <c r="Q231" s="2443"/>
      <c r="R231" s="2443"/>
      <c r="S231" s="2443"/>
      <c r="T231" s="2443"/>
      <c r="U231" s="2443"/>
      <c r="V231" s="2443"/>
      <c r="W231" s="2443"/>
      <c r="X231" s="2443"/>
      <c r="Y231" s="2443"/>
      <c r="Z231" s="2443"/>
      <c r="AA231" s="2443"/>
      <c r="AB231" s="2443"/>
      <c r="AC231" s="2443"/>
      <c r="AD231" s="2443"/>
    </row>
    <row r="232" spans="1:30">
      <c r="A232" s="1856"/>
      <c r="B232" s="1856"/>
      <c r="C232" s="1856"/>
      <c r="D232" s="1856"/>
      <c r="E232" s="1856"/>
      <c r="F232" s="1856"/>
      <c r="G232" s="1856"/>
      <c r="H232" s="1856"/>
      <c r="I232" s="1856"/>
      <c r="J232" s="1843" t="s">
        <v>43</v>
      </c>
      <c r="K232" s="1843"/>
      <c r="L232" s="1843"/>
      <c r="M232" s="1843"/>
      <c r="N232" s="1843"/>
      <c r="O232" s="1843"/>
      <c r="P232" s="1843"/>
      <c r="Q232" s="1843"/>
      <c r="R232" s="1843"/>
      <c r="S232" s="1843"/>
      <c r="T232" s="1843"/>
      <c r="U232" s="1843"/>
      <c r="V232" s="1862"/>
      <c r="W232" s="2441">
        <v>4.8200732999999998</v>
      </c>
      <c r="X232" s="2441"/>
      <c r="Y232" s="2441"/>
      <c r="Z232" s="2441"/>
      <c r="AA232" s="2441"/>
      <c r="AB232" s="2441"/>
      <c r="AC232" s="2441"/>
      <c r="AD232" s="2441"/>
    </row>
    <row r="233" spans="1:30">
      <c r="A233" s="1856"/>
      <c r="B233" s="1856"/>
      <c r="C233" s="1856"/>
      <c r="D233" s="1856"/>
      <c r="E233" s="1856"/>
      <c r="F233" s="1856"/>
      <c r="G233" s="1856"/>
      <c r="H233" s="1856"/>
      <c r="I233" s="1843" t="s">
        <v>44</v>
      </c>
      <c r="J233" s="1843"/>
      <c r="K233" s="1843"/>
      <c r="L233" s="1843"/>
      <c r="M233" s="1843"/>
      <c r="N233" s="15"/>
      <c r="O233" s="1854">
        <v>24.58</v>
      </c>
      <c r="P233" s="1854"/>
      <c r="Q233" s="1854"/>
      <c r="R233" s="15"/>
      <c r="S233" s="1843" t="s">
        <v>45</v>
      </c>
      <c r="T233" s="1843"/>
      <c r="U233" s="1843"/>
      <c r="V233" s="1862"/>
      <c r="W233" s="2441">
        <f>O233*W232/100</f>
        <v>1.1847740171399999</v>
      </c>
      <c r="X233" s="2441"/>
      <c r="Y233" s="2441"/>
      <c r="Z233" s="2441"/>
      <c r="AA233" s="2441"/>
      <c r="AB233" s="2441"/>
      <c r="AC233" s="2441"/>
      <c r="AD233" s="2441"/>
    </row>
    <row r="234" spans="1:30">
      <c r="A234" s="1856"/>
      <c r="B234" s="1856"/>
      <c r="C234" s="1856"/>
      <c r="D234" s="1856"/>
      <c r="E234" s="1856"/>
      <c r="F234" s="1856"/>
      <c r="G234" s="1856"/>
      <c r="H234" s="1856"/>
      <c r="I234" s="1856"/>
      <c r="J234" s="1843" t="s">
        <v>46</v>
      </c>
      <c r="K234" s="1843"/>
      <c r="L234" s="1843"/>
      <c r="M234" s="1843"/>
      <c r="N234" s="1843"/>
      <c r="O234" s="1843"/>
      <c r="P234" s="1843"/>
      <c r="Q234" s="1843"/>
      <c r="R234" s="1843"/>
      <c r="S234" s="1843"/>
      <c r="T234" s="1843"/>
      <c r="U234" s="1843"/>
      <c r="V234" s="1862"/>
      <c r="W234" s="2441">
        <f>ROUND(W232+W233,2)</f>
        <v>6</v>
      </c>
      <c r="X234" s="2441"/>
      <c r="Y234" s="2441"/>
      <c r="Z234" s="2441"/>
      <c r="AA234" s="2441"/>
      <c r="AB234" s="2441"/>
      <c r="AC234" s="2441"/>
      <c r="AD234" s="2441"/>
    </row>
    <row r="235" spans="1:30">
      <c r="A235" s="2442"/>
      <c r="B235" s="2442"/>
      <c r="C235" s="2442"/>
      <c r="D235" s="2442"/>
      <c r="E235" s="2442"/>
      <c r="F235" s="2442"/>
      <c r="G235" s="2442"/>
      <c r="H235" s="2442"/>
      <c r="I235" s="2442"/>
      <c r="J235" s="2442"/>
      <c r="K235" s="2442"/>
      <c r="L235" s="2442"/>
      <c r="M235" s="2442"/>
      <c r="N235" s="2442"/>
      <c r="O235" s="2442"/>
      <c r="P235" s="2442"/>
      <c r="Q235" s="2442"/>
      <c r="R235" s="2442"/>
      <c r="S235" s="2442"/>
      <c r="T235" s="2442"/>
      <c r="U235" s="2442"/>
      <c r="V235" s="2442"/>
      <c r="W235" s="2442"/>
      <c r="X235" s="2442"/>
      <c r="Y235" s="2442"/>
      <c r="Z235" s="2442"/>
      <c r="AA235" s="2442"/>
      <c r="AB235" s="2442"/>
      <c r="AC235" s="2442"/>
      <c r="AD235" s="2442"/>
    </row>
    <row r="236" spans="1:30">
      <c r="A236" s="16"/>
      <c r="AD236" s="17"/>
    </row>
    <row r="237" spans="1:30" ht="13.5" thickBot="1">
      <c r="A237" s="16"/>
      <c r="AD237" s="17"/>
    </row>
    <row r="238" spans="1:30" ht="21" thickBot="1">
      <c r="A238" s="2450" t="s">
        <v>489</v>
      </c>
      <c r="B238" s="2451"/>
      <c r="C238" s="2451"/>
      <c r="D238" s="2451"/>
      <c r="E238" s="2451"/>
      <c r="F238" s="2451"/>
      <c r="G238" s="2451"/>
      <c r="H238" s="2451"/>
      <c r="I238" s="2451"/>
      <c r="J238" s="2451"/>
      <c r="K238" s="2451"/>
      <c r="L238" s="2451"/>
      <c r="M238" s="2451"/>
      <c r="N238" s="2451"/>
      <c r="O238" s="2451"/>
      <c r="P238" s="2451"/>
      <c r="Q238" s="2451"/>
      <c r="R238" s="2451"/>
      <c r="S238" s="2451"/>
      <c r="T238" s="2451"/>
      <c r="U238" s="2451"/>
      <c r="V238" s="2451"/>
      <c r="W238" s="2451"/>
      <c r="X238" s="2451"/>
      <c r="Y238" s="2451"/>
      <c r="Z238" s="2451"/>
      <c r="AA238" s="2451"/>
      <c r="AB238" s="2451"/>
      <c r="AC238" s="2451"/>
      <c r="AD238" s="2452"/>
    </row>
    <row r="239" spans="1:30" ht="13.5" thickBot="1">
      <c r="A239" s="2453" t="s">
        <v>0</v>
      </c>
      <c r="B239" s="2454"/>
      <c r="C239" s="2454"/>
      <c r="D239" s="2454"/>
      <c r="E239" s="2454"/>
      <c r="F239" s="2454"/>
      <c r="G239" s="2454"/>
      <c r="H239" s="2454"/>
      <c r="I239" s="2454"/>
      <c r="J239" s="2454"/>
      <c r="K239" s="2454"/>
      <c r="L239" s="2454"/>
      <c r="M239" s="2454"/>
      <c r="N239" s="2454"/>
      <c r="O239" s="2454"/>
      <c r="P239" s="2454"/>
      <c r="Q239" s="2454"/>
      <c r="R239" s="2454"/>
      <c r="S239" s="2454"/>
      <c r="T239" s="2454"/>
      <c r="U239" s="2454"/>
      <c r="V239" s="2454"/>
      <c r="W239" s="2454"/>
      <c r="X239" s="2454"/>
      <c r="Y239" s="2455" t="s">
        <v>488</v>
      </c>
      <c r="Z239" s="2455"/>
      <c r="AA239" s="2455"/>
      <c r="AB239" s="2455"/>
      <c r="AC239" s="2455"/>
      <c r="AD239" s="1"/>
    </row>
    <row r="240" spans="1:30" ht="13.5" thickBot="1">
      <c r="A240" s="2"/>
      <c r="B240" s="2456" t="s">
        <v>1</v>
      </c>
      <c r="C240" s="2456"/>
      <c r="D240" s="2456" t="s">
        <v>498</v>
      </c>
      <c r="E240" s="2456"/>
      <c r="F240" s="2456"/>
      <c r="G240" s="2456"/>
      <c r="H240" s="2456"/>
      <c r="I240" s="2456"/>
      <c r="J240" s="2456"/>
      <c r="K240" s="2456"/>
      <c r="L240" s="2456"/>
      <c r="M240" s="2456"/>
      <c r="N240" s="2456"/>
      <c r="O240" s="3"/>
      <c r="P240" s="2457"/>
      <c r="Q240" s="2457"/>
      <c r="R240" s="2457"/>
      <c r="S240" s="3"/>
      <c r="T240" s="2458"/>
      <c r="U240" s="2458"/>
      <c r="V240" s="2458"/>
      <c r="W240" s="2458"/>
      <c r="X240" s="2458"/>
      <c r="Y240" s="3"/>
      <c r="Z240" s="2457"/>
      <c r="AA240" s="2457"/>
      <c r="AB240" s="3"/>
      <c r="AC240" s="4"/>
      <c r="AD240" s="5"/>
    </row>
    <row r="241" spans="1:30" ht="13.5" thickBot="1">
      <c r="A241" s="6"/>
      <c r="B241" s="2456"/>
      <c r="C241" s="2456"/>
      <c r="D241" s="2456"/>
      <c r="E241" s="2456"/>
      <c r="F241" s="2456"/>
      <c r="G241" s="2456"/>
      <c r="H241" s="2456"/>
      <c r="I241" s="2456"/>
      <c r="J241" s="2456"/>
      <c r="K241" s="2456"/>
      <c r="L241" s="2456"/>
      <c r="M241" s="2456"/>
      <c r="N241" s="2456"/>
      <c r="O241" s="7"/>
      <c r="P241" s="2449" t="s">
        <v>3</v>
      </c>
      <c r="Q241" s="2449"/>
      <c r="R241" s="2449"/>
      <c r="S241" s="7"/>
      <c r="T241" s="2448">
        <v>221.33</v>
      </c>
      <c r="U241" s="2448"/>
      <c r="V241" s="2448"/>
      <c r="W241" s="2448"/>
      <c r="X241" s="2448"/>
      <c r="Y241" s="7"/>
      <c r="Z241" s="2449" t="s">
        <v>4</v>
      </c>
      <c r="AA241" s="2449"/>
      <c r="AB241" s="7"/>
      <c r="AC241" s="8" t="s">
        <v>47</v>
      </c>
      <c r="AD241" s="9"/>
    </row>
    <row r="242" spans="1:30" ht="13.5" thickBot="1">
      <c r="A242" s="1822" t="s">
        <v>6</v>
      </c>
      <c r="B242" s="1822"/>
      <c r="C242" s="1822"/>
      <c r="D242" s="1822"/>
      <c r="E242" s="1822"/>
      <c r="F242" s="1822"/>
      <c r="G242" s="1822"/>
      <c r="H242" s="1822"/>
      <c r="I242" s="1822"/>
      <c r="J242" s="1823" t="s">
        <v>7</v>
      </c>
      <c r="K242" s="1823" t="s">
        <v>8</v>
      </c>
      <c r="L242" s="1823"/>
      <c r="M242" s="1823"/>
      <c r="N242" s="1823"/>
      <c r="O242" s="1823"/>
      <c r="P242" s="1823"/>
      <c r="Q242" s="1823" t="s">
        <v>9</v>
      </c>
      <c r="R242" s="1823"/>
      <c r="S242" s="1823"/>
      <c r="T242" s="1823"/>
      <c r="U242" s="1823"/>
      <c r="V242" s="1823"/>
      <c r="W242" s="1823"/>
      <c r="X242" s="1823"/>
      <c r="Y242" s="1823"/>
      <c r="Z242" s="1823"/>
      <c r="AA242" s="1824" t="s">
        <v>10</v>
      </c>
      <c r="AB242" s="1824"/>
      <c r="AC242" s="1824"/>
      <c r="AD242" s="1824"/>
    </row>
    <row r="243" spans="1:30" ht="13.5" thickBot="1">
      <c r="A243" s="1822"/>
      <c r="B243" s="1822"/>
      <c r="C243" s="1822"/>
      <c r="D243" s="1822"/>
      <c r="E243" s="1822"/>
      <c r="F243" s="1822"/>
      <c r="G243" s="1822"/>
      <c r="H243" s="1822"/>
      <c r="I243" s="1822"/>
      <c r="J243" s="1823"/>
      <c r="K243" s="1823" t="s">
        <v>11</v>
      </c>
      <c r="L243" s="1823"/>
      <c r="M243" s="1823" t="s">
        <v>12</v>
      </c>
      <c r="N243" s="1823"/>
      <c r="O243" s="1823"/>
      <c r="P243" s="1823"/>
      <c r="Q243" s="1823" t="s">
        <v>11</v>
      </c>
      <c r="R243" s="1823"/>
      <c r="S243" s="1823"/>
      <c r="T243" s="1823"/>
      <c r="U243" s="1823"/>
      <c r="V243" s="1823" t="s">
        <v>12</v>
      </c>
      <c r="W243" s="1823"/>
      <c r="X243" s="1823"/>
      <c r="Y243" s="1823"/>
      <c r="Z243" s="1823"/>
      <c r="AA243" s="1824"/>
      <c r="AB243" s="1824"/>
      <c r="AC243" s="1824"/>
      <c r="AD243" s="1824"/>
    </row>
    <row r="244" spans="1:30">
      <c r="A244" s="2"/>
      <c r="B244" s="18" t="s">
        <v>48</v>
      </c>
      <c r="C244" s="2071" t="s">
        <v>552</v>
      </c>
      <c r="D244" s="2071"/>
      <c r="E244" s="2071"/>
      <c r="F244" s="2071"/>
      <c r="G244" s="2071"/>
      <c r="H244" s="2071"/>
      <c r="I244" s="2071"/>
      <c r="J244" s="19">
        <v>1</v>
      </c>
      <c r="K244" s="2472">
        <v>1</v>
      </c>
      <c r="L244" s="2472"/>
      <c r="M244" s="2472">
        <v>0</v>
      </c>
      <c r="N244" s="2472"/>
      <c r="O244" s="2472"/>
      <c r="P244" s="2472"/>
      <c r="Q244" s="2462">
        <v>190.54390000000001</v>
      </c>
      <c r="R244" s="2462"/>
      <c r="S244" s="2462"/>
      <c r="T244" s="2462"/>
      <c r="U244" s="2462"/>
      <c r="V244" s="2462">
        <v>87.933300000000003</v>
      </c>
      <c r="W244" s="2462"/>
      <c r="X244" s="2462"/>
      <c r="Y244" s="2462"/>
      <c r="Z244" s="2462"/>
      <c r="AA244" s="2463">
        <v>190.54390000000001</v>
      </c>
      <c r="AB244" s="2463"/>
      <c r="AC244" s="2463"/>
      <c r="AD244" s="2463"/>
    </row>
    <row r="245" spans="1:30" ht="13.5" thickBot="1">
      <c r="A245" s="6"/>
      <c r="B245" s="20" t="s">
        <v>49</v>
      </c>
      <c r="C245" s="2080" t="s">
        <v>50</v>
      </c>
      <c r="D245" s="2080"/>
      <c r="E245" s="2080"/>
      <c r="F245" s="2080"/>
      <c r="G245" s="2080"/>
      <c r="H245" s="2080"/>
      <c r="I245" s="2080"/>
      <c r="J245" s="21">
        <v>6</v>
      </c>
      <c r="K245" s="2471">
        <v>0.87</v>
      </c>
      <c r="L245" s="2471"/>
      <c r="M245" s="2471">
        <v>0.13</v>
      </c>
      <c r="N245" s="2471"/>
      <c r="O245" s="2471"/>
      <c r="P245" s="2471"/>
      <c r="Q245" s="2465">
        <v>165.82589999999999</v>
      </c>
      <c r="R245" s="2465"/>
      <c r="S245" s="2465"/>
      <c r="T245" s="2465"/>
      <c r="U245" s="2465"/>
      <c r="V245" s="2465">
        <v>51.354900000000001</v>
      </c>
      <c r="W245" s="2465"/>
      <c r="X245" s="2465"/>
      <c r="Y245" s="2465"/>
      <c r="Z245" s="2465"/>
      <c r="AA245" s="2466">
        <v>905.66819999999996</v>
      </c>
      <c r="AB245" s="2466"/>
      <c r="AC245" s="2466"/>
      <c r="AD245" s="2466"/>
    </row>
    <row r="246" spans="1:30" ht="13.5" thickBot="1">
      <c r="A246" s="1837"/>
      <c r="B246" s="1837"/>
      <c r="C246" s="1837"/>
      <c r="D246" s="1837"/>
      <c r="E246" s="1837"/>
      <c r="F246" s="1837"/>
      <c r="G246" s="1837"/>
      <c r="H246" s="1837"/>
      <c r="I246" s="1837"/>
      <c r="J246" s="1838" t="s">
        <v>15</v>
      </c>
      <c r="K246" s="1838"/>
      <c r="L246" s="1838"/>
      <c r="M246" s="1838"/>
      <c r="N246" s="1838"/>
      <c r="O246" s="1838"/>
      <c r="P246" s="1838"/>
      <c r="Q246" s="1838"/>
      <c r="R246" s="1838"/>
      <c r="S246" s="1838"/>
      <c r="T246" s="1838"/>
      <c r="U246" s="1838"/>
      <c r="V246" s="14"/>
      <c r="W246" s="2033">
        <v>1096.2121</v>
      </c>
      <c r="X246" s="2033"/>
      <c r="Y246" s="2033"/>
      <c r="Z246" s="2033"/>
      <c r="AA246" s="2033"/>
      <c r="AB246" s="2033"/>
      <c r="AC246" s="2033"/>
      <c r="AD246" s="2033"/>
    </row>
    <row r="247" spans="1:30" ht="13.5" thickBot="1">
      <c r="A247" s="1822" t="s">
        <v>16</v>
      </c>
      <c r="B247" s="1822"/>
      <c r="C247" s="1822"/>
      <c r="D247" s="1822"/>
      <c r="E247" s="1822"/>
      <c r="F247" s="1822"/>
      <c r="G247" s="1822"/>
      <c r="H247" s="1822"/>
      <c r="I247" s="1822"/>
      <c r="J247" s="1822"/>
      <c r="K247" s="1822"/>
      <c r="L247" s="1823" t="s">
        <v>17</v>
      </c>
      <c r="M247" s="1823"/>
      <c r="N247" s="1823"/>
      <c r="O247" s="1823"/>
      <c r="P247" s="1823" t="s">
        <v>7</v>
      </c>
      <c r="Q247" s="1823"/>
      <c r="R247" s="1823"/>
      <c r="S247" s="1823"/>
      <c r="T247" s="1823"/>
      <c r="U247" s="1823" t="s">
        <v>18</v>
      </c>
      <c r="V247" s="1823"/>
      <c r="W247" s="1823"/>
      <c r="X247" s="1823"/>
      <c r="Y247" s="1823"/>
      <c r="Z247" s="1823"/>
      <c r="AA247" s="1824" t="s">
        <v>10</v>
      </c>
      <c r="AB247" s="1824"/>
      <c r="AC247" s="1824"/>
      <c r="AD247" s="1824"/>
    </row>
    <row r="248" spans="1:30" ht="13.5" thickBot="1">
      <c r="A248" s="11"/>
      <c r="B248" s="12" t="s">
        <v>19</v>
      </c>
      <c r="C248" s="2444" t="s">
        <v>20</v>
      </c>
      <c r="D248" s="2444"/>
      <c r="E248" s="2444"/>
      <c r="F248" s="2444"/>
      <c r="G248" s="2444"/>
      <c r="H248" s="2444"/>
      <c r="I248" s="2444"/>
      <c r="J248" s="2444"/>
      <c r="K248" s="2444"/>
      <c r="L248" s="2445">
        <v>0</v>
      </c>
      <c r="M248" s="2445"/>
      <c r="N248" s="2445"/>
      <c r="O248" s="2445"/>
      <c r="P248" s="2445">
        <v>1</v>
      </c>
      <c r="Q248" s="2445"/>
      <c r="R248" s="2445"/>
      <c r="S248" s="2445"/>
      <c r="T248" s="2445"/>
      <c r="U248" s="2446">
        <v>16.656400000000001</v>
      </c>
      <c r="V248" s="2446"/>
      <c r="W248" s="2446"/>
      <c r="X248" s="2446"/>
      <c r="Y248" s="2446"/>
      <c r="Z248" s="2446"/>
      <c r="AA248" s="2447">
        <v>16.656400000000001</v>
      </c>
      <c r="AB248" s="2447"/>
      <c r="AC248" s="2447"/>
      <c r="AD248" s="2447"/>
    </row>
    <row r="249" spans="1:30" ht="13.5" thickBot="1">
      <c r="A249" s="1837"/>
      <c r="B249" s="1837"/>
      <c r="C249" s="1837"/>
      <c r="D249" s="1837"/>
      <c r="E249" s="1837"/>
      <c r="F249" s="1837"/>
      <c r="G249" s="1837"/>
      <c r="H249" s="1837"/>
      <c r="I249" s="1837"/>
      <c r="J249" s="1840" t="s">
        <v>21</v>
      </c>
      <c r="K249" s="1840"/>
      <c r="L249" s="1840"/>
      <c r="M249" s="1840"/>
      <c r="N249" s="1840"/>
      <c r="O249" s="1840"/>
      <c r="P249" s="1840"/>
      <c r="Q249" s="1840"/>
      <c r="R249" s="1840"/>
      <c r="S249" s="1840"/>
      <c r="T249" s="1840"/>
      <c r="U249" s="1840"/>
      <c r="V249" s="1841"/>
      <c r="W249" s="2065">
        <v>16.656400000000001</v>
      </c>
      <c r="X249" s="2065"/>
      <c r="Y249" s="2065"/>
      <c r="Z249" s="2065"/>
      <c r="AA249" s="2065"/>
      <c r="AB249" s="2065"/>
      <c r="AC249" s="2065"/>
      <c r="AD249" s="2065"/>
    </row>
    <row r="250" spans="1:30" ht="13.5" thickBot="1">
      <c r="A250" s="1837"/>
      <c r="B250" s="1837"/>
      <c r="C250" s="1837"/>
      <c r="D250" s="1837"/>
      <c r="E250" s="1837"/>
      <c r="F250" s="1837"/>
      <c r="G250" s="1837"/>
      <c r="H250" s="1837"/>
      <c r="I250" s="1837"/>
      <c r="J250" s="1843" t="s">
        <v>22</v>
      </c>
      <c r="K250" s="1843"/>
      <c r="L250" s="1843"/>
      <c r="M250" s="1843"/>
      <c r="N250" s="1843"/>
      <c r="O250" s="1843"/>
      <c r="P250" s="1843"/>
      <c r="Q250" s="1843"/>
      <c r="R250" s="1843"/>
      <c r="S250" s="1843"/>
      <c r="T250" s="1843"/>
      <c r="U250" s="1843"/>
      <c r="V250" s="1841"/>
      <c r="W250" s="2067">
        <v>1112.8685</v>
      </c>
      <c r="X250" s="2067"/>
      <c r="Y250" s="2067"/>
      <c r="Z250" s="2067"/>
      <c r="AA250" s="2067"/>
      <c r="AB250" s="2067"/>
      <c r="AC250" s="2067"/>
      <c r="AD250" s="2067"/>
    </row>
    <row r="251" spans="1:30" ht="13.5" thickBot="1">
      <c r="A251" s="1837"/>
      <c r="B251" s="1837"/>
      <c r="C251" s="1837"/>
      <c r="D251" s="1837"/>
      <c r="E251" s="1837"/>
      <c r="F251" s="1837"/>
      <c r="G251" s="1837"/>
      <c r="H251" s="1837"/>
      <c r="I251" s="1837"/>
      <c r="J251" s="1843" t="s">
        <v>23</v>
      </c>
      <c r="K251" s="1843"/>
      <c r="L251" s="1843"/>
      <c r="M251" s="1843"/>
      <c r="N251" s="1843"/>
      <c r="O251" s="1843"/>
      <c r="P251" s="1843"/>
      <c r="Q251" s="1843"/>
      <c r="R251" s="1843"/>
      <c r="S251" s="1843"/>
      <c r="T251" s="1843"/>
      <c r="U251" s="1843"/>
      <c r="V251" s="1841"/>
      <c r="W251" s="2067">
        <v>5.0281000000000002</v>
      </c>
      <c r="X251" s="2067"/>
      <c r="Y251" s="2067"/>
      <c r="Z251" s="2067"/>
      <c r="AA251" s="2067"/>
      <c r="AB251" s="2067"/>
      <c r="AC251" s="2067"/>
      <c r="AD251" s="2067"/>
    </row>
    <row r="252" spans="1:30" ht="13.5" thickBot="1">
      <c r="A252" s="1837"/>
      <c r="B252" s="1837"/>
      <c r="C252" s="1837"/>
      <c r="D252" s="1837"/>
      <c r="E252" s="1837"/>
      <c r="F252" s="1837"/>
      <c r="G252" s="1837"/>
      <c r="H252" s="1837"/>
      <c r="I252" s="1837"/>
      <c r="J252" s="1843" t="s">
        <v>24</v>
      </c>
      <c r="K252" s="1843"/>
      <c r="L252" s="1843"/>
      <c r="M252" s="1843"/>
      <c r="N252" s="1843"/>
      <c r="O252" s="1843"/>
      <c r="P252" s="1843"/>
      <c r="Q252" s="1843"/>
      <c r="R252" s="1843"/>
      <c r="S252" s="1843"/>
      <c r="T252" s="1843"/>
      <c r="U252" s="1843"/>
      <c r="V252" s="1841"/>
      <c r="W252" s="2067">
        <v>0.17673</v>
      </c>
      <c r="X252" s="2067"/>
      <c r="Y252" s="2067"/>
      <c r="Z252" s="2067"/>
      <c r="AA252" s="2067"/>
      <c r="AB252" s="2067"/>
      <c r="AC252" s="2067"/>
      <c r="AD252" s="2067"/>
    </row>
    <row r="253" spans="1:30" ht="13.5" thickBot="1">
      <c r="A253" s="1837"/>
      <c r="B253" s="1837"/>
      <c r="C253" s="1837"/>
      <c r="D253" s="1837"/>
      <c r="E253" s="1837"/>
      <c r="F253" s="1837"/>
      <c r="G253" s="1837"/>
      <c r="H253" s="1837"/>
      <c r="I253" s="1837"/>
      <c r="J253" s="1845" t="s">
        <v>25</v>
      </c>
      <c r="K253" s="1845"/>
      <c r="L253" s="1845"/>
      <c r="M253" s="1845"/>
      <c r="N253" s="1845"/>
      <c r="O253" s="1845"/>
      <c r="P253" s="1845"/>
      <c r="Q253" s="1845"/>
      <c r="R253" s="1845"/>
      <c r="S253" s="1845"/>
      <c r="T253" s="1845"/>
      <c r="U253" s="1845"/>
      <c r="V253" s="1841"/>
      <c r="W253" s="2069">
        <v>0</v>
      </c>
      <c r="X253" s="2069"/>
      <c r="Y253" s="2069"/>
      <c r="Z253" s="2069"/>
      <c r="AA253" s="2069"/>
      <c r="AB253" s="2069"/>
      <c r="AC253" s="2069"/>
      <c r="AD253" s="2069"/>
    </row>
    <row r="254" spans="1:30" ht="13.5" thickBot="1">
      <c r="A254" s="1822" t="s">
        <v>26</v>
      </c>
      <c r="B254" s="1822"/>
      <c r="C254" s="1822"/>
      <c r="D254" s="1822"/>
      <c r="E254" s="1822"/>
      <c r="F254" s="1822"/>
      <c r="G254" s="1822"/>
      <c r="H254" s="1822"/>
      <c r="I254" s="1822"/>
      <c r="J254" s="1822"/>
      <c r="K254" s="1822"/>
      <c r="L254" s="1823" t="s">
        <v>7</v>
      </c>
      <c r="M254" s="1823"/>
      <c r="N254" s="1823"/>
      <c r="O254" s="1823"/>
      <c r="P254" s="1823" t="s">
        <v>27</v>
      </c>
      <c r="Q254" s="1823"/>
      <c r="R254" s="1823"/>
      <c r="S254" s="1823"/>
      <c r="T254" s="1823"/>
      <c r="U254" s="1823" t="s">
        <v>28</v>
      </c>
      <c r="V254" s="1823"/>
      <c r="W254" s="1823"/>
      <c r="X254" s="1823"/>
      <c r="Y254" s="1823"/>
      <c r="Z254" s="1823"/>
      <c r="AA254" s="1824" t="s">
        <v>29</v>
      </c>
      <c r="AB254" s="1824"/>
      <c r="AC254" s="1824"/>
      <c r="AD254" s="1824"/>
    </row>
    <row r="255" spans="1:30" ht="13.5" thickBot="1">
      <c r="A255" s="1837"/>
      <c r="B255" s="1837"/>
      <c r="C255" s="1837"/>
      <c r="D255" s="1837"/>
      <c r="E255" s="1837"/>
      <c r="F255" s="1837"/>
      <c r="G255" s="1837"/>
      <c r="H255" s="1837"/>
      <c r="I255" s="1837"/>
      <c r="J255" s="1838" t="s">
        <v>30</v>
      </c>
      <c r="K255" s="1838"/>
      <c r="L255" s="1838"/>
      <c r="M255" s="1838"/>
      <c r="N255" s="1838"/>
      <c r="O255" s="1838"/>
      <c r="P255" s="1838"/>
      <c r="Q255" s="1838"/>
      <c r="R255" s="1838"/>
      <c r="S255" s="1838"/>
      <c r="T255" s="1838"/>
      <c r="U255" s="1838"/>
      <c r="V255" s="14"/>
      <c r="W255" s="2033">
        <v>0</v>
      </c>
      <c r="X255" s="2033"/>
      <c r="Y255" s="2033"/>
      <c r="Z255" s="2033"/>
      <c r="AA255" s="2033"/>
      <c r="AB255" s="2033"/>
      <c r="AC255" s="2033"/>
      <c r="AD255" s="2033"/>
    </row>
    <row r="256" spans="1:30" ht="13.5" thickBot="1">
      <c r="A256" s="1822" t="s">
        <v>31</v>
      </c>
      <c r="B256" s="1822"/>
      <c r="C256" s="1822"/>
      <c r="D256" s="1822"/>
      <c r="E256" s="1822"/>
      <c r="F256" s="1822"/>
      <c r="G256" s="1822"/>
      <c r="H256" s="1822"/>
      <c r="I256" s="1822"/>
      <c r="J256" s="1822"/>
      <c r="K256" s="1822"/>
      <c r="L256" s="1823" t="s">
        <v>7</v>
      </c>
      <c r="M256" s="1823"/>
      <c r="N256" s="1823"/>
      <c r="O256" s="1823"/>
      <c r="P256" s="1823" t="s">
        <v>27</v>
      </c>
      <c r="Q256" s="1823"/>
      <c r="R256" s="1823"/>
      <c r="S256" s="1823"/>
      <c r="T256" s="1823"/>
      <c r="U256" s="1823" t="s">
        <v>28</v>
      </c>
      <c r="V256" s="1823"/>
      <c r="W256" s="1823"/>
      <c r="X256" s="1823"/>
      <c r="Y256" s="1823"/>
      <c r="Z256" s="1823"/>
      <c r="AA256" s="1824" t="s">
        <v>29</v>
      </c>
      <c r="AB256" s="1824"/>
      <c r="AC256" s="1824"/>
      <c r="AD256" s="1824"/>
    </row>
    <row r="257" spans="1:30" ht="13.5" thickBot="1">
      <c r="A257" s="1837"/>
      <c r="B257" s="1837"/>
      <c r="C257" s="1837"/>
      <c r="D257" s="1837"/>
      <c r="E257" s="1837"/>
      <c r="F257" s="1837"/>
      <c r="G257" s="1837"/>
      <c r="H257" s="1837"/>
      <c r="I257" s="1837"/>
      <c r="J257" s="1838" t="s">
        <v>32</v>
      </c>
      <c r="K257" s="1838"/>
      <c r="L257" s="1838"/>
      <c r="M257" s="1838"/>
      <c r="N257" s="1838"/>
      <c r="O257" s="1838"/>
      <c r="P257" s="1838"/>
      <c r="Q257" s="1838"/>
      <c r="R257" s="1838"/>
      <c r="S257" s="1838"/>
      <c r="T257" s="1838"/>
      <c r="U257" s="1838"/>
      <c r="V257" s="14"/>
      <c r="W257" s="2033">
        <v>0</v>
      </c>
      <c r="X257" s="2033"/>
      <c r="Y257" s="2033"/>
      <c r="Z257" s="2033"/>
      <c r="AA257" s="2033"/>
      <c r="AB257" s="2033"/>
      <c r="AC257" s="2033"/>
      <c r="AD257" s="2033"/>
    </row>
    <row r="258" spans="1:30" ht="13.5" thickBot="1">
      <c r="A258" s="1822" t="s">
        <v>33</v>
      </c>
      <c r="B258" s="1822"/>
      <c r="C258" s="1822"/>
      <c r="D258" s="1822"/>
      <c r="E258" s="1822"/>
      <c r="F258" s="1822"/>
      <c r="G258" s="1822"/>
      <c r="H258" s="1822"/>
      <c r="I258" s="1822"/>
      <c r="J258" s="1822"/>
      <c r="K258" s="1822"/>
      <c r="L258" s="1823" t="s">
        <v>7</v>
      </c>
      <c r="M258" s="1823"/>
      <c r="N258" s="1823"/>
      <c r="O258" s="1823"/>
      <c r="P258" s="1823" t="s">
        <v>27</v>
      </c>
      <c r="Q258" s="1823"/>
      <c r="R258" s="1823"/>
      <c r="S258" s="1823"/>
      <c r="T258" s="1823"/>
      <c r="U258" s="1823" t="s">
        <v>28</v>
      </c>
      <c r="V258" s="1823"/>
      <c r="W258" s="1823"/>
      <c r="X258" s="1823"/>
      <c r="Y258" s="1823"/>
      <c r="Z258" s="1823"/>
      <c r="AA258" s="1824" t="s">
        <v>29</v>
      </c>
      <c r="AB258" s="1824"/>
      <c r="AC258" s="1824"/>
      <c r="AD258" s="1824"/>
    </row>
    <row r="259" spans="1:30" ht="13.5" thickBot="1">
      <c r="A259" s="1837"/>
      <c r="B259" s="1837"/>
      <c r="C259" s="1837"/>
      <c r="D259" s="1837"/>
      <c r="E259" s="1837"/>
      <c r="F259" s="1837"/>
      <c r="G259" s="1837"/>
      <c r="H259" s="1837"/>
      <c r="I259" s="1837"/>
      <c r="J259" s="1838" t="s">
        <v>34</v>
      </c>
      <c r="K259" s="1838"/>
      <c r="L259" s="1838"/>
      <c r="M259" s="1838"/>
      <c r="N259" s="1838"/>
      <c r="O259" s="1838"/>
      <c r="P259" s="1838"/>
      <c r="Q259" s="1838"/>
      <c r="R259" s="1838"/>
      <c r="S259" s="1838"/>
      <c r="T259" s="1838"/>
      <c r="U259" s="1838"/>
      <c r="V259" s="14"/>
      <c r="W259" s="2033">
        <v>0</v>
      </c>
      <c r="X259" s="2033"/>
      <c r="Y259" s="2033"/>
      <c r="Z259" s="2033"/>
      <c r="AA259" s="2033"/>
      <c r="AB259" s="2033"/>
      <c r="AC259" s="2033"/>
      <c r="AD259" s="2033"/>
    </row>
    <row r="260" spans="1:30" ht="13.5" thickBot="1">
      <c r="A260" s="1822" t="s">
        <v>35</v>
      </c>
      <c r="B260" s="1822"/>
      <c r="C260" s="1822"/>
      <c r="D260" s="1822"/>
      <c r="E260" s="1822"/>
      <c r="F260" s="1823" t="s">
        <v>7</v>
      </c>
      <c r="G260" s="1823"/>
      <c r="H260" s="1823" t="s">
        <v>36</v>
      </c>
      <c r="I260" s="1823"/>
      <c r="J260" s="10" t="s">
        <v>37</v>
      </c>
      <c r="K260" s="1823" t="s">
        <v>38</v>
      </c>
      <c r="L260" s="1823"/>
      <c r="M260" s="1823" t="s">
        <v>39</v>
      </c>
      <c r="N260" s="1823"/>
      <c r="O260" s="1823"/>
      <c r="P260" s="1823"/>
      <c r="Q260" s="1823" t="s">
        <v>40</v>
      </c>
      <c r="R260" s="1823"/>
      <c r="S260" s="1823"/>
      <c r="T260" s="1823"/>
      <c r="U260" s="1823"/>
      <c r="V260" s="1823" t="s">
        <v>41</v>
      </c>
      <c r="W260" s="1823"/>
      <c r="X260" s="1823"/>
      <c r="Y260" s="1823"/>
      <c r="Z260" s="1823"/>
      <c r="AA260" s="1824" t="s">
        <v>29</v>
      </c>
      <c r="AB260" s="1824"/>
      <c r="AC260" s="1824"/>
      <c r="AD260" s="1824"/>
    </row>
    <row r="261" spans="1:30" ht="13.5" thickBot="1">
      <c r="A261" s="1837"/>
      <c r="B261" s="1837"/>
      <c r="C261" s="1837"/>
      <c r="D261" s="1837"/>
      <c r="E261" s="1837"/>
      <c r="F261" s="1837"/>
      <c r="G261" s="1837"/>
      <c r="H261" s="1837"/>
      <c r="I261" s="1837"/>
      <c r="J261" s="1838" t="s">
        <v>42</v>
      </c>
      <c r="K261" s="1838"/>
      <c r="L261" s="1838"/>
      <c r="M261" s="1838"/>
      <c r="N261" s="1838"/>
      <c r="O261" s="1838"/>
      <c r="P261" s="1838"/>
      <c r="Q261" s="1838"/>
      <c r="R261" s="1838"/>
      <c r="S261" s="1838"/>
      <c r="T261" s="1838"/>
      <c r="U261" s="1838"/>
      <c r="V261" s="14"/>
      <c r="W261" s="2033">
        <v>0</v>
      </c>
      <c r="X261" s="2033"/>
      <c r="Y261" s="2033"/>
      <c r="Z261" s="2033"/>
      <c r="AA261" s="2033"/>
      <c r="AB261" s="2033"/>
      <c r="AC261" s="2033"/>
      <c r="AD261" s="2033"/>
    </row>
    <row r="262" spans="1:30">
      <c r="A262" s="2443"/>
      <c r="B262" s="2443"/>
      <c r="C262" s="2443"/>
      <c r="D262" s="2443"/>
      <c r="E262" s="2443"/>
      <c r="F262" s="2443"/>
      <c r="G262" s="2443"/>
      <c r="H262" s="2443"/>
      <c r="I262" s="2443"/>
      <c r="J262" s="2443"/>
      <c r="K262" s="2443"/>
      <c r="L262" s="2443"/>
      <c r="M262" s="2443"/>
      <c r="N262" s="2443"/>
      <c r="O262" s="2443"/>
      <c r="P262" s="2443"/>
      <c r="Q262" s="2443"/>
      <c r="R262" s="2443"/>
      <c r="S262" s="2443"/>
      <c r="T262" s="2443"/>
      <c r="U262" s="2443"/>
      <c r="V262" s="2443"/>
      <c r="W262" s="2443"/>
      <c r="X262" s="2443"/>
      <c r="Y262" s="2443"/>
      <c r="Z262" s="2443"/>
      <c r="AA262" s="2443"/>
      <c r="AB262" s="2443"/>
      <c r="AC262" s="2443"/>
      <c r="AD262" s="2443"/>
    </row>
    <row r="263" spans="1:30">
      <c r="A263" s="1856"/>
      <c r="B263" s="1856"/>
      <c r="C263" s="1856"/>
      <c r="D263" s="1856"/>
      <c r="E263" s="1856"/>
      <c r="F263" s="1856"/>
      <c r="G263" s="1856"/>
      <c r="H263" s="1856"/>
      <c r="I263" s="1856"/>
      <c r="J263" s="1843" t="s">
        <v>43</v>
      </c>
      <c r="K263" s="1843"/>
      <c r="L263" s="1843"/>
      <c r="M263" s="1843"/>
      <c r="N263" s="1843"/>
      <c r="O263" s="1843"/>
      <c r="P263" s="1843"/>
      <c r="Q263" s="1843"/>
      <c r="R263" s="1843"/>
      <c r="S263" s="1843"/>
      <c r="T263" s="1843"/>
      <c r="U263" s="1843"/>
      <c r="V263" s="1862"/>
      <c r="W263" s="2441">
        <v>5.2048375800000004</v>
      </c>
      <c r="X263" s="2441"/>
      <c r="Y263" s="2441"/>
      <c r="Z263" s="2441"/>
      <c r="AA263" s="2441"/>
      <c r="AB263" s="2441"/>
      <c r="AC263" s="2441"/>
      <c r="AD263" s="2441"/>
    </row>
    <row r="264" spans="1:30">
      <c r="A264" s="1856"/>
      <c r="B264" s="1856"/>
      <c r="C264" s="1856"/>
      <c r="D264" s="1856"/>
      <c r="E264" s="1856"/>
      <c r="F264" s="1856"/>
      <c r="G264" s="1856"/>
      <c r="H264" s="1856"/>
      <c r="I264" s="1843" t="s">
        <v>44</v>
      </c>
      <c r="J264" s="1843"/>
      <c r="K264" s="1843"/>
      <c r="L264" s="1843"/>
      <c r="M264" s="1843"/>
      <c r="N264" s="15"/>
      <c r="O264" s="1854">
        <v>24.58</v>
      </c>
      <c r="P264" s="1854"/>
      <c r="Q264" s="1854"/>
      <c r="R264" s="15"/>
      <c r="S264" s="1843" t="s">
        <v>45</v>
      </c>
      <c r="T264" s="1843"/>
      <c r="U264" s="1843"/>
      <c r="V264" s="1862"/>
      <c r="W264" s="2441">
        <f>O264*W263/100</f>
        <v>1.2793490771640001</v>
      </c>
      <c r="X264" s="2441"/>
      <c r="Y264" s="2441"/>
      <c r="Z264" s="2441"/>
      <c r="AA264" s="2441"/>
      <c r="AB264" s="2441"/>
      <c r="AC264" s="2441"/>
      <c r="AD264" s="2441"/>
    </row>
    <row r="265" spans="1:30">
      <c r="A265" s="1856"/>
      <c r="B265" s="1856"/>
      <c r="C265" s="1856"/>
      <c r="D265" s="1856"/>
      <c r="E265" s="1856"/>
      <c r="F265" s="1856"/>
      <c r="G265" s="1856"/>
      <c r="H265" s="1856"/>
      <c r="I265" s="1856"/>
      <c r="J265" s="1843" t="s">
        <v>46</v>
      </c>
      <c r="K265" s="1843"/>
      <c r="L265" s="1843"/>
      <c r="M265" s="1843"/>
      <c r="N265" s="1843"/>
      <c r="O265" s="1843"/>
      <c r="P265" s="1843"/>
      <c r="Q265" s="1843"/>
      <c r="R265" s="1843"/>
      <c r="S265" s="1843"/>
      <c r="T265" s="1843"/>
      <c r="U265" s="1843"/>
      <c r="V265" s="1862"/>
      <c r="W265" s="2441">
        <f>ROUND(W263+W264,2)</f>
        <v>6.48</v>
      </c>
      <c r="X265" s="2441"/>
      <c r="Y265" s="2441"/>
      <c r="Z265" s="2441"/>
      <c r="AA265" s="2441"/>
      <c r="AB265" s="2441"/>
      <c r="AC265" s="2441"/>
      <c r="AD265" s="2441"/>
    </row>
    <row r="266" spans="1:30" ht="13.5" thickBot="1">
      <c r="A266" s="16"/>
      <c r="AD266" s="17"/>
    </row>
    <row r="267" spans="1:30" ht="21" thickBot="1">
      <c r="A267" s="2450" t="s">
        <v>489</v>
      </c>
      <c r="B267" s="2451"/>
      <c r="C267" s="2451"/>
      <c r="D267" s="2451"/>
      <c r="E267" s="2451"/>
      <c r="F267" s="2451"/>
      <c r="G267" s="2451"/>
      <c r="H267" s="2451"/>
      <c r="I267" s="2451"/>
      <c r="J267" s="2451"/>
      <c r="K267" s="2451"/>
      <c r="L267" s="2451"/>
      <c r="M267" s="2451"/>
      <c r="N267" s="2451"/>
      <c r="O267" s="2451"/>
      <c r="P267" s="2451"/>
      <c r="Q267" s="2451"/>
      <c r="R267" s="2451"/>
      <c r="S267" s="2451"/>
      <c r="T267" s="2451"/>
      <c r="U267" s="2451"/>
      <c r="V267" s="2451"/>
      <c r="W267" s="2451"/>
      <c r="X267" s="2451"/>
      <c r="Y267" s="2451"/>
      <c r="Z267" s="2451"/>
      <c r="AA267" s="2451"/>
      <c r="AB267" s="2451"/>
      <c r="AC267" s="2451"/>
      <c r="AD267" s="2452"/>
    </row>
    <row r="268" spans="1:30" ht="13.5" thickBot="1">
      <c r="A268" s="2453" t="s">
        <v>0</v>
      </c>
      <c r="B268" s="2454"/>
      <c r="C268" s="2454"/>
      <c r="D268" s="2454"/>
      <c r="E268" s="2454"/>
      <c r="F268" s="2454"/>
      <c r="G268" s="2454"/>
      <c r="H268" s="2454"/>
      <c r="I268" s="2454"/>
      <c r="J268" s="2454"/>
      <c r="K268" s="2454"/>
      <c r="L268" s="2454"/>
      <c r="M268" s="2454"/>
      <c r="N268" s="2454"/>
      <c r="O268" s="2454"/>
      <c r="P268" s="2454"/>
      <c r="Q268" s="2454"/>
      <c r="R268" s="2454"/>
      <c r="S268" s="2454"/>
      <c r="T268" s="2454"/>
      <c r="U268" s="2454"/>
      <c r="V268" s="2454"/>
      <c r="W268" s="2454"/>
      <c r="X268" s="2454"/>
      <c r="Y268" s="2455" t="s">
        <v>488</v>
      </c>
      <c r="Z268" s="2455"/>
      <c r="AA268" s="2455"/>
      <c r="AB268" s="2455"/>
      <c r="AC268" s="2455"/>
      <c r="AD268" s="1"/>
    </row>
    <row r="269" spans="1:30" ht="13.5" thickBot="1">
      <c r="A269" s="2"/>
      <c r="B269" s="2456" t="s">
        <v>1</v>
      </c>
      <c r="C269" s="2456"/>
      <c r="D269" s="2456" t="s">
        <v>499</v>
      </c>
      <c r="E269" s="2456"/>
      <c r="F269" s="2456"/>
      <c r="G269" s="2456"/>
      <c r="H269" s="2456"/>
      <c r="I269" s="2456"/>
      <c r="J269" s="2456"/>
      <c r="K269" s="2456"/>
      <c r="L269" s="2456"/>
      <c r="M269" s="2456"/>
      <c r="N269" s="2456"/>
      <c r="O269" s="3"/>
      <c r="P269" s="2457"/>
      <c r="Q269" s="2457"/>
      <c r="R269" s="2457"/>
      <c r="S269" s="3"/>
      <c r="T269" s="2458"/>
      <c r="U269" s="2458"/>
      <c r="V269" s="2458"/>
      <c r="W269" s="2458"/>
      <c r="X269" s="2458"/>
      <c r="Y269" s="3"/>
      <c r="Z269" s="2457"/>
      <c r="AA269" s="2457"/>
      <c r="AB269" s="3"/>
      <c r="AC269" s="4"/>
      <c r="AD269" s="5"/>
    </row>
    <row r="270" spans="1:30" ht="13.5" thickBot="1">
      <c r="A270" s="6"/>
      <c r="B270" s="2456"/>
      <c r="C270" s="2456"/>
      <c r="D270" s="2456"/>
      <c r="E270" s="2456"/>
      <c r="F270" s="2456"/>
      <c r="G270" s="2456"/>
      <c r="H270" s="2456"/>
      <c r="I270" s="2456"/>
      <c r="J270" s="2456"/>
      <c r="K270" s="2456"/>
      <c r="L270" s="2456"/>
      <c r="M270" s="2456"/>
      <c r="N270" s="2456"/>
      <c r="O270" s="7"/>
      <c r="P270" s="2449" t="s">
        <v>3</v>
      </c>
      <c r="Q270" s="2449"/>
      <c r="R270" s="2449"/>
      <c r="S270" s="7"/>
      <c r="T270" s="2448">
        <v>221.33</v>
      </c>
      <c r="U270" s="2448"/>
      <c r="V270" s="2448"/>
      <c r="W270" s="2448"/>
      <c r="X270" s="2448"/>
      <c r="Y270" s="7"/>
      <c r="Z270" s="2449" t="s">
        <v>4</v>
      </c>
      <c r="AA270" s="2449"/>
      <c r="AB270" s="7"/>
      <c r="AC270" s="8" t="s">
        <v>47</v>
      </c>
      <c r="AD270" s="9"/>
    </row>
    <row r="271" spans="1:30" ht="13.5" thickBot="1">
      <c r="A271" s="1822" t="s">
        <v>6</v>
      </c>
      <c r="B271" s="1822"/>
      <c r="C271" s="1822"/>
      <c r="D271" s="1822"/>
      <c r="E271" s="1822"/>
      <c r="F271" s="1822"/>
      <c r="G271" s="1822"/>
      <c r="H271" s="1822"/>
      <c r="I271" s="1822"/>
      <c r="J271" s="1823" t="s">
        <v>7</v>
      </c>
      <c r="K271" s="1823" t="s">
        <v>8</v>
      </c>
      <c r="L271" s="1823"/>
      <c r="M271" s="1823"/>
      <c r="N271" s="1823"/>
      <c r="O271" s="1823"/>
      <c r="P271" s="1823"/>
      <c r="Q271" s="1823" t="s">
        <v>9</v>
      </c>
      <c r="R271" s="1823"/>
      <c r="S271" s="1823"/>
      <c r="T271" s="1823"/>
      <c r="U271" s="1823"/>
      <c r="V271" s="1823"/>
      <c r="W271" s="1823"/>
      <c r="X271" s="1823"/>
      <c r="Y271" s="1823"/>
      <c r="Z271" s="1823"/>
      <c r="AA271" s="1824" t="s">
        <v>10</v>
      </c>
      <c r="AB271" s="1824"/>
      <c r="AC271" s="1824"/>
      <c r="AD271" s="1824"/>
    </row>
    <row r="272" spans="1:30" ht="13.5" thickBot="1">
      <c r="A272" s="1822"/>
      <c r="B272" s="1822"/>
      <c r="C272" s="1822"/>
      <c r="D272" s="1822"/>
      <c r="E272" s="1822"/>
      <c r="F272" s="1822"/>
      <c r="G272" s="1822"/>
      <c r="H272" s="1822"/>
      <c r="I272" s="1822"/>
      <c r="J272" s="1823"/>
      <c r="K272" s="1823" t="s">
        <v>11</v>
      </c>
      <c r="L272" s="1823"/>
      <c r="M272" s="1823" t="s">
        <v>12</v>
      </c>
      <c r="N272" s="1823"/>
      <c r="O272" s="1823"/>
      <c r="P272" s="1823"/>
      <c r="Q272" s="1823" t="s">
        <v>11</v>
      </c>
      <c r="R272" s="1823"/>
      <c r="S272" s="1823"/>
      <c r="T272" s="1823"/>
      <c r="U272" s="1823"/>
      <c r="V272" s="1823" t="s">
        <v>12</v>
      </c>
      <c r="W272" s="1823"/>
      <c r="X272" s="1823"/>
      <c r="Y272" s="1823"/>
      <c r="Z272" s="1823"/>
      <c r="AA272" s="1824"/>
      <c r="AB272" s="1824"/>
      <c r="AC272" s="1824"/>
      <c r="AD272" s="1824"/>
    </row>
    <row r="273" spans="1:30">
      <c r="A273" s="2"/>
      <c r="B273" s="18" t="s">
        <v>48</v>
      </c>
      <c r="C273" s="2071" t="s">
        <v>552</v>
      </c>
      <c r="D273" s="2071"/>
      <c r="E273" s="2071"/>
      <c r="F273" s="2071"/>
      <c r="G273" s="2071"/>
      <c r="H273" s="2071"/>
      <c r="I273" s="2071"/>
      <c r="J273" s="19">
        <v>1</v>
      </c>
      <c r="K273" s="2472">
        <v>1</v>
      </c>
      <c r="L273" s="2472"/>
      <c r="M273" s="2472">
        <v>0</v>
      </c>
      <c r="N273" s="2472"/>
      <c r="O273" s="2472"/>
      <c r="P273" s="2472"/>
      <c r="Q273" s="2462">
        <v>190.54390000000001</v>
      </c>
      <c r="R273" s="2462"/>
      <c r="S273" s="2462"/>
      <c r="T273" s="2462"/>
      <c r="U273" s="2462"/>
      <c r="V273" s="2462">
        <v>87.933300000000003</v>
      </c>
      <c r="W273" s="2462"/>
      <c r="X273" s="2462"/>
      <c r="Y273" s="2462"/>
      <c r="Z273" s="2462"/>
      <c r="AA273" s="2463">
        <v>190.54390000000001</v>
      </c>
      <c r="AB273" s="2463"/>
      <c r="AC273" s="2463"/>
      <c r="AD273" s="2463"/>
    </row>
    <row r="274" spans="1:30" ht="13.5" thickBot="1">
      <c r="A274" s="6"/>
      <c r="B274" s="20" t="s">
        <v>49</v>
      </c>
      <c r="C274" s="2080" t="s">
        <v>50</v>
      </c>
      <c r="D274" s="2080"/>
      <c r="E274" s="2080"/>
      <c r="F274" s="2080"/>
      <c r="G274" s="2080"/>
      <c r="H274" s="2080"/>
      <c r="I274" s="2080"/>
      <c r="J274" s="21">
        <v>6</v>
      </c>
      <c r="K274" s="2471">
        <v>0.91</v>
      </c>
      <c r="L274" s="2471"/>
      <c r="M274" s="2471">
        <v>0.09</v>
      </c>
      <c r="N274" s="2471"/>
      <c r="O274" s="2471"/>
      <c r="P274" s="2471"/>
      <c r="Q274" s="2465">
        <v>165.82589999999999</v>
      </c>
      <c r="R274" s="2465"/>
      <c r="S274" s="2465"/>
      <c r="T274" s="2465"/>
      <c r="U274" s="2465"/>
      <c r="V274" s="2465">
        <v>51.354900000000001</v>
      </c>
      <c r="W274" s="2465"/>
      <c r="X274" s="2465"/>
      <c r="Y274" s="2465"/>
      <c r="Z274" s="2465"/>
      <c r="AA274" s="2466">
        <v>933.14099999999996</v>
      </c>
      <c r="AB274" s="2466"/>
      <c r="AC274" s="2466"/>
      <c r="AD274" s="2466"/>
    </row>
    <row r="275" spans="1:30" ht="13.5" thickBot="1">
      <c r="A275" s="1837"/>
      <c r="B275" s="1837"/>
      <c r="C275" s="1837"/>
      <c r="D275" s="1837"/>
      <c r="E275" s="1837"/>
      <c r="F275" s="1837"/>
      <c r="G275" s="1837"/>
      <c r="H275" s="1837"/>
      <c r="I275" s="1837"/>
      <c r="J275" s="1838" t="s">
        <v>15</v>
      </c>
      <c r="K275" s="1838"/>
      <c r="L275" s="1838"/>
      <c r="M275" s="1838"/>
      <c r="N275" s="1838"/>
      <c r="O275" s="1838"/>
      <c r="P275" s="1838"/>
      <c r="Q275" s="1838"/>
      <c r="R275" s="1838"/>
      <c r="S275" s="1838"/>
      <c r="T275" s="1838"/>
      <c r="U275" s="1838"/>
      <c r="V275" s="14"/>
      <c r="W275" s="2033">
        <v>1123.6849</v>
      </c>
      <c r="X275" s="2033"/>
      <c r="Y275" s="2033"/>
      <c r="Z275" s="2033"/>
      <c r="AA275" s="2033"/>
      <c r="AB275" s="2033"/>
      <c r="AC275" s="2033"/>
      <c r="AD275" s="2033"/>
    </row>
    <row r="276" spans="1:30" ht="13.5" thickBot="1">
      <c r="A276" s="1822" t="s">
        <v>16</v>
      </c>
      <c r="B276" s="1822"/>
      <c r="C276" s="1822"/>
      <c r="D276" s="1822"/>
      <c r="E276" s="1822"/>
      <c r="F276" s="1822"/>
      <c r="G276" s="1822"/>
      <c r="H276" s="1822"/>
      <c r="I276" s="1822"/>
      <c r="J276" s="1822"/>
      <c r="K276" s="1822"/>
      <c r="L276" s="1823" t="s">
        <v>17</v>
      </c>
      <c r="M276" s="1823"/>
      <c r="N276" s="1823"/>
      <c r="O276" s="1823"/>
      <c r="P276" s="1823" t="s">
        <v>7</v>
      </c>
      <c r="Q276" s="1823"/>
      <c r="R276" s="1823"/>
      <c r="S276" s="1823"/>
      <c r="T276" s="1823"/>
      <c r="U276" s="1823" t="s">
        <v>18</v>
      </c>
      <c r="V276" s="1823"/>
      <c r="W276" s="1823"/>
      <c r="X276" s="1823"/>
      <c r="Y276" s="1823"/>
      <c r="Z276" s="1823"/>
      <c r="AA276" s="1824" t="s">
        <v>10</v>
      </c>
      <c r="AB276" s="1824"/>
      <c r="AC276" s="1824"/>
      <c r="AD276" s="1824"/>
    </row>
    <row r="277" spans="1:30" ht="13.5" thickBot="1">
      <c r="A277" s="11"/>
      <c r="B277" s="12" t="s">
        <v>19</v>
      </c>
      <c r="C277" s="2444" t="s">
        <v>20</v>
      </c>
      <c r="D277" s="2444"/>
      <c r="E277" s="2444"/>
      <c r="F277" s="2444"/>
      <c r="G277" s="2444"/>
      <c r="H277" s="2444"/>
      <c r="I277" s="2444"/>
      <c r="J277" s="2444"/>
      <c r="K277" s="2444"/>
      <c r="L277" s="2445">
        <v>0</v>
      </c>
      <c r="M277" s="2445"/>
      <c r="N277" s="2445"/>
      <c r="O277" s="2445"/>
      <c r="P277" s="2445">
        <v>1</v>
      </c>
      <c r="Q277" s="2445"/>
      <c r="R277" s="2445"/>
      <c r="S277" s="2445"/>
      <c r="T277" s="2445"/>
      <c r="U277" s="2446">
        <v>16.656400000000001</v>
      </c>
      <c r="V277" s="2446"/>
      <c r="W277" s="2446"/>
      <c r="X277" s="2446"/>
      <c r="Y277" s="2446"/>
      <c r="Z277" s="2446"/>
      <c r="AA277" s="2447">
        <v>16.656400000000001</v>
      </c>
      <c r="AB277" s="2447"/>
      <c r="AC277" s="2447"/>
      <c r="AD277" s="2447"/>
    </row>
    <row r="278" spans="1:30" ht="13.5" thickBot="1">
      <c r="A278" s="1837"/>
      <c r="B278" s="1837"/>
      <c r="C278" s="1837"/>
      <c r="D278" s="1837"/>
      <c r="E278" s="1837"/>
      <c r="F278" s="1837"/>
      <c r="G278" s="1837"/>
      <c r="H278" s="1837"/>
      <c r="I278" s="1837"/>
      <c r="J278" s="1840" t="s">
        <v>21</v>
      </c>
      <c r="K278" s="1840"/>
      <c r="L278" s="1840"/>
      <c r="M278" s="1840"/>
      <c r="N278" s="1840"/>
      <c r="O278" s="1840"/>
      <c r="P278" s="1840"/>
      <c r="Q278" s="1840"/>
      <c r="R278" s="1840"/>
      <c r="S278" s="1840"/>
      <c r="T278" s="1840"/>
      <c r="U278" s="1840"/>
      <c r="V278" s="1841"/>
      <c r="W278" s="2065">
        <v>16.656400000000001</v>
      </c>
      <c r="X278" s="2065"/>
      <c r="Y278" s="2065"/>
      <c r="Z278" s="2065"/>
      <c r="AA278" s="2065"/>
      <c r="AB278" s="2065"/>
      <c r="AC278" s="2065"/>
      <c r="AD278" s="2065"/>
    </row>
    <row r="279" spans="1:30" ht="13.5" thickBot="1">
      <c r="A279" s="1837"/>
      <c r="B279" s="1837"/>
      <c r="C279" s="1837"/>
      <c r="D279" s="1837"/>
      <c r="E279" s="1837"/>
      <c r="F279" s="1837"/>
      <c r="G279" s="1837"/>
      <c r="H279" s="1837"/>
      <c r="I279" s="1837"/>
      <c r="J279" s="1843" t="s">
        <v>22</v>
      </c>
      <c r="K279" s="1843"/>
      <c r="L279" s="1843"/>
      <c r="M279" s="1843"/>
      <c r="N279" s="1843"/>
      <c r="O279" s="1843"/>
      <c r="P279" s="1843"/>
      <c r="Q279" s="1843"/>
      <c r="R279" s="1843"/>
      <c r="S279" s="1843"/>
      <c r="T279" s="1843"/>
      <c r="U279" s="1843"/>
      <c r="V279" s="1841"/>
      <c r="W279" s="2067">
        <v>1140.3413</v>
      </c>
      <c r="X279" s="2067"/>
      <c r="Y279" s="2067"/>
      <c r="Z279" s="2067"/>
      <c r="AA279" s="2067"/>
      <c r="AB279" s="2067"/>
      <c r="AC279" s="2067"/>
      <c r="AD279" s="2067"/>
    </row>
    <row r="280" spans="1:30" ht="13.5" thickBot="1">
      <c r="A280" s="1837"/>
      <c r="B280" s="1837"/>
      <c r="C280" s="1837"/>
      <c r="D280" s="1837"/>
      <c r="E280" s="1837"/>
      <c r="F280" s="1837"/>
      <c r="G280" s="1837"/>
      <c r="H280" s="1837"/>
      <c r="I280" s="1837"/>
      <c r="J280" s="1843" t="s">
        <v>23</v>
      </c>
      <c r="K280" s="1843"/>
      <c r="L280" s="1843"/>
      <c r="M280" s="1843"/>
      <c r="N280" s="1843"/>
      <c r="O280" s="1843"/>
      <c r="P280" s="1843"/>
      <c r="Q280" s="1843"/>
      <c r="R280" s="1843"/>
      <c r="S280" s="1843"/>
      <c r="T280" s="1843"/>
      <c r="U280" s="1843"/>
      <c r="V280" s="1841"/>
      <c r="W280" s="2067">
        <v>5.1521999999999997</v>
      </c>
      <c r="X280" s="2067"/>
      <c r="Y280" s="2067"/>
      <c r="Z280" s="2067"/>
      <c r="AA280" s="2067"/>
      <c r="AB280" s="2067"/>
      <c r="AC280" s="2067"/>
      <c r="AD280" s="2067"/>
    </row>
    <row r="281" spans="1:30" ht="13.5" thickBot="1">
      <c r="A281" s="1837"/>
      <c r="B281" s="1837"/>
      <c r="C281" s="1837"/>
      <c r="D281" s="1837"/>
      <c r="E281" s="1837"/>
      <c r="F281" s="1837"/>
      <c r="G281" s="1837"/>
      <c r="H281" s="1837"/>
      <c r="I281" s="1837"/>
      <c r="J281" s="1843" t="s">
        <v>24</v>
      </c>
      <c r="K281" s="1843"/>
      <c r="L281" s="1843"/>
      <c r="M281" s="1843"/>
      <c r="N281" s="1843"/>
      <c r="O281" s="1843"/>
      <c r="P281" s="1843"/>
      <c r="Q281" s="1843"/>
      <c r="R281" s="1843"/>
      <c r="S281" s="1843"/>
      <c r="T281" s="1843"/>
      <c r="U281" s="1843"/>
      <c r="V281" s="1841"/>
      <c r="W281" s="2067">
        <v>0.18110000000000001</v>
      </c>
      <c r="X281" s="2067"/>
      <c r="Y281" s="2067"/>
      <c r="Z281" s="2067"/>
      <c r="AA281" s="2067"/>
      <c r="AB281" s="2067"/>
      <c r="AC281" s="2067"/>
      <c r="AD281" s="2067"/>
    </row>
    <row r="282" spans="1:30" ht="13.5" thickBot="1">
      <c r="A282" s="1837"/>
      <c r="B282" s="1837"/>
      <c r="C282" s="1837"/>
      <c r="D282" s="1837"/>
      <c r="E282" s="1837"/>
      <c r="F282" s="1837"/>
      <c r="G282" s="1837"/>
      <c r="H282" s="1837"/>
      <c r="I282" s="1837"/>
      <c r="J282" s="1845" t="s">
        <v>25</v>
      </c>
      <c r="K282" s="1845"/>
      <c r="L282" s="1845"/>
      <c r="M282" s="1845"/>
      <c r="N282" s="1845"/>
      <c r="O282" s="1845"/>
      <c r="P282" s="1845"/>
      <c r="Q282" s="1845"/>
      <c r="R282" s="1845"/>
      <c r="S282" s="1845"/>
      <c r="T282" s="1845"/>
      <c r="U282" s="1845"/>
      <c r="V282" s="1841"/>
      <c r="W282" s="2069">
        <v>0</v>
      </c>
      <c r="X282" s="2069"/>
      <c r="Y282" s="2069"/>
      <c r="Z282" s="2069"/>
      <c r="AA282" s="2069"/>
      <c r="AB282" s="2069"/>
      <c r="AC282" s="2069"/>
      <c r="AD282" s="2069"/>
    </row>
    <row r="283" spans="1:30" ht="13.5" thickBot="1">
      <c r="A283" s="1822" t="s">
        <v>26</v>
      </c>
      <c r="B283" s="1822"/>
      <c r="C283" s="1822"/>
      <c r="D283" s="1822"/>
      <c r="E283" s="1822"/>
      <c r="F283" s="1822"/>
      <c r="G283" s="1822"/>
      <c r="H283" s="1822"/>
      <c r="I283" s="1822"/>
      <c r="J283" s="1822"/>
      <c r="K283" s="1822"/>
      <c r="L283" s="1823" t="s">
        <v>7</v>
      </c>
      <c r="M283" s="1823"/>
      <c r="N283" s="1823"/>
      <c r="O283" s="1823"/>
      <c r="P283" s="1823" t="s">
        <v>27</v>
      </c>
      <c r="Q283" s="1823"/>
      <c r="R283" s="1823"/>
      <c r="S283" s="1823"/>
      <c r="T283" s="1823"/>
      <c r="U283" s="1823" t="s">
        <v>28</v>
      </c>
      <c r="V283" s="1823"/>
      <c r="W283" s="1823"/>
      <c r="X283" s="1823"/>
      <c r="Y283" s="1823"/>
      <c r="Z283" s="1823"/>
      <c r="AA283" s="1824" t="s">
        <v>29</v>
      </c>
      <c r="AB283" s="1824"/>
      <c r="AC283" s="1824"/>
      <c r="AD283" s="1824"/>
    </row>
    <row r="284" spans="1:30" ht="13.5" thickBot="1">
      <c r="A284" s="1837"/>
      <c r="B284" s="1837"/>
      <c r="C284" s="1837"/>
      <c r="D284" s="1837"/>
      <c r="E284" s="1837"/>
      <c r="F284" s="1837"/>
      <c r="G284" s="1837"/>
      <c r="H284" s="1837"/>
      <c r="I284" s="1837"/>
      <c r="J284" s="1838" t="s">
        <v>30</v>
      </c>
      <c r="K284" s="1838"/>
      <c r="L284" s="1838"/>
      <c r="M284" s="1838"/>
      <c r="N284" s="1838"/>
      <c r="O284" s="1838"/>
      <c r="P284" s="1838"/>
      <c r="Q284" s="1838"/>
      <c r="R284" s="1838"/>
      <c r="S284" s="1838"/>
      <c r="T284" s="1838"/>
      <c r="U284" s="1838"/>
      <c r="V284" s="14"/>
      <c r="W284" s="2033">
        <v>0</v>
      </c>
      <c r="X284" s="2033"/>
      <c r="Y284" s="2033"/>
      <c r="Z284" s="2033"/>
      <c r="AA284" s="2033"/>
      <c r="AB284" s="2033"/>
      <c r="AC284" s="2033"/>
      <c r="AD284" s="2033"/>
    </row>
    <row r="285" spans="1:30" ht="13.5" thickBot="1">
      <c r="A285" s="1822" t="s">
        <v>31</v>
      </c>
      <c r="B285" s="1822"/>
      <c r="C285" s="1822"/>
      <c r="D285" s="1822"/>
      <c r="E285" s="1822"/>
      <c r="F285" s="1822"/>
      <c r="G285" s="1822"/>
      <c r="H285" s="1822"/>
      <c r="I285" s="1822"/>
      <c r="J285" s="1822"/>
      <c r="K285" s="1822"/>
      <c r="L285" s="1823" t="s">
        <v>7</v>
      </c>
      <c r="M285" s="1823"/>
      <c r="N285" s="1823"/>
      <c r="O285" s="1823"/>
      <c r="P285" s="1823" t="s">
        <v>27</v>
      </c>
      <c r="Q285" s="1823"/>
      <c r="R285" s="1823"/>
      <c r="S285" s="1823"/>
      <c r="T285" s="1823"/>
      <c r="U285" s="1823" t="s">
        <v>28</v>
      </c>
      <c r="V285" s="1823"/>
      <c r="W285" s="1823"/>
      <c r="X285" s="1823"/>
      <c r="Y285" s="1823"/>
      <c r="Z285" s="1823"/>
      <c r="AA285" s="1824" t="s">
        <v>29</v>
      </c>
      <c r="AB285" s="1824"/>
      <c r="AC285" s="1824"/>
      <c r="AD285" s="1824"/>
    </row>
    <row r="286" spans="1:30" ht="13.5" thickBot="1">
      <c r="A286" s="1837"/>
      <c r="B286" s="1837"/>
      <c r="C286" s="1837"/>
      <c r="D286" s="1837"/>
      <c r="E286" s="1837"/>
      <c r="F286" s="1837"/>
      <c r="G286" s="1837"/>
      <c r="H286" s="1837"/>
      <c r="I286" s="1837"/>
      <c r="J286" s="1838" t="s">
        <v>32</v>
      </c>
      <c r="K286" s="1838"/>
      <c r="L286" s="1838"/>
      <c r="M286" s="1838"/>
      <c r="N286" s="1838"/>
      <c r="O286" s="1838"/>
      <c r="P286" s="1838"/>
      <c r="Q286" s="1838"/>
      <c r="R286" s="1838"/>
      <c r="S286" s="1838"/>
      <c r="T286" s="1838"/>
      <c r="U286" s="1838"/>
      <c r="V286" s="14"/>
      <c r="W286" s="2033">
        <v>0</v>
      </c>
      <c r="X286" s="2033"/>
      <c r="Y286" s="2033"/>
      <c r="Z286" s="2033"/>
      <c r="AA286" s="2033"/>
      <c r="AB286" s="2033"/>
      <c r="AC286" s="2033"/>
      <c r="AD286" s="2033"/>
    </row>
    <row r="287" spans="1:30" ht="13.5" thickBot="1">
      <c r="A287" s="1822" t="s">
        <v>33</v>
      </c>
      <c r="B287" s="1822"/>
      <c r="C287" s="1822"/>
      <c r="D287" s="1822"/>
      <c r="E287" s="1822"/>
      <c r="F287" s="1822"/>
      <c r="G287" s="1822"/>
      <c r="H287" s="1822"/>
      <c r="I287" s="1822"/>
      <c r="J287" s="1822"/>
      <c r="K287" s="1822"/>
      <c r="L287" s="1823" t="s">
        <v>7</v>
      </c>
      <c r="M287" s="1823"/>
      <c r="N287" s="1823"/>
      <c r="O287" s="1823"/>
      <c r="P287" s="1823" t="s">
        <v>27</v>
      </c>
      <c r="Q287" s="1823"/>
      <c r="R287" s="1823"/>
      <c r="S287" s="1823"/>
      <c r="T287" s="1823"/>
      <c r="U287" s="1823" t="s">
        <v>28</v>
      </c>
      <c r="V287" s="1823"/>
      <c r="W287" s="1823"/>
      <c r="X287" s="1823"/>
      <c r="Y287" s="1823"/>
      <c r="Z287" s="1823"/>
      <c r="AA287" s="1824" t="s">
        <v>29</v>
      </c>
      <c r="AB287" s="1824"/>
      <c r="AC287" s="1824"/>
      <c r="AD287" s="1824"/>
    </row>
    <row r="288" spans="1:30" ht="13.5" thickBot="1">
      <c r="A288" s="1837"/>
      <c r="B288" s="1837"/>
      <c r="C288" s="1837"/>
      <c r="D288" s="1837"/>
      <c r="E288" s="1837"/>
      <c r="F288" s="1837"/>
      <c r="G288" s="1837"/>
      <c r="H288" s="1837"/>
      <c r="I288" s="1837"/>
      <c r="J288" s="1838" t="s">
        <v>34</v>
      </c>
      <c r="K288" s="1838"/>
      <c r="L288" s="1838"/>
      <c r="M288" s="1838"/>
      <c r="N288" s="1838"/>
      <c r="O288" s="1838"/>
      <c r="P288" s="1838"/>
      <c r="Q288" s="1838"/>
      <c r="R288" s="1838"/>
      <c r="S288" s="1838"/>
      <c r="T288" s="1838"/>
      <c r="U288" s="1838"/>
      <c r="V288" s="14"/>
      <c r="W288" s="2033">
        <v>0</v>
      </c>
      <c r="X288" s="2033"/>
      <c r="Y288" s="2033"/>
      <c r="Z288" s="2033"/>
      <c r="AA288" s="2033"/>
      <c r="AB288" s="2033"/>
      <c r="AC288" s="2033"/>
      <c r="AD288" s="2033"/>
    </row>
    <row r="289" spans="1:30" ht="13.5" thickBot="1">
      <c r="A289" s="1822" t="s">
        <v>35</v>
      </c>
      <c r="B289" s="1822"/>
      <c r="C289" s="1822"/>
      <c r="D289" s="1822"/>
      <c r="E289" s="1822"/>
      <c r="F289" s="1823" t="s">
        <v>7</v>
      </c>
      <c r="G289" s="1823"/>
      <c r="H289" s="1823" t="s">
        <v>36</v>
      </c>
      <c r="I289" s="1823"/>
      <c r="J289" s="10" t="s">
        <v>37</v>
      </c>
      <c r="K289" s="1823" t="s">
        <v>38</v>
      </c>
      <c r="L289" s="1823"/>
      <c r="M289" s="1823" t="s">
        <v>39</v>
      </c>
      <c r="N289" s="1823"/>
      <c r="O289" s="1823"/>
      <c r="P289" s="1823"/>
      <c r="Q289" s="1823" t="s">
        <v>40</v>
      </c>
      <c r="R289" s="1823"/>
      <c r="S289" s="1823"/>
      <c r="T289" s="1823"/>
      <c r="U289" s="1823"/>
      <c r="V289" s="1823" t="s">
        <v>41</v>
      </c>
      <c r="W289" s="1823"/>
      <c r="X289" s="1823"/>
      <c r="Y289" s="1823"/>
      <c r="Z289" s="1823"/>
      <c r="AA289" s="1824" t="s">
        <v>29</v>
      </c>
      <c r="AB289" s="1824"/>
      <c r="AC289" s="1824"/>
      <c r="AD289" s="1824"/>
    </row>
    <row r="290" spans="1:30" ht="13.5" thickBot="1">
      <c r="A290" s="1837"/>
      <c r="B290" s="1837"/>
      <c r="C290" s="1837"/>
      <c r="D290" s="1837"/>
      <c r="E290" s="1837"/>
      <c r="F290" s="1837"/>
      <c r="G290" s="1837"/>
      <c r="H290" s="1837"/>
      <c r="I290" s="1837"/>
      <c r="J290" s="1838" t="s">
        <v>42</v>
      </c>
      <c r="K290" s="1838"/>
      <c r="L290" s="1838"/>
      <c r="M290" s="1838"/>
      <c r="N290" s="1838"/>
      <c r="O290" s="1838"/>
      <c r="P290" s="1838"/>
      <c r="Q290" s="1838"/>
      <c r="R290" s="1838"/>
      <c r="S290" s="1838"/>
      <c r="T290" s="1838"/>
      <c r="U290" s="1838"/>
      <c r="V290" s="14"/>
      <c r="W290" s="2033">
        <v>0</v>
      </c>
      <c r="X290" s="2033"/>
      <c r="Y290" s="2033"/>
      <c r="Z290" s="2033"/>
      <c r="AA290" s="2033"/>
      <c r="AB290" s="2033"/>
      <c r="AC290" s="2033"/>
      <c r="AD290" s="2033"/>
    </row>
    <row r="291" spans="1:30">
      <c r="A291" s="2443"/>
      <c r="B291" s="2443"/>
      <c r="C291" s="2443"/>
      <c r="D291" s="2443"/>
      <c r="E291" s="2443"/>
      <c r="F291" s="2443"/>
      <c r="G291" s="2443"/>
      <c r="H291" s="2443"/>
      <c r="I291" s="2443"/>
      <c r="J291" s="2443"/>
      <c r="K291" s="2443"/>
      <c r="L291" s="2443"/>
      <c r="M291" s="2443"/>
      <c r="N291" s="2443"/>
      <c r="O291" s="2443"/>
      <c r="P291" s="2443"/>
      <c r="Q291" s="2443"/>
      <c r="R291" s="2443"/>
      <c r="S291" s="2443"/>
      <c r="T291" s="2443"/>
      <c r="U291" s="2443"/>
      <c r="V291" s="2443"/>
      <c r="W291" s="2443"/>
      <c r="X291" s="2443"/>
      <c r="Y291" s="2443"/>
      <c r="Z291" s="2443"/>
      <c r="AA291" s="2443"/>
      <c r="AB291" s="2443"/>
      <c r="AC291" s="2443"/>
      <c r="AD291" s="2443"/>
    </row>
    <row r="292" spans="1:30">
      <c r="A292" s="1856"/>
      <c r="B292" s="1856"/>
      <c r="C292" s="1856"/>
      <c r="D292" s="1856"/>
      <c r="E292" s="1856"/>
      <c r="F292" s="1856"/>
      <c r="G292" s="1856"/>
      <c r="H292" s="1856"/>
      <c r="I292" s="1856"/>
      <c r="J292" s="1843" t="s">
        <v>43</v>
      </c>
      <c r="K292" s="1843"/>
      <c r="L292" s="1843"/>
      <c r="M292" s="1843"/>
      <c r="N292" s="1843"/>
      <c r="O292" s="1843"/>
      <c r="P292" s="1843"/>
      <c r="Q292" s="1843"/>
      <c r="R292" s="1843"/>
      <c r="S292" s="1843"/>
      <c r="T292" s="1843"/>
      <c r="U292" s="1843"/>
      <c r="V292" s="1862"/>
      <c r="W292" s="2441">
        <v>5.3333006000000003</v>
      </c>
      <c r="X292" s="2441"/>
      <c r="Y292" s="2441"/>
      <c r="Z292" s="2441"/>
      <c r="AA292" s="2441"/>
      <c r="AB292" s="2441"/>
      <c r="AC292" s="2441"/>
      <c r="AD292" s="2441"/>
    </row>
    <row r="293" spans="1:30">
      <c r="A293" s="1856"/>
      <c r="B293" s="1856"/>
      <c r="C293" s="1856"/>
      <c r="D293" s="1856"/>
      <c r="E293" s="1856"/>
      <c r="F293" s="1856"/>
      <c r="G293" s="1856"/>
      <c r="H293" s="1856"/>
      <c r="I293" s="1843" t="s">
        <v>44</v>
      </c>
      <c r="J293" s="1843"/>
      <c r="K293" s="1843"/>
      <c r="L293" s="1843"/>
      <c r="M293" s="1843"/>
      <c r="N293" s="15"/>
      <c r="O293" s="1854">
        <v>24.58</v>
      </c>
      <c r="P293" s="1854"/>
      <c r="Q293" s="1854"/>
      <c r="R293" s="15"/>
      <c r="S293" s="1843" t="s">
        <v>45</v>
      </c>
      <c r="T293" s="1843"/>
      <c r="U293" s="1843"/>
      <c r="V293" s="1862"/>
      <c r="W293" s="2441">
        <f>O293*W292/100</f>
        <v>1.3109252874800001</v>
      </c>
      <c r="X293" s="2441"/>
      <c r="Y293" s="2441"/>
      <c r="Z293" s="2441"/>
      <c r="AA293" s="2441"/>
      <c r="AB293" s="2441"/>
      <c r="AC293" s="2441"/>
      <c r="AD293" s="2441"/>
    </row>
    <row r="294" spans="1:30">
      <c r="A294" s="1856"/>
      <c r="B294" s="1856"/>
      <c r="C294" s="1856"/>
      <c r="D294" s="1856"/>
      <c r="E294" s="1856"/>
      <c r="F294" s="1856"/>
      <c r="G294" s="1856"/>
      <c r="H294" s="1856"/>
      <c r="I294" s="1856"/>
      <c r="J294" s="1843" t="s">
        <v>46</v>
      </c>
      <c r="K294" s="1843"/>
      <c r="L294" s="1843"/>
      <c r="M294" s="1843"/>
      <c r="N294" s="1843"/>
      <c r="O294" s="1843"/>
      <c r="P294" s="1843"/>
      <c r="Q294" s="1843"/>
      <c r="R294" s="1843"/>
      <c r="S294" s="1843"/>
      <c r="T294" s="1843"/>
      <c r="U294" s="1843"/>
      <c r="V294" s="1862"/>
      <c r="W294" s="2441">
        <f>ROUND(W292+W293,2)</f>
        <v>6.64</v>
      </c>
      <c r="X294" s="2441"/>
      <c r="Y294" s="2441"/>
      <c r="Z294" s="2441"/>
      <c r="AA294" s="2441"/>
      <c r="AB294" s="2441"/>
      <c r="AC294" s="2441"/>
      <c r="AD294" s="2441"/>
    </row>
    <row r="295" spans="1:30" ht="13.5" thickBot="1">
      <c r="A295" s="16"/>
      <c r="AD295" s="17"/>
    </row>
    <row r="296" spans="1:30" ht="21" thickBot="1">
      <c r="A296" s="2450" t="s">
        <v>489</v>
      </c>
      <c r="B296" s="2451"/>
      <c r="C296" s="2451"/>
      <c r="D296" s="2451"/>
      <c r="E296" s="2451"/>
      <c r="F296" s="2451"/>
      <c r="G296" s="2451"/>
      <c r="H296" s="2451"/>
      <c r="I296" s="2451"/>
      <c r="J296" s="2451"/>
      <c r="K296" s="2451"/>
      <c r="L296" s="2451"/>
      <c r="M296" s="2451"/>
      <c r="N296" s="2451"/>
      <c r="O296" s="2451"/>
      <c r="P296" s="2451"/>
      <c r="Q296" s="2451"/>
      <c r="R296" s="2451"/>
      <c r="S296" s="2451"/>
      <c r="T296" s="2451"/>
      <c r="U296" s="2451"/>
      <c r="V296" s="2451"/>
      <c r="W296" s="2451"/>
      <c r="X296" s="2451"/>
      <c r="Y296" s="2451"/>
      <c r="Z296" s="2451"/>
      <c r="AA296" s="2451"/>
      <c r="AB296" s="2451"/>
      <c r="AC296" s="2451"/>
      <c r="AD296" s="2452"/>
    </row>
    <row r="297" spans="1:30" ht="13.5" thickBot="1">
      <c r="A297" s="2453" t="s">
        <v>0</v>
      </c>
      <c r="B297" s="2454"/>
      <c r="C297" s="2454"/>
      <c r="D297" s="2454"/>
      <c r="E297" s="2454"/>
      <c r="F297" s="2454"/>
      <c r="G297" s="2454"/>
      <c r="H297" s="2454"/>
      <c r="I297" s="2454"/>
      <c r="J297" s="2454"/>
      <c r="K297" s="2454"/>
      <c r="L297" s="2454"/>
      <c r="M297" s="2454"/>
      <c r="N297" s="2454"/>
      <c r="O297" s="2454"/>
      <c r="P297" s="2454"/>
      <c r="Q297" s="2454"/>
      <c r="R297" s="2454"/>
      <c r="S297" s="2454"/>
      <c r="T297" s="2454"/>
      <c r="U297" s="2454"/>
      <c r="V297" s="2454"/>
      <c r="W297" s="2454"/>
      <c r="X297" s="2454"/>
      <c r="Y297" s="2455" t="s">
        <v>488</v>
      </c>
      <c r="Z297" s="2455"/>
      <c r="AA297" s="2455"/>
      <c r="AB297" s="2455"/>
      <c r="AC297" s="2455"/>
      <c r="AD297" s="1"/>
    </row>
    <row r="298" spans="1:30" ht="13.5" thickBot="1">
      <c r="A298" s="2"/>
      <c r="B298" s="2456" t="s">
        <v>1</v>
      </c>
      <c r="C298" s="2456"/>
      <c r="D298" s="2456" t="s">
        <v>500</v>
      </c>
      <c r="E298" s="2456"/>
      <c r="F298" s="2456"/>
      <c r="G298" s="2456"/>
      <c r="H298" s="2456"/>
      <c r="I298" s="2456"/>
      <c r="J298" s="2456"/>
      <c r="K298" s="2456"/>
      <c r="L298" s="2456"/>
      <c r="M298" s="2456"/>
      <c r="N298" s="2456"/>
      <c r="O298" s="3"/>
      <c r="P298" s="2457"/>
      <c r="Q298" s="2457"/>
      <c r="R298" s="2457"/>
      <c r="S298" s="3"/>
      <c r="T298" s="2458"/>
      <c r="U298" s="2458"/>
      <c r="V298" s="2458"/>
      <c r="W298" s="2458"/>
      <c r="X298" s="2458"/>
      <c r="Y298" s="3"/>
      <c r="Z298" s="2457"/>
      <c r="AA298" s="2457"/>
      <c r="AB298" s="3"/>
      <c r="AC298" s="4"/>
      <c r="AD298" s="5"/>
    </row>
    <row r="299" spans="1:30" ht="13.5" thickBot="1">
      <c r="A299" s="6"/>
      <c r="B299" s="2456"/>
      <c r="C299" s="2456"/>
      <c r="D299" s="2456"/>
      <c r="E299" s="2456"/>
      <c r="F299" s="2456"/>
      <c r="G299" s="2456"/>
      <c r="H299" s="2456"/>
      <c r="I299" s="2456"/>
      <c r="J299" s="2456"/>
      <c r="K299" s="2456"/>
      <c r="L299" s="2456"/>
      <c r="M299" s="2456"/>
      <c r="N299" s="2456"/>
      <c r="O299" s="7"/>
      <c r="P299" s="2449" t="s">
        <v>3</v>
      </c>
      <c r="Q299" s="2449"/>
      <c r="R299" s="2449"/>
      <c r="S299" s="7"/>
      <c r="T299" s="2448">
        <v>221.33</v>
      </c>
      <c r="U299" s="2448"/>
      <c r="V299" s="2448"/>
      <c r="W299" s="2448"/>
      <c r="X299" s="2448"/>
      <c r="Y299" s="7"/>
      <c r="Z299" s="2449" t="s">
        <v>4</v>
      </c>
      <c r="AA299" s="2449"/>
      <c r="AB299" s="7"/>
      <c r="AC299" s="8" t="s">
        <v>47</v>
      </c>
      <c r="AD299" s="9"/>
    </row>
    <row r="300" spans="1:30" ht="13.5" thickBot="1">
      <c r="A300" s="1822" t="s">
        <v>6</v>
      </c>
      <c r="B300" s="1822"/>
      <c r="C300" s="1822"/>
      <c r="D300" s="1822"/>
      <c r="E300" s="1822"/>
      <c r="F300" s="1822"/>
      <c r="G300" s="1822"/>
      <c r="H300" s="1822"/>
      <c r="I300" s="1822"/>
      <c r="J300" s="1823" t="s">
        <v>7</v>
      </c>
      <c r="K300" s="1823" t="s">
        <v>8</v>
      </c>
      <c r="L300" s="1823"/>
      <c r="M300" s="1823"/>
      <c r="N300" s="1823"/>
      <c r="O300" s="1823"/>
      <c r="P300" s="1823"/>
      <c r="Q300" s="1823" t="s">
        <v>9</v>
      </c>
      <c r="R300" s="1823"/>
      <c r="S300" s="1823"/>
      <c r="T300" s="1823"/>
      <c r="U300" s="1823"/>
      <c r="V300" s="1823"/>
      <c r="W300" s="1823"/>
      <c r="X300" s="1823"/>
      <c r="Y300" s="1823"/>
      <c r="Z300" s="1823"/>
      <c r="AA300" s="1824" t="s">
        <v>10</v>
      </c>
      <c r="AB300" s="1824"/>
      <c r="AC300" s="1824"/>
      <c r="AD300" s="1824"/>
    </row>
    <row r="301" spans="1:30" ht="13.5" thickBot="1">
      <c r="A301" s="1822"/>
      <c r="B301" s="1822"/>
      <c r="C301" s="1822"/>
      <c r="D301" s="1822"/>
      <c r="E301" s="1822"/>
      <c r="F301" s="1822"/>
      <c r="G301" s="1822"/>
      <c r="H301" s="1822"/>
      <c r="I301" s="1822"/>
      <c r="J301" s="1823"/>
      <c r="K301" s="1823" t="s">
        <v>11</v>
      </c>
      <c r="L301" s="1823"/>
      <c r="M301" s="1823" t="s">
        <v>12</v>
      </c>
      <c r="N301" s="1823"/>
      <c r="O301" s="1823"/>
      <c r="P301" s="1823"/>
      <c r="Q301" s="1823" t="s">
        <v>11</v>
      </c>
      <c r="R301" s="1823"/>
      <c r="S301" s="1823"/>
      <c r="T301" s="1823"/>
      <c r="U301" s="1823"/>
      <c r="V301" s="1823" t="s">
        <v>12</v>
      </c>
      <c r="W301" s="1823"/>
      <c r="X301" s="1823"/>
      <c r="Y301" s="1823"/>
      <c r="Z301" s="1823"/>
      <c r="AA301" s="1824"/>
      <c r="AB301" s="1824"/>
      <c r="AC301" s="1824"/>
      <c r="AD301" s="1824"/>
    </row>
    <row r="302" spans="1:30">
      <c r="A302" s="2"/>
      <c r="B302" s="18" t="s">
        <v>48</v>
      </c>
      <c r="C302" s="2071" t="s">
        <v>552</v>
      </c>
      <c r="D302" s="2071"/>
      <c r="E302" s="2071"/>
      <c r="F302" s="2071"/>
      <c r="G302" s="2071"/>
      <c r="H302" s="2071"/>
      <c r="I302" s="2071"/>
      <c r="J302" s="19">
        <v>1</v>
      </c>
      <c r="K302" s="2472">
        <v>1</v>
      </c>
      <c r="L302" s="2472"/>
      <c r="M302" s="2472">
        <v>0</v>
      </c>
      <c r="N302" s="2472"/>
      <c r="O302" s="2472"/>
      <c r="P302" s="2472"/>
      <c r="Q302" s="2462">
        <v>190.54390000000001</v>
      </c>
      <c r="R302" s="2462"/>
      <c r="S302" s="2462"/>
      <c r="T302" s="2462"/>
      <c r="U302" s="2462"/>
      <c r="V302" s="2462">
        <v>87.933300000000003</v>
      </c>
      <c r="W302" s="2462"/>
      <c r="X302" s="2462"/>
      <c r="Y302" s="2462"/>
      <c r="Z302" s="2462"/>
      <c r="AA302" s="2463">
        <v>190.54390000000001</v>
      </c>
      <c r="AB302" s="2463"/>
      <c r="AC302" s="2463"/>
      <c r="AD302" s="2463"/>
    </row>
    <row r="303" spans="1:30" ht="13.5" thickBot="1">
      <c r="A303" s="6"/>
      <c r="B303" s="20" t="s">
        <v>49</v>
      </c>
      <c r="C303" s="2080" t="s">
        <v>50</v>
      </c>
      <c r="D303" s="2080"/>
      <c r="E303" s="2080"/>
      <c r="F303" s="2080"/>
      <c r="G303" s="2080"/>
      <c r="H303" s="2080"/>
      <c r="I303" s="2080"/>
      <c r="J303" s="21">
        <v>7</v>
      </c>
      <c r="K303" s="2471">
        <v>0.89</v>
      </c>
      <c r="L303" s="2471"/>
      <c r="M303" s="2471">
        <v>0.11</v>
      </c>
      <c r="N303" s="2471"/>
      <c r="O303" s="2471"/>
      <c r="P303" s="2471"/>
      <c r="Q303" s="2465">
        <v>165.82589999999999</v>
      </c>
      <c r="R303" s="2465"/>
      <c r="S303" s="2465"/>
      <c r="T303" s="2465"/>
      <c r="U303" s="2465"/>
      <c r="V303" s="2465">
        <v>51.354900000000001</v>
      </c>
      <c r="W303" s="2465"/>
      <c r="X303" s="2465"/>
      <c r="Y303" s="2465"/>
      <c r="Z303" s="2465"/>
      <c r="AA303" s="2466">
        <v>1072.6387</v>
      </c>
      <c r="AB303" s="2466"/>
      <c r="AC303" s="2466"/>
      <c r="AD303" s="2466"/>
    </row>
    <row r="304" spans="1:30" ht="13.5" thickBot="1">
      <c r="A304" s="1837"/>
      <c r="B304" s="1837"/>
      <c r="C304" s="1837"/>
      <c r="D304" s="1837"/>
      <c r="E304" s="1837"/>
      <c r="F304" s="1837"/>
      <c r="G304" s="1837"/>
      <c r="H304" s="1837"/>
      <c r="I304" s="1837"/>
      <c r="J304" s="1838" t="s">
        <v>15</v>
      </c>
      <c r="K304" s="1838"/>
      <c r="L304" s="1838"/>
      <c r="M304" s="1838"/>
      <c r="N304" s="1838"/>
      <c r="O304" s="1838"/>
      <c r="P304" s="1838"/>
      <c r="Q304" s="1838"/>
      <c r="R304" s="1838"/>
      <c r="S304" s="1838"/>
      <c r="T304" s="1838"/>
      <c r="U304" s="1838"/>
      <c r="V304" s="14"/>
      <c r="W304" s="2033">
        <v>1263.1826000000001</v>
      </c>
      <c r="X304" s="2033"/>
      <c r="Y304" s="2033"/>
      <c r="Z304" s="2033"/>
      <c r="AA304" s="2033"/>
      <c r="AB304" s="2033"/>
      <c r="AC304" s="2033"/>
      <c r="AD304" s="2033"/>
    </row>
    <row r="305" spans="1:30" ht="13.5" thickBot="1">
      <c r="A305" s="1822" t="s">
        <v>16</v>
      </c>
      <c r="B305" s="1822"/>
      <c r="C305" s="1822"/>
      <c r="D305" s="1822"/>
      <c r="E305" s="1822"/>
      <c r="F305" s="1822"/>
      <c r="G305" s="1822"/>
      <c r="H305" s="1822"/>
      <c r="I305" s="1822"/>
      <c r="J305" s="1822"/>
      <c r="K305" s="1822"/>
      <c r="L305" s="1823" t="s">
        <v>17</v>
      </c>
      <c r="M305" s="1823"/>
      <c r="N305" s="1823"/>
      <c r="O305" s="1823"/>
      <c r="P305" s="1823" t="s">
        <v>7</v>
      </c>
      <c r="Q305" s="1823"/>
      <c r="R305" s="1823"/>
      <c r="S305" s="1823"/>
      <c r="T305" s="1823"/>
      <c r="U305" s="1823" t="s">
        <v>18</v>
      </c>
      <c r="V305" s="1823"/>
      <c r="W305" s="1823"/>
      <c r="X305" s="1823"/>
      <c r="Y305" s="1823"/>
      <c r="Z305" s="1823"/>
      <c r="AA305" s="1824" t="s">
        <v>10</v>
      </c>
      <c r="AB305" s="1824"/>
      <c r="AC305" s="1824"/>
      <c r="AD305" s="1824"/>
    </row>
    <row r="306" spans="1:30" ht="13.5" thickBot="1">
      <c r="A306" s="11"/>
      <c r="B306" s="12" t="s">
        <v>19</v>
      </c>
      <c r="C306" s="2444" t="s">
        <v>20</v>
      </c>
      <c r="D306" s="2444"/>
      <c r="E306" s="2444"/>
      <c r="F306" s="2444"/>
      <c r="G306" s="2444"/>
      <c r="H306" s="2444"/>
      <c r="I306" s="2444"/>
      <c r="J306" s="2444"/>
      <c r="K306" s="2444"/>
      <c r="L306" s="2445">
        <v>0</v>
      </c>
      <c r="M306" s="2445"/>
      <c r="N306" s="2445"/>
      <c r="O306" s="2445"/>
      <c r="P306" s="2445">
        <v>1</v>
      </c>
      <c r="Q306" s="2445"/>
      <c r="R306" s="2445"/>
      <c r="S306" s="2445"/>
      <c r="T306" s="2445"/>
      <c r="U306" s="2446">
        <v>16.656400000000001</v>
      </c>
      <c r="V306" s="2446"/>
      <c r="W306" s="2446"/>
      <c r="X306" s="2446"/>
      <c r="Y306" s="2446"/>
      <c r="Z306" s="2446"/>
      <c r="AA306" s="2447">
        <v>16.656400000000001</v>
      </c>
      <c r="AB306" s="2447"/>
      <c r="AC306" s="2447"/>
      <c r="AD306" s="2447"/>
    </row>
    <row r="307" spans="1:30" ht="13.5" thickBot="1">
      <c r="A307" s="1837"/>
      <c r="B307" s="1837"/>
      <c r="C307" s="1837"/>
      <c r="D307" s="1837"/>
      <c r="E307" s="1837"/>
      <c r="F307" s="1837"/>
      <c r="G307" s="1837"/>
      <c r="H307" s="1837"/>
      <c r="I307" s="1837"/>
      <c r="J307" s="1840" t="s">
        <v>21</v>
      </c>
      <c r="K307" s="1840"/>
      <c r="L307" s="1840"/>
      <c r="M307" s="1840"/>
      <c r="N307" s="1840"/>
      <c r="O307" s="1840"/>
      <c r="P307" s="1840"/>
      <c r="Q307" s="1840"/>
      <c r="R307" s="1840"/>
      <c r="S307" s="1840"/>
      <c r="T307" s="1840"/>
      <c r="U307" s="1840"/>
      <c r="V307" s="1841"/>
      <c r="W307" s="2065">
        <v>16.656400000000001</v>
      </c>
      <c r="X307" s="2065"/>
      <c r="Y307" s="2065"/>
      <c r="Z307" s="2065"/>
      <c r="AA307" s="2065"/>
      <c r="AB307" s="2065"/>
      <c r="AC307" s="2065"/>
      <c r="AD307" s="2065"/>
    </row>
    <row r="308" spans="1:30" ht="13.5" thickBot="1">
      <c r="A308" s="1837"/>
      <c r="B308" s="1837"/>
      <c r="C308" s="1837"/>
      <c r="D308" s="1837"/>
      <c r="E308" s="1837"/>
      <c r="F308" s="1837"/>
      <c r="G308" s="1837"/>
      <c r="H308" s="1837"/>
      <c r="I308" s="1837"/>
      <c r="J308" s="1843" t="s">
        <v>22</v>
      </c>
      <c r="K308" s="1843"/>
      <c r="L308" s="1843"/>
      <c r="M308" s="1843"/>
      <c r="N308" s="1843"/>
      <c r="O308" s="1843"/>
      <c r="P308" s="1843"/>
      <c r="Q308" s="1843"/>
      <c r="R308" s="1843"/>
      <c r="S308" s="1843"/>
      <c r="T308" s="1843"/>
      <c r="U308" s="1843"/>
      <c r="V308" s="1841"/>
      <c r="W308" s="2067">
        <v>1279.8389999999999</v>
      </c>
      <c r="X308" s="2067"/>
      <c r="Y308" s="2067"/>
      <c r="Z308" s="2067"/>
      <c r="AA308" s="2067"/>
      <c r="AB308" s="2067"/>
      <c r="AC308" s="2067"/>
      <c r="AD308" s="2067"/>
    </row>
    <row r="309" spans="1:30" ht="13.5" thickBot="1">
      <c r="A309" s="1837"/>
      <c r="B309" s="1837"/>
      <c r="C309" s="1837"/>
      <c r="D309" s="1837"/>
      <c r="E309" s="1837"/>
      <c r="F309" s="1837"/>
      <c r="G309" s="1837"/>
      <c r="H309" s="1837"/>
      <c r="I309" s="1837"/>
      <c r="J309" s="1843" t="s">
        <v>23</v>
      </c>
      <c r="K309" s="1843"/>
      <c r="L309" s="1843"/>
      <c r="M309" s="1843"/>
      <c r="N309" s="1843"/>
      <c r="O309" s="1843"/>
      <c r="P309" s="1843"/>
      <c r="Q309" s="1843"/>
      <c r="R309" s="1843"/>
      <c r="S309" s="1843"/>
      <c r="T309" s="1843"/>
      <c r="U309" s="1843"/>
      <c r="V309" s="1841"/>
      <c r="W309" s="2067">
        <v>5.7824999999999998</v>
      </c>
      <c r="X309" s="2067"/>
      <c r="Y309" s="2067"/>
      <c r="Z309" s="2067"/>
      <c r="AA309" s="2067"/>
      <c r="AB309" s="2067"/>
      <c r="AC309" s="2067"/>
      <c r="AD309" s="2067"/>
    </row>
    <row r="310" spans="1:30" ht="13.5" thickBot="1">
      <c r="A310" s="1837"/>
      <c r="B310" s="1837"/>
      <c r="C310" s="1837"/>
      <c r="D310" s="1837"/>
      <c r="E310" s="1837"/>
      <c r="F310" s="1837"/>
      <c r="G310" s="1837"/>
      <c r="H310" s="1837"/>
      <c r="I310" s="1837"/>
      <c r="J310" s="1843" t="s">
        <v>24</v>
      </c>
      <c r="K310" s="1843"/>
      <c r="L310" s="1843"/>
      <c r="M310" s="1843"/>
      <c r="N310" s="1843"/>
      <c r="O310" s="1843"/>
      <c r="P310" s="1843"/>
      <c r="Q310" s="1843"/>
      <c r="R310" s="1843"/>
      <c r="S310" s="1843"/>
      <c r="T310" s="1843"/>
      <c r="U310" s="1843"/>
      <c r="V310" s="1841"/>
      <c r="W310" s="2067">
        <v>0.20324999999999999</v>
      </c>
      <c r="X310" s="2067"/>
      <c r="Y310" s="2067"/>
      <c r="Z310" s="2067"/>
      <c r="AA310" s="2067"/>
      <c r="AB310" s="2067"/>
      <c r="AC310" s="2067"/>
      <c r="AD310" s="2067"/>
    </row>
    <row r="311" spans="1:30" ht="13.5" thickBot="1">
      <c r="A311" s="1837"/>
      <c r="B311" s="1837"/>
      <c r="C311" s="1837"/>
      <c r="D311" s="1837"/>
      <c r="E311" s="1837"/>
      <c r="F311" s="1837"/>
      <c r="G311" s="1837"/>
      <c r="H311" s="1837"/>
      <c r="I311" s="1837"/>
      <c r="J311" s="1845" t="s">
        <v>25</v>
      </c>
      <c r="K311" s="1845"/>
      <c r="L311" s="1845"/>
      <c r="M311" s="1845"/>
      <c r="N311" s="1845"/>
      <c r="O311" s="1845"/>
      <c r="P311" s="1845"/>
      <c r="Q311" s="1845"/>
      <c r="R311" s="1845"/>
      <c r="S311" s="1845"/>
      <c r="T311" s="1845"/>
      <c r="U311" s="1845"/>
      <c r="V311" s="1841"/>
      <c r="W311" s="2069">
        <v>0</v>
      </c>
      <c r="X311" s="2069"/>
      <c r="Y311" s="2069"/>
      <c r="Z311" s="2069"/>
      <c r="AA311" s="2069"/>
      <c r="AB311" s="2069"/>
      <c r="AC311" s="2069"/>
      <c r="AD311" s="2069"/>
    </row>
    <row r="312" spans="1:30" ht="13.5" thickBot="1">
      <c r="A312" s="1822" t="s">
        <v>26</v>
      </c>
      <c r="B312" s="1822"/>
      <c r="C312" s="1822"/>
      <c r="D312" s="1822"/>
      <c r="E312" s="1822"/>
      <c r="F312" s="1822"/>
      <c r="G312" s="1822"/>
      <c r="H312" s="1822"/>
      <c r="I312" s="1822"/>
      <c r="J312" s="1822"/>
      <c r="K312" s="1822"/>
      <c r="L312" s="1823" t="s">
        <v>7</v>
      </c>
      <c r="M312" s="1823"/>
      <c r="N312" s="1823"/>
      <c r="O312" s="1823"/>
      <c r="P312" s="1823" t="s">
        <v>27</v>
      </c>
      <c r="Q312" s="1823"/>
      <c r="R312" s="1823"/>
      <c r="S312" s="1823"/>
      <c r="T312" s="1823"/>
      <c r="U312" s="1823" t="s">
        <v>28</v>
      </c>
      <c r="V312" s="1823"/>
      <c r="W312" s="1823"/>
      <c r="X312" s="1823"/>
      <c r="Y312" s="1823"/>
      <c r="Z312" s="1823"/>
      <c r="AA312" s="1824" t="s">
        <v>29</v>
      </c>
      <c r="AB312" s="1824"/>
      <c r="AC312" s="1824"/>
      <c r="AD312" s="1824"/>
    </row>
    <row r="313" spans="1:30" ht="13.5" thickBot="1">
      <c r="A313" s="1837"/>
      <c r="B313" s="1837"/>
      <c r="C313" s="1837"/>
      <c r="D313" s="1837"/>
      <c r="E313" s="1837"/>
      <c r="F313" s="1837"/>
      <c r="G313" s="1837"/>
      <c r="H313" s="1837"/>
      <c r="I313" s="1837"/>
      <c r="J313" s="1838" t="s">
        <v>30</v>
      </c>
      <c r="K313" s="1838"/>
      <c r="L313" s="1838"/>
      <c r="M313" s="1838"/>
      <c r="N313" s="1838"/>
      <c r="O313" s="1838"/>
      <c r="P313" s="1838"/>
      <c r="Q313" s="1838"/>
      <c r="R313" s="1838"/>
      <c r="S313" s="1838"/>
      <c r="T313" s="1838"/>
      <c r="U313" s="1838"/>
      <c r="V313" s="14"/>
      <c r="W313" s="2033">
        <v>0</v>
      </c>
      <c r="X313" s="2033"/>
      <c r="Y313" s="2033"/>
      <c r="Z313" s="2033"/>
      <c r="AA313" s="2033"/>
      <c r="AB313" s="2033"/>
      <c r="AC313" s="2033"/>
      <c r="AD313" s="2033"/>
    </row>
    <row r="314" spans="1:30" ht="13.5" thickBot="1">
      <c r="A314" s="1822" t="s">
        <v>31</v>
      </c>
      <c r="B314" s="1822"/>
      <c r="C314" s="1822"/>
      <c r="D314" s="1822"/>
      <c r="E314" s="1822"/>
      <c r="F314" s="1822"/>
      <c r="G314" s="1822"/>
      <c r="H314" s="1822"/>
      <c r="I314" s="1822"/>
      <c r="J314" s="1822"/>
      <c r="K314" s="1822"/>
      <c r="L314" s="1823" t="s">
        <v>7</v>
      </c>
      <c r="M314" s="1823"/>
      <c r="N314" s="1823"/>
      <c r="O314" s="1823"/>
      <c r="P314" s="1823" t="s">
        <v>27</v>
      </c>
      <c r="Q314" s="1823"/>
      <c r="R314" s="1823"/>
      <c r="S314" s="1823"/>
      <c r="T314" s="1823"/>
      <c r="U314" s="1823" t="s">
        <v>28</v>
      </c>
      <c r="V314" s="1823"/>
      <c r="W314" s="1823"/>
      <c r="X314" s="1823"/>
      <c r="Y314" s="1823"/>
      <c r="Z314" s="1823"/>
      <c r="AA314" s="1824" t="s">
        <v>29</v>
      </c>
      <c r="AB314" s="1824"/>
      <c r="AC314" s="1824"/>
      <c r="AD314" s="1824"/>
    </row>
    <row r="315" spans="1:30" ht="13.5" thickBot="1">
      <c r="A315" s="1837"/>
      <c r="B315" s="1837"/>
      <c r="C315" s="1837"/>
      <c r="D315" s="1837"/>
      <c r="E315" s="1837"/>
      <c r="F315" s="1837"/>
      <c r="G315" s="1837"/>
      <c r="H315" s="1837"/>
      <c r="I315" s="1837"/>
      <c r="J315" s="1838" t="s">
        <v>32</v>
      </c>
      <c r="K315" s="1838"/>
      <c r="L315" s="1838"/>
      <c r="M315" s="1838"/>
      <c r="N315" s="1838"/>
      <c r="O315" s="1838"/>
      <c r="P315" s="1838"/>
      <c r="Q315" s="1838"/>
      <c r="R315" s="1838"/>
      <c r="S315" s="1838"/>
      <c r="T315" s="1838"/>
      <c r="U315" s="1838"/>
      <c r="V315" s="14"/>
      <c r="W315" s="2033">
        <v>0</v>
      </c>
      <c r="X315" s="2033"/>
      <c r="Y315" s="2033"/>
      <c r="Z315" s="2033"/>
      <c r="AA315" s="2033"/>
      <c r="AB315" s="2033"/>
      <c r="AC315" s="2033"/>
      <c r="AD315" s="2033"/>
    </row>
    <row r="316" spans="1:30" ht="13.5" thickBot="1">
      <c r="A316" s="1822" t="s">
        <v>33</v>
      </c>
      <c r="B316" s="1822"/>
      <c r="C316" s="1822"/>
      <c r="D316" s="1822"/>
      <c r="E316" s="1822"/>
      <c r="F316" s="1822"/>
      <c r="G316" s="1822"/>
      <c r="H316" s="1822"/>
      <c r="I316" s="1822"/>
      <c r="J316" s="1822"/>
      <c r="K316" s="1822"/>
      <c r="L316" s="1823" t="s">
        <v>7</v>
      </c>
      <c r="M316" s="1823"/>
      <c r="N316" s="1823"/>
      <c r="O316" s="1823"/>
      <c r="P316" s="1823" t="s">
        <v>27</v>
      </c>
      <c r="Q316" s="1823"/>
      <c r="R316" s="1823"/>
      <c r="S316" s="1823"/>
      <c r="T316" s="1823"/>
      <c r="U316" s="1823" t="s">
        <v>28</v>
      </c>
      <c r="V316" s="1823"/>
      <c r="W316" s="1823"/>
      <c r="X316" s="1823"/>
      <c r="Y316" s="1823"/>
      <c r="Z316" s="1823"/>
      <c r="AA316" s="1824" t="s">
        <v>29</v>
      </c>
      <c r="AB316" s="1824"/>
      <c r="AC316" s="1824"/>
      <c r="AD316" s="1824"/>
    </row>
    <row r="317" spans="1:30" ht="13.5" thickBot="1">
      <c r="A317" s="1837"/>
      <c r="B317" s="1837"/>
      <c r="C317" s="1837"/>
      <c r="D317" s="1837"/>
      <c r="E317" s="1837"/>
      <c r="F317" s="1837"/>
      <c r="G317" s="1837"/>
      <c r="H317" s="1837"/>
      <c r="I317" s="1837"/>
      <c r="J317" s="1838" t="s">
        <v>34</v>
      </c>
      <c r="K317" s="1838"/>
      <c r="L317" s="1838"/>
      <c r="M317" s="1838"/>
      <c r="N317" s="1838"/>
      <c r="O317" s="1838"/>
      <c r="P317" s="1838"/>
      <c r="Q317" s="1838"/>
      <c r="R317" s="1838"/>
      <c r="S317" s="1838"/>
      <c r="T317" s="1838"/>
      <c r="U317" s="1838"/>
      <c r="V317" s="14"/>
      <c r="W317" s="2033">
        <v>0</v>
      </c>
      <c r="X317" s="2033"/>
      <c r="Y317" s="2033"/>
      <c r="Z317" s="2033"/>
      <c r="AA317" s="2033"/>
      <c r="AB317" s="2033"/>
      <c r="AC317" s="2033"/>
      <c r="AD317" s="2033"/>
    </row>
    <row r="318" spans="1:30" ht="13.5" thickBot="1">
      <c r="A318" s="1822" t="s">
        <v>35</v>
      </c>
      <c r="B318" s="1822"/>
      <c r="C318" s="1822"/>
      <c r="D318" s="1822"/>
      <c r="E318" s="1822"/>
      <c r="F318" s="1823" t="s">
        <v>7</v>
      </c>
      <c r="G318" s="1823"/>
      <c r="H318" s="1823" t="s">
        <v>36</v>
      </c>
      <c r="I318" s="1823"/>
      <c r="J318" s="10" t="s">
        <v>37</v>
      </c>
      <c r="K318" s="1823" t="s">
        <v>38</v>
      </c>
      <c r="L318" s="1823"/>
      <c r="M318" s="1823" t="s">
        <v>39</v>
      </c>
      <c r="N318" s="1823"/>
      <c r="O318" s="1823"/>
      <c r="P318" s="1823"/>
      <c r="Q318" s="1823" t="s">
        <v>40</v>
      </c>
      <c r="R318" s="1823"/>
      <c r="S318" s="1823"/>
      <c r="T318" s="1823"/>
      <c r="U318" s="1823"/>
      <c r="V318" s="1823" t="s">
        <v>41</v>
      </c>
      <c r="W318" s="1823"/>
      <c r="X318" s="1823"/>
      <c r="Y318" s="1823"/>
      <c r="Z318" s="1823"/>
      <c r="AA318" s="1824" t="s">
        <v>29</v>
      </c>
      <c r="AB318" s="1824"/>
      <c r="AC318" s="1824"/>
      <c r="AD318" s="1824"/>
    </row>
    <row r="319" spans="1:30" ht="13.5" thickBot="1">
      <c r="A319" s="1837"/>
      <c r="B319" s="1837"/>
      <c r="C319" s="1837"/>
      <c r="D319" s="1837"/>
      <c r="E319" s="1837"/>
      <c r="F319" s="1837"/>
      <c r="G319" s="1837"/>
      <c r="H319" s="1837"/>
      <c r="I319" s="1837"/>
      <c r="J319" s="1838" t="s">
        <v>42</v>
      </c>
      <c r="K319" s="1838"/>
      <c r="L319" s="1838"/>
      <c r="M319" s="1838"/>
      <c r="N319" s="1838"/>
      <c r="O319" s="1838"/>
      <c r="P319" s="1838"/>
      <c r="Q319" s="1838"/>
      <c r="R319" s="1838"/>
      <c r="S319" s="1838"/>
      <c r="T319" s="1838"/>
      <c r="U319" s="1838"/>
      <c r="V319" s="14"/>
      <c r="W319" s="2033">
        <v>0</v>
      </c>
      <c r="X319" s="2033"/>
      <c r="Y319" s="2033"/>
      <c r="Z319" s="2033"/>
      <c r="AA319" s="2033"/>
      <c r="AB319" s="2033"/>
      <c r="AC319" s="2033"/>
      <c r="AD319" s="2033"/>
    </row>
    <row r="320" spans="1:30">
      <c r="A320" s="2443"/>
      <c r="B320" s="2443"/>
      <c r="C320" s="2443"/>
      <c r="D320" s="2443"/>
      <c r="E320" s="2443"/>
      <c r="F320" s="2443"/>
      <c r="G320" s="2443"/>
      <c r="H320" s="2443"/>
      <c r="I320" s="2443"/>
      <c r="J320" s="2443"/>
      <c r="K320" s="2443"/>
      <c r="L320" s="2443"/>
      <c r="M320" s="2443"/>
      <c r="N320" s="2443"/>
      <c r="O320" s="2443"/>
      <c r="P320" s="2443"/>
      <c r="Q320" s="2443"/>
      <c r="R320" s="2443"/>
      <c r="S320" s="2443"/>
      <c r="T320" s="2443"/>
      <c r="U320" s="2443"/>
      <c r="V320" s="2443"/>
      <c r="W320" s="2443"/>
      <c r="X320" s="2443"/>
      <c r="Y320" s="2443"/>
      <c r="Z320" s="2443"/>
      <c r="AA320" s="2443"/>
      <c r="AB320" s="2443"/>
      <c r="AC320" s="2443"/>
      <c r="AD320" s="2443"/>
    </row>
    <row r="321" spans="1:30">
      <c r="A321" s="1856"/>
      <c r="B321" s="1856"/>
      <c r="C321" s="1856"/>
      <c r="D321" s="1856"/>
      <c r="E321" s="1856"/>
      <c r="F321" s="1856"/>
      <c r="G321" s="1856"/>
      <c r="H321" s="1856"/>
      <c r="I321" s="1856"/>
      <c r="J321" s="1843" t="s">
        <v>43</v>
      </c>
      <c r="K321" s="1843"/>
      <c r="L321" s="1843"/>
      <c r="M321" s="1843"/>
      <c r="N321" s="1843"/>
      <c r="O321" s="1843"/>
      <c r="P321" s="1843"/>
      <c r="Q321" s="1843"/>
      <c r="R321" s="1843"/>
      <c r="S321" s="1843"/>
      <c r="T321" s="1843"/>
      <c r="U321" s="1843"/>
      <c r="V321" s="1862"/>
      <c r="W321" s="2441">
        <v>5.9857545999999999</v>
      </c>
      <c r="X321" s="2441"/>
      <c r="Y321" s="2441"/>
      <c r="Z321" s="2441"/>
      <c r="AA321" s="2441"/>
      <c r="AB321" s="2441"/>
      <c r="AC321" s="2441"/>
      <c r="AD321" s="2441"/>
    </row>
    <row r="322" spans="1:30">
      <c r="A322" s="1856"/>
      <c r="B322" s="1856"/>
      <c r="C322" s="1856"/>
      <c r="D322" s="1856"/>
      <c r="E322" s="1856"/>
      <c r="F322" s="1856"/>
      <c r="G322" s="1856"/>
      <c r="H322" s="1856"/>
      <c r="I322" s="1843" t="s">
        <v>44</v>
      </c>
      <c r="J322" s="1843"/>
      <c r="K322" s="1843"/>
      <c r="L322" s="1843"/>
      <c r="M322" s="1843"/>
      <c r="N322" s="15"/>
      <c r="O322" s="1854">
        <v>24.58</v>
      </c>
      <c r="P322" s="1854"/>
      <c r="Q322" s="1854"/>
      <c r="R322" s="15"/>
      <c r="S322" s="1843" t="s">
        <v>45</v>
      </c>
      <c r="T322" s="1843"/>
      <c r="U322" s="1843"/>
      <c r="V322" s="1862"/>
      <c r="W322" s="2441">
        <f>O322*W321/100</f>
        <v>1.47129848068</v>
      </c>
      <c r="X322" s="2441"/>
      <c r="Y322" s="2441"/>
      <c r="Z322" s="2441"/>
      <c r="AA322" s="2441"/>
      <c r="AB322" s="2441"/>
      <c r="AC322" s="2441"/>
      <c r="AD322" s="2441"/>
    </row>
    <row r="323" spans="1:30">
      <c r="A323" s="1856"/>
      <c r="B323" s="1856"/>
      <c r="C323" s="1856"/>
      <c r="D323" s="1856"/>
      <c r="E323" s="1856"/>
      <c r="F323" s="1856"/>
      <c r="G323" s="1856"/>
      <c r="H323" s="1856"/>
      <c r="I323" s="1856"/>
      <c r="J323" s="1843" t="s">
        <v>46</v>
      </c>
      <c r="K323" s="1843"/>
      <c r="L323" s="1843"/>
      <c r="M323" s="1843"/>
      <c r="N323" s="1843"/>
      <c r="O323" s="1843"/>
      <c r="P323" s="1843"/>
      <c r="Q323" s="1843"/>
      <c r="R323" s="1843"/>
      <c r="S323" s="1843"/>
      <c r="T323" s="1843"/>
      <c r="U323" s="1843"/>
      <c r="V323" s="1862"/>
      <c r="W323" s="2441">
        <f>ROUND(W321+W322,2)</f>
        <v>7.46</v>
      </c>
      <c r="X323" s="2441"/>
      <c r="Y323" s="2441"/>
      <c r="Z323" s="2441"/>
      <c r="AA323" s="2441"/>
      <c r="AB323" s="2441"/>
      <c r="AC323" s="2441"/>
      <c r="AD323" s="2441"/>
    </row>
    <row r="324" spans="1:30">
      <c r="A324" s="16"/>
      <c r="AD324" s="17"/>
    </row>
    <row r="325" spans="1:30" ht="13.5" thickBot="1">
      <c r="A325" s="16"/>
      <c r="AD325" s="17"/>
    </row>
    <row r="326" spans="1:30" ht="21" thickBot="1">
      <c r="A326" s="2450" t="s">
        <v>489</v>
      </c>
      <c r="B326" s="2451"/>
      <c r="C326" s="2451"/>
      <c r="D326" s="2451"/>
      <c r="E326" s="2451"/>
      <c r="F326" s="2451"/>
      <c r="G326" s="2451"/>
      <c r="H326" s="2451"/>
      <c r="I326" s="2451"/>
      <c r="J326" s="2451"/>
      <c r="K326" s="2451"/>
      <c r="L326" s="2451"/>
      <c r="M326" s="2451"/>
      <c r="N326" s="2451"/>
      <c r="O326" s="2451"/>
      <c r="P326" s="2451"/>
      <c r="Q326" s="2451"/>
      <c r="R326" s="2451"/>
      <c r="S326" s="2451"/>
      <c r="T326" s="2451"/>
      <c r="U326" s="2451"/>
      <c r="V326" s="2451"/>
      <c r="W326" s="2451"/>
      <c r="X326" s="2451"/>
      <c r="Y326" s="2451"/>
      <c r="Z326" s="2451"/>
      <c r="AA326" s="2451"/>
      <c r="AB326" s="2451"/>
      <c r="AC326" s="2451"/>
      <c r="AD326" s="2452"/>
    </row>
    <row r="327" spans="1:30" ht="13.5" thickBot="1">
      <c r="A327" s="2453" t="s">
        <v>0</v>
      </c>
      <c r="B327" s="2454"/>
      <c r="C327" s="2454"/>
      <c r="D327" s="2454"/>
      <c r="E327" s="2454"/>
      <c r="F327" s="2454"/>
      <c r="G327" s="2454"/>
      <c r="H327" s="2454"/>
      <c r="I327" s="2454"/>
      <c r="J327" s="2454"/>
      <c r="K327" s="2454"/>
      <c r="L327" s="2454"/>
      <c r="M327" s="2454"/>
      <c r="N327" s="2454"/>
      <c r="O327" s="2454"/>
      <c r="P327" s="2454"/>
      <c r="Q327" s="2454"/>
      <c r="R327" s="2454"/>
      <c r="S327" s="2454"/>
      <c r="T327" s="2454"/>
      <c r="U327" s="2454"/>
      <c r="V327" s="2454"/>
      <c r="W327" s="2454"/>
      <c r="X327" s="2454"/>
      <c r="Y327" s="2455" t="s">
        <v>488</v>
      </c>
      <c r="Z327" s="2455"/>
      <c r="AA327" s="2455"/>
      <c r="AB327" s="2455"/>
      <c r="AC327" s="2455"/>
      <c r="AD327" s="1"/>
    </row>
    <row r="328" spans="1:30" ht="13.5" thickBot="1">
      <c r="A328" s="2"/>
      <c r="B328" s="2456" t="s">
        <v>1</v>
      </c>
      <c r="C328" s="2456"/>
      <c r="D328" s="2456" t="s">
        <v>501</v>
      </c>
      <c r="E328" s="2456"/>
      <c r="F328" s="2456"/>
      <c r="G328" s="2456"/>
      <c r="H328" s="2456"/>
      <c r="I328" s="2456"/>
      <c r="J328" s="2456"/>
      <c r="K328" s="2456"/>
      <c r="L328" s="2456"/>
      <c r="M328" s="2456"/>
      <c r="N328" s="2456"/>
      <c r="O328" s="3"/>
      <c r="P328" s="2457"/>
      <c r="Q328" s="2457"/>
      <c r="R328" s="2457"/>
      <c r="S328" s="3"/>
      <c r="T328" s="2458"/>
      <c r="U328" s="2458"/>
      <c r="V328" s="2458"/>
      <c r="W328" s="2458"/>
      <c r="X328" s="2458"/>
      <c r="Y328" s="3"/>
      <c r="Z328" s="2457"/>
      <c r="AA328" s="2457"/>
      <c r="AB328" s="3"/>
      <c r="AC328" s="4"/>
      <c r="AD328" s="5"/>
    </row>
    <row r="329" spans="1:30" ht="13.5" thickBot="1">
      <c r="A329" s="6"/>
      <c r="B329" s="2456"/>
      <c r="C329" s="2456"/>
      <c r="D329" s="2456"/>
      <c r="E329" s="2456"/>
      <c r="F329" s="2456"/>
      <c r="G329" s="2456"/>
      <c r="H329" s="2456"/>
      <c r="I329" s="2456"/>
      <c r="J329" s="2456"/>
      <c r="K329" s="2456"/>
      <c r="L329" s="2456"/>
      <c r="M329" s="2456"/>
      <c r="N329" s="2456"/>
      <c r="O329" s="7"/>
      <c r="P329" s="2449" t="s">
        <v>3</v>
      </c>
      <c r="Q329" s="2449"/>
      <c r="R329" s="2449"/>
      <c r="S329" s="7"/>
      <c r="T329" s="2448">
        <v>221.33</v>
      </c>
      <c r="U329" s="2448"/>
      <c r="V329" s="2448"/>
      <c r="W329" s="2448"/>
      <c r="X329" s="2448"/>
      <c r="Y329" s="7"/>
      <c r="Z329" s="2449" t="s">
        <v>4</v>
      </c>
      <c r="AA329" s="2449"/>
      <c r="AB329" s="7"/>
      <c r="AC329" s="8" t="s">
        <v>47</v>
      </c>
      <c r="AD329" s="9"/>
    </row>
    <row r="330" spans="1:30" ht="13.5" thickBot="1">
      <c r="A330" s="1822" t="s">
        <v>6</v>
      </c>
      <c r="B330" s="1822"/>
      <c r="C330" s="1822"/>
      <c r="D330" s="1822"/>
      <c r="E330" s="1822"/>
      <c r="F330" s="1822"/>
      <c r="G330" s="1822"/>
      <c r="H330" s="1822"/>
      <c r="I330" s="1822"/>
      <c r="J330" s="1823" t="s">
        <v>7</v>
      </c>
      <c r="K330" s="1823" t="s">
        <v>8</v>
      </c>
      <c r="L330" s="1823"/>
      <c r="M330" s="1823"/>
      <c r="N330" s="1823"/>
      <c r="O330" s="1823"/>
      <c r="P330" s="1823"/>
      <c r="Q330" s="1823" t="s">
        <v>9</v>
      </c>
      <c r="R330" s="1823"/>
      <c r="S330" s="1823"/>
      <c r="T330" s="1823"/>
      <c r="U330" s="1823"/>
      <c r="V330" s="1823"/>
      <c r="W330" s="1823"/>
      <c r="X330" s="1823"/>
      <c r="Y330" s="1823"/>
      <c r="Z330" s="1823"/>
      <c r="AA330" s="1824" t="s">
        <v>10</v>
      </c>
      <c r="AB330" s="1824"/>
      <c r="AC330" s="1824"/>
      <c r="AD330" s="1824"/>
    </row>
    <row r="331" spans="1:30" ht="13.5" thickBot="1">
      <c r="A331" s="1822"/>
      <c r="B331" s="1822"/>
      <c r="C331" s="1822"/>
      <c r="D331" s="1822"/>
      <c r="E331" s="1822"/>
      <c r="F331" s="1822"/>
      <c r="G331" s="1822"/>
      <c r="H331" s="1822"/>
      <c r="I331" s="1822"/>
      <c r="J331" s="1823"/>
      <c r="K331" s="1823" t="s">
        <v>11</v>
      </c>
      <c r="L331" s="1823"/>
      <c r="M331" s="1823" t="s">
        <v>12</v>
      </c>
      <c r="N331" s="1823"/>
      <c r="O331" s="1823"/>
      <c r="P331" s="1823"/>
      <c r="Q331" s="1823" t="s">
        <v>11</v>
      </c>
      <c r="R331" s="1823"/>
      <c r="S331" s="1823"/>
      <c r="T331" s="1823"/>
      <c r="U331" s="1823"/>
      <c r="V331" s="1823" t="s">
        <v>12</v>
      </c>
      <c r="W331" s="1823"/>
      <c r="X331" s="1823"/>
      <c r="Y331" s="1823"/>
      <c r="Z331" s="1823"/>
      <c r="AA331" s="1824"/>
      <c r="AB331" s="1824"/>
      <c r="AC331" s="1824"/>
      <c r="AD331" s="1824"/>
    </row>
    <row r="332" spans="1:30">
      <c r="A332" s="2"/>
      <c r="B332" s="18" t="s">
        <v>48</v>
      </c>
      <c r="C332" s="2071" t="s">
        <v>552</v>
      </c>
      <c r="D332" s="2071"/>
      <c r="E332" s="2071"/>
      <c r="F332" s="2071"/>
      <c r="G332" s="2071"/>
      <c r="H332" s="2071"/>
      <c r="I332" s="2071"/>
      <c r="J332" s="19">
        <v>1</v>
      </c>
      <c r="K332" s="2472">
        <v>1</v>
      </c>
      <c r="L332" s="2472"/>
      <c r="M332" s="2472">
        <v>0</v>
      </c>
      <c r="N332" s="2472"/>
      <c r="O332" s="2472"/>
      <c r="P332" s="2472"/>
      <c r="Q332" s="2462">
        <v>190.54390000000001</v>
      </c>
      <c r="R332" s="2462"/>
      <c r="S332" s="2462"/>
      <c r="T332" s="2462"/>
      <c r="U332" s="2462"/>
      <c r="V332" s="2462">
        <v>87.933300000000003</v>
      </c>
      <c r="W332" s="2462"/>
      <c r="X332" s="2462"/>
      <c r="Y332" s="2462"/>
      <c r="Z332" s="2462"/>
      <c r="AA332" s="2463">
        <v>190.54390000000001</v>
      </c>
      <c r="AB332" s="2463"/>
      <c r="AC332" s="2463"/>
      <c r="AD332" s="2463"/>
    </row>
    <row r="333" spans="1:30" ht="13.5" thickBot="1">
      <c r="A333" s="6"/>
      <c r="B333" s="20" t="s">
        <v>49</v>
      </c>
      <c r="C333" s="2080" t="s">
        <v>50</v>
      </c>
      <c r="D333" s="2080"/>
      <c r="E333" s="2080"/>
      <c r="F333" s="2080"/>
      <c r="G333" s="2080"/>
      <c r="H333" s="2080"/>
      <c r="I333" s="2080"/>
      <c r="J333" s="21">
        <v>7</v>
      </c>
      <c r="K333" s="2471">
        <v>1</v>
      </c>
      <c r="L333" s="2471"/>
      <c r="M333" s="2471">
        <v>0</v>
      </c>
      <c r="N333" s="2471"/>
      <c r="O333" s="2471"/>
      <c r="P333" s="2471"/>
      <c r="Q333" s="2465">
        <v>165.82589999999999</v>
      </c>
      <c r="R333" s="2465"/>
      <c r="S333" s="2465"/>
      <c r="T333" s="2465"/>
      <c r="U333" s="2465"/>
      <c r="V333" s="2465">
        <v>51.354900000000001</v>
      </c>
      <c r="W333" s="2465"/>
      <c r="X333" s="2465"/>
      <c r="Y333" s="2465"/>
      <c r="Z333" s="2465"/>
      <c r="AA333" s="2466">
        <v>1160.7813000000001</v>
      </c>
      <c r="AB333" s="2466"/>
      <c r="AC333" s="2466"/>
      <c r="AD333" s="2466"/>
    </row>
    <row r="334" spans="1:30" ht="13.5" thickBot="1">
      <c r="A334" s="1837"/>
      <c r="B334" s="1837"/>
      <c r="C334" s="1837"/>
      <c r="D334" s="1837"/>
      <c r="E334" s="1837"/>
      <c r="F334" s="1837"/>
      <c r="G334" s="1837"/>
      <c r="H334" s="1837"/>
      <c r="I334" s="1837"/>
      <c r="J334" s="1838" t="s">
        <v>15</v>
      </c>
      <c r="K334" s="1838"/>
      <c r="L334" s="1838"/>
      <c r="M334" s="1838"/>
      <c r="N334" s="1838"/>
      <c r="O334" s="1838"/>
      <c r="P334" s="1838"/>
      <c r="Q334" s="1838"/>
      <c r="R334" s="1838"/>
      <c r="S334" s="1838"/>
      <c r="T334" s="1838"/>
      <c r="U334" s="1838"/>
      <c r="V334" s="14"/>
      <c r="W334" s="2033">
        <v>1351.3252</v>
      </c>
      <c r="X334" s="2033"/>
      <c r="Y334" s="2033"/>
      <c r="Z334" s="2033"/>
      <c r="AA334" s="2033"/>
      <c r="AB334" s="2033"/>
      <c r="AC334" s="2033"/>
      <c r="AD334" s="2033"/>
    </row>
    <row r="335" spans="1:30" ht="13.5" thickBot="1">
      <c r="A335" s="1822" t="s">
        <v>16</v>
      </c>
      <c r="B335" s="1822"/>
      <c r="C335" s="1822"/>
      <c r="D335" s="1822"/>
      <c r="E335" s="1822"/>
      <c r="F335" s="1822"/>
      <c r="G335" s="1822"/>
      <c r="H335" s="1822"/>
      <c r="I335" s="1822"/>
      <c r="J335" s="1822"/>
      <c r="K335" s="1822"/>
      <c r="L335" s="1823" t="s">
        <v>17</v>
      </c>
      <c r="M335" s="1823"/>
      <c r="N335" s="1823"/>
      <c r="O335" s="1823"/>
      <c r="P335" s="1823" t="s">
        <v>7</v>
      </c>
      <c r="Q335" s="1823"/>
      <c r="R335" s="1823"/>
      <c r="S335" s="1823"/>
      <c r="T335" s="1823"/>
      <c r="U335" s="1823" t="s">
        <v>18</v>
      </c>
      <c r="V335" s="1823"/>
      <c r="W335" s="1823"/>
      <c r="X335" s="1823"/>
      <c r="Y335" s="1823"/>
      <c r="Z335" s="1823"/>
      <c r="AA335" s="1824" t="s">
        <v>10</v>
      </c>
      <c r="AB335" s="1824"/>
      <c r="AC335" s="1824"/>
      <c r="AD335" s="1824"/>
    </row>
    <row r="336" spans="1:30" ht="13.5" thickBot="1">
      <c r="A336" s="11"/>
      <c r="B336" s="12" t="s">
        <v>19</v>
      </c>
      <c r="C336" s="2444" t="s">
        <v>20</v>
      </c>
      <c r="D336" s="2444"/>
      <c r="E336" s="2444"/>
      <c r="F336" s="2444"/>
      <c r="G336" s="2444"/>
      <c r="H336" s="2444"/>
      <c r="I336" s="2444"/>
      <c r="J336" s="2444"/>
      <c r="K336" s="2444"/>
      <c r="L336" s="2445">
        <v>0</v>
      </c>
      <c r="M336" s="2445"/>
      <c r="N336" s="2445"/>
      <c r="O336" s="2445"/>
      <c r="P336" s="2445">
        <v>1</v>
      </c>
      <c r="Q336" s="2445"/>
      <c r="R336" s="2445"/>
      <c r="S336" s="2445"/>
      <c r="T336" s="2445"/>
      <c r="U336" s="2446">
        <v>16.656400000000001</v>
      </c>
      <c r="V336" s="2446"/>
      <c r="W336" s="2446"/>
      <c r="X336" s="2446"/>
      <c r="Y336" s="2446"/>
      <c r="Z336" s="2446"/>
      <c r="AA336" s="2447">
        <v>16.656400000000001</v>
      </c>
      <c r="AB336" s="2447"/>
      <c r="AC336" s="2447"/>
      <c r="AD336" s="2447"/>
    </row>
    <row r="337" spans="1:30" ht="13.5" thickBot="1">
      <c r="A337" s="1837"/>
      <c r="B337" s="1837"/>
      <c r="C337" s="1837"/>
      <c r="D337" s="1837"/>
      <c r="E337" s="1837"/>
      <c r="F337" s="1837"/>
      <c r="G337" s="1837"/>
      <c r="H337" s="1837"/>
      <c r="I337" s="1837"/>
      <c r="J337" s="1840" t="s">
        <v>21</v>
      </c>
      <c r="K337" s="1840"/>
      <c r="L337" s="1840"/>
      <c r="M337" s="1840"/>
      <c r="N337" s="1840"/>
      <c r="O337" s="1840"/>
      <c r="P337" s="1840"/>
      <c r="Q337" s="1840"/>
      <c r="R337" s="1840"/>
      <c r="S337" s="1840"/>
      <c r="T337" s="1840"/>
      <c r="U337" s="1840"/>
      <c r="V337" s="1841"/>
      <c r="W337" s="2065">
        <v>16.656400000000001</v>
      </c>
      <c r="X337" s="2065"/>
      <c r="Y337" s="2065"/>
      <c r="Z337" s="2065"/>
      <c r="AA337" s="2065"/>
      <c r="AB337" s="2065"/>
      <c r="AC337" s="2065"/>
      <c r="AD337" s="2065"/>
    </row>
    <row r="338" spans="1:30" ht="13.5" thickBot="1">
      <c r="A338" s="1837"/>
      <c r="B338" s="1837"/>
      <c r="C338" s="1837"/>
      <c r="D338" s="1837"/>
      <c r="E338" s="1837"/>
      <c r="F338" s="1837"/>
      <c r="G338" s="1837"/>
      <c r="H338" s="1837"/>
      <c r="I338" s="1837"/>
      <c r="J338" s="1843" t="s">
        <v>22</v>
      </c>
      <c r="K338" s="1843"/>
      <c r="L338" s="1843"/>
      <c r="M338" s="1843"/>
      <c r="N338" s="1843"/>
      <c r="O338" s="1843"/>
      <c r="P338" s="1843"/>
      <c r="Q338" s="1843"/>
      <c r="R338" s="1843"/>
      <c r="S338" s="1843"/>
      <c r="T338" s="1843"/>
      <c r="U338" s="1843"/>
      <c r="V338" s="1841"/>
      <c r="W338" s="2067">
        <v>1367.9816000000001</v>
      </c>
      <c r="X338" s="2067"/>
      <c r="Y338" s="2067"/>
      <c r="Z338" s="2067"/>
      <c r="AA338" s="2067"/>
      <c r="AB338" s="2067"/>
      <c r="AC338" s="2067"/>
      <c r="AD338" s="2067"/>
    </row>
    <row r="339" spans="1:30" ht="13.5" thickBot="1">
      <c r="A339" s="1837"/>
      <c r="B339" s="1837"/>
      <c r="C339" s="1837"/>
      <c r="D339" s="1837"/>
      <c r="E339" s="1837"/>
      <c r="F339" s="1837"/>
      <c r="G339" s="1837"/>
      <c r="H339" s="1837"/>
      <c r="I339" s="1837"/>
      <c r="J339" s="1843" t="s">
        <v>23</v>
      </c>
      <c r="K339" s="1843"/>
      <c r="L339" s="1843"/>
      <c r="M339" s="1843"/>
      <c r="N339" s="1843"/>
      <c r="O339" s="1843"/>
      <c r="P339" s="1843"/>
      <c r="Q339" s="1843"/>
      <c r="R339" s="1843"/>
      <c r="S339" s="1843"/>
      <c r="T339" s="1843"/>
      <c r="U339" s="1843"/>
      <c r="V339" s="1841"/>
      <c r="W339" s="2067">
        <v>6.1806999999999999</v>
      </c>
      <c r="X339" s="2067"/>
      <c r="Y339" s="2067"/>
      <c r="Z339" s="2067"/>
      <c r="AA339" s="2067"/>
      <c r="AB339" s="2067"/>
      <c r="AC339" s="2067"/>
      <c r="AD339" s="2067"/>
    </row>
    <row r="340" spans="1:30" ht="13.5" thickBot="1">
      <c r="A340" s="1837"/>
      <c r="B340" s="1837"/>
      <c r="C340" s="1837"/>
      <c r="D340" s="1837"/>
      <c r="E340" s="1837"/>
      <c r="F340" s="1837"/>
      <c r="G340" s="1837"/>
      <c r="H340" s="1837"/>
      <c r="I340" s="1837"/>
      <c r="J340" s="1843" t="s">
        <v>24</v>
      </c>
      <c r="K340" s="1843"/>
      <c r="L340" s="1843"/>
      <c r="M340" s="1843"/>
      <c r="N340" s="1843"/>
      <c r="O340" s="1843"/>
      <c r="P340" s="1843"/>
      <c r="Q340" s="1843"/>
      <c r="R340" s="1843"/>
      <c r="S340" s="1843"/>
      <c r="T340" s="1843"/>
      <c r="U340" s="1843"/>
      <c r="V340" s="1841"/>
      <c r="W340" s="2067">
        <v>0.21725</v>
      </c>
      <c r="X340" s="2067"/>
      <c r="Y340" s="2067"/>
      <c r="Z340" s="2067"/>
      <c r="AA340" s="2067"/>
      <c r="AB340" s="2067"/>
      <c r="AC340" s="2067"/>
      <c r="AD340" s="2067"/>
    </row>
    <row r="341" spans="1:30" ht="13.5" thickBot="1">
      <c r="A341" s="1837"/>
      <c r="B341" s="1837"/>
      <c r="C341" s="1837"/>
      <c r="D341" s="1837"/>
      <c r="E341" s="1837"/>
      <c r="F341" s="1837"/>
      <c r="G341" s="1837"/>
      <c r="H341" s="1837"/>
      <c r="I341" s="1837"/>
      <c r="J341" s="1845" t="s">
        <v>25</v>
      </c>
      <c r="K341" s="1845"/>
      <c r="L341" s="1845"/>
      <c r="M341" s="1845"/>
      <c r="N341" s="1845"/>
      <c r="O341" s="1845"/>
      <c r="P341" s="1845"/>
      <c r="Q341" s="1845"/>
      <c r="R341" s="1845"/>
      <c r="S341" s="1845"/>
      <c r="T341" s="1845"/>
      <c r="U341" s="1845"/>
      <c r="V341" s="1841"/>
      <c r="W341" s="2069">
        <v>0</v>
      </c>
      <c r="X341" s="2069"/>
      <c r="Y341" s="2069"/>
      <c r="Z341" s="2069"/>
      <c r="AA341" s="2069"/>
      <c r="AB341" s="2069"/>
      <c r="AC341" s="2069"/>
      <c r="AD341" s="2069"/>
    </row>
    <row r="342" spans="1:30" ht="13.5" thickBot="1">
      <c r="A342" s="1822" t="s">
        <v>26</v>
      </c>
      <c r="B342" s="1822"/>
      <c r="C342" s="1822"/>
      <c r="D342" s="1822"/>
      <c r="E342" s="1822"/>
      <c r="F342" s="1822"/>
      <c r="G342" s="1822"/>
      <c r="H342" s="1822"/>
      <c r="I342" s="1822"/>
      <c r="J342" s="1822"/>
      <c r="K342" s="1822"/>
      <c r="L342" s="1823" t="s">
        <v>7</v>
      </c>
      <c r="M342" s="1823"/>
      <c r="N342" s="1823"/>
      <c r="O342" s="1823"/>
      <c r="P342" s="1823" t="s">
        <v>27</v>
      </c>
      <c r="Q342" s="1823"/>
      <c r="R342" s="1823"/>
      <c r="S342" s="1823"/>
      <c r="T342" s="1823"/>
      <c r="U342" s="1823" t="s">
        <v>28</v>
      </c>
      <c r="V342" s="1823"/>
      <c r="W342" s="1823"/>
      <c r="X342" s="1823"/>
      <c r="Y342" s="1823"/>
      <c r="Z342" s="1823"/>
      <c r="AA342" s="1824" t="s">
        <v>29</v>
      </c>
      <c r="AB342" s="1824"/>
      <c r="AC342" s="1824"/>
      <c r="AD342" s="1824"/>
    </row>
    <row r="343" spans="1:30" ht="13.5" thickBot="1">
      <c r="A343" s="1837"/>
      <c r="B343" s="1837"/>
      <c r="C343" s="1837"/>
      <c r="D343" s="1837"/>
      <c r="E343" s="1837"/>
      <c r="F343" s="1837"/>
      <c r="G343" s="1837"/>
      <c r="H343" s="1837"/>
      <c r="I343" s="1837"/>
      <c r="J343" s="1838" t="s">
        <v>30</v>
      </c>
      <c r="K343" s="1838"/>
      <c r="L343" s="1838"/>
      <c r="M343" s="1838"/>
      <c r="N343" s="1838"/>
      <c r="O343" s="1838"/>
      <c r="P343" s="1838"/>
      <c r="Q343" s="1838"/>
      <c r="R343" s="1838"/>
      <c r="S343" s="1838"/>
      <c r="T343" s="1838"/>
      <c r="U343" s="1838"/>
      <c r="V343" s="14"/>
      <c r="W343" s="2033">
        <v>0</v>
      </c>
      <c r="X343" s="2033"/>
      <c r="Y343" s="2033"/>
      <c r="Z343" s="2033"/>
      <c r="AA343" s="2033"/>
      <c r="AB343" s="2033"/>
      <c r="AC343" s="2033"/>
      <c r="AD343" s="2033"/>
    </row>
    <row r="344" spans="1:30" ht="13.5" thickBot="1">
      <c r="A344" s="1822" t="s">
        <v>31</v>
      </c>
      <c r="B344" s="1822"/>
      <c r="C344" s="1822"/>
      <c r="D344" s="1822"/>
      <c r="E344" s="1822"/>
      <c r="F344" s="1822"/>
      <c r="G344" s="1822"/>
      <c r="H344" s="1822"/>
      <c r="I344" s="1822"/>
      <c r="J344" s="1822"/>
      <c r="K344" s="1822"/>
      <c r="L344" s="1823" t="s">
        <v>7</v>
      </c>
      <c r="M344" s="1823"/>
      <c r="N344" s="1823"/>
      <c r="O344" s="1823"/>
      <c r="P344" s="1823" t="s">
        <v>27</v>
      </c>
      <c r="Q344" s="1823"/>
      <c r="R344" s="1823"/>
      <c r="S344" s="1823"/>
      <c r="T344" s="1823"/>
      <c r="U344" s="1823" t="s">
        <v>28</v>
      </c>
      <c r="V344" s="1823"/>
      <c r="W344" s="1823"/>
      <c r="X344" s="1823"/>
      <c r="Y344" s="1823"/>
      <c r="Z344" s="1823"/>
      <c r="AA344" s="1824" t="s">
        <v>29</v>
      </c>
      <c r="AB344" s="1824"/>
      <c r="AC344" s="1824"/>
      <c r="AD344" s="1824"/>
    </row>
    <row r="345" spans="1:30" ht="13.5" thickBot="1">
      <c r="A345" s="1837"/>
      <c r="B345" s="1837"/>
      <c r="C345" s="1837"/>
      <c r="D345" s="1837"/>
      <c r="E345" s="1837"/>
      <c r="F345" s="1837"/>
      <c r="G345" s="1837"/>
      <c r="H345" s="1837"/>
      <c r="I345" s="1837"/>
      <c r="J345" s="1838" t="s">
        <v>32</v>
      </c>
      <c r="K345" s="1838"/>
      <c r="L345" s="1838"/>
      <c r="M345" s="1838"/>
      <c r="N345" s="1838"/>
      <c r="O345" s="1838"/>
      <c r="P345" s="1838"/>
      <c r="Q345" s="1838"/>
      <c r="R345" s="1838"/>
      <c r="S345" s="1838"/>
      <c r="T345" s="1838"/>
      <c r="U345" s="1838"/>
      <c r="V345" s="14"/>
      <c r="W345" s="2033">
        <v>0</v>
      </c>
      <c r="X345" s="2033"/>
      <c r="Y345" s="2033"/>
      <c r="Z345" s="2033"/>
      <c r="AA345" s="2033"/>
      <c r="AB345" s="2033"/>
      <c r="AC345" s="2033"/>
      <c r="AD345" s="2033"/>
    </row>
    <row r="346" spans="1:30" ht="13.5" thickBot="1">
      <c r="A346" s="1822" t="s">
        <v>33</v>
      </c>
      <c r="B346" s="1822"/>
      <c r="C346" s="1822"/>
      <c r="D346" s="1822"/>
      <c r="E346" s="1822"/>
      <c r="F346" s="1822"/>
      <c r="G346" s="1822"/>
      <c r="H346" s="1822"/>
      <c r="I346" s="1822"/>
      <c r="J346" s="1822"/>
      <c r="K346" s="1822"/>
      <c r="L346" s="1823" t="s">
        <v>7</v>
      </c>
      <c r="M346" s="1823"/>
      <c r="N346" s="1823"/>
      <c r="O346" s="1823"/>
      <c r="P346" s="1823" t="s">
        <v>27</v>
      </c>
      <c r="Q346" s="1823"/>
      <c r="R346" s="1823"/>
      <c r="S346" s="1823"/>
      <c r="T346" s="1823"/>
      <c r="U346" s="1823" t="s">
        <v>28</v>
      </c>
      <c r="V346" s="1823"/>
      <c r="W346" s="1823"/>
      <c r="X346" s="1823"/>
      <c r="Y346" s="1823"/>
      <c r="Z346" s="1823"/>
      <c r="AA346" s="1824" t="s">
        <v>29</v>
      </c>
      <c r="AB346" s="1824"/>
      <c r="AC346" s="1824"/>
      <c r="AD346" s="1824"/>
    </row>
    <row r="347" spans="1:30" ht="13.5" thickBot="1">
      <c r="A347" s="1837"/>
      <c r="B347" s="1837"/>
      <c r="C347" s="1837"/>
      <c r="D347" s="1837"/>
      <c r="E347" s="1837"/>
      <c r="F347" s="1837"/>
      <c r="G347" s="1837"/>
      <c r="H347" s="1837"/>
      <c r="I347" s="1837"/>
      <c r="J347" s="1838" t="s">
        <v>34</v>
      </c>
      <c r="K347" s="1838"/>
      <c r="L347" s="1838"/>
      <c r="M347" s="1838"/>
      <c r="N347" s="1838"/>
      <c r="O347" s="1838"/>
      <c r="P347" s="1838"/>
      <c r="Q347" s="1838"/>
      <c r="R347" s="1838"/>
      <c r="S347" s="1838"/>
      <c r="T347" s="1838"/>
      <c r="U347" s="1838"/>
      <c r="V347" s="14"/>
      <c r="W347" s="2033">
        <v>0</v>
      </c>
      <c r="X347" s="2033"/>
      <c r="Y347" s="2033"/>
      <c r="Z347" s="2033"/>
      <c r="AA347" s="2033"/>
      <c r="AB347" s="2033"/>
      <c r="AC347" s="2033"/>
      <c r="AD347" s="2033"/>
    </row>
    <row r="348" spans="1:30" ht="13.5" thickBot="1">
      <c r="A348" s="1822" t="s">
        <v>35</v>
      </c>
      <c r="B348" s="1822"/>
      <c r="C348" s="1822"/>
      <c r="D348" s="1822"/>
      <c r="E348" s="1822"/>
      <c r="F348" s="1823" t="s">
        <v>7</v>
      </c>
      <c r="G348" s="1823"/>
      <c r="H348" s="1823" t="s">
        <v>36</v>
      </c>
      <c r="I348" s="1823"/>
      <c r="J348" s="10" t="s">
        <v>37</v>
      </c>
      <c r="K348" s="1823" t="s">
        <v>38</v>
      </c>
      <c r="L348" s="1823"/>
      <c r="M348" s="1823" t="s">
        <v>39</v>
      </c>
      <c r="N348" s="1823"/>
      <c r="O348" s="1823"/>
      <c r="P348" s="1823"/>
      <c r="Q348" s="1823" t="s">
        <v>40</v>
      </c>
      <c r="R348" s="1823"/>
      <c r="S348" s="1823"/>
      <c r="T348" s="1823"/>
      <c r="U348" s="1823"/>
      <c r="V348" s="1823" t="s">
        <v>41</v>
      </c>
      <c r="W348" s="1823"/>
      <c r="X348" s="1823"/>
      <c r="Y348" s="1823"/>
      <c r="Z348" s="1823"/>
      <c r="AA348" s="1824" t="s">
        <v>29</v>
      </c>
      <c r="AB348" s="1824"/>
      <c r="AC348" s="1824"/>
      <c r="AD348" s="1824"/>
    </row>
    <row r="349" spans="1:30" ht="13.5" thickBot="1">
      <c r="A349" s="1837"/>
      <c r="B349" s="1837"/>
      <c r="C349" s="1837"/>
      <c r="D349" s="1837"/>
      <c r="E349" s="1837"/>
      <c r="F349" s="1837"/>
      <c r="G349" s="1837"/>
      <c r="H349" s="1837"/>
      <c r="I349" s="1837"/>
      <c r="J349" s="1838" t="s">
        <v>42</v>
      </c>
      <c r="K349" s="1838"/>
      <c r="L349" s="1838"/>
      <c r="M349" s="1838"/>
      <c r="N349" s="1838"/>
      <c r="O349" s="1838"/>
      <c r="P349" s="1838"/>
      <c r="Q349" s="1838"/>
      <c r="R349" s="1838"/>
      <c r="S349" s="1838"/>
      <c r="T349" s="1838"/>
      <c r="U349" s="1838"/>
      <c r="V349" s="14"/>
      <c r="W349" s="2033">
        <v>0</v>
      </c>
      <c r="X349" s="2033"/>
      <c r="Y349" s="2033"/>
      <c r="Z349" s="2033"/>
      <c r="AA349" s="2033"/>
      <c r="AB349" s="2033"/>
      <c r="AC349" s="2033"/>
      <c r="AD349" s="2033"/>
    </row>
    <row r="350" spans="1:30">
      <c r="A350" s="2443"/>
      <c r="B350" s="2443"/>
      <c r="C350" s="2443"/>
      <c r="D350" s="2443"/>
      <c r="E350" s="2443"/>
      <c r="F350" s="2443"/>
      <c r="G350" s="2443"/>
      <c r="H350" s="2443"/>
      <c r="I350" s="2443"/>
      <c r="J350" s="2443"/>
      <c r="K350" s="2443"/>
      <c r="L350" s="2443"/>
      <c r="M350" s="2443"/>
      <c r="N350" s="2443"/>
      <c r="O350" s="2443"/>
      <c r="P350" s="2443"/>
      <c r="Q350" s="2443"/>
      <c r="R350" s="2443"/>
      <c r="S350" s="2443"/>
      <c r="T350" s="2443"/>
      <c r="U350" s="2443"/>
      <c r="V350" s="2443"/>
      <c r="W350" s="2443"/>
      <c r="X350" s="2443"/>
      <c r="Y350" s="2443"/>
      <c r="Z350" s="2443"/>
      <c r="AA350" s="2443"/>
      <c r="AB350" s="2443"/>
      <c r="AC350" s="2443"/>
      <c r="AD350" s="2443"/>
    </row>
    <row r="351" spans="1:30">
      <c r="A351" s="1856"/>
      <c r="B351" s="1856"/>
      <c r="C351" s="1856"/>
      <c r="D351" s="1856"/>
      <c r="E351" s="1856"/>
      <c r="F351" s="1856"/>
      <c r="G351" s="1856"/>
      <c r="H351" s="1856"/>
      <c r="I351" s="1856"/>
      <c r="J351" s="1843" t="s">
        <v>43</v>
      </c>
      <c r="K351" s="1843"/>
      <c r="L351" s="1843"/>
      <c r="M351" s="1843"/>
      <c r="N351" s="1843"/>
      <c r="O351" s="1843"/>
      <c r="P351" s="1843"/>
      <c r="Q351" s="1843"/>
      <c r="R351" s="1843"/>
      <c r="S351" s="1843"/>
      <c r="T351" s="1843"/>
      <c r="U351" s="1843"/>
      <c r="V351" s="1862"/>
      <c r="W351" s="2441">
        <v>6.3979527599999999</v>
      </c>
      <c r="X351" s="2441"/>
      <c r="Y351" s="2441"/>
      <c r="Z351" s="2441"/>
      <c r="AA351" s="2441"/>
      <c r="AB351" s="2441"/>
      <c r="AC351" s="2441"/>
      <c r="AD351" s="2441"/>
    </row>
    <row r="352" spans="1:30">
      <c r="A352" s="1856"/>
      <c r="B352" s="1856"/>
      <c r="C352" s="1856"/>
      <c r="D352" s="1856"/>
      <c r="E352" s="1856"/>
      <c r="F352" s="1856"/>
      <c r="G352" s="1856"/>
      <c r="H352" s="1856"/>
      <c r="I352" s="1843" t="s">
        <v>44</v>
      </c>
      <c r="J352" s="1843"/>
      <c r="K352" s="1843"/>
      <c r="L352" s="1843"/>
      <c r="M352" s="1843"/>
      <c r="N352" s="15"/>
      <c r="O352" s="1854">
        <v>24.58</v>
      </c>
      <c r="P352" s="1854"/>
      <c r="Q352" s="1854"/>
      <c r="R352" s="15"/>
      <c r="S352" s="1843" t="s">
        <v>45</v>
      </c>
      <c r="T352" s="1843"/>
      <c r="U352" s="1843"/>
      <c r="V352" s="1862"/>
      <c r="W352" s="2441">
        <f>O352*W351/100</f>
        <v>1.5726167884079998</v>
      </c>
      <c r="X352" s="2441"/>
      <c r="Y352" s="2441"/>
      <c r="Z352" s="2441"/>
      <c r="AA352" s="2441"/>
      <c r="AB352" s="2441"/>
      <c r="AC352" s="2441"/>
      <c r="AD352" s="2441"/>
    </row>
    <row r="353" spans="1:30">
      <c r="A353" s="1856"/>
      <c r="B353" s="1856"/>
      <c r="C353" s="1856"/>
      <c r="D353" s="1856"/>
      <c r="E353" s="1856"/>
      <c r="F353" s="1856"/>
      <c r="G353" s="1856"/>
      <c r="H353" s="1856"/>
      <c r="I353" s="1856"/>
      <c r="J353" s="1843" t="s">
        <v>46</v>
      </c>
      <c r="K353" s="1843"/>
      <c r="L353" s="1843"/>
      <c r="M353" s="1843"/>
      <c r="N353" s="1843"/>
      <c r="O353" s="1843"/>
      <c r="P353" s="1843"/>
      <c r="Q353" s="1843"/>
      <c r="R353" s="1843"/>
      <c r="S353" s="1843"/>
      <c r="T353" s="1843"/>
      <c r="U353" s="1843"/>
      <c r="V353" s="1862"/>
      <c r="W353" s="2441">
        <f>ROUND(W351+W352,2)</f>
        <v>7.97</v>
      </c>
      <c r="X353" s="2441"/>
      <c r="Y353" s="2441"/>
      <c r="Z353" s="2441"/>
      <c r="AA353" s="2441"/>
      <c r="AB353" s="2441"/>
      <c r="AC353" s="2441"/>
      <c r="AD353" s="2441"/>
    </row>
    <row r="354" spans="1:30">
      <c r="A354" s="2442"/>
      <c r="B354" s="2442"/>
      <c r="C354" s="2442"/>
      <c r="D354" s="2442"/>
      <c r="E354" s="2442"/>
      <c r="F354" s="2442"/>
      <c r="G354" s="2442"/>
      <c r="H354" s="2442"/>
      <c r="I354" s="2442"/>
      <c r="J354" s="2442"/>
      <c r="K354" s="2442"/>
      <c r="L354" s="2442"/>
      <c r="M354" s="2442"/>
      <c r="N354" s="2442"/>
      <c r="O354" s="2442"/>
      <c r="P354" s="2442"/>
      <c r="Q354" s="2442"/>
      <c r="R354" s="2442"/>
      <c r="S354" s="2442"/>
      <c r="T354" s="2442"/>
      <c r="U354" s="2442"/>
      <c r="V354" s="2442"/>
      <c r="W354" s="2442"/>
      <c r="X354" s="2442"/>
      <c r="Y354" s="2442"/>
      <c r="Z354" s="2442"/>
      <c r="AA354" s="2442"/>
      <c r="AB354" s="2442"/>
      <c r="AC354" s="2442"/>
      <c r="AD354" s="2442"/>
    </row>
    <row r="355" spans="1:30">
      <c r="A355" s="16"/>
      <c r="AD355" s="17"/>
    </row>
    <row r="356" spans="1:30" ht="13.5" thickBot="1">
      <c r="A356" s="16"/>
      <c r="AD356" s="17"/>
    </row>
    <row r="357" spans="1:30" ht="21" thickBot="1">
      <c r="A357" s="2450" t="s">
        <v>489</v>
      </c>
      <c r="B357" s="2451"/>
      <c r="C357" s="2451"/>
      <c r="D357" s="2451"/>
      <c r="E357" s="2451"/>
      <c r="F357" s="2451"/>
      <c r="G357" s="2451"/>
      <c r="H357" s="2451"/>
      <c r="I357" s="2451"/>
      <c r="J357" s="2451"/>
      <c r="K357" s="2451"/>
      <c r="L357" s="2451"/>
      <c r="M357" s="2451"/>
      <c r="N357" s="2451"/>
      <c r="O357" s="2451"/>
      <c r="P357" s="2451"/>
      <c r="Q357" s="2451"/>
      <c r="R357" s="2451"/>
      <c r="S357" s="2451"/>
      <c r="T357" s="2451"/>
      <c r="U357" s="2451"/>
      <c r="V357" s="2451"/>
      <c r="W357" s="2451"/>
      <c r="X357" s="2451"/>
      <c r="Y357" s="2451"/>
      <c r="Z357" s="2451"/>
      <c r="AA357" s="2451"/>
      <c r="AB357" s="2451"/>
      <c r="AC357" s="2451"/>
      <c r="AD357" s="2452"/>
    </row>
    <row r="358" spans="1:30" ht="13.5" thickBot="1">
      <c r="A358" s="2453" t="s">
        <v>0</v>
      </c>
      <c r="B358" s="2454"/>
      <c r="C358" s="2454"/>
      <c r="D358" s="2454"/>
      <c r="E358" s="2454"/>
      <c r="F358" s="2454"/>
      <c r="G358" s="2454"/>
      <c r="H358" s="2454"/>
      <c r="I358" s="2454"/>
      <c r="J358" s="2454"/>
      <c r="K358" s="2454"/>
      <c r="L358" s="2454"/>
      <c r="M358" s="2454"/>
      <c r="N358" s="2454"/>
      <c r="O358" s="2454"/>
      <c r="P358" s="2454"/>
      <c r="Q358" s="2454"/>
      <c r="R358" s="2454"/>
      <c r="S358" s="2454"/>
      <c r="T358" s="2454"/>
      <c r="U358" s="2454"/>
      <c r="V358" s="2454"/>
      <c r="W358" s="2454"/>
      <c r="X358" s="2454"/>
      <c r="Y358" s="2455" t="s">
        <v>488</v>
      </c>
      <c r="Z358" s="2455"/>
      <c r="AA358" s="2455"/>
      <c r="AB358" s="2455"/>
      <c r="AC358" s="2455"/>
      <c r="AD358" s="1"/>
    </row>
    <row r="359" spans="1:30" ht="13.5" thickBot="1">
      <c r="A359" s="2"/>
      <c r="B359" s="2456" t="s">
        <v>1</v>
      </c>
      <c r="C359" s="2456"/>
      <c r="D359" s="2456" t="s">
        <v>61</v>
      </c>
      <c r="E359" s="2456"/>
      <c r="F359" s="2456"/>
      <c r="G359" s="2456"/>
      <c r="H359" s="2456"/>
      <c r="I359" s="2456"/>
      <c r="J359" s="2456"/>
      <c r="K359" s="2456"/>
      <c r="L359" s="2456"/>
      <c r="M359" s="2456"/>
      <c r="N359" s="2456"/>
      <c r="O359" s="3"/>
      <c r="P359" s="2457"/>
      <c r="Q359" s="2457"/>
      <c r="R359" s="2457"/>
      <c r="S359" s="3"/>
      <c r="T359" s="2458"/>
      <c r="U359" s="2458"/>
      <c r="V359" s="2458"/>
      <c r="W359" s="2458"/>
      <c r="X359" s="2458"/>
      <c r="Y359" s="3"/>
      <c r="Z359" s="2457"/>
      <c r="AA359" s="2457"/>
      <c r="AB359" s="3"/>
      <c r="AC359" s="4"/>
      <c r="AD359" s="5"/>
    </row>
    <row r="360" spans="1:30" ht="13.5" thickBot="1">
      <c r="A360" s="6"/>
      <c r="B360" s="2456"/>
      <c r="C360" s="2456"/>
      <c r="D360" s="2456"/>
      <c r="E360" s="2456"/>
      <c r="F360" s="2456"/>
      <c r="G360" s="2456"/>
      <c r="H360" s="2456"/>
      <c r="I360" s="2456"/>
      <c r="J360" s="2456"/>
      <c r="K360" s="2456"/>
      <c r="L360" s="2456"/>
      <c r="M360" s="2456"/>
      <c r="N360" s="2456"/>
      <c r="O360" s="7"/>
      <c r="P360" s="2449" t="s">
        <v>3</v>
      </c>
      <c r="Q360" s="2449"/>
      <c r="R360" s="2449"/>
      <c r="S360" s="7"/>
      <c r="T360" s="2448">
        <v>168.2</v>
      </c>
      <c r="U360" s="2448"/>
      <c r="V360" s="2448"/>
      <c r="W360" s="2448"/>
      <c r="X360" s="2448"/>
      <c r="Y360" s="7"/>
      <c r="Z360" s="2449" t="s">
        <v>4</v>
      </c>
      <c r="AA360" s="2449"/>
      <c r="AB360" s="7"/>
      <c r="AC360" s="8" t="s">
        <v>47</v>
      </c>
      <c r="AD360" s="9"/>
    </row>
    <row r="361" spans="1:30" ht="13.5" thickBot="1">
      <c r="A361" s="1822" t="s">
        <v>6</v>
      </c>
      <c r="B361" s="1822"/>
      <c r="C361" s="1822"/>
      <c r="D361" s="1822"/>
      <c r="E361" s="1822"/>
      <c r="F361" s="1822"/>
      <c r="G361" s="1822"/>
      <c r="H361" s="1822"/>
      <c r="I361" s="1822"/>
      <c r="J361" s="1823" t="s">
        <v>7</v>
      </c>
      <c r="K361" s="1823" t="s">
        <v>8</v>
      </c>
      <c r="L361" s="1823"/>
      <c r="M361" s="1823"/>
      <c r="N361" s="1823"/>
      <c r="O361" s="1823"/>
      <c r="P361" s="1823"/>
      <c r="Q361" s="1823" t="s">
        <v>9</v>
      </c>
      <c r="R361" s="1823"/>
      <c r="S361" s="1823"/>
      <c r="T361" s="1823"/>
      <c r="U361" s="1823"/>
      <c r="V361" s="1823"/>
      <c r="W361" s="1823"/>
      <c r="X361" s="1823"/>
      <c r="Y361" s="1823"/>
      <c r="Z361" s="1823"/>
      <c r="AA361" s="1824" t="s">
        <v>10</v>
      </c>
      <c r="AB361" s="1824"/>
      <c r="AC361" s="1824"/>
      <c r="AD361" s="1824"/>
    </row>
    <row r="362" spans="1:30" ht="13.5" thickBot="1">
      <c r="A362" s="1822"/>
      <c r="B362" s="1822"/>
      <c r="C362" s="1822"/>
      <c r="D362" s="1822"/>
      <c r="E362" s="1822"/>
      <c r="F362" s="1822"/>
      <c r="G362" s="1822"/>
      <c r="H362" s="1822"/>
      <c r="I362" s="1822"/>
      <c r="J362" s="1823"/>
      <c r="K362" s="1823" t="s">
        <v>11</v>
      </c>
      <c r="L362" s="1823"/>
      <c r="M362" s="1823" t="s">
        <v>12</v>
      </c>
      <c r="N362" s="1823"/>
      <c r="O362" s="1823"/>
      <c r="P362" s="1823"/>
      <c r="Q362" s="1823" t="s">
        <v>11</v>
      </c>
      <c r="R362" s="1823"/>
      <c r="S362" s="1823"/>
      <c r="T362" s="1823"/>
      <c r="U362" s="1823"/>
      <c r="V362" s="1823" t="s">
        <v>12</v>
      </c>
      <c r="W362" s="1823"/>
      <c r="X362" s="1823"/>
      <c r="Y362" s="1823"/>
      <c r="Z362" s="1823"/>
      <c r="AA362" s="1824"/>
      <c r="AB362" s="1824"/>
      <c r="AC362" s="1824"/>
      <c r="AD362" s="1824"/>
    </row>
    <row r="363" spans="1:30">
      <c r="A363" s="2"/>
      <c r="B363" s="18" t="s">
        <v>63</v>
      </c>
      <c r="C363" s="2071" t="s">
        <v>64</v>
      </c>
      <c r="D363" s="2071"/>
      <c r="E363" s="2071"/>
      <c r="F363" s="2071"/>
      <c r="G363" s="2071"/>
      <c r="H363" s="2071"/>
      <c r="I363" s="2071"/>
      <c r="J363" s="19">
        <v>1</v>
      </c>
      <c r="K363" s="2472">
        <v>0.52</v>
      </c>
      <c r="L363" s="2472"/>
      <c r="M363" s="2472">
        <v>0.48</v>
      </c>
      <c r="N363" s="2472"/>
      <c r="O363" s="2472"/>
      <c r="P363" s="2472"/>
      <c r="Q363" s="2462">
        <v>2.2913999999999999</v>
      </c>
      <c r="R363" s="2462"/>
      <c r="S363" s="2462"/>
      <c r="T363" s="2462"/>
      <c r="U363" s="2462"/>
      <c r="V363" s="2462">
        <v>1.5406</v>
      </c>
      <c r="W363" s="2462"/>
      <c r="X363" s="2462"/>
      <c r="Y363" s="2462"/>
      <c r="Z363" s="2462"/>
      <c r="AA363" s="2463">
        <v>1.931</v>
      </c>
      <c r="AB363" s="2463"/>
      <c r="AC363" s="2463"/>
      <c r="AD363" s="2463"/>
    </row>
    <row r="364" spans="1:30">
      <c r="A364" s="16"/>
      <c r="B364" s="22" t="s">
        <v>65</v>
      </c>
      <c r="C364" s="2467" t="s">
        <v>66</v>
      </c>
      <c r="D364" s="2467"/>
      <c r="E364" s="2467"/>
      <c r="F364" s="2467"/>
      <c r="G364" s="2467"/>
      <c r="H364" s="2467"/>
      <c r="I364" s="2467"/>
      <c r="J364" s="23">
        <v>1</v>
      </c>
      <c r="K364" s="2475">
        <v>0.28999999999999998</v>
      </c>
      <c r="L364" s="2475"/>
      <c r="M364" s="2475">
        <v>0.71</v>
      </c>
      <c r="N364" s="2475"/>
      <c r="O364" s="2475"/>
      <c r="P364" s="2475"/>
      <c r="Q364" s="2469">
        <v>161.06110000000001</v>
      </c>
      <c r="R364" s="2469"/>
      <c r="S364" s="2469"/>
      <c r="T364" s="2469"/>
      <c r="U364" s="2469"/>
      <c r="V364" s="2469">
        <v>68.255200000000002</v>
      </c>
      <c r="W364" s="2469"/>
      <c r="X364" s="2469"/>
      <c r="Y364" s="2469"/>
      <c r="Z364" s="2469"/>
      <c r="AA364" s="2470">
        <v>95.168899999999994</v>
      </c>
      <c r="AB364" s="2470"/>
      <c r="AC364" s="2470"/>
      <c r="AD364" s="2470"/>
    </row>
    <row r="365" spans="1:30">
      <c r="A365" s="16"/>
      <c r="B365" s="22" t="s">
        <v>67</v>
      </c>
      <c r="C365" s="2467" t="s">
        <v>68</v>
      </c>
      <c r="D365" s="2467"/>
      <c r="E365" s="2467"/>
      <c r="F365" s="2467"/>
      <c r="G365" s="2467"/>
      <c r="H365" s="2467"/>
      <c r="I365" s="2467"/>
      <c r="J365" s="23">
        <v>1</v>
      </c>
      <c r="K365" s="2475">
        <v>0.99</v>
      </c>
      <c r="L365" s="2475"/>
      <c r="M365" s="2475">
        <v>0.01</v>
      </c>
      <c r="N365" s="2475"/>
      <c r="O365" s="2475"/>
      <c r="P365" s="2475"/>
      <c r="Q365" s="2469">
        <v>198.9931</v>
      </c>
      <c r="R365" s="2469"/>
      <c r="S365" s="2469"/>
      <c r="T365" s="2469"/>
      <c r="U365" s="2469"/>
      <c r="V365" s="2469">
        <v>49.739899999999999</v>
      </c>
      <c r="W365" s="2469"/>
      <c r="X365" s="2469"/>
      <c r="Y365" s="2469"/>
      <c r="Z365" s="2469"/>
      <c r="AA365" s="2470">
        <v>197.50059999999999</v>
      </c>
      <c r="AB365" s="2470"/>
      <c r="AC365" s="2470"/>
      <c r="AD365" s="2470"/>
    </row>
    <row r="366" spans="1:30">
      <c r="A366" s="16"/>
      <c r="B366" s="22" t="s">
        <v>69</v>
      </c>
      <c r="C366" s="2467" t="s">
        <v>70</v>
      </c>
      <c r="D366" s="2467"/>
      <c r="E366" s="2467"/>
      <c r="F366" s="2467"/>
      <c r="G366" s="2467"/>
      <c r="H366" s="2467"/>
      <c r="I366" s="2467"/>
      <c r="J366" s="23">
        <v>1</v>
      </c>
      <c r="K366" s="2475">
        <v>0.52</v>
      </c>
      <c r="L366" s="2475"/>
      <c r="M366" s="2475">
        <v>0.48</v>
      </c>
      <c r="N366" s="2475"/>
      <c r="O366" s="2475"/>
      <c r="P366" s="2475"/>
      <c r="Q366" s="2469">
        <v>124.6725</v>
      </c>
      <c r="R366" s="2469"/>
      <c r="S366" s="2469"/>
      <c r="T366" s="2469"/>
      <c r="U366" s="2469"/>
      <c r="V366" s="2469">
        <v>31.983799999999999</v>
      </c>
      <c r="W366" s="2469"/>
      <c r="X366" s="2469"/>
      <c r="Y366" s="2469"/>
      <c r="Z366" s="2469"/>
      <c r="AA366" s="2470">
        <v>80.181899999999999</v>
      </c>
      <c r="AB366" s="2470"/>
      <c r="AC366" s="2470"/>
      <c r="AD366" s="2470"/>
    </row>
    <row r="367" spans="1:30" ht="13.5" thickBot="1">
      <c r="A367" s="6"/>
      <c r="B367" s="20" t="s">
        <v>71</v>
      </c>
      <c r="C367" s="2080" t="s">
        <v>72</v>
      </c>
      <c r="D367" s="2080"/>
      <c r="E367" s="2080"/>
      <c r="F367" s="2080"/>
      <c r="G367" s="2080"/>
      <c r="H367" s="2080"/>
      <c r="I367" s="2080"/>
      <c r="J367" s="21">
        <v>1</v>
      </c>
      <c r="K367" s="2471">
        <v>1</v>
      </c>
      <c r="L367" s="2471"/>
      <c r="M367" s="2471">
        <v>0</v>
      </c>
      <c r="N367" s="2471"/>
      <c r="O367" s="2471"/>
      <c r="P367" s="2471"/>
      <c r="Q367" s="2465">
        <v>131.56540000000001</v>
      </c>
      <c r="R367" s="2465"/>
      <c r="S367" s="2465"/>
      <c r="T367" s="2465"/>
      <c r="U367" s="2465"/>
      <c r="V367" s="2465">
        <v>58.741599999999998</v>
      </c>
      <c r="W367" s="2465"/>
      <c r="X367" s="2465"/>
      <c r="Y367" s="2465"/>
      <c r="Z367" s="2465"/>
      <c r="AA367" s="2466">
        <v>131.56540000000001</v>
      </c>
      <c r="AB367" s="2466"/>
      <c r="AC367" s="2466"/>
      <c r="AD367" s="2466"/>
    </row>
    <row r="368" spans="1:30" ht="13.5" thickBot="1">
      <c r="A368" s="1837"/>
      <c r="B368" s="1837"/>
      <c r="C368" s="1837"/>
      <c r="D368" s="1837"/>
      <c r="E368" s="1837"/>
      <c r="F368" s="1837"/>
      <c r="G368" s="1837"/>
      <c r="H368" s="1837"/>
      <c r="I368" s="1837"/>
      <c r="J368" s="1838" t="s">
        <v>15</v>
      </c>
      <c r="K368" s="1838"/>
      <c r="L368" s="1838"/>
      <c r="M368" s="1838"/>
      <c r="N368" s="1838"/>
      <c r="O368" s="1838"/>
      <c r="P368" s="1838"/>
      <c r="Q368" s="1838"/>
      <c r="R368" s="1838"/>
      <c r="S368" s="1838"/>
      <c r="T368" s="1838"/>
      <c r="U368" s="1838"/>
      <c r="V368" s="14"/>
      <c r="W368" s="2033">
        <v>506.34780000000001</v>
      </c>
      <c r="X368" s="2033"/>
      <c r="Y368" s="2033"/>
      <c r="Z368" s="2033"/>
      <c r="AA368" s="2033"/>
      <c r="AB368" s="2033"/>
      <c r="AC368" s="2033"/>
      <c r="AD368" s="2033"/>
    </row>
    <row r="369" spans="1:30" ht="13.5" thickBot="1">
      <c r="A369" s="1822" t="s">
        <v>16</v>
      </c>
      <c r="B369" s="1822"/>
      <c r="C369" s="1822"/>
      <c r="D369" s="1822"/>
      <c r="E369" s="1822"/>
      <c r="F369" s="1822"/>
      <c r="G369" s="1822"/>
      <c r="H369" s="1822"/>
      <c r="I369" s="1822"/>
      <c r="J369" s="1822"/>
      <c r="K369" s="1822"/>
      <c r="L369" s="1823" t="s">
        <v>17</v>
      </c>
      <c r="M369" s="1823"/>
      <c r="N369" s="1823"/>
      <c r="O369" s="1823"/>
      <c r="P369" s="1823" t="s">
        <v>7</v>
      </c>
      <c r="Q369" s="1823"/>
      <c r="R369" s="1823"/>
      <c r="S369" s="1823"/>
      <c r="T369" s="1823"/>
      <c r="U369" s="1823" t="s">
        <v>18</v>
      </c>
      <c r="V369" s="1823"/>
      <c r="W369" s="1823"/>
      <c r="X369" s="1823"/>
      <c r="Y369" s="1823"/>
      <c r="Z369" s="1823"/>
      <c r="AA369" s="1824" t="s">
        <v>10</v>
      </c>
      <c r="AB369" s="1824"/>
      <c r="AC369" s="1824"/>
      <c r="AD369" s="1824"/>
    </row>
    <row r="370" spans="1:30" ht="13.5" thickBot="1">
      <c r="A370" s="11"/>
      <c r="B370" s="12" t="s">
        <v>19</v>
      </c>
      <c r="C370" s="2444" t="s">
        <v>20</v>
      </c>
      <c r="D370" s="2444"/>
      <c r="E370" s="2444"/>
      <c r="F370" s="2444"/>
      <c r="G370" s="2444"/>
      <c r="H370" s="2444"/>
      <c r="I370" s="2444"/>
      <c r="J370" s="2444"/>
      <c r="K370" s="2444"/>
      <c r="L370" s="2445">
        <v>0</v>
      </c>
      <c r="M370" s="2445"/>
      <c r="N370" s="2445"/>
      <c r="O370" s="2445"/>
      <c r="P370" s="2445">
        <v>1</v>
      </c>
      <c r="Q370" s="2445"/>
      <c r="R370" s="2445"/>
      <c r="S370" s="2445"/>
      <c r="T370" s="2445"/>
      <c r="U370" s="2446">
        <v>16.656400000000001</v>
      </c>
      <c r="V370" s="2446"/>
      <c r="W370" s="2446"/>
      <c r="X370" s="2446"/>
      <c r="Y370" s="2446"/>
      <c r="Z370" s="2446"/>
      <c r="AA370" s="2447">
        <v>16.656400000000001</v>
      </c>
      <c r="AB370" s="2447"/>
      <c r="AC370" s="2447"/>
      <c r="AD370" s="2447"/>
    </row>
    <row r="371" spans="1:30" ht="13.5" thickBot="1">
      <c r="A371" s="1837"/>
      <c r="B371" s="1837"/>
      <c r="C371" s="1837"/>
      <c r="D371" s="1837"/>
      <c r="E371" s="1837"/>
      <c r="F371" s="1837"/>
      <c r="G371" s="1837"/>
      <c r="H371" s="1837"/>
      <c r="I371" s="1837"/>
      <c r="J371" s="1840" t="s">
        <v>21</v>
      </c>
      <c r="K371" s="1840"/>
      <c r="L371" s="1840"/>
      <c r="M371" s="1840"/>
      <c r="N371" s="1840"/>
      <c r="O371" s="1840"/>
      <c r="P371" s="1840"/>
      <c r="Q371" s="1840"/>
      <c r="R371" s="1840"/>
      <c r="S371" s="1840"/>
      <c r="T371" s="1840"/>
      <c r="U371" s="1840"/>
      <c r="V371" s="1841"/>
      <c r="W371" s="2065">
        <v>16.656400000000001</v>
      </c>
      <c r="X371" s="2065"/>
      <c r="Y371" s="2065"/>
      <c r="Z371" s="2065"/>
      <c r="AA371" s="2065"/>
      <c r="AB371" s="2065"/>
      <c r="AC371" s="2065"/>
      <c r="AD371" s="2065"/>
    </row>
    <row r="372" spans="1:30" ht="13.5" thickBot="1">
      <c r="A372" s="1837"/>
      <c r="B372" s="1837"/>
      <c r="C372" s="1837"/>
      <c r="D372" s="1837"/>
      <c r="E372" s="1837"/>
      <c r="F372" s="1837"/>
      <c r="G372" s="1837"/>
      <c r="H372" s="1837"/>
      <c r="I372" s="1837"/>
      <c r="J372" s="1843" t="s">
        <v>22</v>
      </c>
      <c r="K372" s="1843"/>
      <c r="L372" s="1843"/>
      <c r="M372" s="1843"/>
      <c r="N372" s="1843"/>
      <c r="O372" s="1843"/>
      <c r="P372" s="1843"/>
      <c r="Q372" s="1843"/>
      <c r="R372" s="1843"/>
      <c r="S372" s="1843"/>
      <c r="T372" s="1843"/>
      <c r="U372" s="1843"/>
      <c r="V372" s="1841"/>
      <c r="W372" s="2067">
        <v>523.00419999999997</v>
      </c>
      <c r="X372" s="2067"/>
      <c r="Y372" s="2067"/>
      <c r="Z372" s="2067"/>
      <c r="AA372" s="2067"/>
      <c r="AB372" s="2067"/>
      <c r="AC372" s="2067"/>
      <c r="AD372" s="2067"/>
    </row>
    <row r="373" spans="1:30" ht="13.5" thickBot="1">
      <c r="A373" s="1837"/>
      <c r="B373" s="1837"/>
      <c r="C373" s="1837"/>
      <c r="D373" s="1837"/>
      <c r="E373" s="1837"/>
      <c r="F373" s="1837"/>
      <c r="G373" s="1837"/>
      <c r="H373" s="1837"/>
      <c r="I373" s="1837"/>
      <c r="J373" s="1843" t="s">
        <v>23</v>
      </c>
      <c r="K373" s="1843"/>
      <c r="L373" s="1843"/>
      <c r="M373" s="1843"/>
      <c r="N373" s="1843"/>
      <c r="O373" s="1843"/>
      <c r="P373" s="1843"/>
      <c r="Q373" s="1843"/>
      <c r="R373" s="1843"/>
      <c r="S373" s="1843"/>
      <c r="T373" s="1843"/>
      <c r="U373" s="1843"/>
      <c r="V373" s="1841"/>
      <c r="W373" s="2067">
        <v>3.1093999999999999</v>
      </c>
      <c r="X373" s="2067"/>
      <c r="Y373" s="2067"/>
      <c r="Z373" s="2067"/>
      <c r="AA373" s="2067"/>
      <c r="AB373" s="2067"/>
      <c r="AC373" s="2067"/>
      <c r="AD373" s="2067"/>
    </row>
    <row r="374" spans="1:30" ht="13.5" thickBot="1">
      <c r="A374" s="1837"/>
      <c r="B374" s="1837"/>
      <c r="C374" s="1837"/>
      <c r="D374" s="1837"/>
      <c r="E374" s="1837"/>
      <c r="F374" s="1837"/>
      <c r="G374" s="1837"/>
      <c r="H374" s="1837"/>
      <c r="I374" s="1837"/>
      <c r="J374" s="1843" t="s">
        <v>24</v>
      </c>
      <c r="K374" s="1843"/>
      <c r="L374" s="1843"/>
      <c r="M374" s="1843"/>
      <c r="N374" s="1843"/>
      <c r="O374" s="1843"/>
      <c r="P374" s="1843"/>
      <c r="Q374" s="1843"/>
      <c r="R374" s="1843"/>
      <c r="S374" s="1843"/>
      <c r="T374" s="1843"/>
      <c r="U374" s="1843"/>
      <c r="V374" s="1841"/>
      <c r="W374" s="2067">
        <v>0.10929</v>
      </c>
      <c r="X374" s="2067"/>
      <c r="Y374" s="2067"/>
      <c r="Z374" s="2067"/>
      <c r="AA374" s="2067"/>
      <c r="AB374" s="2067"/>
      <c r="AC374" s="2067"/>
      <c r="AD374" s="2067"/>
    </row>
    <row r="375" spans="1:30" ht="13.5" thickBot="1">
      <c r="A375" s="1837"/>
      <c r="B375" s="1837"/>
      <c r="C375" s="1837"/>
      <c r="D375" s="1837"/>
      <c r="E375" s="1837"/>
      <c r="F375" s="1837"/>
      <c r="G375" s="1837"/>
      <c r="H375" s="1837"/>
      <c r="I375" s="1837"/>
      <c r="J375" s="1845" t="s">
        <v>25</v>
      </c>
      <c r="K375" s="1845"/>
      <c r="L375" s="1845"/>
      <c r="M375" s="1845"/>
      <c r="N375" s="1845"/>
      <c r="O375" s="1845"/>
      <c r="P375" s="1845"/>
      <c r="Q375" s="1845"/>
      <c r="R375" s="1845"/>
      <c r="S375" s="1845"/>
      <c r="T375" s="1845"/>
      <c r="U375" s="1845"/>
      <c r="V375" s="1841"/>
      <c r="W375" s="2069">
        <v>0</v>
      </c>
      <c r="X375" s="2069"/>
      <c r="Y375" s="2069"/>
      <c r="Z375" s="2069"/>
      <c r="AA375" s="2069"/>
      <c r="AB375" s="2069"/>
      <c r="AC375" s="2069"/>
      <c r="AD375" s="2069"/>
    </row>
    <row r="376" spans="1:30" ht="13.5" thickBot="1">
      <c r="A376" s="1822" t="s">
        <v>26</v>
      </c>
      <c r="B376" s="1822"/>
      <c r="C376" s="1822"/>
      <c r="D376" s="1822"/>
      <c r="E376" s="1822"/>
      <c r="F376" s="1822"/>
      <c r="G376" s="1822"/>
      <c r="H376" s="1822"/>
      <c r="I376" s="1822"/>
      <c r="J376" s="1822"/>
      <c r="K376" s="1822"/>
      <c r="L376" s="1823" t="s">
        <v>7</v>
      </c>
      <c r="M376" s="1823"/>
      <c r="N376" s="1823"/>
      <c r="O376" s="1823"/>
      <c r="P376" s="1823" t="s">
        <v>27</v>
      </c>
      <c r="Q376" s="1823"/>
      <c r="R376" s="1823"/>
      <c r="S376" s="1823"/>
      <c r="T376" s="1823"/>
      <c r="U376" s="1823" t="s">
        <v>28</v>
      </c>
      <c r="V376" s="1823"/>
      <c r="W376" s="1823"/>
      <c r="X376" s="1823"/>
      <c r="Y376" s="1823"/>
      <c r="Z376" s="1823"/>
      <c r="AA376" s="1824" t="s">
        <v>29</v>
      </c>
      <c r="AB376" s="1824"/>
      <c r="AC376" s="1824"/>
      <c r="AD376" s="1824"/>
    </row>
    <row r="377" spans="1:30" ht="13.5" thickBot="1">
      <c r="A377" s="1837"/>
      <c r="B377" s="1837"/>
      <c r="C377" s="1837"/>
      <c r="D377" s="1837"/>
      <c r="E377" s="1837"/>
      <c r="F377" s="1837"/>
      <c r="G377" s="1837"/>
      <c r="H377" s="1837"/>
      <c r="I377" s="1837"/>
      <c r="J377" s="1838" t="s">
        <v>30</v>
      </c>
      <c r="K377" s="1838"/>
      <c r="L377" s="1838"/>
      <c r="M377" s="1838"/>
      <c r="N377" s="1838"/>
      <c r="O377" s="1838"/>
      <c r="P377" s="1838"/>
      <c r="Q377" s="1838"/>
      <c r="R377" s="1838"/>
      <c r="S377" s="1838"/>
      <c r="T377" s="1838"/>
      <c r="U377" s="1838"/>
      <c r="V377" s="14"/>
      <c r="W377" s="2033">
        <v>0</v>
      </c>
      <c r="X377" s="2033"/>
      <c r="Y377" s="2033"/>
      <c r="Z377" s="2033"/>
      <c r="AA377" s="2033"/>
      <c r="AB377" s="2033"/>
      <c r="AC377" s="2033"/>
      <c r="AD377" s="2033"/>
    </row>
    <row r="378" spans="1:30" ht="13.5" thickBot="1">
      <c r="A378" s="1822" t="s">
        <v>31</v>
      </c>
      <c r="B378" s="1822"/>
      <c r="C378" s="1822"/>
      <c r="D378" s="1822"/>
      <c r="E378" s="1822"/>
      <c r="F378" s="1822"/>
      <c r="G378" s="1822"/>
      <c r="H378" s="1822"/>
      <c r="I378" s="1822"/>
      <c r="J378" s="1822"/>
      <c r="K378" s="1822"/>
      <c r="L378" s="1823" t="s">
        <v>7</v>
      </c>
      <c r="M378" s="1823"/>
      <c r="N378" s="1823"/>
      <c r="O378" s="1823"/>
      <c r="P378" s="1823" t="s">
        <v>27</v>
      </c>
      <c r="Q378" s="1823"/>
      <c r="R378" s="1823"/>
      <c r="S378" s="1823"/>
      <c r="T378" s="1823"/>
      <c r="U378" s="1823" t="s">
        <v>28</v>
      </c>
      <c r="V378" s="1823"/>
      <c r="W378" s="1823"/>
      <c r="X378" s="1823"/>
      <c r="Y378" s="1823"/>
      <c r="Z378" s="1823"/>
      <c r="AA378" s="1824" t="s">
        <v>29</v>
      </c>
      <c r="AB378" s="1824"/>
      <c r="AC378" s="1824"/>
      <c r="AD378" s="1824"/>
    </row>
    <row r="379" spans="1:30" ht="13.5" thickBot="1">
      <c r="A379" s="1837"/>
      <c r="B379" s="1837"/>
      <c r="C379" s="1837"/>
      <c r="D379" s="1837"/>
      <c r="E379" s="1837"/>
      <c r="F379" s="1837"/>
      <c r="G379" s="1837"/>
      <c r="H379" s="1837"/>
      <c r="I379" s="1837"/>
      <c r="J379" s="1838" t="s">
        <v>32</v>
      </c>
      <c r="K379" s="1838"/>
      <c r="L379" s="1838"/>
      <c r="M379" s="1838"/>
      <c r="N379" s="1838"/>
      <c r="O379" s="1838"/>
      <c r="P379" s="1838"/>
      <c r="Q379" s="1838"/>
      <c r="R379" s="1838"/>
      <c r="S379" s="1838"/>
      <c r="T379" s="1838"/>
      <c r="U379" s="1838"/>
      <c r="V379" s="14"/>
      <c r="W379" s="2033">
        <v>0</v>
      </c>
      <c r="X379" s="2033"/>
      <c r="Y379" s="2033"/>
      <c r="Z379" s="2033"/>
      <c r="AA379" s="2033"/>
      <c r="AB379" s="2033"/>
      <c r="AC379" s="2033"/>
      <c r="AD379" s="2033"/>
    </row>
    <row r="380" spans="1:30" ht="13.5" thickBot="1">
      <c r="A380" s="1822" t="s">
        <v>33</v>
      </c>
      <c r="B380" s="1822"/>
      <c r="C380" s="1822"/>
      <c r="D380" s="1822"/>
      <c r="E380" s="1822"/>
      <c r="F380" s="1822"/>
      <c r="G380" s="1822"/>
      <c r="H380" s="1822"/>
      <c r="I380" s="1822"/>
      <c r="J380" s="1822"/>
      <c r="K380" s="1822"/>
      <c r="L380" s="1823" t="s">
        <v>7</v>
      </c>
      <c r="M380" s="1823"/>
      <c r="N380" s="1823"/>
      <c r="O380" s="1823"/>
      <c r="P380" s="1823" t="s">
        <v>27</v>
      </c>
      <c r="Q380" s="1823"/>
      <c r="R380" s="1823"/>
      <c r="S380" s="1823"/>
      <c r="T380" s="1823"/>
      <c r="U380" s="1823" t="s">
        <v>28</v>
      </c>
      <c r="V380" s="1823"/>
      <c r="W380" s="1823"/>
      <c r="X380" s="1823"/>
      <c r="Y380" s="1823"/>
      <c r="Z380" s="1823"/>
      <c r="AA380" s="1824" t="s">
        <v>29</v>
      </c>
      <c r="AB380" s="1824"/>
      <c r="AC380" s="1824"/>
      <c r="AD380" s="1824"/>
    </row>
    <row r="381" spans="1:30" ht="13.5" thickBot="1">
      <c r="A381" s="1837"/>
      <c r="B381" s="1837"/>
      <c r="C381" s="1837"/>
      <c r="D381" s="1837"/>
      <c r="E381" s="1837"/>
      <c r="F381" s="1837"/>
      <c r="G381" s="1837"/>
      <c r="H381" s="1837"/>
      <c r="I381" s="1837"/>
      <c r="J381" s="1838" t="s">
        <v>34</v>
      </c>
      <c r="K381" s="1838"/>
      <c r="L381" s="1838"/>
      <c r="M381" s="1838"/>
      <c r="N381" s="1838"/>
      <c r="O381" s="1838"/>
      <c r="P381" s="1838"/>
      <c r="Q381" s="1838"/>
      <c r="R381" s="1838"/>
      <c r="S381" s="1838"/>
      <c r="T381" s="1838"/>
      <c r="U381" s="1838"/>
      <c r="V381" s="14"/>
      <c r="W381" s="2033">
        <v>0</v>
      </c>
      <c r="X381" s="2033"/>
      <c r="Y381" s="2033"/>
      <c r="Z381" s="2033"/>
      <c r="AA381" s="2033"/>
      <c r="AB381" s="2033"/>
      <c r="AC381" s="2033"/>
      <c r="AD381" s="2033"/>
    </row>
    <row r="382" spans="1:30" ht="13.5" thickBot="1">
      <c r="A382" s="1822" t="s">
        <v>35</v>
      </c>
      <c r="B382" s="1822"/>
      <c r="C382" s="1822"/>
      <c r="D382" s="1822"/>
      <c r="E382" s="1822"/>
      <c r="F382" s="1823" t="s">
        <v>7</v>
      </c>
      <c r="G382" s="1823"/>
      <c r="H382" s="1823" t="s">
        <v>36</v>
      </c>
      <c r="I382" s="1823"/>
      <c r="J382" s="10" t="s">
        <v>37</v>
      </c>
      <c r="K382" s="1823" t="s">
        <v>38</v>
      </c>
      <c r="L382" s="1823"/>
      <c r="M382" s="1823" t="s">
        <v>39</v>
      </c>
      <c r="N382" s="1823"/>
      <c r="O382" s="1823"/>
      <c r="P382" s="1823"/>
      <c r="Q382" s="1823" t="s">
        <v>40</v>
      </c>
      <c r="R382" s="1823"/>
      <c r="S382" s="1823"/>
      <c r="T382" s="1823"/>
      <c r="U382" s="1823"/>
      <c r="V382" s="1823" t="s">
        <v>41</v>
      </c>
      <c r="W382" s="1823"/>
      <c r="X382" s="1823"/>
      <c r="Y382" s="1823"/>
      <c r="Z382" s="1823"/>
      <c r="AA382" s="1824" t="s">
        <v>29</v>
      </c>
      <c r="AB382" s="1824"/>
      <c r="AC382" s="1824"/>
      <c r="AD382" s="1824"/>
    </row>
    <row r="383" spans="1:30" ht="13.5" thickBot="1">
      <c r="A383" s="1837"/>
      <c r="B383" s="1837"/>
      <c r="C383" s="1837"/>
      <c r="D383" s="1837"/>
      <c r="E383" s="1837"/>
      <c r="F383" s="1837"/>
      <c r="G383" s="1837"/>
      <c r="H383" s="1837"/>
      <c r="I383" s="1837"/>
      <c r="J383" s="1838" t="s">
        <v>42</v>
      </c>
      <c r="K383" s="1838"/>
      <c r="L383" s="1838"/>
      <c r="M383" s="1838"/>
      <c r="N383" s="1838"/>
      <c r="O383" s="1838"/>
      <c r="P383" s="1838"/>
      <c r="Q383" s="1838"/>
      <c r="R383" s="1838"/>
      <c r="S383" s="1838"/>
      <c r="T383" s="1838"/>
      <c r="U383" s="1838"/>
      <c r="V383" s="14"/>
      <c r="W383" s="2033">
        <v>0</v>
      </c>
      <c r="X383" s="2033"/>
      <c r="Y383" s="2033"/>
      <c r="Z383" s="2033"/>
      <c r="AA383" s="2033"/>
      <c r="AB383" s="2033"/>
      <c r="AC383" s="2033"/>
      <c r="AD383" s="2033"/>
    </row>
    <row r="384" spans="1:30">
      <c r="A384" s="2443"/>
      <c r="B384" s="2443"/>
      <c r="C384" s="2443"/>
      <c r="D384" s="2443"/>
      <c r="E384" s="2443"/>
      <c r="F384" s="2443"/>
      <c r="G384" s="2443"/>
      <c r="H384" s="2443"/>
      <c r="I384" s="2443"/>
      <c r="J384" s="2443"/>
      <c r="K384" s="2443"/>
      <c r="L384" s="2443"/>
      <c r="M384" s="2443"/>
      <c r="N384" s="2443"/>
      <c r="O384" s="2443"/>
      <c r="P384" s="2443"/>
      <c r="Q384" s="2443"/>
      <c r="R384" s="2443"/>
      <c r="S384" s="2443"/>
      <c r="T384" s="2443"/>
      <c r="U384" s="2443"/>
      <c r="V384" s="2443"/>
      <c r="W384" s="2443"/>
      <c r="X384" s="2443"/>
      <c r="Y384" s="2443"/>
      <c r="Z384" s="2443"/>
      <c r="AA384" s="2443"/>
      <c r="AB384" s="2443"/>
      <c r="AC384" s="2443"/>
      <c r="AD384" s="2443"/>
    </row>
    <row r="385" spans="1:30">
      <c r="A385" s="1856"/>
      <c r="B385" s="1856"/>
      <c r="C385" s="1856"/>
      <c r="D385" s="1856"/>
      <c r="E385" s="1856"/>
      <c r="F385" s="1856"/>
      <c r="G385" s="1856"/>
      <c r="H385" s="1856"/>
      <c r="I385" s="1856"/>
      <c r="J385" s="1843" t="s">
        <v>43</v>
      </c>
      <c r="K385" s="1843"/>
      <c r="L385" s="1843"/>
      <c r="M385" s="1843"/>
      <c r="N385" s="1843"/>
      <c r="O385" s="1843"/>
      <c r="P385" s="1843"/>
      <c r="Q385" s="1843"/>
      <c r="R385" s="1843"/>
      <c r="S385" s="1843"/>
      <c r="T385" s="1843"/>
      <c r="U385" s="1843"/>
      <c r="V385" s="1862"/>
      <c r="W385" s="2441">
        <v>3.2186960600000001</v>
      </c>
      <c r="X385" s="2441"/>
      <c r="Y385" s="2441"/>
      <c r="Z385" s="2441"/>
      <c r="AA385" s="2441"/>
      <c r="AB385" s="2441"/>
      <c r="AC385" s="2441"/>
      <c r="AD385" s="2441"/>
    </row>
    <row r="386" spans="1:30">
      <c r="A386" s="1856"/>
      <c r="B386" s="1856"/>
      <c r="C386" s="1856"/>
      <c r="D386" s="1856"/>
      <c r="E386" s="1856"/>
      <c r="F386" s="1856"/>
      <c r="G386" s="1856"/>
      <c r="H386" s="1856"/>
      <c r="I386" s="1843" t="s">
        <v>44</v>
      </c>
      <c r="J386" s="1843"/>
      <c r="K386" s="1843"/>
      <c r="L386" s="1843"/>
      <c r="M386" s="1843"/>
      <c r="N386" s="15"/>
      <c r="O386" s="1854">
        <v>24.58</v>
      </c>
      <c r="P386" s="1854"/>
      <c r="Q386" s="1854"/>
      <c r="R386" s="15"/>
      <c r="S386" s="1843" t="s">
        <v>45</v>
      </c>
      <c r="T386" s="1843"/>
      <c r="U386" s="1843"/>
      <c r="V386" s="1862"/>
      <c r="W386" s="2441">
        <f>O386*W385/100</f>
        <v>0.79115549154799991</v>
      </c>
      <c r="X386" s="2441"/>
      <c r="Y386" s="2441"/>
      <c r="Z386" s="2441"/>
      <c r="AA386" s="2441"/>
      <c r="AB386" s="2441"/>
      <c r="AC386" s="2441"/>
      <c r="AD386" s="2441"/>
    </row>
    <row r="387" spans="1:30" ht="13.5" thickBot="1">
      <c r="A387" s="1856"/>
      <c r="B387" s="1856"/>
      <c r="C387" s="1856"/>
      <c r="D387" s="1856"/>
      <c r="E387" s="1856"/>
      <c r="F387" s="1856"/>
      <c r="G387" s="1856"/>
      <c r="H387" s="1856"/>
      <c r="I387" s="1856"/>
      <c r="J387" s="1843" t="s">
        <v>46</v>
      </c>
      <c r="K387" s="1843"/>
      <c r="L387" s="1843"/>
      <c r="M387" s="1843"/>
      <c r="N387" s="1843"/>
      <c r="O387" s="1843"/>
      <c r="P387" s="1843"/>
      <c r="Q387" s="1843"/>
      <c r="R387" s="1843"/>
      <c r="S387" s="1843"/>
      <c r="T387" s="1843"/>
      <c r="U387" s="1843"/>
      <c r="V387" s="1862"/>
      <c r="W387" s="2441">
        <f>ROUND(W385+W386,2)</f>
        <v>4.01</v>
      </c>
      <c r="X387" s="2441"/>
      <c r="Y387" s="2441"/>
      <c r="Z387" s="2441"/>
      <c r="AA387" s="2441"/>
      <c r="AB387" s="2441"/>
      <c r="AC387" s="2441"/>
      <c r="AD387" s="2441"/>
    </row>
    <row r="388" spans="1:30" ht="21" thickBot="1">
      <c r="A388" s="2450" t="s">
        <v>489</v>
      </c>
      <c r="B388" s="2451"/>
      <c r="C388" s="2451"/>
      <c r="D388" s="2451"/>
      <c r="E388" s="2451"/>
      <c r="F388" s="2451"/>
      <c r="G388" s="2451"/>
      <c r="H388" s="2451"/>
      <c r="I388" s="2451"/>
      <c r="J388" s="2451"/>
      <c r="K388" s="2451"/>
      <c r="L388" s="2451"/>
      <c r="M388" s="2451"/>
      <c r="N388" s="2451"/>
      <c r="O388" s="2451"/>
      <c r="P388" s="2451"/>
      <c r="Q388" s="2451"/>
      <c r="R388" s="2451"/>
      <c r="S388" s="2451"/>
      <c r="T388" s="2451"/>
      <c r="U388" s="2451"/>
      <c r="V388" s="2451"/>
      <c r="W388" s="2451"/>
      <c r="X388" s="2451"/>
      <c r="Y388" s="2451"/>
      <c r="Z388" s="2451"/>
      <c r="AA388" s="2451"/>
      <c r="AB388" s="2451"/>
      <c r="AC388" s="2451"/>
      <c r="AD388" s="2452"/>
    </row>
    <row r="389" spans="1:30" ht="13.5" thickBot="1">
      <c r="A389" s="2453" t="s">
        <v>0</v>
      </c>
      <c r="B389" s="2454"/>
      <c r="C389" s="2454"/>
      <c r="D389" s="2454"/>
      <c r="E389" s="2454"/>
      <c r="F389" s="2454"/>
      <c r="G389" s="2454"/>
      <c r="H389" s="2454"/>
      <c r="I389" s="2454"/>
      <c r="J389" s="2454"/>
      <c r="K389" s="2454"/>
      <c r="L389" s="2454"/>
      <c r="M389" s="2454"/>
      <c r="N389" s="2454"/>
      <c r="O389" s="2454"/>
      <c r="P389" s="2454"/>
      <c r="Q389" s="2454"/>
      <c r="R389" s="2454"/>
      <c r="S389" s="2454"/>
      <c r="T389" s="2454"/>
      <c r="U389" s="2454"/>
      <c r="V389" s="2454"/>
      <c r="W389" s="2454"/>
      <c r="X389" s="2454"/>
      <c r="Y389" s="2455" t="s">
        <v>488</v>
      </c>
      <c r="Z389" s="2455"/>
      <c r="AA389" s="2455"/>
      <c r="AB389" s="2455"/>
      <c r="AC389" s="2455"/>
      <c r="AD389" s="1"/>
    </row>
    <row r="390" spans="1:30" ht="13.5" thickBot="1">
      <c r="A390" s="2"/>
      <c r="B390" s="2456" t="s">
        <v>1</v>
      </c>
      <c r="C390" s="2456"/>
      <c r="D390" s="2456" t="s">
        <v>73</v>
      </c>
      <c r="E390" s="2456"/>
      <c r="F390" s="2456"/>
      <c r="G390" s="2456"/>
      <c r="H390" s="2456"/>
      <c r="I390" s="2456"/>
      <c r="J390" s="2456"/>
      <c r="K390" s="2456"/>
      <c r="L390" s="2456"/>
      <c r="M390" s="2456"/>
      <c r="N390" s="2456"/>
      <c r="O390" s="3"/>
      <c r="P390" s="2457"/>
      <c r="Q390" s="2457"/>
      <c r="R390" s="2457"/>
      <c r="S390" s="3"/>
      <c r="T390" s="2458"/>
      <c r="U390" s="2458"/>
      <c r="V390" s="2458"/>
      <c r="W390" s="2458"/>
      <c r="X390" s="2458"/>
      <c r="Y390" s="3"/>
      <c r="Z390" s="2457"/>
      <c r="AA390" s="2457"/>
      <c r="AB390" s="3"/>
      <c r="AC390" s="4"/>
      <c r="AD390" s="5"/>
    </row>
    <row r="391" spans="1:30" ht="13.5" thickBot="1">
      <c r="A391" s="6"/>
      <c r="B391" s="2456"/>
      <c r="C391" s="2456"/>
      <c r="D391" s="2456"/>
      <c r="E391" s="2456"/>
      <c r="F391" s="2456"/>
      <c r="G391" s="2456"/>
      <c r="H391" s="2456"/>
      <c r="I391" s="2456"/>
      <c r="J391" s="2456"/>
      <c r="K391" s="2456"/>
      <c r="L391" s="2456"/>
      <c r="M391" s="2456"/>
      <c r="N391" s="2456"/>
      <c r="O391" s="7"/>
      <c r="P391" s="2449" t="s">
        <v>3</v>
      </c>
      <c r="Q391" s="2449"/>
      <c r="R391" s="2449"/>
      <c r="S391" s="7"/>
      <c r="T391" s="2448">
        <v>76.89</v>
      </c>
      <c r="U391" s="2448"/>
      <c r="V391" s="2448"/>
      <c r="W391" s="2448"/>
      <c r="X391" s="2448"/>
      <c r="Y391" s="7"/>
      <c r="Z391" s="2449" t="s">
        <v>4</v>
      </c>
      <c r="AA391" s="2449"/>
      <c r="AB391" s="7"/>
      <c r="AC391" s="8" t="s">
        <v>47</v>
      </c>
      <c r="AD391" s="9"/>
    </row>
    <row r="392" spans="1:30" ht="13.5" thickBot="1">
      <c r="A392" s="1822" t="s">
        <v>6</v>
      </c>
      <c r="B392" s="1822"/>
      <c r="C392" s="1822"/>
      <c r="D392" s="1822"/>
      <c r="E392" s="1822"/>
      <c r="F392" s="1822"/>
      <c r="G392" s="1822"/>
      <c r="H392" s="1822"/>
      <c r="I392" s="1822"/>
      <c r="J392" s="1823" t="s">
        <v>7</v>
      </c>
      <c r="K392" s="1823" t="s">
        <v>8</v>
      </c>
      <c r="L392" s="1823"/>
      <c r="M392" s="1823"/>
      <c r="N392" s="1823"/>
      <c r="O392" s="1823"/>
      <c r="P392" s="1823"/>
      <c r="Q392" s="1823" t="s">
        <v>9</v>
      </c>
      <c r="R392" s="1823"/>
      <c r="S392" s="1823"/>
      <c r="T392" s="1823"/>
      <c r="U392" s="1823"/>
      <c r="V392" s="1823"/>
      <c r="W392" s="1823"/>
      <c r="X392" s="1823"/>
      <c r="Y392" s="1823"/>
      <c r="Z392" s="1823"/>
      <c r="AA392" s="1824" t="s">
        <v>10</v>
      </c>
      <c r="AB392" s="1824"/>
      <c r="AC392" s="1824"/>
      <c r="AD392" s="1824"/>
    </row>
    <row r="393" spans="1:30" ht="13.5" thickBot="1">
      <c r="A393" s="1822"/>
      <c r="B393" s="1822"/>
      <c r="C393" s="1822"/>
      <c r="D393" s="1822"/>
      <c r="E393" s="1822"/>
      <c r="F393" s="1822"/>
      <c r="G393" s="1822"/>
      <c r="H393" s="1822"/>
      <c r="I393" s="1822"/>
      <c r="J393" s="1823"/>
      <c r="K393" s="1823" t="s">
        <v>11</v>
      </c>
      <c r="L393" s="1823"/>
      <c r="M393" s="1823" t="s">
        <v>12</v>
      </c>
      <c r="N393" s="1823"/>
      <c r="O393" s="1823"/>
      <c r="P393" s="1823"/>
      <c r="Q393" s="1823" t="s">
        <v>11</v>
      </c>
      <c r="R393" s="1823"/>
      <c r="S393" s="1823"/>
      <c r="T393" s="1823"/>
      <c r="U393" s="1823"/>
      <c r="V393" s="1823" t="s">
        <v>12</v>
      </c>
      <c r="W393" s="1823"/>
      <c r="X393" s="1823"/>
      <c r="Y393" s="1823"/>
      <c r="Z393" s="1823"/>
      <c r="AA393" s="1824"/>
      <c r="AB393" s="1824"/>
      <c r="AC393" s="1824"/>
      <c r="AD393" s="1824"/>
    </row>
    <row r="394" spans="1:30">
      <c r="A394" s="2"/>
      <c r="B394" s="18" t="s">
        <v>63</v>
      </c>
      <c r="C394" s="2071" t="s">
        <v>64</v>
      </c>
      <c r="D394" s="2071"/>
      <c r="E394" s="2071"/>
      <c r="F394" s="2071"/>
      <c r="G394" s="2071"/>
      <c r="H394" s="2071"/>
      <c r="I394" s="2071"/>
      <c r="J394" s="19">
        <v>1</v>
      </c>
      <c r="K394" s="2472">
        <v>0.24</v>
      </c>
      <c r="L394" s="2472"/>
      <c r="M394" s="2472">
        <v>0.76</v>
      </c>
      <c r="N394" s="2472"/>
      <c r="O394" s="2472"/>
      <c r="P394" s="2472"/>
      <c r="Q394" s="2462">
        <v>2.2913999999999999</v>
      </c>
      <c r="R394" s="2462"/>
      <c r="S394" s="2462"/>
      <c r="T394" s="2462"/>
      <c r="U394" s="2462"/>
      <c r="V394" s="2462">
        <v>1.5406</v>
      </c>
      <c r="W394" s="2462"/>
      <c r="X394" s="2462"/>
      <c r="Y394" s="2462"/>
      <c r="Z394" s="2462"/>
      <c r="AA394" s="2463">
        <v>1.7208000000000001</v>
      </c>
      <c r="AB394" s="2463"/>
      <c r="AC394" s="2463"/>
      <c r="AD394" s="2463"/>
    </row>
    <row r="395" spans="1:30">
      <c r="A395" s="16"/>
      <c r="B395" s="22" t="s">
        <v>65</v>
      </c>
      <c r="C395" s="2467" t="s">
        <v>66</v>
      </c>
      <c r="D395" s="2467"/>
      <c r="E395" s="2467"/>
      <c r="F395" s="2467"/>
      <c r="G395" s="2467"/>
      <c r="H395" s="2467"/>
      <c r="I395" s="2467"/>
      <c r="J395" s="23">
        <v>1</v>
      </c>
      <c r="K395" s="2475">
        <v>0.13</v>
      </c>
      <c r="L395" s="2475"/>
      <c r="M395" s="2475">
        <v>0.87</v>
      </c>
      <c r="N395" s="2475"/>
      <c r="O395" s="2475"/>
      <c r="P395" s="2475"/>
      <c r="Q395" s="2469">
        <v>161.06110000000001</v>
      </c>
      <c r="R395" s="2469"/>
      <c r="S395" s="2469"/>
      <c r="T395" s="2469"/>
      <c r="U395" s="2469"/>
      <c r="V395" s="2469">
        <v>68.255200000000002</v>
      </c>
      <c r="W395" s="2469"/>
      <c r="X395" s="2469"/>
      <c r="Y395" s="2469"/>
      <c r="Z395" s="2469"/>
      <c r="AA395" s="2470">
        <v>80.319999999999993</v>
      </c>
      <c r="AB395" s="2470"/>
      <c r="AC395" s="2470"/>
      <c r="AD395" s="2470"/>
    </row>
    <row r="396" spans="1:30">
      <c r="A396" s="16"/>
      <c r="B396" s="22" t="s">
        <v>67</v>
      </c>
      <c r="C396" s="2467" t="s">
        <v>68</v>
      </c>
      <c r="D396" s="2467"/>
      <c r="E396" s="2467"/>
      <c r="F396" s="2467"/>
      <c r="G396" s="2467"/>
      <c r="H396" s="2467"/>
      <c r="I396" s="2467"/>
      <c r="J396" s="23">
        <v>1</v>
      </c>
      <c r="K396" s="2475">
        <v>0.45</v>
      </c>
      <c r="L396" s="2475"/>
      <c r="M396" s="2475">
        <v>0.55000000000000004</v>
      </c>
      <c r="N396" s="2475"/>
      <c r="O396" s="2475"/>
      <c r="P396" s="2475"/>
      <c r="Q396" s="2469">
        <v>198.9931</v>
      </c>
      <c r="R396" s="2469"/>
      <c r="S396" s="2469"/>
      <c r="T396" s="2469"/>
      <c r="U396" s="2469"/>
      <c r="V396" s="2469">
        <v>49.739899999999999</v>
      </c>
      <c r="W396" s="2469"/>
      <c r="X396" s="2469"/>
      <c r="Y396" s="2469"/>
      <c r="Z396" s="2469"/>
      <c r="AA396" s="2470">
        <v>116.9038</v>
      </c>
      <c r="AB396" s="2470"/>
      <c r="AC396" s="2470"/>
      <c r="AD396" s="2470"/>
    </row>
    <row r="397" spans="1:30">
      <c r="A397" s="16"/>
      <c r="B397" s="22" t="s">
        <v>69</v>
      </c>
      <c r="C397" s="2467" t="s">
        <v>70</v>
      </c>
      <c r="D397" s="2467"/>
      <c r="E397" s="2467"/>
      <c r="F397" s="2467"/>
      <c r="G397" s="2467"/>
      <c r="H397" s="2467"/>
      <c r="I397" s="2467"/>
      <c r="J397" s="23">
        <v>1</v>
      </c>
      <c r="K397" s="2475">
        <v>0.24</v>
      </c>
      <c r="L397" s="2475"/>
      <c r="M397" s="2475">
        <v>0.76</v>
      </c>
      <c r="N397" s="2475"/>
      <c r="O397" s="2475"/>
      <c r="P397" s="2475"/>
      <c r="Q397" s="2469">
        <v>124.6725</v>
      </c>
      <c r="R397" s="2469"/>
      <c r="S397" s="2469"/>
      <c r="T397" s="2469"/>
      <c r="U397" s="2469"/>
      <c r="V397" s="2469">
        <v>31.983799999999999</v>
      </c>
      <c r="W397" s="2469"/>
      <c r="X397" s="2469"/>
      <c r="Y397" s="2469"/>
      <c r="Z397" s="2469"/>
      <c r="AA397" s="2470">
        <v>54.229100000000003</v>
      </c>
      <c r="AB397" s="2470"/>
      <c r="AC397" s="2470"/>
      <c r="AD397" s="2470"/>
    </row>
    <row r="398" spans="1:30" ht="13.5" thickBot="1">
      <c r="A398" s="6"/>
      <c r="B398" s="20" t="s">
        <v>71</v>
      </c>
      <c r="C398" s="2080" t="s">
        <v>72</v>
      </c>
      <c r="D398" s="2080"/>
      <c r="E398" s="2080"/>
      <c r="F398" s="2080"/>
      <c r="G398" s="2080"/>
      <c r="H398" s="2080"/>
      <c r="I398" s="2080"/>
      <c r="J398" s="21">
        <v>1</v>
      </c>
      <c r="K398" s="2471">
        <v>1</v>
      </c>
      <c r="L398" s="2471"/>
      <c r="M398" s="2471">
        <v>0</v>
      </c>
      <c r="N398" s="2471"/>
      <c r="O398" s="2471"/>
      <c r="P398" s="2471"/>
      <c r="Q398" s="2465">
        <v>131.56540000000001</v>
      </c>
      <c r="R398" s="2465"/>
      <c r="S398" s="2465"/>
      <c r="T398" s="2465"/>
      <c r="U398" s="2465"/>
      <c r="V398" s="2465">
        <v>58.741599999999998</v>
      </c>
      <c r="W398" s="2465"/>
      <c r="X398" s="2465"/>
      <c r="Y398" s="2465"/>
      <c r="Z398" s="2465"/>
      <c r="AA398" s="2466">
        <v>131.56540000000001</v>
      </c>
      <c r="AB398" s="2466"/>
      <c r="AC398" s="2466"/>
      <c r="AD398" s="2466"/>
    </row>
    <row r="399" spans="1:30" ht="13.5" thickBot="1">
      <c r="A399" s="1837"/>
      <c r="B399" s="1837"/>
      <c r="C399" s="1837"/>
      <c r="D399" s="1837"/>
      <c r="E399" s="1837"/>
      <c r="F399" s="1837"/>
      <c r="G399" s="1837"/>
      <c r="H399" s="1837"/>
      <c r="I399" s="1837"/>
      <c r="J399" s="1838" t="s">
        <v>15</v>
      </c>
      <c r="K399" s="1838"/>
      <c r="L399" s="1838"/>
      <c r="M399" s="1838"/>
      <c r="N399" s="1838"/>
      <c r="O399" s="1838"/>
      <c r="P399" s="1838"/>
      <c r="Q399" s="1838"/>
      <c r="R399" s="1838"/>
      <c r="S399" s="1838"/>
      <c r="T399" s="1838"/>
      <c r="U399" s="1838"/>
      <c r="V399" s="14"/>
      <c r="W399" s="2033">
        <v>384.73910000000001</v>
      </c>
      <c r="X399" s="2033"/>
      <c r="Y399" s="2033"/>
      <c r="Z399" s="2033"/>
      <c r="AA399" s="2033"/>
      <c r="AB399" s="2033"/>
      <c r="AC399" s="2033"/>
      <c r="AD399" s="2033"/>
    </row>
    <row r="400" spans="1:30" ht="13.5" thickBot="1">
      <c r="A400" s="1822" t="s">
        <v>16</v>
      </c>
      <c r="B400" s="1822"/>
      <c r="C400" s="1822"/>
      <c r="D400" s="1822"/>
      <c r="E400" s="1822"/>
      <c r="F400" s="1822"/>
      <c r="G400" s="1822"/>
      <c r="H400" s="1822"/>
      <c r="I400" s="1822"/>
      <c r="J400" s="1822"/>
      <c r="K400" s="1822"/>
      <c r="L400" s="1823" t="s">
        <v>17</v>
      </c>
      <c r="M400" s="1823"/>
      <c r="N400" s="1823"/>
      <c r="O400" s="1823"/>
      <c r="P400" s="1823" t="s">
        <v>7</v>
      </c>
      <c r="Q400" s="1823"/>
      <c r="R400" s="1823"/>
      <c r="S400" s="1823"/>
      <c r="T400" s="1823"/>
      <c r="U400" s="1823" t="s">
        <v>18</v>
      </c>
      <c r="V400" s="1823"/>
      <c r="W400" s="1823"/>
      <c r="X400" s="1823"/>
      <c r="Y400" s="1823"/>
      <c r="Z400" s="1823"/>
      <c r="AA400" s="1824" t="s">
        <v>10</v>
      </c>
      <c r="AB400" s="1824"/>
      <c r="AC400" s="1824"/>
      <c r="AD400" s="1824"/>
    </row>
    <row r="401" spans="1:30" ht="13.5" thickBot="1">
      <c r="A401" s="11"/>
      <c r="B401" s="12" t="s">
        <v>19</v>
      </c>
      <c r="C401" s="2444" t="s">
        <v>20</v>
      </c>
      <c r="D401" s="2444"/>
      <c r="E401" s="2444"/>
      <c r="F401" s="2444"/>
      <c r="G401" s="2444"/>
      <c r="H401" s="2444"/>
      <c r="I401" s="2444"/>
      <c r="J401" s="2444"/>
      <c r="K401" s="2444"/>
      <c r="L401" s="2445">
        <v>0</v>
      </c>
      <c r="M401" s="2445"/>
      <c r="N401" s="2445"/>
      <c r="O401" s="2445"/>
      <c r="P401" s="2445">
        <v>1</v>
      </c>
      <c r="Q401" s="2445"/>
      <c r="R401" s="2445"/>
      <c r="S401" s="2445"/>
      <c r="T401" s="2445"/>
      <c r="U401" s="2446">
        <v>16.656400000000001</v>
      </c>
      <c r="V401" s="2446"/>
      <c r="W401" s="2446"/>
      <c r="X401" s="2446"/>
      <c r="Y401" s="2446"/>
      <c r="Z401" s="2446"/>
      <c r="AA401" s="2447">
        <v>16.656400000000001</v>
      </c>
      <c r="AB401" s="2447"/>
      <c r="AC401" s="2447"/>
      <c r="AD401" s="2447"/>
    </row>
    <row r="402" spans="1:30" ht="13.5" thickBot="1">
      <c r="A402" s="1837"/>
      <c r="B402" s="1837"/>
      <c r="C402" s="1837"/>
      <c r="D402" s="1837"/>
      <c r="E402" s="1837"/>
      <c r="F402" s="1837"/>
      <c r="G402" s="1837"/>
      <c r="H402" s="1837"/>
      <c r="I402" s="1837"/>
      <c r="J402" s="1840" t="s">
        <v>21</v>
      </c>
      <c r="K402" s="1840"/>
      <c r="L402" s="1840"/>
      <c r="M402" s="1840"/>
      <c r="N402" s="1840"/>
      <c r="O402" s="1840"/>
      <c r="P402" s="1840"/>
      <c r="Q402" s="1840"/>
      <c r="R402" s="1840"/>
      <c r="S402" s="1840"/>
      <c r="T402" s="1840"/>
      <c r="U402" s="1840"/>
      <c r="V402" s="1841"/>
      <c r="W402" s="2065">
        <v>16.656400000000001</v>
      </c>
      <c r="X402" s="2065"/>
      <c r="Y402" s="2065"/>
      <c r="Z402" s="2065"/>
      <c r="AA402" s="2065"/>
      <c r="AB402" s="2065"/>
      <c r="AC402" s="2065"/>
      <c r="AD402" s="2065"/>
    </row>
    <row r="403" spans="1:30" ht="13.5" thickBot="1">
      <c r="A403" s="1837"/>
      <c r="B403" s="1837"/>
      <c r="C403" s="1837"/>
      <c r="D403" s="1837"/>
      <c r="E403" s="1837"/>
      <c r="F403" s="1837"/>
      <c r="G403" s="1837"/>
      <c r="H403" s="1837"/>
      <c r="I403" s="1837"/>
      <c r="J403" s="1843" t="s">
        <v>22</v>
      </c>
      <c r="K403" s="1843"/>
      <c r="L403" s="1843"/>
      <c r="M403" s="1843"/>
      <c r="N403" s="1843"/>
      <c r="O403" s="1843"/>
      <c r="P403" s="1843"/>
      <c r="Q403" s="1843"/>
      <c r="R403" s="1843"/>
      <c r="S403" s="1843"/>
      <c r="T403" s="1843"/>
      <c r="U403" s="1843"/>
      <c r="V403" s="1841"/>
      <c r="W403" s="2067">
        <v>401.39550000000003</v>
      </c>
      <c r="X403" s="2067"/>
      <c r="Y403" s="2067"/>
      <c r="Z403" s="2067"/>
      <c r="AA403" s="2067"/>
      <c r="AB403" s="2067"/>
      <c r="AC403" s="2067"/>
      <c r="AD403" s="2067"/>
    </row>
    <row r="404" spans="1:30" ht="13.5" thickBot="1">
      <c r="A404" s="1837"/>
      <c r="B404" s="1837"/>
      <c r="C404" s="1837"/>
      <c r="D404" s="1837"/>
      <c r="E404" s="1837"/>
      <c r="F404" s="1837"/>
      <c r="G404" s="1837"/>
      <c r="H404" s="1837"/>
      <c r="I404" s="1837"/>
      <c r="J404" s="1843" t="s">
        <v>23</v>
      </c>
      <c r="K404" s="1843"/>
      <c r="L404" s="1843"/>
      <c r="M404" s="1843"/>
      <c r="N404" s="1843"/>
      <c r="O404" s="1843"/>
      <c r="P404" s="1843"/>
      <c r="Q404" s="1843"/>
      <c r="R404" s="1843"/>
      <c r="S404" s="1843"/>
      <c r="T404" s="1843"/>
      <c r="U404" s="1843"/>
      <c r="V404" s="1841"/>
      <c r="W404" s="2067">
        <v>5.2203999999999997</v>
      </c>
      <c r="X404" s="2067"/>
      <c r="Y404" s="2067"/>
      <c r="Z404" s="2067"/>
      <c r="AA404" s="2067"/>
      <c r="AB404" s="2067"/>
      <c r="AC404" s="2067"/>
      <c r="AD404" s="2067"/>
    </row>
    <row r="405" spans="1:30" ht="13.5" thickBot="1">
      <c r="A405" s="1837"/>
      <c r="B405" s="1837"/>
      <c r="C405" s="1837"/>
      <c r="D405" s="1837"/>
      <c r="E405" s="1837"/>
      <c r="F405" s="1837"/>
      <c r="G405" s="1837"/>
      <c r="H405" s="1837"/>
      <c r="I405" s="1837"/>
      <c r="J405" s="1843" t="s">
        <v>24</v>
      </c>
      <c r="K405" s="1843"/>
      <c r="L405" s="1843"/>
      <c r="M405" s="1843"/>
      <c r="N405" s="1843"/>
      <c r="O405" s="1843"/>
      <c r="P405" s="1843"/>
      <c r="Q405" s="1843"/>
      <c r="R405" s="1843"/>
      <c r="S405" s="1843"/>
      <c r="T405" s="1843"/>
      <c r="U405" s="1843"/>
      <c r="V405" s="1841"/>
      <c r="W405" s="2067">
        <v>0.18348999999999999</v>
      </c>
      <c r="X405" s="2067"/>
      <c r="Y405" s="2067"/>
      <c r="Z405" s="2067"/>
      <c r="AA405" s="2067"/>
      <c r="AB405" s="2067"/>
      <c r="AC405" s="2067"/>
      <c r="AD405" s="2067"/>
    </row>
    <row r="406" spans="1:30" ht="13.5" thickBot="1">
      <c r="A406" s="1837"/>
      <c r="B406" s="1837"/>
      <c r="C406" s="1837"/>
      <c r="D406" s="1837"/>
      <c r="E406" s="1837"/>
      <c r="F406" s="1837"/>
      <c r="G406" s="1837"/>
      <c r="H406" s="1837"/>
      <c r="I406" s="1837"/>
      <c r="J406" s="1845" t="s">
        <v>25</v>
      </c>
      <c r="K406" s="1845"/>
      <c r="L406" s="1845"/>
      <c r="M406" s="1845"/>
      <c r="N406" s="1845"/>
      <c r="O406" s="1845"/>
      <c r="P406" s="1845"/>
      <c r="Q406" s="1845"/>
      <c r="R406" s="1845"/>
      <c r="S406" s="1845"/>
      <c r="T406" s="1845"/>
      <c r="U406" s="1845"/>
      <c r="V406" s="1841"/>
      <c r="W406" s="2069">
        <v>0</v>
      </c>
      <c r="X406" s="2069"/>
      <c r="Y406" s="2069"/>
      <c r="Z406" s="2069"/>
      <c r="AA406" s="2069"/>
      <c r="AB406" s="2069"/>
      <c r="AC406" s="2069"/>
      <c r="AD406" s="2069"/>
    </row>
    <row r="407" spans="1:30" ht="13.5" thickBot="1">
      <c r="A407" s="1822" t="s">
        <v>26</v>
      </c>
      <c r="B407" s="1822"/>
      <c r="C407" s="1822"/>
      <c r="D407" s="1822"/>
      <c r="E407" s="1822"/>
      <c r="F407" s="1822"/>
      <c r="G407" s="1822"/>
      <c r="H407" s="1822"/>
      <c r="I407" s="1822"/>
      <c r="J407" s="1822"/>
      <c r="K407" s="1822"/>
      <c r="L407" s="1823" t="s">
        <v>7</v>
      </c>
      <c r="M407" s="1823"/>
      <c r="N407" s="1823"/>
      <c r="O407" s="1823"/>
      <c r="P407" s="1823" t="s">
        <v>27</v>
      </c>
      <c r="Q407" s="1823"/>
      <c r="R407" s="1823"/>
      <c r="S407" s="1823"/>
      <c r="T407" s="1823"/>
      <c r="U407" s="1823" t="s">
        <v>28</v>
      </c>
      <c r="V407" s="1823"/>
      <c r="W407" s="1823"/>
      <c r="X407" s="1823"/>
      <c r="Y407" s="1823"/>
      <c r="Z407" s="1823"/>
      <c r="AA407" s="1824" t="s">
        <v>29</v>
      </c>
      <c r="AB407" s="1824"/>
      <c r="AC407" s="1824"/>
      <c r="AD407" s="1824"/>
    </row>
    <row r="408" spans="1:30" ht="13.5" thickBot="1">
      <c r="A408" s="1837"/>
      <c r="B408" s="1837"/>
      <c r="C408" s="1837"/>
      <c r="D408" s="1837"/>
      <c r="E408" s="1837"/>
      <c r="F408" s="1837"/>
      <c r="G408" s="1837"/>
      <c r="H408" s="1837"/>
      <c r="I408" s="1837"/>
      <c r="J408" s="1838" t="s">
        <v>30</v>
      </c>
      <c r="K408" s="1838"/>
      <c r="L408" s="1838"/>
      <c r="M408" s="1838"/>
      <c r="N408" s="1838"/>
      <c r="O408" s="1838"/>
      <c r="P408" s="1838"/>
      <c r="Q408" s="1838"/>
      <c r="R408" s="1838"/>
      <c r="S408" s="1838"/>
      <c r="T408" s="1838"/>
      <c r="U408" s="1838"/>
      <c r="V408" s="14"/>
      <c r="W408" s="2033">
        <v>0</v>
      </c>
      <c r="X408" s="2033"/>
      <c r="Y408" s="2033"/>
      <c r="Z408" s="2033"/>
      <c r="AA408" s="2033"/>
      <c r="AB408" s="2033"/>
      <c r="AC408" s="2033"/>
      <c r="AD408" s="2033"/>
    </row>
    <row r="409" spans="1:30" ht="13.5" thickBot="1">
      <c r="A409" s="1822" t="s">
        <v>31</v>
      </c>
      <c r="B409" s="1822"/>
      <c r="C409" s="1822"/>
      <c r="D409" s="1822"/>
      <c r="E409" s="1822"/>
      <c r="F409" s="1822"/>
      <c r="G409" s="1822"/>
      <c r="H409" s="1822"/>
      <c r="I409" s="1822"/>
      <c r="J409" s="1822"/>
      <c r="K409" s="1822"/>
      <c r="L409" s="1823" t="s">
        <v>7</v>
      </c>
      <c r="M409" s="1823"/>
      <c r="N409" s="1823"/>
      <c r="O409" s="1823"/>
      <c r="P409" s="1823" t="s">
        <v>27</v>
      </c>
      <c r="Q409" s="1823"/>
      <c r="R409" s="1823"/>
      <c r="S409" s="1823"/>
      <c r="T409" s="1823"/>
      <c r="U409" s="1823" t="s">
        <v>28</v>
      </c>
      <c r="V409" s="1823"/>
      <c r="W409" s="1823"/>
      <c r="X409" s="1823"/>
      <c r="Y409" s="1823"/>
      <c r="Z409" s="1823"/>
      <c r="AA409" s="1824" t="s">
        <v>29</v>
      </c>
      <c r="AB409" s="1824"/>
      <c r="AC409" s="1824"/>
      <c r="AD409" s="1824"/>
    </row>
    <row r="410" spans="1:30" ht="13.5" thickBot="1">
      <c r="A410" s="1837"/>
      <c r="B410" s="1837"/>
      <c r="C410" s="1837"/>
      <c r="D410" s="1837"/>
      <c r="E410" s="1837"/>
      <c r="F410" s="1837"/>
      <c r="G410" s="1837"/>
      <c r="H410" s="1837"/>
      <c r="I410" s="1837"/>
      <c r="J410" s="1838" t="s">
        <v>32</v>
      </c>
      <c r="K410" s="1838"/>
      <c r="L410" s="1838"/>
      <c r="M410" s="1838"/>
      <c r="N410" s="1838"/>
      <c r="O410" s="1838"/>
      <c r="P410" s="1838"/>
      <c r="Q410" s="1838"/>
      <c r="R410" s="1838"/>
      <c r="S410" s="1838"/>
      <c r="T410" s="1838"/>
      <c r="U410" s="1838"/>
      <c r="V410" s="14"/>
      <c r="W410" s="2033">
        <v>0</v>
      </c>
      <c r="X410" s="2033"/>
      <c r="Y410" s="2033"/>
      <c r="Z410" s="2033"/>
      <c r="AA410" s="2033"/>
      <c r="AB410" s="2033"/>
      <c r="AC410" s="2033"/>
      <c r="AD410" s="2033"/>
    </row>
    <row r="411" spans="1:30" ht="13.5" thickBot="1">
      <c r="A411" s="1822" t="s">
        <v>33</v>
      </c>
      <c r="B411" s="1822"/>
      <c r="C411" s="1822"/>
      <c r="D411" s="1822"/>
      <c r="E411" s="1822"/>
      <c r="F411" s="1822"/>
      <c r="G411" s="1822"/>
      <c r="H411" s="1822"/>
      <c r="I411" s="1822"/>
      <c r="J411" s="1822"/>
      <c r="K411" s="1822"/>
      <c r="L411" s="1823" t="s">
        <v>7</v>
      </c>
      <c r="M411" s="1823"/>
      <c r="N411" s="1823"/>
      <c r="O411" s="1823"/>
      <c r="P411" s="1823" t="s">
        <v>27</v>
      </c>
      <c r="Q411" s="1823"/>
      <c r="R411" s="1823"/>
      <c r="S411" s="1823"/>
      <c r="T411" s="1823"/>
      <c r="U411" s="1823" t="s">
        <v>28</v>
      </c>
      <c r="V411" s="1823"/>
      <c r="W411" s="1823"/>
      <c r="X411" s="1823"/>
      <c r="Y411" s="1823"/>
      <c r="Z411" s="1823"/>
      <c r="AA411" s="1824" t="s">
        <v>29</v>
      </c>
      <c r="AB411" s="1824"/>
      <c r="AC411" s="1824"/>
      <c r="AD411" s="1824"/>
    </row>
    <row r="412" spans="1:30" ht="13.5" thickBot="1">
      <c r="A412" s="1837"/>
      <c r="B412" s="1837"/>
      <c r="C412" s="1837"/>
      <c r="D412" s="1837"/>
      <c r="E412" s="1837"/>
      <c r="F412" s="1837"/>
      <c r="G412" s="1837"/>
      <c r="H412" s="1837"/>
      <c r="I412" s="1837"/>
      <c r="J412" s="1838" t="s">
        <v>34</v>
      </c>
      <c r="K412" s="1838"/>
      <c r="L412" s="1838"/>
      <c r="M412" s="1838"/>
      <c r="N412" s="1838"/>
      <c r="O412" s="1838"/>
      <c r="P412" s="1838"/>
      <c r="Q412" s="1838"/>
      <c r="R412" s="1838"/>
      <c r="S412" s="1838"/>
      <c r="T412" s="1838"/>
      <c r="U412" s="1838"/>
      <c r="V412" s="14"/>
      <c r="W412" s="2033">
        <v>0</v>
      </c>
      <c r="X412" s="2033"/>
      <c r="Y412" s="2033"/>
      <c r="Z412" s="2033"/>
      <c r="AA412" s="2033"/>
      <c r="AB412" s="2033"/>
      <c r="AC412" s="2033"/>
      <c r="AD412" s="2033"/>
    </row>
    <row r="413" spans="1:30" ht="13.5" thickBot="1">
      <c r="A413" s="1822" t="s">
        <v>35</v>
      </c>
      <c r="B413" s="1822"/>
      <c r="C413" s="1822"/>
      <c r="D413" s="1822"/>
      <c r="E413" s="1822"/>
      <c r="F413" s="1823" t="s">
        <v>7</v>
      </c>
      <c r="G413" s="1823"/>
      <c r="H413" s="1823" t="s">
        <v>36</v>
      </c>
      <c r="I413" s="1823"/>
      <c r="J413" s="10" t="s">
        <v>37</v>
      </c>
      <c r="K413" s="1823" t="s">
        <v>38</v>
      </c>
      <c r="L413" s="1823"/>
      <c r="M413" s="1823" t="s">
        <v>39</v>
      </c>
      <c r="N413" s="1823"/>
      <c r="O413" s="1823"/>
      <c r="P413" s="1823"/>
      <c r="Q413" s="1823" t="s">
        <v>40</v>
      </c>
      <c r="R413" s="1823"/>
      <c r="S413" s="1823"/>
      <c r="T413" s="1823"/>
      <c r="U413" s="1823"/>
      <c r="V413" s="1823" t="s">
        <v>41</v>
      </c>
      <c r="W413" s="1823"/>
      <c r="X413" s="1823"/>
      <c r="Y413" s="1823"/>
      <c r="Z413" s="1823"/>
      <c r="AA413" s="1824" t="s">
        <v>29</v>
      </c>
      <c r="AB413" s="1824"/>
      <c r="AC413" s="1824"/>
      <c r="AD413" s="1824"/>
    </row>
    <row r="414" spans="1:30" ht="13.5" thickBot="1">
      <c r="A414" s="1837"/>
      <c r="B414" s="1837"/>
      <c r="C414" s="1837"/>
      <c r="D414" s="1837"/>
      <c r="E414" s="1837"/>
      <c r="F414" s="1837"/>
      <c r="G414" s="1837"/>
      <c r="H414" s="1837"/>
      <c r="I414" s="1837"/>
      <c r="J414" s="1838" t="s">
        <v>42</v>
      </c>
      <c r="K414" s="1838"/>
      <c r="L414" s="1838"/>
      <c r="M414" s="1838"/>
      <c r="N414" s="1838"/>
      <c r="O414" s="1838"/>
      <c r="P414" s="1838"/>
      <c r="Q414" s="1838"/>
      <c r="R414" s="1838"/>
      <c r="S414" s="1838"/>
      <c r="T414" s="1838"/>
      <c r="U414" s="1838"/>
      <c r="V414" s="14"/>
      <c r="W414" s="2033">
        <v>0</v>
      </c>
      <c r="X414" s="2033"/>
      <c r="Y414" s="2033"/>
      <c r="Z414" s="2033"/>
      <c r="AA414" s="2033"/>
      <c r="AB414" s="2033"/>
      <c r="AC414" s="2033"/>
      <c r="AD414" s="2033"/>
    </row>
    <row r="415" spans="1:30">
      <c r="A415" s="2443"/>
      <c r="B415" s="2443"/>
      <c r="C415" s="2443"/>
      <c r="D415" s="2443"/>
      <c r="E415" s="2443"/>
      <c r="F415" s="2443"/>
      <c r="G415" s="2443"/>
      <c r="H415" s="2443"/>
      <c r="I415" s="2443"/>
      <c r="J415" s="2443"/>
      <c r="K415" s="2443"/>
      <c r="L415" s="2443"/>
      <c r="M415" s="2443"/>
      <c r="N415" s="2443"/>
      <c r="O415" s="2443"/>
      <c r="P415" s="2443"/>
      <c r="Q415" s="2443"/>
      <c r="R415" s="2443"/>
      <c r="S415" s="2443"/>
      <c r="T415" s="2443"/>
      <c r="U415" s="2443"/>
      <c r="V415" s="2443"/>
      <c r="W415" s="2443"/>
      <c r="X415" s="2443"/>
      <c r="Y415" s="2443"/>
      <c r="Z415" s="2443"/>
      <c r="AA415" s="2443"/>
      <c r="AB415" s="2443"/>
      <c r="AC415" s="2443"/>
      <c r="AD415" s="2443"/>
    </row>
    <row r="416" spans="1:30">
      <c r="A416" s="1856"/>
      <c r="B416" s="1856"/>
      <c r="C416" s="1856"/>
      <c r="D416" s="1856"/>
      <c r="E416" s="1856"/>
      <c r="F416" s="1856"/>
      <c r="G416" s="1856"/>
      <c r="H416" s="1856"/>
      <c r="I416" s="1856"/>
      <c r="J416" s="1843" t="s">
        <v>43</v>
      </c>
      <c r="K416" s="1843"/>
      <c r="L416" s="1843"/>
      <c r="M416" s="1843"/>
      <c r="N416" s="1843"/>
      <c r="O416" s="1843"/>
      <c r="P416" s="1843"/>
      <c r="Q416" s="1843"/>
      <c r="R416" s="1843"/>
      <c r="S416" s="1843"/>
      <c r="T416" s="1843"/>
      <c r="U416" s="1843"/>
      <c r="V416" s="1862"/>
      <c r="W416" s="2441">
        <v>5.4038965799999996</v>
      </c>
      <c r="X416" s="2441"/>
      <c r="Y416" s="2441"/>
      <c r="Z416" s="2441"/>
      <c r="AA416" s="2441"/>
      <c r="AB416" s="2441"/>
      <c r="AC416" s="2441"/>
      <c r="AD416" s="2441"/>
    </row>
    <row r="417" spans="1:30">
      <c r="A417" s="1856"/>
      <c r="B417" s="1856"/>
      <c r="C417" s="1856"/>
      <c r="D417" s="1856"/>
      <c r="E417" s="1856"/>
      <c r="F417" s="1856"/>
      <c r="G417" s="1856"/>
      <c r="H417" s="1856"/>
      <c r="I417" s="1843" t="s">
        <v>44</v>
      </c>
      <c r="J417" s="1843"/>
      <c r="K417" s="1843"/>
      <c r="L417" s="1843"/>
      <c r="M417" s="1843"/>
      <c r="N417" s="15"/>
      <c r="O417" s="1854">
        <v>24.58</v>
      </c>
      <c r="P417" s="1854"/>
      <c r="Q417" s="1854"/>
      <c r="R417" s="15"/>
      <c r="S417" s="1843" t="s">
        <v>45</v>
      </c>
      <c r="T417" s="1843"/>
      <c r="U417" s="1843"/>
      <c r="V417" s="1862"/>
      <c r="W417" s="2441">
        <f>O417*W416/100</f>
        <v>1.3282777793639997</v>
      </c>
      <c r="X417" s="2441"/>
      <c r="Y417" s="2441"/>
      <c r="Z417" s="2441"/>
      <c r="AA417" s="2441"/>
      <c r="AB417" s="2441"/>
      <c r="AC417" s="2441"/>
      <c r="AD417" s="2441"/>
    </row>
    <row r="418" spans="1:30" ht="13.5" thickBot="1">
      <c r="A418" s="1856"/>
      <c r="B418" s="1856"/>
      <c r="C418" s="1856"/>
      <c r="D418" s="1856"/>
      <c r="E418" s="1856"/>
      <c r="F418" s="1856"/>
      <c r="G418" s="1856"/>
      <c r="H418" s="1856"/>
      <c r="I418" s="1856"/>
      <c r="J418" s="1843" t="s">
        <v>46</v>
      </c>
      <c r="K418" s="1843"/>
      <c r="L418" s="1843"/>
      <c r="M418" s="1843"/>
      <c r="N418" s="1843"/>
      <c r="O418" s="1843"/>
      <c r="P418" s="1843"/>
      <c r="Q418" s="1843"/>
      <c r="R418" s="1843"/>
      <c r="S418" s="1843"/>
      <c r="T418" s="1843"/>
      <c r="U418" s="1843"/>
      <c r="V418" s="1862"/>
      <c r="W418" s="2441">
        <f>ROUND(W416+W417,2)</f>
        <v>6.73</v>
      </c>
      <c r="X418" s="2441"/>
      <c r="Y418" s="2441"/>
      <c r="Z418" s="2441"/>
      <c r="AA418" s="2441"/>
      <c r="AB418" s="2441"/>
      <c r="AC418" s="2441"/>
      <c r="AD418" s="2441"/>
    </row>
    <row r="419" spans="1:30" ht="21" thickBot="1">
      <c r="A419" s="2450" t="s">
        <v>489</v>
      </c>
      <c r="B419" s="2451"/>
      <c r="C419" s="2451"/>
      <c r="D419" s="2451"/>
      <c r="E419" s="2451"/>
      <c r="F419" s="2451"/>
      <c r="G419" s="2451"/>
      <c r="H419" s="2451"/>
      <c r="I419" s="2451"/>
      <c r="J419" s="2451"/>
      <c r="K419" s="2451"/>
      <c r="L419" s="2451"/>
      <c r="M419" s="2451"/>
      <c r="N419" s="2451"/>
      <c r="O419" s="2451"/>
      <c r="P419" s="2451"/>
      <c r="Q419" s="2451"/>
      <c r="R419" s="2451"/>
      <c r="S419" s="2451"/>
      <c r="T419" s="2451"/>
      <c r="U419" s="2451"/>
      <c r="V419" s="2451"/>
      <c r="W419" s="2451"/>
      <c r="X419" s="2451"/>
      <c r="Y419" s="2451"/>
      <c r="Z419" s="2451"/>
      <c r="AA419" s="2451"/>
      <c r="AB419" s="2451"/>
      <c r="AC419" s="2451"/>
      <c r="AD419" s="2452"/>
    </row>
    <row r="420" spans="1:30" ht="13.5" thickBot="1">
      <c r="A420" s="2453" t="s">
        <v>0</v>
      </c>
      <c r="B420" s="2454"/>
      <c r="C420" s="2454"/>
      <c r="D420" s="2454"/>
      <c r="E420" s="2454"/>
      <c r="F420" s="2454"/>
      <c r="G420" s="2454"/>
      <c r="H420" s="2454"/>
      <c r="I420" s="2454"/>
      <c r="J420" s="2454"/>
      <c r="K420" s="2454"/>
      <c r="L420" s="2454"/>
      <c r="M420" s="2454"/>
      <c r="N420" s="2454"/>
      <c r="O420" s="2454"/>
      <c r="P420" s="2454"/>
      <c r="Q420" s="2454"/>
      <c r="R420" s="2454"/>
      <c r="S420" s="2454"/>
      <c r="T420" s="2454"/>
      <c r="U420" s="2454"/>
      <c r="V420" s="2454"/>
      <c r="W420" s="2454"/>
      <c r="X420" s="2454"/>
      <c r="Y420" s="2455" t="s">
        <v>488</v>
      </c>
      <c r="Z420" s="2455"/>
      <c r="AA420" s="2455"/>
      <c r="AB420" s="2455"/>
      <c r="AC420" s="2455"/>
      <c r="AD420" s="1"/>
    </row>
    <row r="421" spans="1:30" ht="13.5" thickBot="1">
      <c r="A421" s="2"/>
      <c r="B421" s="2456" t="s">
        <v>1</v>
      </c>
      <c r="C421" s="2456"/>
      <c r="D421" s="2456" t="s">
        <v>502</v>
      </c>
      <c r="E421" s="2456"/>
      <c r="F421" s="2456"/>
      <c r="G421" s="2456"/>
      <c r="H421" s="2456"/>
      <c r="I421" s="2456"/>
      <c r="J421" s="2456"/>
      <c r="K421" s="2456"/>
      <c r="L421" s="2456"/>
      <c r="M421" s="2456"/>
      <c r="N421" s="2456"/>
      <c r="O421" s="3"/>
      <c r="P421" s="2457"/>
      <c r="Q421" s="2457"/>
      <c r="R421" s="2457"/>
      <c r="S421" s="3"/>
      <c r="T421" s="2458"/>
      <c r="U421" s="2458"/>
      <c r="V421" s="2458"/>
      <c r="W421" s="2458"/>
      <c r="X421" s="2458"/>
      <c r="Y421" s="3"/>
      <c r="Z421" s="2457"/>
      <c r="AA421" s="2457"/>
      <c r="AB421" s="3"/>
      <c r="AC421" s="4"/>
      <c r="AD421" s="5"/>
    </row>
    <row r="422" spans="1:30" ht="13.5" thickBot="1">
      <c r="A422" s="6"/>
      <c r="B422" s="2456"/>
      <c r="C422" s="2456"/>
      <c r="D422" s="2456"/>
      <c r="E422" s="2456"/>
      <c r="F422" s="2456"/>
      <c r="G422" s="2456"/>
      <c r="H422" s="2456"/>
      <c r="I422" s="2456"/>
      <c r="J422" s="2456"/>
      <c r="K422" s="2456"/>
      <c r="L422" s="2456"/>
      <c r="M422" s="2456"/>
      <c r="N422" s="2456"/>
      <c r="O422" s="7"/>
      <c r="P422" s="2449" t="s">
        <v>3</v>
      </c>
      <c r="Q422" s="2449"/>
      <c r="R422" s="2449"/>
      <c r="S422" s="7"/>
      <c r="T422" s="2448">
        <v>63.11</v>
      </c>
      <c r="U422" s="2448"/>
      <c r="V422" s="2448"/>
      <c r="W422" s="2448"/>
      <c r="X422" s="2448"/>
      <c r="Y422" s="7"/>
      <c r="Z422" s="2449" t="s">
        <v>4</v>
      </c>
      <c r="AA422" s="2449"/>
      <c r="AB422" s="7"/>
      <c r="AC422" s="8" t="s">
        <v>47</v>
      </c>
      <c r="AD422" s="9"/>
    </row>
    <row r="423" spans="1:30" ht="13.5" thickBot="1">
      <c r="A423" s="1822" t="s">
        <v>6</v>
      </c>
      <c r="B423" s="1822"/>
      <c r="C423" s="1822"/>
      <c r="D423" s="1822"/>
      <c r="E423" s="1822"/>
      <c r="F423" s="1822"/>
      <c r="G423" s="1822"/>
      <c r="H423" s="1822"/>
      <c r="I423" s="1822"/>
      <c r="J423" s="1823" t="s">
        <v>7</v>
      </c>
      <c r="K423" s="1823" t="s">
        <v>8</v>
      </c>
      <c r="L423" s="1823"/>
      <c r="M423" s="1823"/>
      <c r="N423" s="1823"/>
      <c r="O423" s="1823"/>
      <c r="P423" s="1823"/>
      <c r="Q423" s="1823" t="s">
        <v>9</v>
      </c>
      <c r="R423" s="1823"/>
      <c r="S423" s="1823"/>
      <c r="T423" s="1823"/>
      <c r="U423" s="1823"/>
      <c r="V423" s="1823"/>
      <c r="W423" s="1823"/>
      <c r="X423" s="1823"/>
      <c r="Y423" s="1823"/>
      <c r="Z423" s="1823"/>
      <c r="AA423" s="1824" t="s">
        <v>10</v>
      </c>
      <c r="AB423" s="1824"/>
      <c r="AC423" s="1824"/>
      <c r="AD423" s="1824"/>
    </row>
    <row r="424" spans="1:30" ht="13.5" thickBot="1">
      <c r="A424" s="1822"/>
      <c r="B424" s="1822"/>
      <c r="C424" s="1822"/>
      <c r="D424" s="1822"/>
      <c r="E424" s="1822"/>
      <c r="F424" s="1822"/>
      <c r="G424" s="1822"/>
      <c r="H424" s="1822"/>
      <c r="I424" s="1822"/>
      <c r="J424" s="1823"/>
      <c r="K424" s="1823" t="s">
        <v>11</v>
      </c>
      <c r="L424" s="1823"/>
      <c r="M424" s="1823" t="s">
        <v>12</v>
      </c>
      <c r="N424" s="1823"/>
      <c r="O424" s="1823"/>
      <c r="P424" s="1823"/>
      <c r="Q424" s="1823" t="s">
        <v>11</v>
      </c>
      <c r="R424" s="1823"/>
      <c r="S424" s="1823"/>
      <c r="T424" s="1823"/>
      <c r="U424" s="1823"/>
      <c r="V424" s="1823" t="s">
        <v>12</v>
      </c>
      <c r="W424" s="1823"/>
      <c r="X424" s="1823"/>
      <c r="Y424" s="1823"/>
      <c r="Z424" s="1823"/>
      <c r="AA424" s="1824"/>
      <c r="AB424" s="1824"/>
      <c r="AC424" s="1824"/>
      <c r="AD424" s="1824"/>
    </row>
    <row r="425" spans="1:30">
      <c r="A425" s="2"/>
      <c r="B425" s="18" t="s">
        <v>76</v>
      </c>
      <c r="C425" s="2071" t="s">
        <v>553</v>
      </c>
      <c r="D425" s="2071"/>
      <c r="E425" s="2071"/>
      <c r="F425" s="2071"/>
      <c r="G425" s="2071"/>
      <c r="H425" s="2071"/>
      <c r="I425" s="2071"/>
      <c r="J425" s="19">
        <v>1</v>
      </c>
      <c r="K425" s="2472">
        <v>0.44</v>
      </c>
      <c r="L425" s="2472"/>
      <c r="M425" s="2472">
        <v>0.56000000000000005</v>
      </c>
      <c r="N425" s="2472"/>
      <c r="O425" s="2472"/>
      <c r="P425" s="2472"/>
      <c r="Q425" s="2462">
        <v>135.70160000000001</v>
      </c>
      <c r="R425" s="2462"/>
      <c r="S425" s="2462"/>
      <c r="T425" s="2462"/>
      <c r="U425" s="2462"/>
      <c r="V425" s="2462">
        <v>56.616399999999999</v>
      </c>
      <c r="W425" s="2462"/>
      <c r="X425" s="2462"/>
      <c r="Y425" s="2462"/>
      <c r="Z425" s="2462"/>
      <c r="AA425" s="2463">
        <v>91.413899999999998</v>
      </c>
      <c r="AB425" s="2463"/>
      <c r="AC425" s="2463"/>
      <c r="AD425" s="2463"/>
    </row>
    <row r="426" spans="1:30" ht="13.5" thickBot="1">
      <c r="A426" s="6"/>
      <c r="B426" s="20" t="s">
        <v>13</v>
      </c>
      <c r="C426" s="2080" t="s">
        <v>14</v>
      </c>
      <c r="D426" s="2080"/>
      <c r="E426" s="2080"/>
      <c r="F426" s="2080"/>
      <c r="G426" s="2080"/>
      <c r="H426" s="2080"/>
      <c r="I426" s="2080"/>
      <c r="J426" s="21">
        <v>1</v>
      </c>
      <c r="K426" s="2471">
        <v>1</v>
      </c>
      <c r="L426" s="2471"/>
      <c r="M426" s="2471">
        <v>0</v>
      </c>
      <c r="N426" s="2471"/>
      <c r="O426" s="2471"/>
      <c r="P426" s="2471"/>
      <c r="Q426" s="2465">
        <v>392.69749999999999</v>
      </c>
      <c r="R426" s="2465"/>
      <c r="S426" s="2465"/>
      <c r="T426" s="2465"/>
      <c r="U426" s="2465"/>
      <c r="V426" s="2465">
        <v>138.8244</v>
      </c>
      <c r="W426" s="2465"/>
      <c r="X426" s="2465"/>
      <c r="Y426" s="2465"/>
      <c r="Z426" s="2465"/>
      <c r="AA426" s="2466">
        <v>392.69749999999999</v>
      </c>
      <c r="AB426" s="2466"/>
      <c r="AC426" s="2466"/>
      <c r="AD426" s="2466"/>
    </row>
    <row r="427" spans="1:30" ht="13.5" thickBot="1">
      <c r="A427" s="1837"/>
      <c r="B427" s="1837"/>
      <c r="C427" s="1837"/>
      <c r="D427" s="1837"/>
      <c r="E427" s="1837"/>
      <c r="F427" s="1837"/>
      <c r="G427" s="1837"/>
      <c r="H427" s="1837"/>
      <c r="I427" s="1837"/>
      <c r="J427" s="1838" t="s">
        <v>15</v>
      </c>
      <c r="K427" s="1838"/>
      <c r="L427" s="1838"/>
      <c r="M427" s="1838"/>
      <c r="N427" s="1838"/>
      <c r="O427" s="1838"/>
      <c r="P427" s="1838"/>
      <c r="Q427" s="1838"/>
      <c r="R427" s="1838"/>
      <c r="S427" s="1838"/>
      <c r="T427" s="1838"/>
      <c r="U427" s="1838"/>
      <c r="V427" s="14"/>
      <c r="W427" s="2033">
        <v>484.1114</v>
      </c>
      <c r="X427" s="2033"/>
      <c r="Y427" s="2033"/>
      <c r="Z427" s="2033"/>
      <c r="AA427" s="2033"/>
      <c r="AB427" s="2033"/>
      <c r="AC427" s="2033"/>
      <c r="AD427" s="2033"/>
    </row>
    <row r="428" spans="1:30" ht="13.5" thickBot="1">
      <c r="A428" s="1822" t="s">
        <v>16</v>
      </c>
      <c r="B428" s="1822"/>
      <c r="C428" s="1822"/>
      <c r="D428" s="1822"/>
      <c r="E428" s="1822"/>
      <c r="F428" s="1822"/>
      <c r="G428" s="1822"/>
      <c r="H428" s="1822"/>
      <c r="I428" s="1822"/>
      <c r="J428" s="1822"/>
      <c r="K428" s="1822"/>
      <c r="L428" s="1823" t="s">
        <v>17</v>
      </c>
      <c r="M428" s="1823"/>
      <c r="N428" s="1823"/>
      <c r="O428" s="1823"/>
      <c r="P428" s="1823" t="s">
        <v>7</v>
      </c>
      <c r="Q428" s="1823"/>
      <c r="R428" s="1823"/>
      <c r="S428" s="1823"/>
      <c r="T428" s="1823"/>
      <c r="U428" s="1823" t="s">
        <v>18</v>
      </c>
      <c r="V428" s="1823"/>
      <c r="W428" s="1823"/>
      <c r="X428" s="1823"/>
      <c r="Y428" s="1823"/>
      <c r="Z428" s="1823"/>
      <c r="AA428" s="1824" t="s">
        <v>10</v>
      </c>
      <c r="AB428" s="1824"/>
      <c r="AC428" s="1824"/>
      <c r="AD428" s="1824"/>
    </row>
    <row r="429" spans="1:30" ht="13.5" thickBot="1">
      <c r="A429" s="11"/>
      <c r="B429" s="12" t="s">
        <v>19</v>
      </c>
      <c r="C429" s="2444" t="s">
        <v>20</v>
      </c>
      <c r="D429" s="2444"/>
      <c r="E429" s="2444"/>
      <c r="F429" s="2444"/>
      <c r="G429" s="2444"/>
      <c r="H429" s="2444"/>
      <c r="I429" s="2444"/>
      <c r="J429" s="2444"/>
      <c r="K429" s="2444"/>
      <c r="L429" s="2445">
        <v>0</v>
      </c>
      <c r="M429" s="2445"/>
      <c r="N429" s="2445"/>
      <c r="O429" s="2445"/>
      <c r="P429" s="2445">
        <v>1</v>
      </c>
      <c r="Q429" s="2445"/>
      <c r="R429" s="2445"/>
      <c r="S429" s="2445"/>
      <c r="T429" s="2445"/>
      <c r="U429" s="2446">
        <v>16.656400000000001</v>
      </c>
      <c r="V429" s="2446"/>
      <c r="W429" s="2446"/>
      <c r="X429" s="2446"/>
      <c r="Y429" s="2446"/>
      <c r="Z429" s="2446"/>
      <c r="AA429" s="2447">
        <v>16.656400000000001</v>
      </c>
      <c r="AB429" s="2447"/>
      <c r="AC429" s="2447"/>
      <c r="AD429" s="2447"/>
    </row>
    <row r="430" spans="1:30" ht="13.5" thickBot="1">
      <c r="A430" s="1837"/>
      <c r="B430" s="1837"/>
      <c r="C430" s="1837"/>
      <c r="D430" s="1837"/>
      <c r="E430" s="1837"/>
      <c r="F430" s="1837"/>
      <c r="G430" s="1837"/>
      <c r="H430" s="1837"/>
      <c r="I430" s="1837"/>
      <c r="J430" s="1840" t="s">
        <v>21</v>
      </c>
      <c r="K430" s="1840"/>
      <c r="L430" s="1840"/>
      <c r="M430" s="1840"/>
      <c r="N430" s="1840"/>
      <c r="O430" s="1840"/>
      <c r="P430" s="1840"/>
      <c r="Q430" s="1840"/>
      <c r="R430" s="1840"/>
      <c r="S430" s="1840"/>
      <c r="T430" s="1840"/>
      <c r="U430" s="1840"/>
      <c r="V430" s="1841"/>
      <c r="W430" s="2065">
        <v>16.656400000000001</v>
      </c>
      <c r="X430" s="2065"/>
      <c r="Y430" s="2065"/>
      <c r="Z430" s="2065"/>
      <c r="AA430" s="2065"/>
      <c r="AB430" s="2065"/>
      <c r="AC430" s="2065"/>
      <c r="AD430" s="2065"/>
    </row>
    <row r="431" spans="1:30" ht="13.5" thickBot="1">
      <c r="A431" s="1837"/>
      <c r="B431" s="1837"/>
      <c r="C431" s="1837"/>
      <c r="D431" s="1837"/>
      <c r="E431" s="1837"/>
      <c r="F431" s="1837"/>
      <c r="G431" s="1837"/>
      <c r="H431" s="1837"/>
      <c r="I431" s="1837"/>
      <c r="J431" s="1843" t="s">
        <v>22</v>
      </c>
      <c r="K431" s="1843"/>
      <c r="L431" s="1843"/>
      <c r="M431" s="1843"/>
      <c r="N431" s="1843"/>
      <c r="O431" s="1843"/>
      <c r="P431" s="1843"/>
      <c r="Q431" s="1843"/>
      <c r="R431" s="1843"/>
      <c r="S431" s="1843"/>
      <c r="T431" s="1843"/>
      <c r="U431" s="1843"/>
      <c r="V431" s="1841"/>
      <c r="W431" s="2067">
        <v>500.76780000000002</v>
      </c>
      <c r="X431" s="2067"/>
      <c r="Y431" s="2067"/>
      <c r="Z431" s="2067"/>
      <c r="AA431" s="2067"/>
      <c r="AB431" s="2067"/>
      <c r="AC431" s="2067"/>
      <c r="AD431" s="2067"/>
    </row>
    <row r="432" spans="1:30" ht="13.5" thickBot="1">
      <c r="A432" s="1837"/>
      <c r="B432" s="1837"/>
      <c r="C432" s="1837"/>
      <c r="D432" s="1837"/>
      <c r="E432" s="1837"/>
      <c r="F432" s="1837"/>
      <c r="G432" s="1837"/>
      <c r="H432" s="1837"/>
      <c r="I432" s="1837"/>
      <c r="J432" s="1843" t="s">
        <v>23</v>
      </c>
      <c r="K432" s="1843"/>
      <c r="L432" s="1843"/>
      <c r="M432" s="1843"/>
      <c r="N432" s="1843"/>
      <c r="O432" s="1843"/>
      <c r="P432" s="1843"/>
      <c r="Q432" s="1843"/>
      <c r="R432" s="1843"/>
      <c r="S432" s="1843"/>
      <c r="T432" s="1843"/>
      <c r="U432" s="1843"/>
      <c r="V432" s="1841"/>
      <c r="W432" s="2067">
        <v>7.9348000000000001</v>
      </c>
      <c r="X432" s="2067"/>
      <c r="Y432" s="2067"/>
      <c r="Z432" s="2067"/>
      <c r="AA432" s="2067"/>
      <c r="AB432" s="2067"/>
      <c r="AC432" s="2067"/>
      <c r="AD432" s="2067"/>
    </row>
    <row r="433" spans="1:30" ht="13.5" thickBot="1">
      <c r="A433" s="1837"/>
      <c r="B433" s="1837"/>
      <c r="C433" s="1837"/>
      <c r="D433" s="1837"/>
      <c r="E433" s="1837"/>
      <c r="F433" s="1837"/>
      <c r="G433" s="1837"/>
      <c r="H433" s="1837"/>
      <c r="I433" s="1837"/>
      <c r="J433" s="1843" t="s">
        <v>24</v>
      </c>
      <c r="K433" s="1843"/>
      <c r="L433" s="1843"/>
      <c r="M433" s="1843"/>
      <c r="N433" s="1843"/>
      <c r="O433" s="1843"/>
      <c r="P433" s="1843"/>
      <c r="Q433" s="1843"/>
      <c r="R433" s="1843"/>
      <c r="S433" s="1843"/>
      <c r="T433" s="1843"/>
      <c r="U433" s="1843"/>
      <c r="V433" s="1841"/>
      <c r="W433" s="2067">
        <v>0</v>
      </c>
      <c r="X433" s="2067"/>
      <c r="Y433" s="2067"/>
      <c r="Z433" s="2067"/>
      <c r="AA433" s="2067"/>
      <c r="AB433" s="2067"/>
      <c r="AC433" s="2067"/>
      <c r="AD433" s="2067"/>
    </row>
    <row r="434" spans="1:30" ht="13.5" thickBot="1">
      <c r="A434" s="1837"/>
      <c r="B434" s="1837"/>
      <c r="C434" s="1837"/>
      <c r="D434" s="1837"/>
      <c r="E434" s="1837"/>
      <c r="F434" s="1837"/>
      <c r="G434" s="1837"/>
      <c r="H434" s="1837"/>
      <c r="I434" s="1837"/>
      <c r="J434" s="1845" t="s">
        <v>25</v>
      </c>
      <c r="K434" s="1845"/>
      <c r="L434" s="1845"/>
      <c r="M434" s="1845"/>
      <c r="N434" s="1845"/>
      <c r="O434" s="1845"/>
      <c r="P434" s="1845"/>
      <c r="Q434" s="1845"/>
      <c r="R434" s="1845"/>
      <c r="S434" s="1845"/>
      <c r="T434" s="1845"/>
      <c r="U434" s="1845"/>
      <c r="V434" s="1841"/>
      <c r="W434" s="2069">
        <v>0</v>
      </c>
      <c r="X434" s="2069"/>
      <c r="Y434" s="2069"/>
      <c r="Z434" s="2069"/>
      <c r="AA434" s="2069"/>
      <c r="AB434" s="2069"/>
      <c r="AC434" s="2069"/>
      <c r="AD434" s="2069"/>
    </row>
    <row r="435" spans="1:30" ht="13.5" thickBot="1">
      <c r="A435" s="1822" t="s">
        <v>26</v>
      </c>
      <c r="B435" s="1822"/>
      <c r="C435" s="1822"/>
      <c r="D435" s="1822"/>
      <c r="E435" s="1822"/>
      <c r="F435" s="1822"/>
      <c r="G435" s="1822"/>
      <c r="H435" s="1822"/>
      <c r="I435" s="1822"/>
      <c r="J435" s="1822"/>
      <c r="K435" s="1822"/>
      <c r="L435" s="1823" t="s">
        <v>7</v>
      </c>
      <c r="M435" s="1823"/>
      <c r="N435" s="1823"/>
      <c r="O435" s="1823"/>
      <c r="P435" s="1823" t="s">
        <v>27</v>
      </c>
      <c r="Q435" s="1823"/>
      <c r="R435" s="1823"/>
      <c r="S435" s="1823"/>
      <c r="T435" s="1823"/>
      <c r="U435" s="1823" t="s">
        <v>28</v>
      </c>
      <c r="V435" s="1823"/>
      <c r="W435" s="1823"/>
      <c r="X435" s="1823"/>
      <c r="Y435" s="1823"/>
      <c r="Z435" s="1823"/>
      <c r="AA435" s="1824" t="s">
        <v>29</v>
      </c>
      <c r="AB435" s="1824"/>
      <c r="AC435" s="1824"/>
      <c r="AD435" s="1824"/>
    </row>
    <row r="436" spans="1:30" ht="13.5" thickBot="1">
      <c r="A436" s="11"/>
      <c r="B436" s="12" t="s">
        <v>77</v>
      </c>
      <c r="C436" s="2444" t="s">
        <v>78</v>
      </c>
      <c r="D436" s="2444"/>
      <c r="E436" s="2444"/>
      <c r="F436" s="2444"/>
      <c r="G436" s="2444"/>
      <c r="H436" s="2444"/>
      <c r="I436" s="2444"/>
      <c r="J436" s="2444"/>
      <c r="K436" s="2444"/>
      <c r="L436" s="2445">
        <v>1.2</v>
      </c>
      <c r="M436" s="2445"/>
      <c r="N436" s="2445"/>
      <c r="O436" s="2445"/>
      <c r="P436" s="2460" t="s">
        <v>47</v>
      </c>
      <c r="Q436" s="2460"/>
      <c r="R436" s="2460"/>
      <c r="S436" s="2460"/>
      <c r="T436" s="2460"/>
      <c r="U436" s="2446">
        <v>51.92</v>
      </c>
      <c r="V436" s="2446"/>
      <c r="W436" s="2446"/>
      <c r="X436" s="2446"/>
      <c r="Y436" s="2446"/>
      <c r="Z436" s="2446"/>
      <c r="AA436" s="2447">
        <v>62.304000000000002</v>
      </c>
      <c r="AB436" s="2447"/>
      <c r="AC436" s="2447"/>
      <c r="AD436" s="2447"/>
    </row>
    <row r="437" spans="1:30" ht="13.5" thickBot="1">
      <c r="A437" s="1837"/>
      <c r="B437" s="1837"/>
      <c r="C437" s="1837"/>
      <c r="D437" s="1837"/>
      <c r="E437" s="1837"/>
      <c r="F437" s="1837"/>
      <c r="G437" s="1837"/>
      <c r="H437" s="1837"/>
      <c r="I437" s="1837"/>
      <c r="J437" s="1838" t="s">
        <v>30</v>
      </c>
      <c r="K437" s="1838"/>
      <c r="L437" s="1838"/>
      <c r="M437" s="1838"/>
      <c r="N437" s="1838"/>
      <c r="O437" s="1838"/>
      <c r="P437" s="1838"/>
      <c r="Q437" s="1838"/>
      <c r="R437" s="1838"/>
      <c r="S437" s="1838"/>
      <c r="T437" s="1838"/>
      <c r="U437" s="1838"/>
      <c r="V437" s="14"/>
      <c r="W437" s="2033">
        <v>62.304000000000002</v>
      </c>
      <c r="X437" s="2033"/>
      <c r="Y437" s="2033"/>
      <c r="Z437" s="2033"/>
      <c r="AA437" s="2033"/>
      <c r="AB437" s="2033"/>
      <c r="AC437" s="2033"/>
      <c r="AD437" s="2033"/>
    </row>
    <row r="438" spans="1:30" ht="13.5" thickBot="1">
      <c r="A438" s="1822" t="s">
        <v>31</v>
      </c>
      <c r="B438" s="1822"/>
      <c r="C438" s="1822"/>
      <c r="D438" s="1822"/>
      <c r="E438" s="1822"/>
      <c r="F438" s="1822"/>
      <c r="G438" s="1822"/>
      <c r="H438" s="1822"/>
      <c r="I438" s="1822"/>
      <c r="J438" s="1822"/>
      <c r="K438" s="1822"/>
      <c r="L438" s="1823" t="s">
        <v>7</v>
      </c>
      <c r="M438" s="1823"/>
      <c r="N438" s="1823"/>
      <c r="O438" s="1823"/>
      <c r="P438" s="1823" t="s">
        <v>27</v>
      </c>
      <c r="Q438" s="1823"/>
      <c r="R438" s="1823"/>
      <c r="S438" s="1823"/>
      <c r="T438" s="1823"/>
      <c r="U438" s="1823" t="s">
        <v>28</v>
      </c>
      <c r="V438" s="1823"/>
      <c r="W438" s="1823"/>
      <c r="X438" s="1823"/>
      <c r="Y438" s="1823"/>
      <c r="Z438" s="1823"/>
      <c r="AA438" s="1824" t="s">
        <v>29</v>
      </c>
      <c r="AB438" s="1824"/>
      <c r="AC438" s="1824"/>
      <c r="AD438" s="1824"/>
    </row>
    <row r="439" spans="1:30" ht="13.5" thickBot="1">
      <c r="A439" s="1837"/>
      <c r="B439" s="1837"/>
      <c r="C439" s="1837"/>
      <c r="D439" s="1837"/>
      <c r="E439" s="1837"/>
      <c r="F439" s="1837"/>
      <c r="G439" s="1837"/>
      <c r="H439" s="1837"/>
      <c r="I439" s="1837"/>
      <c r="J439" s="1838" t="s">
        <v>32</v>
      </c>
      <c r="K439" s="1838"/>
      <c r="L439" s="1838"/>
      <c r="M439" s="1838"/>
      <c r="N439" s="1838"/>
      <c r="O439" s="1838"/>
      <c r="P439" s="1838"/>
      <c r="Q439" s="1838"/>
      <c r="R439" s="1838"/>
      <c r="S439" s="1838"/>
      <c r="T439" s="1838"/>
      <c r="U439" s="1838"/>
      <c r="V439" s="14"/>
      <c r="W439" s="2033">
        <v>0</v>
      </c>
      <c r="X439" s="2033"/>
      <c r="Y439" s="2033"/>
      <c r="Z439" s="2033"/>
      <c r="AA439" s="2033"/>
      <c r="AB439" s="2033"/>
      <c r="AC439" s="2033"/>
      <c r="AD439" s="2033"/>
    </row>
    <row r="440" spans="1:30" ht="13.5" thickBot="1">
      <c r="A440" s="1822" t="s">
        <v>33</v>
      </c>
      <c r="B440" s="1822"/>
      <c r="C440" s="1822"/>
      <c r="D440" s="1822"/>
      <c r="E440" s="1822"/>
      <c r="F440" s="1822"/>
      <c r="G440" s="1822"/>
      <c r="H440" s="1822"/>
      <c r="I440" s="1822"/>
      <c r="J440" s="1822"/>
      <c r="K440" s="1822"/>
      <c r="L440" s="1823" t="s">
        <v>7</v>
      </c>
      <c r="M440" s="1823"/>
      <c r="N440" s="1823"/>
      <c r="O440" s="1823"/>
      <c r="P440" s="1823" t="s">
        <v>27</v>
      </c>
      <c r="Q440" s="1823"/>
      <c r="R440" s="1823"/>
      <c r="S440" s="1823"/>
      <c r="T440" s="1823"/>
      <c r="U440" s="1823" t="s">
        <v>28</v>
      </c>
      <c r="V440" s="1823"/>
      <c r="W440" s="1823"/>
      <c r="X440" s="1823"/>
      <c r="Y440" s="1823"/>
      <c r="Z440" s="1823"/>
      <c r="AA440" s="1824" t="s">
        <v>29</v>
      </c>
      <c r="AB440" s="1824"/>
      <c r="AC440" s="1824"/>
      <c r="AD440" s="1824"/>
    </row>
    <row r="441" spans="1:30" ht="13.5" thickBot="1">
      <c r="A441" s="11"/>
      <c r="B441" s="12" t="s">
        <v>79</v>
      </c>
      <c r="C441" s="2444" t="s">
        <v>80</v>
      </c>
      <c r="D441" s="2444"/>
      <c r="E441" s="2444"/>
      <c r="F441" s="2444"/>
      <c r="G441" s="2444"/>
      <c r="H441" s="2444"/>
      <c r="I441" s="2444"/>
      <c r="J441" s="2444"/>
      <c r="K441" s="2444"/>
      <c r="L441" s="2445">
        <v>1.8</v>
      </c>
      <c r="M441" s="2445"/>
      <c r="N441" s="2445"/>
      <c r="O441" s="2445"/>
      <c r="P441" s="2460" t="s">
        <v>81</v>
      </c>
      <c r="Q441" s="2460"/>
      <c r="R441" s="2460"/>
      <c r="S441" s="2460"/>
      <c r="T441" s="2460"/>
      <c r="U441" s="2446">
        <v>0.94</v>
      </c>
      <c r="V441" s="2446"/>
      <c r="W441" s="2446"/>
      <c r="X441" s="2446"/>
      <c r="Y441" s="2446"/>
      <c r="Z441" s="2446"/>
      <c r="AA441" s="2447">
        <v>1.6919999999999999</v>
      </c>
      <c r="AB441" s="2447"/>
      <c r="AC441" s="2447"/>
      <c r="AD441" s="2447"/>
    </row>
    <row r="442" spans="1:30" ht="13.5" thickBot="1">
      <c r="A442" s="1837"/>
      <c r="B442" s="1837"/>
      <c r="C442" s="1837"/>
      <c r="D442" s="1837"/>
      <c r="E442" s="1837"/>
      <c r="F442" s="1837"/>
      <c r="G442" s="1837"/>
      <c r="H442" s="1837"/>
      <c r="I442" s="1837"/>
      <c r="J442" s="1838" t="s">
        <v>34</v>
      </c>
      <c r="K442" s="1838"/>
      <c r="L442" s="1838"/>
      <c r="M442" s="1838"/>
      <c r="N442" s="1838"/>
      <c r="O442" s="1838"/>
      <c r="P442" s="1838"/>
      <c r="Q442" s="1838"/>
      <c r="R442" s="1838"/>
      <c r="S442" s="1838"/>
      <c r="T442" s="1838"/>
      <c r="U442" s="1838"/>
      <c r="V442" s="14"/>
      <c r="W442" s="2033">
        <v>1.6919999999999999</v>
      </c>
      <c r="X442" s="2033"/>
      <c r="Y442" s="2033"/>
      <c r="Z442" s="2033"/>
      <c r="AA442" s="2033"/>
      <c r="AB442" s="2033"/>
      <c r="AC442" s="2033"/>
      <c r="AD442" s="2033"/>
    </row>
    <row r="443" spans="1:30" ht="13.5" thickBot="1">
      <c r="A443" s="1822" t="s">
        <v>35</v>
      </c>
      <c r="B443" s="1822"/>
      <c r="C443" s="1822"/>
      <c r="D443" s="1822"/>
      <c r="E443" s="1822"/>
      <c r="F443" s="1823" t="s">
        <v>7</v>
      </c>
      <c r="G443" s="1823"/>
      <c r="H443" s="1823" t="s">
        <v>36</v>
      </c>
      <c r="I443" s="1823"/>
      <c r="J443" s="10" t="s">
        <v>37</v>
      </c>
      <c r="K443" s="1823" t="s">
        <v>38</v>
      </c>
      <c r="L443" s="1823"/>
      <c r="M443" s="1823" t="s">
        <v>39</v>
      </c>
      <c r="N443" s="1823"/>
      <c r="O443" s="1823"/>
      <c r="P443" s="1823"/>
      <c r="Q443" s="1823" t="s">
        <v>40</v>
      </c>
      <c r="R443" s="1823"/>
      <c r="S443" s="1823"/>
      <c r="T443" s="1823"/>
      <c r="U443" s="1823"/>
      <c r="V443" s="1823" t="s">
        <v>41</v>
      </c>
      <c r="W443" s="1823"/>
      <c r="X443" s="1823"/>
      <c r="Y443" s="1823"/>
      <c r="Z443" s="1823"/>
      <c r="AA443" s="1824" t="s">
        <v>29</v>
      </c>
      <c r="AB443" s="1824"/>
      <c r="AC443" s="1824"/>
      <c r="AD443" s="1824"/>
    </row>
    <row r="444" spans="1:30" ht="13.5" thickBot="1">
      <c r="A444" s="11"/>
      <c r="B444" s="12" t="s">
        <v>82</v>
      </c>
      <c r="C444" s="2444" t="s">
        <v>80</v>
      </c>
      <c r="D444" s="2444"/>
      <c r="E444" s="2444"/>
      <c r="F444" s="2459">
        <v>1.8</v>
      </c>
      <c r="G444" s="2459"/>
      <c r="H444" s="2446">
        <v>0</v>
      </c>
      <c r="I444" s="2446"/>
      <c r="J444" s="13">
        <v>0</v>
      </c>
      <c r="K444" s="2446">
        <v>0</v>
      </c>
      <c r="L444" s="2446"/>
      <c r="M444" s="2446">
        <v>0.65</v>
      </c>
      <c r="N444" s="2446"/>
      <c r="O444" s="2446"/>
      <c r="P444" s="2446"/>
      <c r="Q444" s="2446">
        <v>0.52</v>
      </c>
      <c r="R444" s="2446"/>
      <c r="S444" s="2446"/>
      <c r="T444" s="2446"/>
      <c r="U444" s="2446"/>
      <c r="V444" s="2446">
        <v>0.43</v>
      </c>
      <c r="W444" s="2446"/>
      <c r="X444" s="2446"/>
      <c r="Y444" s="2446"/>
      <c r="Z444" s="2446"/>
      <c r="AA444" s="2447">
        <v>0</v>
      </c>
      <c r="AB444" s="2447"/>
      <c r="AC444" s="2447"/>
      <c r="AD444" s="2447"/>
    </row>
    <row r="445" spans="1:30" ht="13.5" thickBot="1">
      <c r="A445" s="1837"/>
      <c r="B445" s="1837"/>
      <c r="C445" s="1837"/>
      <c r="D445" s="1837"/>
      <c r="E445" s="1837"/>
      <c r="F445" s="1837"/>
      <c r="G445" s="1837"/>
      <c r="H445" s="1837"/>
      <c r="I445" s="1837"/>
      <c r="J445" s="1838" t="s">
        <v>42</v>
      </c>
      <c r="K445" s="1838"/>
      <c r="L445" s="1838"/>
      <c r="M445" s="1838"/>
      <c r="N445" s="1838"/>
      <c r="O445" s="1838"/>
      <c r="P445" s="1838"/>
      <c r="Q445" s="1838"/>
      <c r="R445" s="1838"/>
      <c r="S445" s="1838"/>
      <c r="T445" s="1838"/>
      <c r="U445" s="1838"/>
      <c r="V445" s="14"/>
      <c r="W445" s="2033">
        <v>0</v>
      </c>
      <c r="X445" s="2033"/>
      <c r="Y445" s="2033"/>
      <c r="Z445" s="2033"/>
      <c r="AA445" s="2033"/>
      <c r="AB445" s="2033"/>
      <c r="AC445" s="2033"/>
      <c r="AD445" s="2033"/>
    </row>
    <row r="446" spans="1:30">
      <c r="A446" s="2443"/>
      <c r="B446" s="2443"/>
      <c r="C446" s="2443"/>
      <c r="D446" s="2443"/>
      <c r="E446" s="2443"/>
      <c r="F446" s="2443"/>
      <c r="G446" s="2443"/>
      <c r="H446" s="2443"/>
      <c r="I446" s="2443"/>
      <c r="J446" s="2443"/>
      <c r="K446" s="2443"/>
      <c r="L446" s="2443"/>
      <c r="M446" s="2443"/>
      <c r="N446" s="2443"/>
      <c r="O446" s="2443"/>
      <c r="P446" s="2443"/>
      <c r="Q446" s="2443"/>
      <c r="R446" s="2443"/>
      <c r="S446" s="2443"/>
      <c r="T446" s="2443"/>
      <c r="U446" s="2443"/>
      <c r="V446" s="2443"/>
      <c r="W446" s="2443"/>
      <c r="X446" s="2443"/>
      <c r="Y446" s="2443"/>
      <c r="Z446" s="2443"/>
      <c r="AA446" s="2443"/>
      <c r="AB446" s="2443"/>
      <c r="AC446" s="2443"/>
      <c r="AD446" s="2443"/>
    </row>
    <row r="447" spans="1:30">
      <c r="A447" s="1856"/>
      <c r="B447" s="1856"/>
      <c r="C447" s="1856"/>
      <c r="D447" s="1856"/>
      <c r="E447" s="1856"/>
      <c r="F447" s="1856"/>
      <c r="G447" s="1856"/>
      <c r="H447" s="1856"/>
      <c r="I447" s="1856"/>
      <c r="J447" s="1843" t="s">
        <v>43</v>
      </c>
      <c r="K447" s="1843"/>
      <c r="L447" s="1843"/>
      <c r="M447" s="1843"/>
      <c r="N447" s="1843"/>
      <c r="O447" s="1843"/>
      <c r="P447" s="1843"/>
      <c r="Q447" s="1843"/>
      <c r="R447" s="1843"/>
      <c r="S447" s="1843"/>
      <c r="T447" s="1843"/>
      <c r="U447" s="1843"/>
      <c r="V447" s="1862"/>
      <c r="W447" s="2441">
        <v>71.930800000000005</v>
      </c>
      <c r="X447" s="2441"/>
      <c r="Y447" s="2441"/>
      <c r="Z447" s="2441"/>
      <c r="AA447" s="2441"/>
      <c r="AB447" s="2441"/>
      <c r="AC447" s="2441"/>
      <c r="AD447" s="2441"/>
    </row>
    <row r="448" spans="1:30">
      <c r="A448" s="1856"/>
      <c r="B448" s="1856"/>
      <c r="C448" s="1856"/>
      <c r="D448" s="1856"/>
      <c r="E448" s="1856"/>
      <c r="F448" s="1856"/>
      <c r="G448" s="1856"/>
      <c r="H448" s="1856"/>
      <c r="I448" s="1843" t="s">
        <v>44</v>
      </c>
      <c r="J448" s="1843"/>
      <c r="K448" s="1843"/>
      <c r="L448" s="1843"/>
      <c r="M448" s="1843"/>
      <c r="N448" s="15"/>
      <c r="O448" s="1854">
        <v>24.58</v>
      </c>
      <c r="P448" s="1854"/>
      <c r="Q448" s="1854"/>
      <c r="R448" s="15"/>
      <c r="S448" s="1843" t="s">
        <v>45</v>
      </c>
      <c r="T448" s="1843"/>
      <c r="U448" s="1843"/>
      <c r="V448" s="1862"/>
      <c r="W448" s="2441">
        <f>O448*W447/100</f>
        <v>17.680590640000002</v>
      </c>
      <c r="X448" s="2441"/>
      <c r="Y448" s="2441"/>
      <c r="Z448" s="2441"/>
      <c r="AA448" s="2441"/>
      <c r="AB448" s="2441"/>
      <c r="AC448" s="2441"/>
      <c r="AD448" s="2441"/>
    </row>
    <row r="449" spans="1:30" ht="13.5" thickBot="1">
      <c r="A449" s="1856"/>
      <c r="B449" s="1856"/>
      <c r="C449" s="1856"/>
      <c r="D449" s="1856"/>
      <c r="E449" s="1856"/>
      <c r="F449" s="1856"/>
      <c r="G449" s="1856"/>
      <c r="H449" s="1856"/>
      <c r="I449" s="1856"/>
      <c r="J449" s="1843" t="s">
        <v>46</v>
      </c>
      <c r="K449" s="1843"/>
      <c r="L449" s="1843"/>
      <c r="M449" s="1843"/>
      <c r="N449" s="1843"/>
      <c r="O449" s="1843"/>
      <c r="P449" s="1843"/>
      <c r="Q449" s="1843"/>
      <c r="R449" s="1843"/>
      <c r="S449" s="1843"/>
      <c r="T449" s="1843"/>
      <c r="U449" s="1843"/>
      <c r="V449" s="1862"/>
      <c r="W449" s="2441">
        <f>ROUND(W447+W448,2)</f>
        <v>89.61</v>
      </c>
      <c r="X449" s="2441"/>
      <c r="Y449" s="2441"/>
      <c r="Z449" s="2441"/>
      <c r="AA449" s="2441"/>
      <c r="AB449" s="2441"/>
      <c r="AC449" s="2441"/>
      <c r="AD449" s="2441"/>
    </row>
    <row r="450" spans="1:30" ht="21" thickBot="1">
      <c r="A450" s="2450" t="s">
        <v>489</v>
      </c>
      <c r="B450" s="2451"/>
      <c r="C450" s="2451"/>
      <c r="D450" s="2451"/>
      <c r="E450" s="2451"/>
      <c r="F450" s="2451"/>
      <c r="G450" s="2451"/>
      <c r="H450" s="2451"/>
      <c r="I450" s="2451"/>
      <c r="J450" s="2451"/>
      <c r="K450" s="2451"/>
      <c r="L450" s="2451"/>
      <c r="M450" s="2451"/>
      <c r="N450" s="2451"/>
      <c r="O450" s="2451"/>
      <c r="P450" s="2451"/>
      <c r="Q450" s="2451"/>
      <c r="R450" s="2451"/>
      <c r="S450" s="2451"/>
      <c r="T450" s="2451"/>
      <c r="U450" s="2451"/>
      <c r="V450" s="2451"/>
      <c r="W450" s="2451"/>
      <c r="X450" s="2451"/>
      <c r="Y450" s="2451"/>
      <c r="Z450" s="2451"/>
      <c r="AA450" s="2451"/>
      <c r="AB450" s="2451"/>
      <c r="AC450" s="2451"/>
      <c r="AD450" s="2452"/>
    </row>
    <row r="451" spans="1:30" ht="13.5" thickBot="1">
      <c r="A451" s="2453" t="s">
        <v>0</v>
      </c>
      <c r="B451" s="2454"/>
      <c r="C451" s="2454"/>
      <c r="D451" s="2454"/>
      <c r="E451" s="2454"/>
      <c r="F451" s="2454"/>
      <c r="G451" s="2454"/>
      <c r="H451" s="2454"/>
      <c r="I451" s="2454"/>
      <c r="J451" s="2454"/>
      <c r="K451" s="2454"/>
      <c r="L451" s="2454"/>
      <c r="M451" s="2454"/>
      <c r="N451" s="2454"/>
      <c r="O451" s="2454"/>
      <c r="P451" s="2454"/>
      <c r="Q451" s="2454"/>
      <c r="R451" s="2454"/>
      <c r="S451" s="2454"/>
      <c r="T451" s="2454"/>
      <c r="U451" s="2454"/>
      <c r="V451" s="2454"/>
      <c r="W451" s="2454"/>
      <c r="X451" s="2454"/>
      <c r="Y451" s="2455" t="s">
        <v>488</v>
      </c>
      <c r="Z451" s="2455"/>
      <c r="AA451" s="2455"/>
      <c r="AB451" s="2455"/>
      <c r="AC451" s="2455"/>
      <c r="AD451" s="1"/>
    </row>
    <row r="452" spans="1:30" ht="13.5" thickBot="1">
      <c r="A452" s="2"/>
      <c r="B452" s="2456" t="s">
        <v>1</v>
      </c>
      <c r="C452" s="2456"/>
      <c r="D452" s="2456" t="s">
        <v>503</v>
      </c>
      <c r="E452" s="2456"/>
      <c r="F452" s="2456"/>
      <c r="G452" s="2456"/>
      <c r="H452" s="2456"/>
      <c r="I452" s="2456"/>
      <c r="J452" s="2456"/>
      <c r="K452" s="2456"/>
      <c r="L452" s="2456"/>
      <c r="M452" s="2456"/>
      <c r="N452" s="2456"/>
      <c r="O452" s="3"/>
      <c r="P452" s="2457"/>
      <c r="Q452" s="2457"/>
      <c r="R452" s="2457"/>
      <c r="S452" s="3"/>
      <c r="T452" s="2458"/>
      <c r="U452" s="2458"/>
      <c r="V452" s="2458"/>
      <c r="W452" s="2458"/>
      <c r="X452" s="2458"/>
      <c r="Y452" s="3"/>
      <c r="Z452" s="2457"/>
      <c r="AA452" s="2457"/>
      <c r="AB452" s="3"/>
      <c r="AC452" s="4"/>
      <c r="AD452" s="5"/>
    </row>
    <row r="453" spans="1:30" ht="13.5" thickBot="1">
      <c r="A453" s="6"/>
      <c r="B453" s="2456"/>
      <c r="C453" s="2456"/>
      <c r="D453" s="2456"/>
      <c r="E453" s="2456"/>
      <c r="F453" s="2456"/>
      <c r="G453" s="2456"/>
      <c r="H453" s="2456"/>
      <c r="I453" s="2456"/>
      <c r="J453" s="2456"/>
      <c r="K453" s="2456"/>
      <c r="L453" s="2456"/>
      <c r="M453" s="2456"/>
      <c r="N453" s="2456"/>
      <c r="O453" s="7"/>
      <c r="P453" s="2449" t="s">
        <v>3</v>
      </c>
      <c r="Q453" s="2449"/>
      <c r="R453" s="2449"/>
      <c r="S453" s="7"/>
      <c r="T453" s="2448">
        <v>552.9</v>
      </c>
      <c r="U453" s="2448"/>
      <c r="V453" s="2448"/>
      <c r="W453" s="2448"/>
      <c r="X453" s="2448"/>
      <c r="Y453" s="7"/>
      <c r="Z453" s="2449" t="s">
        <v>4</v>
      </c>
      <c r="AA453" s="2449"/>
      <c r="AB453" s="7"/>
      <c r="AC453" s="8" t="s">
        <v>83</v>
      </c>
      <c r="AD453" s="9"/>
    </row>
    <row r="454" spans="1:30" ht="13.5" thickBot="1">
      <c r="A454" s="1822" t="s">
        <v>6</v>
      </c>
      <c r="B454" s="1822"/>
      <c r="C454" s="1822"/>
      <c r="D454" s="1822"/>
      <c r="E454" s="1822"/>
      <c r="F454" s="1822"/>
      <c r="G454" s="1822"/>
      <c r="H454" s="1822"/>
      <c r="I454" s="1822"/>
      <c r="J454" s="1823" t="s">
        <v>7</v>
      </c>
      <c r="K454" s="1823" t="s">
        <v>8</v>
      </c>
      <c r="L454" s="1823"/>
      <c r="M454" s="1823"/>
      <c r="N454" s="1823"/>
      <c r="O454" s="1823"/>
      <c r="P454" s="1823"/>
      <c r="Q454" s="1823" t="s">
        <v>9</v>
      </c>
      <c r="R454" s="1823"/>
      <c r="S454" s="1823"/>
      <c r="T454" s="1823"/>
      <c r="U454" s="1823"/>
      <c r="V454" s="1823"/>
      <c r="W454" s="1823"/>
      <c r="X454" s="1823"/>
      <c r="Y454" s="1823"/>
      <c r="Z454" s="1823"/>
      <c r="AA454" s="1824" t="s">
        <v>10</v>
      </c>
      <c r="AB454" s="1824"/>
      <c r="AC454" s="1824"/>
      <c r="AD454" s="1824"/>
    </row>
    <row r="455" spans="1:30" ht="13.5" thickBot="1">
      <c r="A455" s="1822"/>
      <c r="B455" s="1822"/>
      <c r="C455" s="1822"/>
      <c r="D455" s="1822"/>
      <c r="E455" s="1822"/>
      <c r="F455" s="1822"/>
      <c r="G455" s="1822"/>
      <c r="H455" s="1822"/>
      <c r="I455" s="1822"/>
      <c r="J455" s="1823"/>
      <c r="K455" s="1823" t="s">
        <v>11</v>
      </c>
      <c r="L455" s="1823"/>
      <c r="M455" s="1823" t="s">
        <v>12</v>
      </c>
      <c r="N455" s="1823"/>
      <c r="O455" s="1823"/>
      <c r="P455" s="1823"/>
      <c r="Q455" s="1823" t="s">
        <v>11</v>
      </c>
      <c r="R455" s="1823"/>
      <c r="S455" s="1823"/>
      <c r="T455" s="1823"/>
      <c r="U455" s="1823"/>
      <c r="V455" s="1823" t="s">
        <v>12</v>
      </c>
      <c r="W455" s="1823"/>
      <c r="X455" s="1823"/>
      <c r="Y455" s="1823"/>
      <c r="Z455" s="1823"/>
      <c r="AA455" s="1824"/>
      <c r="AB455" s="1824"/>
      <c r="AC455" s="1824"/>
      <c r="AD455" s="1824"/>
    </row>
    <row r="456" spans="1:30" ht="13.5" thickBot="1">
      <c r="A456" s="11"/>
      <c r="B456" s="12" t="s">
        <v>49</v>
      </c>
      <c r="C456" s="2444" t="s">
        <v>50</v>
      </c>
      <c r="D456" s="2444"/>
      <c r="E456" s="2444"/>
      <c r="F456" s="2444"/>
      <c r="G456" s="2444"/>
      <c r="H456" s="2444"/>
      <c r="I456" s="2444"/>
      <c r="J456" s="13">
        <v>1</v>
      </c>
      <c r="K456" s="2459">
        <v>1</v>
      </c>
      <c r="L456" s="2459"/>
      <c r="M456" s="2459">
        <v>0</v>
      </c>
      <c r="N456" s="2459"/>
      <c r="O456" s="2459"/>
      <c r="P456" s="2459"/>
      <c r="Q456" s="2446">
        <v>165.82589999999999</v>
      </c>
      <c r="R456" s="2446"/>
      <c r="S456" s="2446"/>
      <c r="T456" s="2446"/>
      <c r="U456" s="2446"/>
      <c r="V456" s="2446">
        <v>51.354900000000001</v>
      </c>
      <c r="W456" s="2446"/>
      <c r="X456" s="2446"/>
      <c r="Y456" s="2446"/>
      <c r="Z456" s="2446"/>
      <c r="AA456" s="2447">
        <v>165.82589999999999</v>
      </c>
      <c r="AB456" s="2447"/>
      <c r="AC456" s="2447"/>
      <c r="AD456" s="2447"/>
    </row>
    <row r="457" spans="1:30" ht="13.5" thickBot="1">
      <c r="A457" s="1837"/>
      <c r="B457" s="1837"/>
      <c r="C457" s="1837"/>
      <c r="D457" s="1837"/>
      <c r="E457" s="1837"/>
      <c r="F457" s="1837"/>
      <c r="G457" s="1837"/>
      <c r="H457" s="1837"/>
      <c r="I457" s="1837"/>
      <c r="J457" s="1838" t="s">
        <v>15</v>
      </c>
      <c r="K457" s="1838"/>
      <c r="L457" s="1838"/>
      <c r="M457" s="1838"/>
      <c r="N457" s="1838"/>
      <c r="O457" s="1838"/>
      <c r="P457" s="1838"/>
      <c r="Q457" s="1838"/>
      <c r="R457" s="1838"/>
      <c r="S457" s="1838"/>
      <c r="T457" s="1838"/>
      <c r="U457" s="1838"/>
      <c r="V457" s="14"/>
      <c r="W457" s="2033">
        <v>165.82589999999999</v>
      </c>
      <c r="X457" s="2033"/>
      <c r="Y457" s="2033"/>
      <c r="Z457" s="2033"/>
      <c r="AA457" s="2033"/>
      <c r="AB457" s="2033"/>
      <c r="AC457" s="2033"/>
      <c r="AD457" s="2033"/>
    </row>
    <row r="458" spans="1:30" ht="13.5" thickBot="1">
      <c r="A458" s="1822" t="s">
        <v>16</v>
      </c>
      <c r="B458" s="1822"/>
      <c r="C458" s="1822"/>
      <c r="D458" s="1822"/>
      <c r="E458" s="1822"/>
      <c r="F458" s="1822"/>
      <c r="G458" s="1822"/>
      <c r="H458" s="1822"/>
      <c r="I458" s="1822"/>
      <c r="J458" s="1822"/>
      <c r="K458" s="1822"/>
      <c r="L458" s="1823" t="s">
        <v>17</v>
      </c>
      <c r="M458" s="1823"/>
      <c r="N458" s="1823"/>
      <c r="O458" s="1823"/>
      <c r="P458" s="1823" t="s">
        <v>7</v>
      </c>
      <c r="Q458" s="1823"/>
      <c r="R458" s="1823"/>
      <c r="S458" s="1823"/>
      <c r="T458" s="1823"/>
      <c r="U458" s="1823" t="s">
        <v>18</v>
      </c>
      <c r="V458" s="1823"/>
      <c r="W458" s="1823"/>
      <c r="X458" s="1823"/>
      <c r="Y458" s="1823"/>
      <c r="Z458" s="1823"/>
      <c r="AA458" s="1824" t="s">
        <v>10</v>
      </c>
      <c r="AB458" s="1824"/>
      <c r="AC458" s="1824"/>
      <c r="AD458" s="1824"/>
    </row>
    <row r="459" spans="1:30" ht="13.5" thickBot="1">
      <c r="A459" s="1837"/>
      <c r="B459" s="1837"/>
      <c r="C459" s="1837"/>
      <c r="D459" s="1837"/>
      <c r="E459" s="1837"/>
      <c r="F459" s="1837"/>
      <c r="G459" s="1837"/>
      <c r="H459" s="1837"/>
      <c r="I459" s="1837"/>
      <c r="J459" s="1840" t="s">
        <v>21</v>
      </c>
      <c r="K459" s="1840"/>
      <c r="L459" s="1840"/>
      <c r="M459" s="1840"/>
      <c r="N459" s="1840"/>
      <c r="O459" s="1840"/>
      <c r="P459" s="1840"/>
      <c r="Q459" s="1840"/>
      <c r="R459" s="1840"/>
      <c r="S459" s="1840"/>
      <c r="T459" s="1840"/>
      <c r="U459" s="1840"/>
      <c r="V459" s="1841"/>
      <c r="W459" s="2065">
        <v>0</v>
      </c>
      <c r="X459" s="2065"/>
      <c r="Y459" s="2065"/>
      <c r="Z459" s="2065"/>
      <c r="AA459" s="2065"/>
      <c r="AB459" s="2065"/>
      <c r="AC459" s="2065"/>
      <c r="AD459" s="2065"/>
    </row>
    <row r="460" spans="1:30" ht="13.5" thickBot="1">
      <c r="A460" s="1837"/>
      <c r="B460" s="1837"/>
      <c r="C460" s="1837"/>
      <c r="D460" s="1837"/>
      <c r="E460" s="1837"/>
      <c r="F460" s="1837"/>
      <c r="G460" s="1837"/>
      <c r="H460" s="1837"/>
      <c r="I460" s="1837"/>
      <c r="J460" s="1843" t="s">
        <v>22</v>
      </c>
      <c r="K460" s="1843"/>
      <c r="L460" s="1843"/>
      <c r="M460" s="1843"/>
      <c r="N460" s="1843"/>
      <c r="O460" s="1843"/>
      <c r="P460" s="1843"/>
      <c r="Q460" s="1843"/>
      <c r="R460" s="1843"/>
      <c r="S460" s="1843"/>
      <c r="T460" s="1843"/>
      <c r="U460" s="1843"/>
      <c r="V460" s="1841"/>
      <c r="W460" s="2067">
        <v>165.82589999999999</v>
      </c>
      <c r="X460" s="2067"/>
      <c r="Y460" s="2067"/>
      <c r="Z460" s="2067"/>
      <c r="AA460" s="2067"/>
      <c r="AB460" s="2067"/>
      <c r="AC460" s="2067"/>
      <c r="AD460" s="2067"/>
    </row>
    <row r="461" spans="1:30" ht="13.5" thickBot="1">
      <c r="A461" s="1837"/>
      <c r="B461" s="1837"/>
      <c r="C461" s="1837"/>
      <c r="D461" s="1837"/>
      <c r="E461" s="1837"/>
      <c r="F461" s="1837"/>
      <c r="G461" s="1837"/>
      <c r="H461" s="1837"/>
      <c r="I461" s="1837"/>
      <c r="J461" s="1843" t="s">
        <v>23</v>
      </c>
      <c r="K461" s="1843"/>
      <c r="L461" s="1843"/>
      <c r="M461" s="1843"/>
      <c r="N461" s="1843"/>
      <c r="O461" s="1843"/>
      <c r="P461" s="1843"/>
      <c r="Q461" s="1843"/>
      <c r="R461" s="1843"/>
      <c r="S461" s="1843"/>
      <c r="T461" s="1843"/>
      <c r="U461" s="1843"/>
      <c r="V461" s="1841"/>
      <c r="W461" s="2067">
        <v>0.2999</v>
      </c>
      <c r="X461" s="2067"/>
      <c r="Y461" s="2067"/>
      <c r="Z461" s="2067"/>
      <c r="AA461" s="2067"/>
      <c r="AB461" s="2067"/>
      <c r="AC461" s="2067"/>
      <c r="AD461" s="2067"/>
    </row>
    <row r="462" spans="1:30" ht="13.5" thickBot="1">
      <c r="A462" s="1837"/>
      <c r="B462" s="1837"/>
      <c r="C462" s="1837"/>
      <c r="D462" s="1837"/>
      <c r="E462" s="1837"/>
      <c r="F462" s="1837"/>
      <c r="G462" s="1837"/>
      <c r="H462" s="1837"/>
      <c r="I462" s="1837"/>
      <c r="J462" s="1843" t="s">
        <v>24</v>
      </c>
      <c r="K462" s="1843"/>
      <c r="L462" s="1843"/>
      <c r="M462" s="1843"/>
      <c r="N462" s="1843"/>
      <c r="O462" s="1843"/>
      <c r="P462" s="1843"/>
      <c r="Q462" s="1843"/>
      <c r="R462" s="1843"/>
      <c r="S462" s="1843"/>
      <c r="T462" s="1843"/>
      <c r="U462" s="1843"/>
      <c r="V462" s="1841"/>
      <c r="W462" s="2067">
        <v>0</v>
      </c>
      <c r="X462" s="2067"/>
      <c r="Y462" s="2067"/>
      <c r="Z462" s="2067"/>
      <c r="AA462" s="2067"/>
      <c r="AB462" s="2067"/>
      <c r="AC462" s="2067"/>
      <c r="AD462" s="2067"/>
    </row>
    <row r="463" spans="1:30" ht="13.5" thickBot="1">
      <c r="A463" s="1837"/>
      <c r="B463" s="1837"/>
      <c r="C463" s="1837"/>
      <c r="D463" s="1837"/>
      <c r="E463" s="1837"/>
      <c r="F463" s="1837"/>
      <c r="G463" s="1837"/>
      <c r="H463" s="1837"/>
      <c r="I463" s="1837"/>
      <c r="J463" s="1845" t="s">
        <v>25</v>
      </c>
      <c r="K463" s="1845"/>
      <c r="L463" s="1845"/>
      <c r="M463" s="1845"/>
      <c r="N463" s="1845"/>
      <c r="O463" s="1845"/>
      <c r="P463" s="1845"/>
      <c r="Q463" s="1845"/>
      <c r="R463" s="1845"/>
      <c r="S463" s="1845"/>
      <c r="T463" s="1845"/>
      <c r="U463" s="1845"/>
      <c r="V463" s="1841"/>
      <c r="W463" s="2069">
        <v>0</v>
      </c>
      <c r="X463" s="2069"/>
      <c r="Y463" s="2069"/>
      <c r="Z463" s="2069"/>
      <c r="AA463" s="2069"/>
      <c r="AB463" s="2069"/>
      <c r="AC463" s="2069"/>
      <c r="AD463" s="2069"/>
    </row>
    <row r="464" spans="1:30" ht="13.5" thickBot="1">
      <c r="A464" s="1822" t="s">
        <v>26</v>
      </c>
      <c r="B464" s="1822"/>
      <c r="C464" s="1822"/>
      <c r="D464" s="1822"/>
      <c r="E464" s="1822"/>
      <c r="F464" s="1822"/>
      <c r="G464" s="1822"/>
      <c r="H464" s="1822"/>
      <c r="I464" s="1822"/>
      <c r="J464" s="1822"/>
      <c r="K464" s="1822"/>
      <c r="L464" s="1823" t="s">
        <v>7</v>
      </c>
      <c r="M464" s="1823"/>
      <c r="N464" s="1823"/>
      <c r="O464" s="1823"/>
      <c r="P464" s="1823" t="s">
        <v>27</v>
      </c>
      <c r="Q464" s="1823"/>
      <c r="R464" s="1823"/>
      <c r="S464" s="1823"/>
      <c r="T464" s="1823"/>
      <c r="U464" s="1823" t="s">
        <v>28</v>
      </c>
      <c r="V464" s="1823"/>
      <c r="W464" s="1823"/>
      <c r="X464" s="1823"/>
      <c r="Y464" s="1823"/>
      <c r="Z464" s="1823"/>
      <c r="AA464" s="1824" t="s">
        <v>29</v>
      </c>
      <c r="AB464" s="1824"/>
      <c r="AC464" s="1824"/>
      <c r="AD464" s="1824"/>
    </row>
    <row r="465" spans="1:30" ht="13.5" thickBot="1">
      <c r="A465" s="1837"/>
      <c r="B465" s="1837"/>
      <c r="C465" s="1837"/>
      <c r="D465" s="1837"/>
      <c r="E465" s="1837"/>
      <c r="F465" s="1837"/>
      <c r="G465" s="1837"/>
      <c r="H465" s="1837"/>
      <c r="I465" s="1837"/>
      <c r="J465" s="1838" t="s">
        <v>30</v>
      </c>
      <c r="K465" s="1838"/>
      <c r="L465" s="1838"/>
      <c r="M465" s="1838"/>
      <c r="N465" s="1838"/>
      <c r="O465" s="1838"/>
      <c r="P465" s="1838"/>
      <c r="Q465" s="1838"/>
      <c r="R465" s="1838"/>
      <c r="S465" s="1838"/>
      <c r="T465" s="1838"/>
      <c r="U465" s="1838"/>
      <c r="V465" s="14"/>
      <c r="W465" s="2033">
        <v>0</v>
      </c>
      <c r="X465" s="2033"/>
      <c r="Y465" s="2033"/>
      <c r="Z465" s="2033"/>
      <c r="AA465" s="2033"/>
      <c r="AB465" s="2033"/>
      <c r="AC465" s="2033"/>
      <c r="AD465" s="2033"/>
    </row>
    <row r="466" spans="1:30" ht="13.5" thickBot="1">
      <c r="A466" s="1822" t="s">
        <v>31</v>
      </c>
      <c r="B466" s="1822"/>
      <c r="C466" s="1822"/>
      <c r="D466" s="1822"/>
      <c r="E466" s="1822"/>
      <c r="F466" s="1822"/>
      <c r="G466" s="1822"/>
      <c r="H466" s="1822"/>
      <c r="I466" s="1822"/>
      <c r="J466" s="1822"/>
      <c r="K466" s="1822"/>
      <c r="L466" s="1823" t="s">
        <v>7</v>
      </c>
      <c r="M466" s="1823"/>
      <c r="N466" s="1823"/>
      <c r="O466" s="1823"/>
      <c r="P466" s="1823" t="s">
        <v>27</v>
      </c>
      <c r="Q466" s="1823"/>
      <c r="R466" s="1823"/>
      <c r="S466" s="1823"/>
      <c r="T466" s="1823"/>
      <c r="U466" s="1823" t="s">
        <v>28</v>
      </c>
      <c r="V466" s="1823"/>
      <c r="W466" s="1823"/>
      <c r="X466" s="1823"/>
      <c r="Y466" s="1823"/>
      <c r="Z466" s="1823"/>
      <c r="AA466" s="1824" t="s">
        <v>29</v>
      </c>
      <c r="AB466" s="1824"/>
      <c r="AC466" s="1824"/>
      <c r="AD466" s="1824"/>
    </row>
    <row r="467" spans="1:30" ht="13.5" thickBot="1">
      <c r="A467" s="1837"/>
      <c r="B467" s="1837"/>
      <c r="C467" s="1837"/>
      <c r="D467" s="1837"/>
      <c r="E467" s="1837"/>
      <c r="F467" s="1837"/>
      <c r="G467" s="1837"/>
      <c r="H467" s="1837"/>
      <c r="I467" s="1837"/>
      <c r="J467" s="1838" t="s">
        <v>32</v>
      </c>
      <c r="K467" s="1838"/>
      <c r="L467" s="1838"/>
      <c r="M467" s="1838"/>
      <c r="N467" s="1838"/>
      <c r="O467" s="1838"/>
      <c r="P467" s="1838"/>
      <c r="Q467" s="1838"/>
      <c r="R467" s="1838"/>
      <c r="S467" s="1838"/>
      <c r="T467" s="1838"/>
      <c r="U467" s="1838"/>
      <c r="V467" s="14"/>
      <c r="W467" s="2033">
        <v>0</v>
      </c>
      <c r="X467" s="2033"/>
      <c r="Y467" s="2033"/>
      <c r="Z467" s="2033"/>
      <c r="AA467" s="2033"/>
      <c r="AB467" s="2033"/>
      <c r="AC467" s="2033"/>
      <c r="AD467" s="2033"/>
    </row>
    <row r="468" spans="1:30" ht="13.5" thickBot="1">
      <c r="A468" s="1822" t="s">
        <v>33</v>
      </c>
      <c r="B468" s="1822"/>
      <c r="C468" s="1822"/>
      <c r="D468" s="1822"/>
      <c r="E468" s="1822"/>
      <c r="F468" s="1822"/>
      <c r="G468" s="1822"/>
      <c r="H468" s="1822"/>
      <c r="I468" s="1822"/>
      <c r="J468" s="1822"/>
      <c r="K468" s="1822"/>
      <c r="L468" s="1823" t="s">
        <v>7</v>
      </c>
      <c r="M468" s="1823"/>
      <c r="N468" s="1823"/>
      <c r="O468" s="1823"/>
      <c r="P468" s="1823" t="s">
        <v>27</v>
      </c>
      <c r="Q468" s="1823"/>
      <c r="R468" s="1823"/>
      <c r="S468" s="1823"/>
      <c r="T468" s="1823"/>
      <c r="U468" s="1823" t="s">
        <v>28</v>
      </c>
      <c r="V468" s="1823"/>
      <c r="W468" s="1823"/>
      <c r="X468" s="1823"/>
      <c r="Y468" s="1823"/>
      <c r="Z468" s="1823"/>
      <c r="AA468" s="1824" t="s">
        <v>29</v>
      </c>
      <c r="AB468" s="1824"/>
      <c r="AC468" s="1824"/>
      <c r="AD468" s="1824"/>
    </row>
    <row r="469" spans="1:30" ht="13.5" thickBot="1">
      <c r="A469" s="1837"/>
      <c r="B469" s="1837"/>
      <c r="C469" s="1837"/>
      <c r="D469" s="1837"/>
      <c r="E469" s="1837"/>
      <c r="F469" s="1837"/>
      <c r="G469" s="1837"/>
      <c r="H469" s="1837"/>
      <c r="I469" s="1837"/>
      <c r="J469" s="1838" t="s">
        <v>34</v>
      </c>
      <c r="K469" s="1838"/>
      <c r="L469" s="1838"/>
      <c r="M469" s="1838"/>
      <c r="N469" s="1838"/>
      <c r="O469" s="1838"/>
      <c r="P469" s="1838"/>
      <c r="Q469" s="1838"/>
      <c r="R469" s="1838"/>
      <c r="S469" s="1838"/>
      <c r="T469" s="1838"/>
      <c r="U469" s="1838"/>
      <c r="V469" s="14"/>
      <c r="W469" s="2033">
        <v>0</v>
      </c>
      <c r="X469" s="2033"/>
      <c r="Y469" s="2033"/>
      <c r="Z469" s="2033"/>
      <c r="AA469" s="2033"/>
      <c r="AB469" s="2033"/>
      <c r="AC469" s="2033"/>
      <c r="AD469" s="2033"/>
    </row>
    <row r="470" spans="1:30" ht="13.5" thickBot="1">
      <c r="A470" s="1822" t="s">
        <v>35</v>
      </c>
      <c r="B470" s="1822"/>
      <c r="C470" s="1822"/>
      <c r="D470" s="1822"/>
      <c r="E470" s="1822"/>
      <c r="F470" s="1823" t="s">
        <v>7</v>
      </c>
      <c r="G470" s="1823"/>
      <c r="H470" s="1823" t="s">
        <v>36</v>
      </c>
      <c r="I470" s="1823"/>
      <c r="J470" s="10" t="s">
        <v>37</v>
      </c>
      <c r="K470" s="1823" t="s">
        <v>38</v>
      </c>
      <c r="L470" s="1823"/>
      <c r="M470" s="1823" t="s">
        <v>39</v>
      </c>
      <c r="N470" s="1823"/>
      <c r="O470" s="1823"/>
      <c r="P470" s="1823"/>
      <c r="Q470" s="1823" t="s">
        <v>40</v>
      </c>
      <c r="R470" s="1823"/>
      <c r="S470" s="1823"/>
      <c r="T470" s="1823"/>
      <c r="U470" s="1823"/>
      <c r="V470" s="1823" t="s">
        <v>41</v>
      </c>
      <c r="W470" s="1823"/>
      <c r="X470" s="1823"/>
      <c r="Y470" s="1823"/>
      <c r="Z470" s="1823"/>
      <c r="AA470" s="1824" t="s">
        <v>29</v>
      </c>
      <c r="AB470" s="1824"/>
      <c r="AC470" s="1824"/>
      <c r="AD470" s="1824"/>
    </row>
    <row r="471" spans="1:30" ht="13.5" thickBot="1">
      <c r="A471" s="1837"/>
      <c r="B471" s="1837"/>
      <c r="C471" s="1837"/>
      <c r="D471" s="1837"/>
      <c r="E471" s="1837"/>
      <c r="F471" s="1837"/>
      <c r="G471" s="1837"/>
      <c r="H471" s="1837"/>
      <c r="I471" s="1837"/>
      <c r="J471" s="1838" t="s">
        <v>42</v>
      </c>
      <c r="K471" s="1838"/>
      <c r="L471" s="1838"/>
      <c r="M471" s="1838"/>
      <c r="N471" s="1838"/>
      <c r="O471" s="1838"/>
      <c r="P471" s="1838"/>
      <c r="Q471" s="1838"/>
      <c r="R471" s="1838"/>
      <c r="S471" s="1838"/>
      <c r="T471" s="1838"/>
      <c r="U471" s="1838"/>
      <c r="V471" s="14"/>
      <c r="W471" s="2033">
        <v>0</v>
      </c>
      <c r="X471" s="2033"/>
      <c r="Y471" s="2033"/>
      <c r="Z471" s="2033"/>
      <c r="AA471" s="2033"/>
      <c r="AB471" s="2033"/>
      <c r="AC471" s="2033"/>
      <c r="AD471" s="2033"/>
    </row>
    <row r="472" spans="1:30">
      <c r="A472" s="2443"/>
      <c r="B472" s="2443"/>
      <c r="C472" s="2443"/>
      <c r="D472" s="2443"/>
      <c r="E472" s="2443"/>
      <c r="F472" s="2443"/>
      <c r="G472" s="2443"/>
      <c r="H472" s="2443"/>
      <c r="I472" s="2443"/>
      <c r="J472" s="2443"/>
      <c r="K472" s="2443"/>
      <c r="L472" s="2443"/>
      <c r="M472" s="2443"/>
      <c r="N472" s="2443"/>
      <c r="O472" s="2443"/>
      <c r="P472" s="2443"/>
      <c r="Q472" s="2443"/>
      <c r="R472" s="2443"/>
      <c r="S472" s="2443"/>
      <c r="T472" s="2443"/>
      <c r="U472" s="2443"/>
      <c r="V472" s="2443"/>
      <c r="W472" s="2443"/>
      <c r="X472" s="2443"/>
      <c r="Y472" s="2443"/>
      <c r="Z472" s="2443"/>
      <c r="AA472" s="2443"/>
      <c r="AB472" s="2443"/>
      <c r="AC472" s="2443"/>
      <c r="AD472" s="2443"/>
    </row>
    <row r="473" spans="1:30">
      <c r="A473" s="1856"/>
      <c r="B473" s="1856"/>
      <c r="C473" s="1856"/>
      <c r="D473" s="1856"/>
      <c r="E473" s="1856"/>
      <c r="F473" s="1856"/>
      <c r="G473" s="1856"/>
      <c r="H473" s="1856"/>
      <c r="I473" s="1856"/>
      <c r="J473" s="1843" t="s">
        <v>43</v>
      </c>
      <c r="K473" s="1843"/>
      <c r="L473" s="1843"/>
      <c r="M473" s="1843"/>
      <c r="N473" s="1843"/>
      <c r="O473" s="1843"/>
      <c r="P473" s="1843"/>
      <c r="Q473" s="1843"/>
      <c r="R473" s="1843"/>
      <c r="S473" s="1843"/>
      <c r="T473" s="1843"/>
      <c r="U473" s="1843"/>
      <c r="V473" s="1862"/>
      <c r="W473" s="2441">
        <v>0.2999</v>
      </c>
      <c r="X473" s="2441"/>
      <c r="Y473" s="2441"/>
      <c r="Z473" s="2441"/>
      <c r="AA473" s="2441"/>
      <c r="AB473" s="2441"/>
      <c r="AC473" s="2441"/>
      <c r="AD473" s="2441"/>
    </row>
    <row r="474" spans="1:30">
      <c r="A474" s="1856"/>
      <c r="B474" s="1856"/>
      <c r="C474" s="1856"/>
      <c r="D474" s="1856"/>
      <c r="E474" s="1856"/>
      <c r="F474" s="1856"/>
      <c r="G474" s="1856"/>
      <c r="H474" s="1856"/>
      <c r="I474" s="1843" t="s">
        <v>44</v>
      </c>
      <c r="J474" s="1843"/>
      <c r="K474" s="1843"/>
      <c r="L474" s="1843"/>
      <c r="M474" s="1843"/>
      <c r="N474" s="15"/>
      <c r="O474" s="1854">
        <v>24.58</v>
      </c>
      <c r="P474" s="1854"/>
      <c r="Q474" s="1854"/>
      <c r="R474" s="15"/>
      <c r="S474" s="1843" t="s">
        <v>45</v>
      </c>
      <c r="T474" s="1843"/>
      <c r="U474" s="1843"/>
      <c r="V474" s="1862"/>
      <c r="W474" s="2441">
        <f>O474*W473/100</f>
        <v>7.3715420000000004E-2</v>
      </c>
      <c r="X474" s="2441"/>
      <c r="Y474" s="2441"/>
      <c r="Z474" s="2441"/>
      <c r="AA474" s="2441"/>
      <c r="AB474" s="2441"/>
      <c r="AC474" s="2441"/>
      <c r="AD474" s="2441"/>
    </row>
    <row r="475" spans="1:30">
      <c r="A475" s="1856"/>
      <c r="B475" s="1856"/>
      <c r="C475" s="1856"/>
      <c r="D475" s="1856"/>
      <c r="E475" s="1856"/>
      <c r="F475" s="1856"/>
      <c r="G475" s="1856"/>
      <c r="H475" s="1856"/>
      <c r="I475" s="1856"/>
      <c r="J475" s="1843" t="s">
        <v>46</v>
      </c>
      <c r="K475" s="1843"/>
      <c r="L475" s="1843"/>
      <c r="M475" s="1843"/>
      <c r="N475" s="1843"/>
      <c r="O475" s="1843"/>
      <c r="P475" s="1843"/>
      <c r="Q475" s="1843"/>
      <c r="R475" s="1843"/>
      <c r="S475" s="1843"/>
      <c r="T475" s="1843"/>
      <c r="U475" s="1843"/>
      <c r="V475" s="1862"/>
      <c r="W475" s="2441">
        <f>ROUND(W473+W474,2)</f>
        <v>0.37</v>
      </c>
      <c r="X475" s="2441"/>
      <c r="Y475" s="2441"/>
      <c r="Z475" s="2441"/>
      <c r="AA475" s="2441"/>
      <c r="AB475" s="2441"/>
      <c r="AC475" s="2441"/>
      <c r="AD475" s="2441"/>
    </row>
    <row r="476" spans="1:30">
      <c r="A476" s="2442"/>
      <c r="B476" s="2442"/>
      <c r="C476" s="2442"/>
      <c r="D476" s="2442"/>
      <c r="E476" s="2442"/>
      <c r="F476" s="2442"/>
      <c r="G476" s="2442"/>
      <c r="H476" s="2442"/>
      <c r="I476" s="2442"/>
      <c r="J476" s="2442"/>
      <c r="K476" s="2442"/>
      <c r="L476" s="2442"/>
      <c r="M476" s="2442"/>
      <c r="N476" s="2442"/>
      <c r="O476" s="2442"/>
      <c r="P476" s="2442"/>
      <c r="Q476" s="2442"/>
      <c r="R476" s="2442"/>
      <c r="S476" s="2442"/>
      <c r="T476" s="2442"/>
      <c r="U476" s="2442"/>
      <c r="V476" s="2442"/>
      <c r="W476" s="2442"/>
      <c r="X476" s="2442"/>
      <c r="Y476" s="2442"/>
      <c r="Z476" s="2442"/>
      <c r="AA476" s="2442"/>
      <c r="AB476" s="2442"/>
      <c r="AC476" s="2442"/>
      <c r="AD476" s="2442"/>
    </row>
    <row r="477" spans="1:30">
      <c r="A477" s="16"/>
      <c r="AD477" s="17"/>
    </row>
    <row r="478" spans="1:30" ht="13.5" thickBot="1">
      <c r="A478" s="16"/>
      <c r="AD478" s="17"/>
    </row>
    <row r="479" spans="1:30" ht="21" thickBot="1">
      <c r="A479" s="2450" t="s">
        <v>489</v>
      </c>
      <c r="B479" s="2451"/>
      <c r="C479" s="2451"/>
      <c r="D479" s="2451"/>
      <c r="E479" s="2451"/>
      <c r="F479" s="2451"/>
      <c r="G479" s="2451"/>
      <c r="H479" s="2451"/>
      <c r="I479" s="2451"/>
      <c r="J479" s="2451"/>
      <c r="K479" s="2451"/>
      <c r="L479" s="2451"/>
      <c r="M479" s="2451"/>
      <c r="N479" s="2451"/>
      <c r="O479" s="2451"/>
      <c r="P479" s="2451"/>
      <c r="Q479" s="2451"/>
      <c r="R479" s="2451"/>
      <c r="S479" s="2451"/>
      <c r="T479" s="2451"/>
      <c r="U479" s="2451"/>
      <c r="V479" s="2451"/>
      <c r="W479" s="2451"/>
      <c r="X479" s="2451"/>
      <c r="Y479" s="2451"/>
      <c r="Z479" s="2451"/>
      <c r="AA479" s="2451"/>
      <c r="AB479" s="2451"/>
      <c r="AC479" s="2451"/>
      <c r="AD479" s="2452"/>
    </row>
    <row r="480" spans="1:30" ht="13.5" thickBot="1">
      <c r="A480" s="2453" t="s">
        <v>0</v>
      </c>
      <c r="B480" s="2454"/>
      <c r="C480" s="2454"/>
      <c r="D480" s="2454"/>
      <c r="E480" s="2454"/>
      <c r="F480" s="2454"/>
      <c r="G480" s="2454"/>
      <c r="H480" s="2454"/>
      <c r="I480" s="2454"/>
      <c r="J480" s="2454"/>
      <c r="K480" s="2454"/>
      <c r="L480" s="2454"/>
      <c r="M480" s="2454"/>
      <c r="N480" s="2454"/>
      <c r="O480" s="2454"/>
      <c r="P480" s="2454"/>
      <c r="Q480" s="2454"/>
      <c r="R480" s="2454"/>
      <c r="S480" s="2454"/>
      <c r="T480" s="2454"/>
      <c r="U480" s="2454"/>
      <c r="V480" s="2454"/>
      <c r="W480" s="2454"/>
      <c r="X480" s="2454"/>
      <c r="Y480" s="2455" t="s">
        <v>488</v>
      </c>
      <c r="Z480" s="2455"/>
      <c r="AA480" s="2455"/>
      <c r="AB480" s="2455"/>
      <c r="AC480" s="2455"/>
      <c r="AD480" s="1"/>
    </row>
    <row r="481" spans="1:30" ht="13.5" thickBot="1">
      <c r="A481" s="2"/>
      <c r="B481" s="2456" t="s">
        <v>1</v>
      </c>
      <c r="C481" s="2456"/>
      <c r="D481" s="2456" t="s">
        <v>84</v>
      </c>
      <c r="E481" s="2456"/>
      <c r="F481" s="2456"/>
      <c r="G481" s="2456"/>
      <c r="H481" s="2456"/>
      <c r="I481" s="2456"/>
      <c r="J481" s="2456"/>
      <c r="K481" s="2456"/>
      <c r="L481" s="2456"/>
      <c r="M481" s="2456"/>
      <c r="N481" s="2456"/>
      <c r="O481" s="3"/>
      <c r="P481" s="2457"/>
      <c r="Q481" s="2457"/>
      <c r="R481" s="2457"/>
      <c r="S481" s="3"/>
      <c r="T481" s="2458"/>
      <c r="U481" s="2458"/>
      <c r="V481" s="2458"/>
      <c r="W481" s="2458"/>
      <c r="X481" s="2458"/>
      <c r="Y481" s="3"/>
      <c r="Z481" s="2457"/>
      <c r="AA481" s="2457"/>
      <c r="AB481" s="3"/>
      <c r="AC481" s="4"/>
      <c r="AD481" s="5"/>
    </row>
    <row r="482" spans="1:30" ht="13.5" thickBot="1">
      <c r="A482" s="6"/>
      <c r="B482" s="2456"/>
      <c r="C482" s="2456"/>
      <c r="D482" s="2456"/>
      <c r="E482" s="2456"/>
      <c r="F482" s="2456"/>
      <c r="G482" s="2456"/>
      <c r="H482" s="2456"/>
      <c r="I482" s="2456"/>
      <c r="J482" s="2456"/>
      <c r="K482" s="2456"/>
      <c r="L482" s="2456"/>
      <c r="M482" s="2456"/>
      <c r="N482" s="2456"/>
      <c r="O482" s="7"/>
      <c r="P482" s="2449" t="s">
        <v>3</v>
      </c>
      <c r="Q482" s="2449"/>
      <c r="R482" s="2449"/>
      <c r="S482" s="7"/>
      <c r="T482" s="2448">
        <v>56.53</v>
      </c>
      <c r="U482" s="2448"/>
      <c r="V482" s="2448"/>
      <c r="W482" s="2448"/>
      <c r="X482" s="2448"/>
      <c r="Y482" s="7"/>
      <c r="Z482" s="2449" t="s">
        <v>4</v>
      </c>
      <c r="AA482" s="2449"/>
      <c r="AB482" s="7"/>
      <c r="AC482" s="8" t="s">
        <v>47</v>
      </c>
      <c r="AD482" s="9"/>
    </row>
    <row r="483" spans="1:30" ht="13.5" thickBot="1">
      <c r="A483" s="1822" t="s">
        <v>6</v>
      </c>
      <c r="B483" s="1822"/>
      <c r="C483" s="1822"/>
      <c r="D483" s="1822"/>
      <c r="E483" s="1822"/>
      <c r="F483" s="1822"/>
      <c r="G483" s="1822"/>
      <c r="H483" s="1822"/>
      <c r="I483" s="1822"/>
      <c r="J483" s="1823" t="s">
        <v>7</v>
      </c>
      <c r="K483" s="1823" t="s">
        <v>8</v>
      </c>
      <c r="L483" s="1823"/>
      <c r="M483" s="1823"/>
      <c r="N483" s="1823"/>
      <c r="O483" s="1823"/>
      <c r="P483" s="1823"/>
      <c r="Q483" s="1823" t="s">
        <v>9</v>
      </c>
      <c r="R483" s="1823"/>
      <c r="S483" s="1823"/>
      <c r="T483" s="1823"/>
      <c r="U483" s="1823"/>
      <c r="V483" s="1823"/>
      <c r="W483" s="1823"/>
      <c r="X483" s="1823"/>
      <c r="Y483" s="1823"/>
      <c r="Z483" s="1823"/>
      <c r="AA483" s="1824" t="s">
        <v>10</v>
      </c>
      <c r="AB483" s="1824"/>
      <c r="AC483" s="1824"/>
      <c r="AD483" s="1824"/>
    </row>
    <row r="484" spans="1:30" ht="13.5" thickBot="1">
      <c r="A484" s="1822"/>
      <c r="B484" s="1822"/>
      <c r="C484" s="1822"/>
      <c r="D484" s="1822"/>
      <c r="E484" s="1822"/>
      <c r="F484" s="1822"/>
      <c r="G484" s="1822"/>
      <c r="H484" s="1822"/>
      <c r="I484" s="1822"/>
      <c r="J484" s="1823"/>
      <c r="K484" s="1823" t="s">
        <v>11</v>
      </c>
      <c r="L484" s="1823"/>
      <c r="M484" s="1823" t="s">
        <v>12</v>
      </c>
      <c r="N484" s="1823"/>
      <c r="O484" s="1823"/>
      <c r="P484" s="1823"/>
      <c r="Q484" s="1823" t="s">
        <v>11</v>
      </c>
      <c r="R484" s="1823"/>
      <c r="S484" s="1823"/>
      <c r="T484" s="1823"/>
      <c r="U484" s="1823"/>
      <c r="V484" s="1823" t="s">
        <v>12</v>
      </c>
      <c r="W484" s="1823"/>
      <c r="X484" s="1823"/>
      <c r="Y484" s="1823"/>
      <c r="Z484" s="1823"/>
      <c r="AA484" s="1824"/>
      <c r="AB484" s="1824"/>
      <c r="AC484" s="1824"/>
      <c r="AD484" s="1824"/>
    </row>
    <row r="485" spans="1:30" ht="13.5" thickBot="1">
      <c r="A485" s="11"/>
      <c r="B485" s="12" t="s">
        <v>65</v>
      </c>
      <c r="C485" s="2444" t="s">
        <v>66</v>
      </c>
      <c r="D485" s="2444"/>
      <c r="E485" s="2444"/>
      <c r="F485" s="2444"/>
      <c r="G485" s="2444"/>
      <c r="H485" s="2444"/>
      <c r="I485" s="2444"/>
      <c r="J485" s="13">
        <v>1</v>
      </c>
      <c r="K485" s="2459">
        <v>0.8</v>
      </c>
      <c r="L485" s="2459"/>
      <c r="M485" s="2459">
        <v>0.2</v>
      </c>
      <c r="N485" s="2459"/>
      <c r="O485" s="2459"/>
      <c r="P485" s="2459"/>
      <c r="Q485" s="2446">
        <v>161.06110000000001</v>
      </c>
      <c r="R485" s="2446"/>
      <c r="S485" s="2446"/>
      <c r="T485" s="2446"/>
      <c r="U485" s="2446"/>
      <c r="V485" s="2446">
        <v>68.255200000000002</v>
      </c>
      <c r="W485" s="2446"/>
      <c r="X485" s="2446"/>
      <c r="Y485" s="2446"/>
      <c r="Z485" s="2446"/>
      <c r="AA485" s="2447">
        <v>142.4999</v>
      </c>
      <c r="AB485" s="2447"/>
      <c r="AC485" s="2447"/>
      <c r="AD485" s="2447"/>
    </row>
    <row r="486" spans="1:30" ht="13.5" thickBot="1">
      <c r="A486" s="1837"/>
      <c r="B486" s="1837"/>
      <c r="C486" s="1837"/>
      <c r="D486" s="1837"/>
      <c r="E486" s="1837"/>
      <c r="F486" s="1837"/>
      <c r="G486" s="1837"/>
      <c r="H486" s="1837"/>
      <c r="I486" s="1837"/>
      <c r="J486" s="1838" t="s">
        <v>15</v>
      </c>
      <c r="K486" s="1838"/>
      <c r="L486" s="1838"/>
      <c r="M486" s="1838"/>
      <c r="N486" s="1838"/>
      <c r="O486" s="1838"/>
      <c r="P486" s="1838"/>
      <c r="Q486" s="1838"/>
      <c r="R486" s="1838"/>
      <c r="S486" s="1838"/>
      <c r="T486" s="1838"/>
      <c r="U486" s="1838"/>
      <c r="V486" s="14"/>
      <c r="W486" s="2033">
        <v>142.4999</v>
      </c>
      <c r="X486" s="2033"/>
      <c r="Y486" s="2033"/>
      <c r="Z486" s="2033"/>
      <c r="AA486" s="2033"/>
      <c r="AB486" s="2033"/>
      <c r="AC486" s="2033"/>
      <c r="AD486" s="2033"/>
    </row>
    <row r="487" spans="1:30" ht="13.5" thickBot="1">
      <c r="A487" s="1822" t="s">
        <v>16</v>
      </c>
      <c r="B487" s="1822"/>
      <c r="C487" s="1822"/>
      <c r="D487" s="1822"/>
      <c r="E487" s="1822"/>
      <c r="F487" s="1822"/>
      <c r="G487" s="1822"/>
      <c r="H487" s="1822"/>
      <c r="I487" s="1822"/>
      <c r="J487" s="1822"/>
      <c r="K487" s="1822"/>
      <c r="L487" s="1823" t="s">
        <v>17</v>
      </c>
      <c r="M487" s="1823"/>
      <c r="N487" s="1823"/>
      <c r="O487" s="1823"/>
      <c r="P487" s="1823" t="s">
        <v>7</v>
      </c>
      <c r="Q487" s="1823"/>
      <c r="R487" s="1823"/>
      <c r="S487" s="1823"/>
      <c r="T487" s="1823"/>
      <c r="U487" s="1823" t="s">
        <v>18</v>
      </c>
      <c r="V487" s="1823"/>
      <c r="W487" s="1823"/>
      <c r="X487" s="1823"/>
      <c r="Y487" s="1823"/>
      <c r="Z487" s="1823"/>
      <c r="AA487" s="1824" t="s">
        <v>10</v>
      </c>
      <c r="AB487" s="1824"/>
      <c r="AC487" s="1824"/>
      <c r="AD487" s="1824"/>
    </row>
    <row r="488" spans="1:30" ht="13.5" thickBot="1">
      <c r="A488" s="11"/>
      <c r="B488" s="12" t="s">
        <v>19</v>
      </c>
      <c r="C488" s="2444" t="s">
        <v>20</v>
      </c>
      <c r="D488" s="2444"/>
      <c r="E488" s="2444"/>
      <c r="F488" s="2444"/>
      <c r="G488" s="2444"/>
      <c r="H488" s="2444"/>
      <c r="I488" s="2444"/>
      <c r="J488" s="2444"/>
      <c r="K488" s="2444"/>
      <c r="L488" s="2445">
        <v>0</v>
      </c>
      <c r="M488" s="2445"/>
      <c r="N488" s="2445"/>
      <c r="O488" s="2445"/>
      <c r="P488" s="2445">
        <v>4</v>
      </c>
      <c r="Q488" s="2445"/>
      <c r="R488" s="2445"/>
      <c r="S488" s="2445"/>
      <c r="T488" s="2445"/>
      <c r="U488" s="2446">
        <v>16.656400000000001</v>
      </c>
      <c r="V488" s="2446"/>
      <c r="W488" s="2446"/>
      <c r="X488" s="2446"/>
      <c r="Y488" s="2446"/>
      <c r="Z488" s="2446"/>
      <c r="AA488" s="2447">
        <v>66.625600000000006</v>
      </c>
      <c r="AB488" s="2447"/>
      <c r="AC488" s="2447"/>
      <c r="AD488" s="2447"/>
    </row>
    <row r="489" spans="1:30" ht="13.5" thickBot="1">
      <c r="A489" s="1837"/>
      <c r="B489" s="1837"/>
      <c r="C489" s="1837"/>
      <c r="D489" s="1837"/>
      <c r="E489" s="1837"/>
      <c r="F489" s="1837"/>
      <c r="G489" s="1837"/>
      <c r="H489" s="1837"/>
      <c r="I489" s="1837"/>
      <c r="J489" s="1840" t="s">
        <v>21</v>
      </c>
      <c r="K489" s="1840"/>
      <c r="L489" s="1840"/>
      <c r="M489" s="1840"/>
      <c r="N489" s="1840"/>
      <c r="O489" s="1840"/>
      <c r="P489" s="1840"/>
      <c r="Q489" s="1840"/>
      <c r="R489" s="1840"/>
      <c r="S489" s="1840"/>
      <c r="T489" s="1840"/>
      <c r="U489" s="1840"/>
      <c r="V489" s="1841"/>
      <c r="W489" s="2065">
        <v>66.625600000000006</v>
      </c>
      <c r="X489" s="2065"/>
      <c r="Y489" s="2065"/>
      <c r="Z489" s="2065"/>
      <c r="AA489" s="2065"/>
      <c r="AB489" s="2065"/>
      <c r="AC489" s="2065"/>
      <c r="AD489" s="2065"/>
    </row>
    <row r="490" spans="1:30" ht="13.5" thickBot="1">
      <c r="A490" s="1837"/>
      <c r="B490" s="1837"/>
      <c r="C490" s="1837"/>
      <c r="D490" s="1837"/>
      <c r="E490" s="1837"/>
      <c r="F490" s="1837"/>
      <c r="G490" s="1837"/>
      <c r="H490" s="1837"/>
      <c r="I490" s="1837"/>
      <c r="J490" s="1843" t="s">
        <v>22</v>
      </c>
      <c r="K490" s="1843"/>
      <c r="L490" s="1843"/>
      <c r="M490" s="1843"/>
      <c r="N490" s="1843"/>
      <c r="O490" s="1843"/>
      <c r="P490" s="1843"/>
      <c r="Q490" s="1843"/>
      <c r="R490" s="1843"/>
      <c r="S490" s="1843"/>
      <c r="T490" s="1843"/>
      <c r="U490" s="1843"/>
      <c r="V490" s="1841"/>
      <c r="W490" s="2067">
        <v>209.12549999999999</v>
      </c>
      <c r="X490" s="2067"/>
      <c r="Y490" s="2067"/>
      <c r="Z490" s="2067"/>
      <c r="AA490" s="2067"/>
      <c r="AB490" s="2067"/>
      <c r="AC490" s="2067"/>
      <c r="AD490" s="2067"/>
    </row>
    <row r="491" spans="1:30" ht="13.5" thickBot="1">
      <c r="A491" s="1837"/>
      <c r="B491" s="1837"/>
      <c r="C491" s="1837"/>
      <c r="D491" s="1837"/>
      <c r="E491" s="1837"/>
      <c r="F491" s="1837"/>
      <c r="G491" s="1837"/>
      <c r="H491" s="1837"/>
      <c r="I491" s="1837"/>
      <c r="J491" s="1843" t="s">
        <v>23</v>
      </c>
      <c r="K491" s="1843"/>
      <c r="L491" s="1843"/>
      <c r="M491" s="1843"/>
      <c r="N491" s="1843"/>
      <c r="O491" s="1843"/>
      <c r="P491" s="1843"/>
      <c r="Q491" s="1843"/>
      <c r="R491" s="1843"/>
      <c r="S491" s="1843"/>
      <c r="T491" s="1843"/>
      <c r="U491" s="1843"/>
      <c r="V491" s="1841"/>
      <c r="W491" s="2067">
        <v>3.6993999999999998</v>
      </c>
      <c r="X491" s="2067"/>
      <c r="Y491" s="2067"/>
      <c r="Z491" s="2067"/>
      <c r="AA491" s="2067"/>
      <c r="AB491" s="2067"/>
      <c r="AC491" s="2067"/>
      <c r="AD491" s="2067"/>
    </row>
    <row r="492" spans="1:30" ht="13.5" thickBot="1">
      <c r="A492" s="1837"/>
      <c r="B492" s="1837"/>
      <c r="C492" s="1837"/>
      <c r="D492" s="1837"/>
      <c r="E492" s="1837"/>
      <c r="F492" s="1837"/>
      <c r="G492" s="1837"/>
      <c r="H492" s="1837"/>
      <c r="I492" s="1837"/>
      <c r="J492" s="1843" t="s">
        <v>24</v>
      </c>
      <c r="K492" s="1843"/>
      <c r="L492" s="1843"/>
      <c r="M492" s="1843"/>
      <c r="N492" s="1843"/>
      <c r="O492" s="1843"/>
      <c r="P492" s="1843"/>
      <c r="Q492" s="1843"/>
      <c r="R492" s="1843"/>
      <c r="S492" s="1843"/>
      <c r="T492" s="1843"/>
      <c r="U492" s="1843"/>
      <c r="V492" s="1841"/>
      <c r="W492" s="2067">
        <v>2.164E-2</v>
      </c>
      <c r="X492" s="2067"/>
      <c r="Y492" s="2067"/>
      <c r="Z492" s="2067"/>
      <c r="AA492" s="2067"/>
      <c r="AB492" s="2067"/>
      <c r="AC492" s="2067"/>
      <c r="AD492" s="2067"/>
    </row>
    <row r="493" spans="1:30" ht="13.5" thickBot="1">
      <c r="A493" s="1837"/>
      <c r="B493" s="1837"/>
      <c r="C493" s="1837"/>
      <c r="D493" s="1837"/>
      <c r="E493" s="1837"/>
      <c r="F493" s="1837"/>
      <c r="G493" s="1837"/>
      <c r="H493" s="1837"/>
      <c r="I493" s="1837"/>
      <c r="J493" s="1845" t="s">
        <v>25</v>
      </c>
      <c r="K493" s="1845"/>
      <c r="L493" s="1845"/>
      <c r="M493" s="1845"/>
      <c r="N493" s="1845"/>
      <c r="O493" s="1845"/>
      <c r="P493" s="1845"/>
      <c r="Q493" s="1845"/>
      <c r="R493" s="1845"/>
      <c r="S493" s="1845"/>
      <c r="T493" s="1845"/>
      <c r="U493" s="1845"/>
      <c r="V493" s="1841"/>
      <c r="W493" s="2069">
        <v>0</v>
      </c>
      <c r="X493" s="2069"/>
      <c r="Y493" s="2069"/>
      <c r="Z493" s="2069"/>
      <c r="AA493" s="2069"/>
      <c r="AB493" s="2069"/>
      <c r="AC493" s="2069"/>
      <c r="AD493" s="2069"/>
    </row>
    <row r="494" spans="1:30" ht="13.5" thickBot="1">
      <c r="A494" s="1822" t="s">
        <v>26</v>
      </c>
      <c r="B494" s="1822"/>
      <c r="C494" s="1822"/>
      <c r="D494" s="1822"/>
      <c r="E494" s="1822"/>
      <c r="F494" s="1822"/>
      <c r="G494" s="1822"/>
      <c r="H494" s="1822"/>
      <c r="I494" s="1822"/>
      <c r="J494" s="1822"/>
      <c r="K494" s="1822"/>
      <c r="L494" s="1823" t="s">
        <v>7</v>
      </c>
      <c r="M494" s="1823"/>
      <c r="N494" s="1823"/>
      <c r="O494" s="1823"/>
      <c r="P494" s="1823" t="s">
        <v>27</v>
      </c>
      <c r="Q494" s="1823"/>
      <c r="R494" s="1823"/>
      <c r="S494" s="1823"/>
      <c r="T494" s="1823"/>
      <c r="U494" s="1823" t="s">
        <v>28</v>
      </c>
      <c r="V494" s="1823"/>
      <c r="W494" s="1823"/>
      <c r="X494" s="1823"/>
      <c r="Y494" s="1823"/>
      <c r="Z494" s="1823"/>
      <c r="AA494" s="1824" t="s">
        <v>29</v>
      </c>
      <c r="AB494" s="1824"/>
      <c r="AC494" s="1824"/>
      <c r="AD494" s="1824"/>
    </row>
    <row r="495" spans="1:30" ht="13.5" thickBot="1">
      <c r="A495" s="11"/>
      <c r="B495" s="12" t="s">
        <v>86</v>
      </c>
      <c r="C495" s="2444" t="s">
        <v>87</v>
      </c>
      <c r="D495" s="2444"/>
      <c r="E495" s="2444"/>
      <c r="F495" s="2444"/>
      <c r="G495" s="2444"/>
      <c r="H495" s="2444"/>
      <c r="I495" s="2444"/>
      <c r="J495" s="2444"/>
      <c r="K495" s="2444"/>
      <c r="L495" s="2445">
        <v>1</v>
      </c>
      <c r="M495" s="2445"/>
      <c r="N495" s="2445"/>
      <c r="O495" s="2445"/>
      <c r="P495" s="2460" t="s">
        <v>47</v>
      </c>
      <c r="Q495" s="2460"/>
      <c r="R495" s="2460"/>
      <c r="S495" s="2460"/>
      <c r="T495" s="2460"/>
      <c r="U495" s="2446">
        <v>0</v>
      </c>
      <c r="V495" s="2446"/>
      <c r="W495" s="2446"/>
      <c r="X495" s="2446"/>
      <c r="Y495" s="2446"/>
      <c r="Z495" s="2446"/>
      <c r="AA495" s="2447">
        <v>0</v>
      </c>
      <c r="AB495" s="2447"/>
      <c r="AC495" s="2447"/>
      <c r="AD495" s="2447"/>
    </row>
    <row r="496" spans="1:30" ht="13.5" thickBot="1">
      <c r="A496" s="1837"/>
      <c r="B496" s="1837"/>
      <c r="C496" s="1837"/>
      <c r="D496" s="1837"/>
      <c r="E496" s="1837"/>
      <c r="F496" s="1837"/>
      <c r="G496" s="1837"/>
      <c r="H496" s="1837"/>
      <c r="I496" s="1837"/>
      <c r="J496" s="1838" t="s">
        <v>30</v>
      </c>
      <c r="K496" s="1838"/>
      <c r="L496" s="1838"/>
      <c r="M496" s="1838"/>
      <c r="N496" s="1838"/>
      <c r="O496" s="1838"/>
      <c r="P496" s="1838"/>
      <c r="Q496" s="1838"/>
      <c r="R496" s="1838"/>
      <c r="S496" s="1838"/>
      <c r="T496" s="1838"/>
      <c r="U496" s="1838"/>
      <c r="V496" s="14"/>
      <c r="W496" s="2033">
        <v>0</v>
      </c>
      <c r="X496" s="2033"/>
      <c r="Y496" s="2033"/>
      <c r="Z496" s="2033"/>
      <c r="AA496" s="2033"/>
      <c r="AB496" s="2033"/>
      <c r="AC496" s="2033"/>
      <c r="AD496" s="2033"/>
    </row>
    <row r="497" spans="1:30" ht="13.5" thickBot="1">
      <c r="A497" s="1822" t="s">
        <v>31</v>
      </c>
      <c r="B497" s="1822"/>
      <c r="C497" s="1822"/>
      <c r="D497" s="1822"/>
      <c r="E497" s="1822"/>
      <c r="F497" s="1822"/>
      <c r="G497" s="1822"/>
      <c r="H497" s="1822"/>
      <c r="I497" s="1822"/>
      <c r="J497" s="1822"/>
      <c r="K497" s="1822"/>
      <c r="L497" s="1823" t="s">
        <v>7</v>
      </c>
      <c r="M497" s="1823"/>
      <c r="N497" s="1823"/>
      <c r="O497" s="1823"/>
      <c r="P497" s="1823" t="s">
        <v>27</v>
      </c>
      <c r="Q497" s="1823"/>
      <c r="R497" s="1823"/>
      <c r="S497" s="1823"/>
      <c r="T497" s="1823"/>
      <c r="U497" s="1823" t="s">
        <v>28</v>
      </c>
      <c r="V497" s="1823"/>
      <c r="W497" s="1823"/>
      <c r="X497" s="1823"/>
      <c r="Y497" s="1823"/>
      <c r="Z497" s="1823"/>
      <c r="AA497" s="1824" t="s">
        <v>29</v>
      </c>
      <c r="AB497" s="1824"/>
      <c r="AC497" s="1824"/>
      <c r="AD497" s="1824"/>
    </row>
    <row r="498" spans="1:30" ht="13.5" thickBot="1">
      <c r="A498" s="1837"/>
      <c r="B498" s="1837"/>
      <c r="C498" s="1837"/>
      <c r="D498" s="1837"/>
      <c r="E498" s="1837"/>
      <c r="F498" s="1837"/>
      <c r="G498" s="1837"/>
      <c r="H498" s="1837"/>
      <c r="I498" s="1837"/>
      <c r="J498" s="1838" t="s">
        <v>32</v>
      </c>
      <c r="K498" s="1838"/>
      <c r="L498" s="1838"/>
      <c r="M498" s="1838"/>
      <c r="N498" s="1838"/>
      <c r="O498" s="1838"/>
      <c r="P498" s="1838"/>
      <c r="Q498" s="1838"/>
      <c r="R498" s="1838"/>
      <c r="S498" s="1838"/>
      <c r="T498" s="1838"/>
      <c r="U498" s="1838"/>
      <c r="V498" s="14"/>
      <c r="W498" s="2033">
        <v>0</v>
      </c>
      <c r="X498" s="2033"/>
      <c r="Y498" s="2033"/>
      <c r="Z498" s="2033"/>
      <c r="AA498" s="2033"/>
      <c r="AB498" s="2033"/>
      <c r="AC498" s="2033"/>
      <c r="AD498" s="2033"/>
    </row>
    <row r="499" spans="1:30" ht="13.5" thickBot="1">
      <c r="A499" s="1822" t="s">
        <v>33</v>
      </c>
      <c r="B499" s="1822"/>
      <c r="C499" s="1822"/>
      <c r="D499" s="1822"/>
      <c r="E499" s="1822"/>
      <c r="F499" s="1822"/>
      <c r="G499" s="1822"/>
      <c r="H499" s="1822"/>
      <c r="I499" s="1822"/>
      <c r="J499" s="1822"/>
      <c r="K499" s="1822"/>
      <c r="L499" s="1823" t="s">
        <v>7</v>
      </c>
      <c r="M499" s="1823"/>
      <c r="N499" s="1823"/>
      <c r="O499" s="1823"/>
      <c r="P499" s="1823" t="s">
        <v>27</v>
      </c>
      <c r="Q499" s="1823"/>
      <c r="R499" s="1823"/>
      <c r="S499" s="1823"/>
      <c r="T499" s="1823"/>
      <c r="U499" s="1823" t="s">
        <v>28</v>
      </c>
      <c r="V499" s="1823"/>
      <c r="W499" s="1823"/>
      <c r="X499" s="1823"/>
      <c r="Y499" s="1823"/>
      <c r="Z499" s="1823"/>
      <c r="AA499" s="1824" t="s">
        <v>29</v>
      </c>
      <c r="AB499" s="1824"/>
      <c r="AC499" s="1824"/>
      <c r="AD499" s="1824"/>
    </row>
    <row r="500" spans="1:30" ht="13.5" thickBot="1">
      <c r="A500" s="11"/>
      <c r="B500" s="12" t="s">
        <v>88</v>
      </c>
      <c r="C500" s="2444" t="s">
        <v>89</v>
      </c>
      <c r="D500" s="2444"/>
      <c r="E500" s="2444"/>
      <c r="F500" s="2444"/>
      <c r="G500" s="2444"/>
      <c r="H500" s="2444"/>
      <c r="I500" s="2444"/>
      <c r="J500" s="2444"/>
      <c r="K500" s="2444"/>
      <c r="L500" s="2445">
        <v>2.4</v>
      </c>
      <c r="M500" s="2445"/>
      <c r="N500" s="2445"/>
      <c r="O500" s="2445"/>
      <c r="P500" s="2460" t="s">
        <v>81</v>
      </c>
      <c r="Q500" s="2460"/>
      <c r="R500" s="2460"/>
      <c r="S500" s="2460"/>
      <c r="T500" s="2460"/>
      <c r="U500" s="2446">
        <v>2.2599999999999998</v>
      </c>
      <c r="V500" s="2446"/>
      <c r="W500" s="2446"/>
      <c r="X500" s="2446"/>
      <c r="Y500" s="2446"/>
      <c r="Z500" s="2446"/>
      <c r="AA500" s="2447">
        <v>5.4240000000000004</v>
      </c>
      <c r="AB500" s="2447"/>
      <c r="AC500" s="2447"/>
      <c r="AD500" s="2447"/>
    </row>
    <row r="501" spans="1:30" ht="13.5" thickBot="1">
      <c r="A501" s="1837"/>
      <c r="B501" s="1837"/>
      <c r="C501" s="1837"/>
      <c r="D501" s="1837"/>
      <c r="E501" s="1837"/>
      <c r="F501" s="1837"/>
      <c r="G501" s="1837"/>
      <c r="H501" s="1837"/>
      <c r="I501" s="1837"/>
      <c r="J501" s="1838" t="s">
        <v>34</v>
      </c>
      <c r="K501" s="1838"/>
      <c r="L501" s="1838"/>
      <c r="M501" s="1838"/>
      <c r="N501" s="1838"/>
      <c r="O501" s="1838"/>
      <c r="P501" s="1838"/>
      <c r="Q501" s="1838"/>
      <c r="R501" s="1838"/>
      <c r="S501" s="1838"/>
      <c r="T501" s="1838"/>
      <c r="U501" s="1838"/>
      <c r="V501" s="14"/>
      <c r="W501" s="2033">
        <v>5.4240000000000004</v>
      </c>
      <c r="X501" s="2033"/>
      <c r="Y501" s="2033"/>
      <c r="Z501" s="2033"/>
      <c r="AA501" s="2033"/>
      <c r="AB501" s="2033"/>
      <c r="AC501" s="2033"/>
      <c r="AD501" s="2033"/>
    </row>
    <row r="502" spans="1:30" ht="13.5" thickBot="1">
      <c r="A502" s="1822" t="s">
        <v>35</v>
      </c>
      <c r="B502" s="1822"/>
      <c r="C502" s="1822"/>
      <c r="D502" s="1822"/>
      <c r="E502" s="1822"/>
      <c r="F502" s="1823" t="s">
        <v>7</v>
      </c>
      <c r="G502" s="1823"/>
      <c r="H502" s="1823" t="s">
        <v>36</v>
      </c>
      <c r="I502" s="1823"/>
      <c r="J502" s="10" t="s">
        <v>37</v>
      </c>
      <c r="K502" s="1823" t="s">
        <v>38</v>
      </c>
      <c r="L502" s="1823"/>
      <c r="M502" s="1823" t="s">
        <v>39</v>
      </c>
      <c r="N502" s="1823"/>
      <c r="O502" s="1823"/>
      <c r="P502" s="1823"/>
      <c r="Q502" s="1823" t="s">
        <v>40</v>
      </c>
      <c r="R502" s="1823"/>
      <c r="S502" s="1823"/>
      <c r="T502" s="1823"/>
      <c r="U502" s="1823"/>
      <c r="V502" s="1823" t="s">
        <v>41</v>
      </c>
      <c r="W502" s="1823"/>
      <c r="X502" s="1823"/>
      <c r="Y502" s="1823"/>
      <c r="Z502" s="1823"/>
      <c r="AA502" s="1824" t="s">
        <v>29</v>
      </c>
      <c r="AB502" s="1824"/>
      <c r="AC502" s="1824"/>
      <c r="AD502" s="1824"/>
    </row>
    <row r="503" spans="1:30" ht="13.5" thickBot="1">
      <c r="A503" s="11"/>
      <c r="B503" s="12" t="s">
        <v>90</v>
      </c>
      <c r="C503" s="2444" t="s">
        <v>89</v>
      </c>
      <c r="D503" s="2444"/>
      <c r="E503" s="2444"/>
      <c r="F503" s="2459">
        <v>2.4</v>
      </c>
      <c r="G503" s="2459"/>
      <c r="H503" s="2446">
        <v>0</v>
      </c>
      <c r="I503" s="2446"/>
      <c r="J503" s="13">
        <v>0</v>
      </c>
      <c r="K503" s="2446">
        <v>0</v>
      </c>
      <c r="L503" s="2446"/>
      <c r="M503" s="2446">
        <v>0.76</v>
      </c>
      <c r="N503" s="2446"/>
      <c r="O503" s="2446"/>
      <c r="P503" s="2446"/>
      <c r="Q503" s="2446">
        <v>0.6</v>
      </c>
      <c r="R503" s="2446"/>
      <c r="S503" s="2446"/>
      <c r="T503" s="2446"/>
      <c r="U503" s="2446"/>
      <c r="V503" s="2446">
        <v>0.49</v>
      </c>
      <c r="W503" s="2446"/>
      <c r="X503" s="2446"/>
      <c r="Y503" s="2446"/>
      <c r="Z503" s="2446"/>
      <c r="AA503" s="2447">
        <v>0</v>
      </c>
      <c r="AB503" s="2447"/>
      <c r="AC503" s="2447"/>
      <c r="AD503" s="2447"/>
    </row>
    <row r="504" spans="1:30" ht="13.5" thickBot="1">
      <c r="A504" s="1837"/>
      <c r="B504" s="1837"/>
      <c r="C504" s="1837"/>
      <c r="D504" s="1837"/>
      <c r="E504" s="1837"/>
      <c r="F504" s="1837"/>
      <c r="G504" s="1837"/>
      <c r="H504" s="1837"/>
      <c r="I504" s="1837"/>
      <c r="J504" s="1838" t="s">
        <v>42</v>
      </c>
      <c r="K504" s="1838"/>
      <c r="L504" s="1838"/>
      <c r="M504" s="1838"/>
      <c r="N504" s="1838"/>
      <c r="O504" s="1838"/>
      <c r="P504" s="1838"/>
      <c r="Q504" s="1838"/>
      <c r="R504" s="1838"/>
      <c r="S504" s="1838"/>
      <c r="T504" s="1838"/>
      <c r="U504" s="1838"/>
      <c r="V504" s="14"/>
      <c r="W504" s="2033">
        <v>0</v>
      </c>
      <c r="X504" s="2033"/>
      <c r="Y504" s="2033"/>
      <c r="Z504" s="2033"/>
      <c r="AA504" s="2033"/>
      <c r="AB504" s="2033"/>
      <c r="AC504" s="2033"/>
      <c r="AD504" s="2033"/>
    </row>
    <row r="505" spans="1:30">
      <c r="A505" s="2443"/>
      <c r="B505" s="2443"/>
      <c r="C505" s="2443"/>
      <c r="D505" s="2443"/>
      <c r="E505" s="2443"/>
      <c r="F505" s="2443"/>
      <c r="G505" s="2443"/>
      <c r="H505" s="2443"/>
      <c r="I505" s="2443"/>
      <c r="J505" s="2443"/>
      <c r="K505" s="2443"/>
      <c r="L505" s="2443"/>
      <c r="M505" s="2443"/>
      <c r="N505" s="2443"/>
      <c r="O505" s="2443"/>
      <c r="P505" s="2443"/>
      <c r="Q505" s="2443"/>
      <c r="R505" s="2443"/>
      <c r="S505" s="2443"/>
      <c r="T505" s="2443"/>
      <c r="U505" s="2443"/>
      <c r="V505" s="2443"/>
      <c r="W505" s="2443"/>
      <c r="X505" s="2443"/>
      <c r="Y505" s="2443"/>
      <c r="Z505" s="2443"/>
      <c r="AA505" s="2443"/>
      <c r="AB505" s="2443"/>
      <c r="AC505" s="2443"/>
      <c r="AD505" s="2443"/>
    </row>
    <row r="506" spans="1:30">
      <c r="A506" s="1856"/>
      <c r="B506" s="1856"/>
      <c r="C506" s="1856"/>
      <c r="D506" s="1856"/>
      <c r="E506" s="1856"/>
      <c r="F506" s="1856"/>
      <c r="G506" s="1856"/>
      <c r="H506" s="1856"/>
      <c r="I506" s="1856"/>
      <c r="J506" s="1843" t="s">
        <v>43</v>
      </c>
      <c r="K506" s="1843"/>
      <c r="L506" s="1843"/>
      <c r="M506" s="1843"/>
      <c r="N506" s="1843"/>
      <c r="O506" s="1843"/>
      <c r="P506" s="1843"/>
      <c r="Q506" s="1843"/>
      <c r="R506" s="1843"/>
      <c r="S506" s="1843"/>
      <c r="T506" s="1843"/>
      <c r="U506" s="1843"/>
      <c r="V506" s="1862"/>
      <c r="W506" s="2441">
        <v>9.1450413299999997</v>
      </c>
      <c r="X506" s="2441"/>
      <c r="Y506" s="2441"/>
      <c r="Z506" s="2441"/>
      <c r="AA506" s="2441"/>
      <c r="AB506" s="2441"/>
      <c r="AC506" s="2441"/>
      <c r="AD506" s="2441"/>
    </row>
    <row r="507" spans="1:30">
      <c r="A507" s="1856"/>
      <c r="B507" s="1856"/>
      <c r="C507" s="1856"/>
      <c r="D507" s="1856"/>
      <c r="E507" s="1856"/>
      <c r="F507" s="1856"/>
      <c r="G507" s="1856"/>
      <c r="H507" s="1856"/>
      <c r="I507" s="1843" t="s">
        <v>44</v>
      </c>
      <c r="J507" s="1843"/>
      <c r="K507" s="1843"/>
      <c r="L507" s="1843"/>
      <c r="M507" s="1843"/>
      <c r="N507" s="15"/>
      <c r="O507" s="1854">
        <v>24.58</v>
      </c>
      <c r="P507" s="1854"/>
      <c r="Q507" s="1854"/>
      <c r="R507" s="15"/>
      <c r="S507" s="1843" t="s">
        <v>45</v>
      </c>
      <c r="T507" s="1843"/>
      <c r="U507" s="1843"/>
      <c r="V507" s="1862"/>
      <c r="W507" s="2441">
        <f>O507*W506/100</f>
        <v>2.247851158914</v>
      </c>
      <c r="X507" s="2441"/>
      <c r="Y507" s="2441"/>
      <c r="Z507" s="2441"/>
      <c r="AA507" s="2441"/>
      <c r="AB507" s="2441"/>
      <c r="AC507" s="2441"/>
      <c r="AD507" s="2441"/>
    </row>
    <row r="508" spans="1:30" ht="13.5" thickBot="1">
      <c r="A508" s="1856"/>
      <c r="B508" s="1856"/>
      <c r="C508" s="1856"/>
      <c r="D508" s="1856"/>
      <c r="E508" s="1856"/>
      <c r="F508" s="1856"/>
      <c r="G508" s="1856"/>
      <c r="H508" s="1856"/>
      <c r="I508" s="1856"/>
      <c r="J508" s="1843" t="s">
        <v>46</v>
      </c>
      <c r="K508" s="1843"/>
      <c r="L508" s="1843"/>
      <c r="M508" s="1843"/>
      <c r="N508" s="1843"/>
      <c r="O508" s="1843"/>
      <c r="P508" s="1843"/>
      <c r="Q508" s="1843"/>
      <c r="R508" s="1843"/>
      <c r="S508" s="1843"/>
      <c r="T508" s="1843"/>
      <c r="U508" s="1843"/>
      <c r="V508" s="1862"/>
      <c r="W508" s="2441">
        <f>ROUND(W506+W507,2)</f>
        <v>11.39</v>
      </c>
      <c r="X508" s="2441"/>
      <c r="Y508" s="2441"/>
      <c r="Z508" s="2441"/>
      <c r="AA508" s="2441"/>
      <c r="AB508" s="2441"/>
      <c r="AC508" s="2441"/>
      <c r="AD508" s="2441"/>
    </row>
    <row r="509" spans="1:30" ht="21" thickBot="1">
      <c r="A509" s="2450" t="s">
        <v>489</v>
      </c>
      <c r="B509" s="2451"/>
      <c r="C509" s="2451"/>
      <c r="D509" s="2451"/>
      <c r="E509" s="2451"/>
      <c r="F509" s="2451"/>
      <c r="G509" s="2451"/>
      <c r="H509" s="2451"/>
      <c r="I509" s="2451"/>
      <c r="J509" s="2451"/>
      <c r="K509" s="2451"/>
      <c r="L509" s="2451"/>
      <c r="M509" s="2451"/>
      <c r="N509" s="2451"/>
      <c r="O509" s="2451"/>
      <c r="P509" s="2451"/>
      <c r="Q509" s="2451"/>
      <c r="R509" s="2451"/>
      <c r="S509" s="2451"/>
      <c r="T509" s="2451"/>
      <c r="U509" s="2451"/>
      <c r="V509" s="2451"/>
      <c r="W509" s="2451"/>
      <c r="X509" s="2451"/>
      <c r="Y509" s="2451"/>
      <c r="Z509" s="2451"/>
      <c r="AA509" s="2451"/>
      <c r="AB509" s="2451"/>
      <c r="AC509" s="2451"/>
      <c r="AD509" s="2452"/>
    </row>
    <row r="510" spans="1:30" ht="13.5" thickBot="1">
      <c r="A510" s="2453" t="s">
        <v>0</v>
      </c>
      <c r="B510" s="2454"/>
      <c r="C510" s="2454"/>
      <c r="D510" s="2454"/>
      <c r="E510" s="2454"/>
      <c r="F510" s="2454"/>
      <c r="G510" s="2454"/>
      <c r="H510" s="2454"/>
      <c r="I510" s="2454"/>
      <c r="J510" s="2454"/>
      <c r="K510" s="2454"/>
      <c r="L510" s="2454"/>
      <c r="M510" s="2454"/>
      <c r="N510" s="2454"/>
      <c r="O510" s="2454"/>
      <c r="P510" s="2454"/>
      <c r="Q510" s="2454"/>
      <c r="R510" s="2454"/>
      <c r="S510" s="2454"/>
      <c r="T510" s="2454"/>
      <c r="U510" s="2454"/>
      <c r="V510" s="2454"/>
      <c r="W510" s="2454"/>
      <c r="X510" s="2454"/>
      <c r="Y510" s="2455" t="s">
        <v>488</v>
      </c>
      <c r="Z510" s="2455"/>
      <c r="AA510" s="2455"/>
      <c r="AB510" s="2455"/>
      <c r="AC510" s="2455"/>
      <c r="AD510" s="1"/>
    </row>
    <row r="511" spans="1:30" ht="13.5" thickBot="1">
      <c r="A511" s="2"/>
      <c r="B511" s="2456" t="s">
        <v>1</v>
      </c>
      <c r="C511" s="2456"/>
      <c r="D511" s="2456" t="s">
        <v>91</v>
      </c>
      <c r="E511" s="2456"/>
      <c r="F511" s="2456"/>
      <c r="G511" s="2456"/>
      <c r="H511" s="2456"/>
      <c r="I511" s="2456"/>
      <c r="J511" s="2456"/>
      <c r="K511" s="2456"/>
      <c r="L511" s="2456"/>
      <c r="M511" s="2456"/>
      <c r="N511" s="2456"/>
      <c r="O511" s="3"/>
      <c r="P511" s="2457"/>
      <c r="Q511" s="2457"/>
      <c r="R511" s="2457"/>
      <c r="S511" s="3"/>
      <c r="T511" s="2458"/>
      <c r="U511" s="2458"/>
      <c r="V511" s="2458"/>
      <c r="W511" s="2458"/>
      <c r="X511" s="2458"/>
      <c r="Y511" s="3"/>
      <c r="Z511" s="2457"/>
      <c r="AA511" s="2457"/>
      <c r="AB511" s="3"/>
      <c r="AC511" s="4"/>
      <c r="AD511" s="5"/>
    </row>
    <row r="512" spans="1:30" ht="13.5" thickBot="1">
      <c r="A512" s="6"/>
      <c r="B512" s="2456"/>
      <c r="C512" s="2456"/>
      <c r="D512" s="2456"/>
      <c r="E512" s="2456"/>
      <c r="F512" s="2456"/>
      <c r="G512" s="2456"/>
      <c r="H512" s="2456"/>
      <c r="I512" s="2456"/>
      <c r="J512" s="2456"/>
      <c r="K512" s="2456"/>
      <c r="L512" s="2456"/>
      <c r="M512" s="2456"/>
      <c r="N512" s="2456"/>
      <c r="O512" s="7"/>
      <c r="P512" s="2449" t="s">
        <v>3</v>
      </c>
      <c r="Q512" s="2449"/>
      <c r="R512" s="2449"/>
      <c r="S512" s="7"/>
      <c r="T512" s="2448">
        <v>841</v>
      </c>
      <c r="U512" s="2448"/>
      <c r="V512" s="2448"/>
      <c r="W512" s="2448"/>
      <c r="X512" s="2448"/>
      <c r="Y512" s="7"/>
      <c r="Z512" s="2449" t="s">
        <v>4</v>
      </c>
      <c r="AA512" s="2449"/>
      <c r="AB512" s="7"/>
      <c r="AC512" s="8" t="s">
        <v>5</v>
      </c>
      <c r="AD512" s="9"/>
    </row>
    <row r="513" spans="1:30" ht="13.5" thickBot="1">
      <c r="A513" s="1822" t="s">
        <v>6</v>
      </c>
      <c r="B513" s="1822"/>
      <c r="C513" s="1822"/>
      <c r="D513" s="1822"/>
      <c r="E513" s="1822"/>
      <c r="F513" s="1822"/>
      <c r="G513" s="1822"/>
      <c r="H513" s="1822"/>
      <c r="I513" s="1822"/>
      <c r="J513" s="1823" t="s">
        <v>7</v>
      </c>
      <c r="K513" s="1823" t="s">
        <v>8</v>
      </c>
      <c r="L513" s="1823"/>
      <c r="M513" s="1823"/>
      <c r="N513" s="1823"/>
      <c r="O513" s="1823"/>
      <c r="P513" s="1823"/>
      <c r="Q513" s="1823" t="s">
        <v>9</v>
      </c>
      <c r="R513" s="1823"/>
      <c r="S513" s="1823"/>
      <c r="T513" s="1823"/>
      <c r="U513" s="1823"/>
      <c r="V513" s="1823"/>
      <c r="W513" s="1823"/>
      <c r="X513" s="1823"/>
      <c r="Y513" s="1823"/>
      <c r="Z513" s="1823"/>
      <c r="AA513" s="1824" t="s">
        <v>10</v>
      </c>
      <c r="AB513" s="1824"/>
      <c r="AC513" s="1824"/>
      <c r="AD513" s="1824"/>
    </row>
    <row r="514" spans="1:30" ht="13.5" thickBot="1">
      <c r="A514" s="1822"/>
      <c r="B514" s="1822"/>
      <c r="C514" s="1822"/>
      <c r="D514" s="1822"/>
      <c r="E514" s="1822"/>
      <c r="F514" s="1822"/>
      <c r="G514" s="1822"/>
      <c r="H514" s="1822"/>
      <c r="I514" s="1822"/>
      <c r="J514" s="1823"/>
      <c r="K514" s="1823" t="s">
        <v>11</v>
      </c>
      <c r="L514" s="1823"/>
      <c r="M514" s="1823" t="s">
        <v>12</v>
      </c>
      <c r="N514" s="1823"/>
      <c r="O514" s="1823"/>
      <c r="P514" s="1823"/>
      <c r="Q514" s="1823" t="s">
        <v>11</v>
      </c>
      <c r="R514" s="1823"/>
      <c r="S514" s="1823"/>
      <c r="T514" s="1823"/>
      <c r="U514" s="1823"/>
      <c r="V514" s="1823" t="s">
        <v>12</v>
      </c>
      <c r="W514" s="1823"/>
      <c r="X514" s="1823"/>
      <c r="Y514" s="1823"/>
      <c r="Z514" s="1823"/>
      <c r="AA514" s="1824"/>
      <c r="AB514" s="1824"/>
      <c r="AC514" s="1824"/>
      <c r="AD514" s="1824"/>
    </row>
    <row r="515" spans="1:30">
      <c r="A515" s="2"/>
      <c r="B515" s="18" t="s">
        <v>63</v>
      </c>
      <c r="C515" s="2071" t="s">
        <v>64</v>
      </c>
      <c r="D515" s="2071"/>
      <c r="E515" s="2071"/>
      <c r="F515" s="2071"/>
      <c r="G515" s="2071"/>
      <c r="H515" s="2071"/>
      <c r="I515" s="2071"/>
      <c r="J515" s="19">
        <v>1</v>
      </c>
      <c r="K515" s="2472">
        <v>0.52</v>
      </c>
      <c r="L515" s="2472"/>
      <c r="M515" s="2472">
        <v>0.48</v>
      </c>
      <c r="N515" s="2472"/>
      <c r="O515" s="2472"/>
      <c r="P515" s="2472"/>
      <c r="Q515" s="2462">
        <v>2.2913999999999999</v>
      </c>
      <c r="R515" s="2462"/>
      <c r="S515" s="2462"/>
      <c r="T515" s="2462"/>
      <c r="U515" s="2462"/>
      <c r="V515" s="2462">
        <v>1.5406</v>
      </c>
      <c r="W515" s="2462"/>
      <c r="X515" s="2462"/>
      <c r="Y515" s="2462"/>
      <c r="Z515" s="2462"/>
      <c r="AA515" s="2463">
        <v>1.931</v>
      </c>
      <c r="AB515" s="2463"/>
      <c r="AC515" s="2463"/>
      <c r="AD515" s="2463"/>
    </row>
    <row r="516" spans="1:30">
      <c r="A516" s="16"/>
      <c r="B516" s="22" t="s">
        <v>65</v>
      </c>
      <c r="C516" s="2467" t="s">
        <v>66</v>
      </c>
      <c r="D516" s="2467"/>
      <c r="E516" s="2467"/>
      <c r="F516" s="2467"/>
      <c r="G516" s="2467"/>
      <c r="H516" s="2467"/>
      <c r="I516" s="2467"/>
      <c r="J516" s="23">
        <v>1</v>
      </c>
      <c r="K516" s="2475">
        <v>0.55000000000000004</v>
      </c>
      <c r="L516" s="2475"/>
      <c r="M516" s="2475">
        <v>0.45</v>
      </c>
      <c r="N516" s="2475"/>
      <c r="O516" s="2475"/>
      <c r="P516" s="2475"/>
      <c r="Q516" s="2469">
        <v>161.06110000000001</v>
      </c>
      <c r="R516" s="2469"/>
      <c r="S516" s="2469"/>
      <c r="T516" s="2469"/>
      <c r="U516" s="2469"/>
      <c r="V516" s="2469">
        <v>68.255200000000002</v>
      </c>
      <c r="W516" s="2469"/>
      <c r="X516" s="2469"/>
      <c r="Y516" s="2469"/>
      <c r="Z516" s="2469"/>
      <c r="AA516" s="2470">
        <v>119.2984</v>
      </c>
      <c r="AB516" s="2470"/>
      <c r="AC516" s="2470"/>
      <c r="AD516" s="2470"/>
    </row>
    <row r="517" spans="1:30">
      <c r="A517" s="16"/>
      <c r="B517" s="22" t="s">
        <v>67</v>
      </c>
      <c r="C517" s="2467" t="s">
        <v>68</v>
      </c>
      <c r="D517" s="2467"/>
      <c r="E517" s="2467"/>
      <c r="F517" s="2467"/>
      <c r="G517" s="2467"/>
      <c r="H517" s="2467"/>
      <c r="I517" s="2467"/>
      <c r="J517" s="23">
        <v>1</v>
      </c>
      <c r="K517" s="2475">
        <v>0.76</v>
      </c>
      <c r="L517" s="2475"/>
      <c r="M517" s="2475">
        <v>0.24</v>
      </c>
      <c r="N517" s="2475"/>
      <c r="O517" s="2475"/>
      <c r="P517" s="2475"/>
      <c r="Q517" s="2469">
        <v>198.9931</v>
      </c>
      <c r="R517" s="2469"/>
      <c r="S517" s="2469"/>
      <c r="T517" s="2469"/>
      <c r="U517" s="2469"/>
      <c r="V517" s="2469">
        <v>49.739899999999999</v>
      </c>
      <c r="W517" s="2469"/>
      <c r="X517" s="2469"/>
      <c r="Y517" s="2469"/>
      <c r="Z517" s="2469"/>
      <c r="AA517" s="2470">
        <v>163.17230000000001</v>
      </c>
      <c r="AB517" s="2470"/>
      <c r="AC517" s="2470"/>
      <c r="AD517" s="2470"/>
    </row>
    <row r="518" spans="1:30">
      <c r="A518" s="16"/>
      <c r="B518" s="22" t="s">
        <v>69</v>
      </c>
      <c r="C518" s="2467" t="s">
        <v>70</v>
      </c>
      <c r="D518" s="2467"/>
      <c r="E518" s="2467"/>
      <c r="F518" s="2467"/>
      <c r="G518" s="2467"/>
      <c r="H518" s="2467"/>
      <c r="I518" s="2467"/>
      <c r="J518" s="23">
        <v>1</v>
      </c>
      <c r="K518" s="2475">
        <v>0.52</v>
      </c>
      <c r="L518" s="2475"/>
      <c r="M518" s="2475">
        <v>0.48</v>
      </c>
      <c r="N518" s="2475"/>
      <c r="O518" s="2475"/>
      <c r="P518" s="2475"/>
      <c r="Q518" s="2469">
        <v>124.6725</v>
      </c>
      <c r="R518" s="2469"/>
      <c r="S518" s="2469"/>
      <c r="T518" s="2469"/>
      <c r="U518" s="2469"/>
      <c r="V518" s="2469">
        <v>31.983799999999999</v>
      </c>
      <c r="W518" s="2469"/>
      <c r="X518" s="2469"/>
      <c r="Y518" s="2469"/>
      <c r="Z518" s="2469"/>
      <c r="AA518" s="2470">
        <v>80.181899999999999</v>
      </c>
      <c r="AB518" s="2470"/>
      <c r="AC518" s="2470"/>
      <c r="AD518" s="2470"/>
    </row>
    <row r="519" spans="1:30">
      <c r="A519" s="16"/>
      <c r="B519" s="22" t="s">
        <v>71</v>
      </c>
      <c r="C519" s="2467" t="s">
        <v>72</v>
      </c>
      <c r="D519" s="2467"/>
      <c r="E519" s="2467"/>
      <c r="F519" s="2467"/>
      <c r="G519" s="2467"/>
      <c r="H519" s="2467"/>
      <c r="I519" s="2467"/>
      <c r="J519" s="23">
        <v>1</v>
      </c>
      <c r="K519" s="2475">
        <v>1</v>
      </c>
      <c r="L519" s="2475"/>
      <c r="M519" s="2475">
        <v>0</v>
      </c>
      <c r="N519" s="2475"/>
      <c r="O519" s="2475"/>
      <c r="P519" s="2475"/>
      <c r="Q519" s="2469">
        <v>131.56540000000001</v>
      </c>
      <c r="R519" s="2469"/>
      <c r="S519" s="2469"/>
      <c r="T519" s="2469"/>
      <c r="U519" s="2469"/>
      <c r="V519" s="2469">
        <v>58.741599999999998</v>
      </c>
      <c r="W519" s="2469"/>
      <c r="X519" s="2469"/>
      <c r="Y519" s="2469"/>
      <c r="Z519" s="2469"/>
      <c r="AA519" s="2470">
        <v>131.56540000000001</v>
      </c>
      <c r="AB519" s="2470"/>
      <c r="AC519" s="2470"/>
      <c r="AD519" s="2470"/>
    </row>
    <row r="520" spans="1:30" ht="13.5" thickBot="1">
      <c r="A520" s="6"/>
      <c r="B520" s="20" t="s">
        <v>93</v>
      </c>
      <c r="C520" s="2080" t="s">
        <v>94</v>
      </c>
      <c r="D520" s="2080"/>
      <c r="E520" s="2080"/>
      <c r="F520" s="2080"/>
      <c r="G520" s="2080"/>
      <c r="H520" s="2080"/>
      <c r="I520" s="2080"/>
      <c r="J520" s="21">
        <v>1</v>
      </c>
      <c r="K520" s="2471">
        <v>0.72</v>
      </c>
      <c r="L520" s="2471"/>
      <c r="M520" s="2471">
        <v>0.28000000000000003</v>
      </c>
      <c r="N520" s="2471"/>
      <c r="O520" s="2471"/>
      <c r="P520" s="2471"/>
      <c r="Q520" s="2465">
        <v>137.20230000000001</v>
      </c>
      <c r="R520" s="2465"/>
      <c r="S520" s="2465"/>
      <c r="T520" s="2465"/>
      <c r="U520" s="2465"/>
      <c r="V520" s="2465">
        <v>65.473500000000001</v>
      </c>
      <c r="W520" s="2465"/>
      <c r="X520" s="2465"/>
      <c r="Y520" s="2465"/>
      <c r="Z520" s="2465"/>
      <c r="AA520" s="2466">
        <v>117.1182</v>
      </c>
      <c r="AB520" s="2466"/>
      <c r="AC520" s="2466"/>
      <c r="AD520" s="2466"/>
    </row>
    <row r="521" spans="1:30" ht="13.5" thickBot="1">
      <c r="A521" s="1837"/>
      <c r="B521" s="1837"/>
      <c r="C521" s="1837"/>
      <c r="D521" s="1837"/>
      <c r="E521" s="1837"/>
      <c r="F521" s="1837"/>
      <c r="G521" s="1837"/>
      <c r="H521" s="1837"/>
      <c r="I521" s="1837"/>
      <c r="J521" s="1838" t="s">
        <v>15</v>
      </c>
      <c r="K521" s="1838"/>
      <c r="L521" s="1838"/>
      <c r="M521" s="1838"/>
      <c r="N521" s="1838"/>
      <c r="O521" s="1838"/>
      <c r="P521" s="1838"/>
      <c r="Q521" s="1838"/>
      <c r="R521" s="1838"/>
      <c r="S521" s="1838"/>
      <c r="T521" s="1838"/>
      <c r="U521" s="1838"/>
      <c r="V521" s="14"/>
      <c r="W521" s="2033">
        <v>613.2672</v>
      </c>
      <c r="X521" s="2033"/>
      <c r="Y521" s="2033"/>
      <c r="Z521" s="2033"/>
      <c r="AA521" s="2033"/>
      <c r="AB521" s="2033"/>
      <c r="AC521" s="2033"/>
      <c r="AD521" s="2033"/>
    </row>
    <row r="522" spans="1:30" ht="13.5" thickBot="1">
      <c r="A522" s="1822" t="s">
        <v>16</v>
      </c>
      <c r="B522" s="1822"/>
      <c r="C522" s="1822"/>
      <c r="D522" s="1822"/>
      <c r="E522" s="1822"/>
      <c r="F522" s="1822"/>
      <c r="G522" s="1822"/>
      <c r="H522" s="1822"/>
      <c r="I522" s="1822"/>
      <c r="J522" s="1822"/>
      <c r="K522" s="1822"/>
      <c r="L522" s="1823" t="s">
        <v>17</v>
      </c>
      <c r="M522" s="1823"/>
      <c r="N522" s="1823"/>
      <c r="O522" s="1823"/>
      <c r="P522" s="1823" t="s">
        <v>7</v>
      </c>
      <c r="Q522" s="1823"/>
      <c r="R522" s="1823"/>
      <c r="S522" s="1823"/>
      <c r="T522" s="1823"/>
      <c r="U522" s="1823" t="s">
        <v>18</v>
      </c>
      <c r="V522" s="1823"/>
      <c r="W522" s="1823"/>
      <c r="X522" s="1823"/>
      <c r="Y522" s="1823"/>
      <c r="Z522" s="1823"/>
      <c r="AA522" s="1824" t="s">
        <v>10</v>
      </c>
      <c r="AB522" s="1824"/>
      <c r="AC522" s="1824"/>
      <c r="AD522" s="1824"/>
    </row>
    <row r="523" spans="1:30" ht="13.5" thickBot="1">
      <c r="A523" s="11"/>
      <c r="B523" s="12" t="s">
        <v>19</v>
      </c>
      <c r="C523" s="2444" t="s">
        <v>20</v>
      </c>
      <c r="D523" s="2444"/>
      <c r="E523" s="2444"/>
      <c r="F523" s="2444"/>
      <c r="G523" s="2444"/>
      <c r="H523" s="2444"/>
      <c r="I523" s="2444"/>
      <c r="J523" s="2444"/>
      <c r="K523" s="2444"/>
      <c r="L523" s="2445">
        <v>0</v>
      </c>
      <c r="M523" s="2445"/>
      <c r="N523" s="2445"/>
      <c r="O523" s="2445"/>
      <c r="P523" s="2445">
        <v>1</v>
      </c>
      <c r="Q523" s="2445"/>
      <c r="R523" s="2445"/>
      <c r="S523" s="2445"/>
      <c r="T523" s="2445"/>
      <c r="U523" s="2446">
        <v>16.656400000000001</v>
      </c>
      <c r="V523" s="2446"/>
      <c r="W523" s="2446"/>
      <c r="X523" s="2446"/>
      <c r="Y523" s="2446"/>
      <c r="Z523" s="2446"/>
      <c r="AA523" s="2447">
        <v>16.656400000000001</v>
      </c>
      <c r="AB523" s="2447"/>
      <c r="AC523" s="2447"/>
      <c r="AD523" s="2447"/>
    </row>
    <row r="524" spans="1:30" ht="13.5" thickBot="1">
      <c r="A524" s="1837"/>
      <c r="B524" s="1837"/>
      <c r="C524" s="1837"/>
      <c r="D524" s="1837"/>
      <c r="E524" s="1837"/>
      <c r="F524" s="1837"/>
      <c r="G524" s="1837"/>
      <c r="H524" s="1837"/>
      <c r="I524" s="1837"/>
      <c r="J524" s="1840" t="s">
        <v>21</v>
      </c>
      <c r="K524" s="1840"/>
      <c r="L524" s="1840"/>
      <c r="M524" s="1840"/>
      <c r="N524" s="1840"/>
      <c r="O524" s="1840"/>
      <c r="P524" s="1840"/>
      <c r="Q524" s="1840"/>
      <c r="R524" s="1840"/>
      <c r="S524" s="1840"/>
      <c r="T524" s="1840"/>
      <c r="U524" s="1840"/>
      <c r="V524" s="1841"/>
      <c r="W524" s="2065">
        <v>16.656400000000001</v>
      </c>
      <c r="X524" s="2065"/>
      <c r="Y524" s="2065"/>
      <c r="Z524" s="2065"/>
      <c r="AA524" s="2065"/>
      <c r="AB524" s="2065"/>
      <c r="AC524" s="2065"/>
      <c r="AD524" s="2065"/>
    </row>
    <row r="525" spans="1:30" ht="13.5" thickBot="1">
      <c r="A525" s="1837"/>
      <c r="B525" s="1837"/>
      <c r="C525" s="1837"/>
      <c r="D525" s="1837"/>
      <c r="E525" s="1837"/>
      <c r="F525" s="1837"/>
      <c r="G525" s="1837"/>
      <c r="H525" s="1837"/>
      <c r="I525" s="1837"/>
      <c r="J525" s="1843" t="s">
        <v>22</v>
      </c>
      <c r="K525" s="1843"/>
      <c r="L525" s="1843"/>
      <c r="M525" s="1843"/>
      <c r="N525" s="1843"/>
      <c r="O525" s="1843"/>
      <c r="P525" s="1843"/>
      <c r="Q525" s="1843"/>
      <c r="R525" s="1843"/>
      <c r="S525" s="1843"/>
      <c r="T525" s="1843"/>
      <c r="U525" s="1843"/>
      <c r="V525" s="1841"/>
      <c r="W525" s="2067">
        <v>629.92359999999996</v>
      </c>
      <c r="X525" s="2067"/>
      <c r="Y525" s="2067"/>
      <c r="Z525" s="2067"/>
      <c r="AA525" s="2067"/>
      <c r="AB525" s="2067"/>
      <c r="AC525" s="2067"/>
      <c r="AD525" s="2067"/>
    </row>
    <row r="526" spans="1:30" ht="13.5" thickBot="1">
      <c r="A526" s="1837"/>
      <c r="B526" s="1837"/>
      <c r="C526" s="1837"/>
      <c r="D526" s="1837"/>
      <c r="E526" s="1837"/>
      <c r="F526" s="1837"/>
      <c r="G526" s="1837"/>
      <c r="H526" s="1837"/>
      <c r="I526" s="1837"/>
      <c r="J526" s="1843" t="s">
        <v>23</v>
      </c>
      <c r="K526" s="1843"/>
      <c r="L526" s="1843"/>
      <c r="M526" s="1843"/>
      <c r="N526" s="1843"/>
      <c r="O526" s="1843"/>
      <c r="P526" s="1843"/>
      <c r="Q526" s="1843"/>
      <c r="R526" s="1843"/>
      <c r="S526" s="1843"/>
      <c r="T526" s="1843"/>
      <c r="U526" s="1843"/>
      <c r="V526" s="1841"/>
      <c r="W526" s="2067">
        <v>0.749</v>
      </c>
      <c r="X526" s="2067"/>
      <c r="Y526" s="2067"/>
      <c r="Z526" s="2067"/>
      <c r="AA526" s="2067"/>
      <c r="AB526" s="2067"/>
      <c r="AC526" s="2067"/>
      <c r="AD526" s="2067"/>
    </row>
    <row r="527" spans="1:30" ht="13.5" thickBot="1">
      <c r="A527" s="1837"/>
      <c r="B527" s="1837"/>
      <c r="C527" s="1837"/>
      <c r="D527" s="1837"/>
      <c r="E527" s="1837"/>
      <c r="F527" s="1837"/>
      <c r="G527" s="1837"/>
      <c r="H527" s="1837"/>
      <c r="I527" s="1837"/>
      <c r="J527" s="1843" t="s">
        <v>24</v>
      </c>
      <c r="K527" s="1843"/>
      <c r="L527" s="1843"/>
      <c r="M527" s="1843"/>
      <c r="N527" s="1843"/>
      <c r="O527" s="1843"/>
      <c r="P527" s="1843"/>
      <c r="Q527" s="1843"/>
      <c r="R527" s="1843"/>
      <c r="S527" s="1843"/>
      <c r="T527" s="1843"/>
      <c r="U527" s="1843"/>
      <c r="V527" s="1841"/>
      <c r="W527" s="2067">
        <v>2.632E-2</v>
      </c>
      <c r="X527" s="2067"/>
      <c r="Y527" s="2067"/>
      <c r="Z527" s="2067"/>
      <c r="AA527" s="2067"/>
      <c r="AB527" s="2067"/>
      <c r="AC527" s="2067"/>
      <c r="AD527" s="2067"/>
    </row>
    <row r="528" spans="1:30" ht="13.5" thickBot="1">
      <c r="A528" s="1837"/>
      <c r="B528" s="1837"/>
      <c r="C528" s="1837"/>
      <c r="D528" s="1837"/>
      <c r="E528" s="1837"/>
      <c r="F528" s="1837"/>
      <c r="G528" s="1837"/>
      <c r="H528" s="1837"/>
      <c r="I528" s="1837"/>
      <c r="J528" s="1845" t="s">
        <v>25</v>
      </c>
      <c r="K528" s="1845"/>
      <c r="L528" s="1845"/>
      <c r="M528" s="1845"/>
      <c r="N528" s="1845"/>
      <c r="O528" s="1845"/>
      <c r="P528" s="1845"/>
      <c r="Q528" s="1845"/>
      <c r="R528" s="1845"/>
      <c r="S528" s="1845"/>
      <c r="T528" s="1845"/>
      <c r="U528" s="1845"/>
      <c r="V528" s="1841"/>
      <c r="W528" s="2069">
        <v>0</v>
      </c>
      <c r="X528" s="2069"/>
      <c r="Y528" s="2069"/>
      <c r="Z528" s="2069"/>
      <c r="AA528" s="2069"/>
      <c r="AB528" s="2069"/>
      <c r="AC528" s="2069"/>
      <c r="AD528" s="2069"/>
    </row>
    <row r="529" spans="1:30" ht="13.5" thickBot="1">
      <c r="A529" s="1822" t="s">
        <v>26</v>
      </c>
      <c r="B529" s="1822"/>
      <c r="C529" s="1822"/>
      <c r="D529" s="1822"/>
      <c r="E529" s="1822"/>
      <c r="F529" s="1822"/>
      <c r="G529" s="1822"/>
      <c r="H529" s="1822"/>
      <c r="I529" s="1822"/>
      <c r="J529" s="1822"/>
      <c r="K529" s="1822"/>
      <c r="L529" s="1823" t="s">
        <v>7</v>
      </c>
      <c r="M529" s="1823"/>
      <c r="N529" s="1823"/>
      <c r="O529" s="1823"/>
      <c r="P529" s="1823" t="s">
        <v>27</v>
      </c>
      <c r="Q529" s="1823"/>
      <c r="R529" s="1823"/>
      <c r="S529" s="1823"/>
      <c r="T529" s="1823"/>
      <c r="U529" s="1823" t="s">
        <v>28</v>
      </c>
      <c r="V529" s="1823"/>
      <c r="W529" s="1823"/>
      <c r="X529" s="1823"/>
      <c r="Y529" s="1823"/>
      <c r="Z529" s="1823"/>
      <c r="AA529" s="1824" t="s">
        <v>29</v>
      </c>
      <c r="AB529" s="1824"/>
      <c r="AC529" s="1824"/>
      <c r="AD529" s="1824"/>
    </row>
    <row r="530" spans="1:30" ht="13.5" thickBot="1">
      <c r="A530" s="1837"/>
      <c r="B530" s="1837"/>
      <c r="C530" s="1837"/>
      <c r="D530" s="1837"/>
      <c r="E530" s="1837"/>
      <c r="F530" s="1837"/>
      <c r="G530" s="1837"/>
      <c r="H530" s="1837"/>
      <c r="I530" s="1837"/>
      <c r="J530" s="1838" t="s">
        <v>30</v>
      </c>
      <c r="K530" s="1838"/>
      <c r="L530" s="1838"/>
      <c r="M530" s="1838"/>
      <c r="N530" s="1838"/>
      <c r="O530" s="1838"/>
      <c r="P530" s="1838"/>
      <c r="Q530" s="1838"/>
      <c r="R530" s="1838"/>
      <c r="S530" s="1838"/>
      <c r="T530" s="1838"/>
      <c r="U530" s="1838"/>
      <c r="V530" s="14"/>
      <c r="W530" s="2033">
        <v>0</v>
      </c>
      <c r="X530" s="2033"/>
      <c r="Y530" s="2033"/>
      <c r="Z530" s="2033"/>
      <c r="AA530" s="2033"/>
      <c r="AB530" s="2033"/>
      <c r="AC530" s="2033"/>
      <c r="AD530" s="2033"/>
    </row>
    <row r="531" spans="1:30" ht="13.5" thickBot="1">
      <c r="A531" s="1822" t="s">
        <v>31</v>
      </c>
      <c r="B531" s="1822"/>
      <c r="C531" s="1822"/>
      <c r="D531" s="1822"/>
      <c r="E531" s="1822"/>
      <c r="F531" s="1822"/>
      <c r="G531" s="1822"/>
      <c r="H531" s="1822"/>
      <c r="I531" s="1822"/>
      <c r="J531" s="1822"/>
      <c r="K531" s="1822"/>
      <c r="L531" s="1823" t="s">
        <v>7</v>
      </c>
      <c r="M531" s="1823"/>
      <c r="N531" s="1823"/>
      <c r="O531" s="1823"/>
      <c r="P531" s="1823" t="s">
        <v>27</v>
      </c>
      <c r="Q531" s="1823"/>
      <c r="R531" s="1823"/>
      <c r="S531" s="1823"/>
      <c r="T531" s="1823"/>
      <c r="U531" s="1823" t="s">
        <v>28</v>
      </c>
      <c r="V531" s="1823"/>
      <c r="W531" s="1823"/>
      <c r="X531" s="1823"/>
      <c r="Y531" s="1823"/>
      <c r="Z531" s="1823"/>
      <c r="AA531" s="1824" t="s">
        <v>29</v>
      </c>
      <c r="AB531" s="1824"/>
      <c r="AC531" s="1824"/>
      <c r="AD531" s="1824"/>
    </row>
    <row r="532" spans="1:30" ht="13.5" thickBot="1">
      <c r="A532" s="1837"/>
      <c r="B532" s="1837"/>
      <c r="C532" s="1837"/>
      <c r="D532" s="1837"/>
      <c r="E532" s="1837"/>
      <c r="F532" s="1837"/>
      <c r="G532" s="1837"/>
      <c r="H532" s="1837"/>
      <c r="I532" s="1837"/>
      <c r="J532" s="1838" t="s">
        <v>32</v>
      </c>
      <c r="K532" s="1838"/>
      <c r="L532" s="1838"/>
      <c r="M532" s="1838"/>
      <c r="N532" s="1838"/>
      <c r="O532" s="1838"/>
      <c r="P532" s="1838"/>
      <c r="Q532" s="1838"/>
      <c r="R532" s="1838"/>
      <c r="S532" s="1838"/>
      <c r="T532" s="1838"/>
      <c r="U532" s="1838"/>
      <c r="V532" s="14"/>
      <c r="W532" s="2033">
        <v>0</v>
      </c>
      <c r="X532" s="2033"/>
      <c r="Y532" s="2033"/>
      <c r="Z532" s="2033"/>
      <c r="AA532" s="2033"/>
      <c r="AB532" s="2033"/>
      <c r="AC532" s="2033"/>
      <c r="AD532" s="2033"/>
    </row>
    <row r="533" spans="1:30" ht="13.5" thickBot="1">
      <c r="A533" s="1822" t="s">
        <v>33</v>
      </c>
      <c r="B533" s="1822"/>
      <c r="C533" s="1822"/>
      <c r="D533" s="1822"/>
      <c r="E533" s="1822"/>
      <c r="F533" s="1822"/>
      <c r="G533" s="1822"/>
      <c r="H533" s="1822"/>
      <c r="I533" s="1822"/>
      <c r="J533" s="1822"/>
      <c r="K533" s="1822"/>
      <c r="L533" s="1823" t="s">
        <v>7</v>
      </c>
      <c r="M533" s="1823"/>
      <c r="N533" s="1823"/>
      <c r="O533" s="1823"/>
      <c r="P533" s="1823" t="s">
        <v>27</v>
      </c>
      <c r="Q533" s="1823"/>
      <c r="R533" s="1823"/>
      <c r="S533" s="1823"/>
      <c r="T533" s="1823"/>
      <c r="U533" s="1823" t="s">
        <v>28</v>
      </c>
      <c r="V533" s="1823"/>
      <c r="W533" s="1823"/>
      <c r="X533" s="1823"/>
      <c r="Y533" s="1823"/>
      <c r="Z533" s="1823"/>
      <c r="AA533" s="1824" t="s">
        <v>29</v>
      </c>
      <c r="AB533" s="1824"/>
      <c r="AC533" s="1824"/>
      <c r="AD533" s="1824"/>
    </row>
    <row r="534" spans="1:30" ht="13.5" thickBot="1">
      <c r="A534" s="1837"/>
      <c r="B534" s="1837"/>
      <c r="C534" s="1837"/>
      <c r="D534" s="1837"/>
      <c r="E534" s="1837"/>
      <c r="F534" s="1837"/>
      <c r="G534" s="1837"/>
      <c r="H534" s="1837"/>
      <c r="I534" s="1837"/>
      <c r="J534" s="1838" t="s">
        <v>34</v>
      </c>
      <c r="K534" s="1838"/>
      <c r="L534" s="1838"/>
      <c r="M534" s="1838"/>
      <c r="N534" s="1838"/>
      <c r="O534" s="1838"/>
      <c r="P534" s="1838"/>
      <c r="Q534" s="1838"/>
      <c r="R534" s="1838"/>
      <c r="S534" s="1838"/>
      <c r="T534" s="1838"/>
      <c r="U534" s="1838"/>
      <c r="V534" s="14"/>
      <c r="W534" s="2033">
        <v>0</v>
      </c>
      <c r="X534" s="2033"/>
      <c r="Y534" s="2033"/>
      <c r="Z534" s="2033"/>
      <c r="AA534" s="2033"/>
      <c r="AB534" s="2033"/>
      <c r="AC534" s="2033"/>
      <c r="AD534" s="2033"/>
    </row>
    <row r="535" spans="1:30" ht="13.5" thickBot="1">
      <c r="A535" s="1822" t="s">
        <v>35</v>
      </c>
      <c r="B535" s="1822"/>
      <c r="C535" s="1822"/>
      <c r="D535" s="1822"/>
      <c r="E535" s="1822"/>
      <c r="F535" s="1823" t="s">
        <v>7</v>
      </c>
      <c r="G535" s="1823"/>
      <c r="H535" s="1823" t="s">
        <v>36</v>
      </c>
      <c r="I535" s="1823"/>
      <c r="J535" s="10" t="s">
        <v>37</v>
      </c>
      <c r="K535" s="1823" t="s">
        <v>38</v>
      </c>
      <c r="L535" s="1823"/>
      <c r="M535" s="1823" t="s">
        <v>39</v>
      </c>
      <c r="N535" s="1823"/>
      <c r="O535" s="1823"/>
      <c r="P535" s="1823"/>
      <c r="Q535" s="1823" t="s">
        <v>40</v>
      </c>
      <c r="R535" s="1823"/>
      <c r="S535" s="1823"/>
      <c r="T535" s="1823"/>
      <c r="U535" s="1823"/>
      <c r="V535" s="1823" t="s">
        <v>41</v>
      </c>
      <c r="W535" s="1823"/>
      <c r="X535" s="1823"/>
      <c r="Y535" s="1823"/>
      <c r="Z535" s="1823"/>
      <c r="AA535" s="1824" t="s">
        <v>29</v>
      </c>
      <c r="AB535" s="1824"/>
      <c r="AC535" s="1824"/>
      <c r="AD535" s="1824"/>
    </row>
    <row r="536" spans="1:30" ht="13.5" thickBot="1">
      <c r="A536" s="1837"/>
      <c r="B536" s="1837"/>
      <c r="C536" s="1837"/>
      <c r="D536" s="1837"/>
      <c r="E536" s="1837"/>
      <c r="F536" s="1837"/>
      <c r="G536" s="1837"/>
      <c r="H536" s="1837"/>
      <c r="I536" s="1837"/>
      <c r="J536" s="1838" t="s">
        <v>42</v>
      </c>
      <c r="K536" s="1838"/>
      <c r="L536" s="1838"/>
      <c r="M536" s="1838"/>
      <c r="N536" s="1838"/>
      <c r="O536" s="1838"/>
      <c r="P536" s="1838"/>
      <c r="Q536" s="1838"/>
      <c r="R536" s="1838"/>
      <c r="S536" s="1838"/>
      <c r="T536" s="1838"/>
      <c r="U536" s="1838"/>
      <c r="V536" s="14"/>
      <c r="W536" s="2033">
        <v>0</v>
      </c>
      <c r="X536" s="2033"/>
      <c r="Y536" s="2033"/>
      <c r="Z536" s="2033"/>
      <c r="AA536" s="2033"/>
      <c r="AB536" s="2033"/>
      <c r="AC536" s="2033"/>
      <c r="AD536" s="2033"/>
    </row>
    <row r="537" spans="1:30">
      <c r="A537" s="2443"/>
      <c r="B537" s="2443"/>
      <c r="C537" s="2443"/>
      <c r="D537" s="2443"/>
      <c r="E537" s="2443"/>
      <c r="F537" s="2443"/>
      <c r="G537" s="2443"/>
      <c r="H537" s="2443"/>
      <c r="I537" s="2443"/>
      <c r="J537" s="2443"/>
      <c r="K537" s="2443"/>
      <c r="L537" s="2443"/>
      <c r="M537" s="2443"/>
      <c r="N537" s="2443"/>
      <c r="O537" s="2443"/>
      <c r="P537" s="2443"/>
      <c r="Q537" s="2443"/>
      <c r="R537" s="2443"/>
      <c r="S537" s="2443"/>
      <c r="T537" s="2443"/>
      <c r="U537" s="2443"/>
      <c r="V537" s="2443"/>
      <c r="W537" s="2443"/>
      <c r="X537" s="2443"/>
      <c r="Y537" s="2443"/>
      <c r="Z537" s="2443"/>
      <c r="AA537" s="2443"/>
      <c r="AB537" s="2443"/>
      <c r="AC537" s="2443"/>
      <c r="AD537" s="2443"/>
    </row>
    <row r="538" spans="1:30">
      <c r="A538" s="1856"/>
      <c r="B538" s="1856"/>
      <c r="C538" s="1856"/>
      <c r="D538" s="1856"/>
      <c r="E538" s="1856"/>
      <c r="F538" s="1856"/>
      <c r="G538" s="1856"/>
      <c r="H538" s="1856"/>
      <c r="I538" s="1856"/>
      <c r="J538" s="1843" t="s">
        <v>43</v>
      </c>
      <c r="K538" s="1843"/>
      <c r="L538" s="1843"/>
      <c r="M538" s="1843"/>
      <c r="N538" s="1843"/>
      <c r="O538" s="1843"/>
      <c r="P538" s="1843"/>
      <c r="Q538" s="1843"/>
      <c r="R538" s="1843"/>
      <c r="S538" s="1843"/>
      <c r="T538" s="1843"/>
      <c r="U538" s="1843"/>
      <c r="V538" s="1862"/>
      <c r="W538" s="2441">
        <v>0.77532796000000004</v>
      </c>
      <c r="X538" s="2441"/>
      <c r="Y538" s="2441"/>
      <c r="Z538" s="2441"/>
      <c r="AA538" s="2441"/>
      <c r="AB538" s="2441"/>
      <c r="AC538" s="2441"/>
      <c r="AD538" s="2441"/>
    </row>
    <row r="539" spans="1:30">
      <c r="A539" s="1856"/>
      <c r="B539" s="1856"/>
      <c r="C539" s="1856"/>
      <c r="D539" s="1856"/>
      <c r="E539" s="1856"/>
      <c r="F539" s="1856"/>
      <c r="G539" s="1856"/>
      <c r="H539" s="1856"/>
      <c r="I539" s="1843" t="s">
        <v>44</v>
      </c>
      <c r="J539" s="1843"/>
      <c r="K539" s="1843"/>
      <c r="L539" s="1843"/>
      <c r="M539" s="1843"/>
      <c r="N539" s="15"/>
      <c r="O539" s="1854">
        <v>24.58</v>
      </c>
      <c r="P539" s="1854"/>
      <c r="Q539" s="1854"/>
      <c r="R539" s="15"/>
      <c r="S539" s="1843" t="s">
        <v>45</v>
      </c>
      <c r="T539" s="1843"/>
      <c r="U539" s="1843"/>
      <c r="V539" s="1862"/>
      <c r="W539" s="2441">
        <f>O539*W538/100</f>
        <v>0.19057561256799999</v>
      </c>
      <c r="X539" s="2441"/>
      <c r="Y539" s="2441"/>
      <c r="Z539" s="2441"/>
      <c r="AA539" s="2441"/>
      <c r="AB539" s="2441"/>
      <c r="AC539" s="2441"/>
      <c r="AD539" s="2441"/>
    </row>
    <row r="540" spans="1:30" ht="13.5" thickBot="1">
      <c r="A540" s="1856"/>
      <c r="B540" s="1856"/>
      <c r="C540" s="1856"/>
      <c r="D540" s="1856"/>
      <c r="E540" s="1856"/>
      <c r="F540" s="1856"/>
      <c r="G540" s="1856"/>
      <c r="H540" s="1856"/>
      <c r="I540" s="1856"/>
      <c r="J540" s="1843" t="s">
        <v>46</v>
      </c>
      <c r="K540" s="1843"/>
      <c r="L540" s="1843"/>
      <c r="M540" s="1843"/>
      <c r="N540" s="1843"/>
      <c r="O540" s="1843"/>
      <c r="P540" s="1843"/>
      <c r="Q540" s="1843"/>
      <c r="R540" s="1843"/>
      <c r="S540" s="1843"/>
      <c r="T540" s="1843"/>
      <c r="U540" s="1843"/>
      <c r="V540" s="1862"/>
      <c r="W540" s="2441">
        <f>ROUND(W538+W539,2)</f>
        <v>0.97</v>
      </c>
      <c r="X540" s="2441"/>
      <c r="Y540" s="2441"/>
      <c r="Z540" s="2441"/>
      <c r="AA540" s="2441"/>
      <c r="AB540" s="2441"/>
      <c r="AC540" s="2441"/>
      <c r="AD540" s="2441"/>
    </row>
    <row r="541" spans="1:30" ht="21" thickBot="1">
      <c r="A541" s="2450" t="s">
        <v>489</v>
      </c>
      <c r="B541" s="2451"/>
      <c r="C541" s="2451"/>
      <c r="D541" s="2451"/>
      <c r="E541" s="2451"/>
      <c r="F541" s="2451"/>
      <c r="G541" s="2451"/>
      <c r="H541" s="2451"/>
      <c r="I541" s="2451"/>
      <c r="J541" s="2451"/>
      <c r="K541" s="2451"/>
      <c r="L541" s="2451"/>
      <c r="M541" s="2451"/>
      <c r="N541" s="2451"/>
      <c r="O541" s="2451"/>
      <c r="P541" s="2451"/>
      <c r="Q541" s="2451"/>
      <c r="R541" s="2451"/>
      <c r="S541" s="2451"/>
      <c r="T541" s="2451"/>
      <c r="U541" s="2451"/>
      <c r="V541" s="2451"/>
      <c r="W541" s="2451"/>
      <c r="X541" s="2451"/>
      <c r="Y541" s="2451"/>
      <c r="Z541" s="2451"/>
      <c r="AA541" s="2451"/>
      <c r="AB541" s="2451"/>
      <c r="AC541" s="2451"/>
      <c r="AD541" s="2452"/>
    </row>
    <row r="542" spans="1:30" ht="13.5" thickBot="1">
      <c r="A542" s="2453" t="s">
        <v>0</v>
      </c>
      <c r="B542" s="2454"/>
      <c r="C542" s="2454"/>
      <c r="D542" s="2454"/>
      <c r="E542" s="2454"/>
      <c r="F542" s="2454"/>
      <c r="G542" s="2454"/>
      <c r="H542" s="2454"/>
      <c r="I542" s="2454"/>
      <c r="J542" s="2454"/>
      <c r="K542" s="2454"/>
      <c r="L542" s="2454"/>
      <c r="M542" s="2454"/>
      <c r="N542" s="2454"/>
      <c r="O542" s="2454"/>
      <c r="P542" s="2454"/>
      <c r="Q542" s="2454"/>
      <c r="R542" s="2454"/>
      <c r="S542" s="2454"/>
      <c r="T542" s="2454"/>
      <c r="U542" s="2454"/>
      <c r="V542" s="2454"/>
      <c r="W542" s="2454"/>
      <c r="X542" s="2454"/>
      <c r="Y542" s="2455" t="s">
        <v>488</v>
      </c>
      <c r="Z542" s="2455"/>
      <c r="AA542" s="2455"/>
      <c r="AB542" s="2455"/>
      <c r="AC542" s="2455"/>
      <c r="AD542" s="1"/>
    </row>
    <row r="543" spans="1:30" ht="13.5" thickBot="1">
      <c r="A543" s="2"/>
      <c r="B543" s="2456" t="s">
        <v>1</v>
      </c>
      <c r="C543" s="2456"/>
      <c r="D543" s="2456" t="s">
        <v>504</v>
      </c>
      <c r="E543" s="2456"/>
      <c r="F543" s="2456"/>
      <c r="G543" s="2456"/>
      <c r="H543" s="2456"/>
      <c r="I543" s="2456"/>
      <c r="J543" s="2456"/>
      <c r="K543" s="2456"/>
      <c r="L543" s="2456"/>
      <c r="M543" s="2456"/>
      <c r="N543" s="2456"/>
      <c r="O543" s="3"/>
      <c r="P543" s="2457"/>
      <c r="Q543" s="2457"/>
      <c r="R543" s="2457"/>
      <c r="S543" s="3"/>
      <c r="T543" s="2458"/>
      <c r="U543" s="2458"/>
      <c r="V543" s="2458"/>
      <c r="W543" s="2458"/>
      <c r="X543" s="2458"/>
      <c r="Y543" s="3"/>
      <c r="Z543" s="2457"/>
      <c r="AA543" s="2457"/>
      <c r="AB543" s="3"/>
      <c r="AC543" s="4"/>
      <c r="AD543" s="5"/>
    </row>
    <row r="544" spans="1:30" ht="13.5" thickBot="1">
      <c r="A544" s="6"/>
      <c r="B544" s="2456"/>
      <c r="C544" s="2456"/>
      <c r="D544" s="2456"/>
      <c r="E544" s="2456"/>
      <c r="F544" s="2456"/>
      <c r="G544" s="2456"/>
      <c r="H544" s="2456"/>
      <c r="I544" s="2456"/>
      <c r="J544" s="2456"/>
      <c r="K544" s="2456"/>
      <c r="L544" s="2456"/>
      <c r="M544" s="2456"/>
      <c r="N544" s="2456"/>
      <c r="O544" s="7"/>
      <c r="P544" s="2449" t="s">
        <v>3</v>
      </c>
      <c r="Q544" s="2449"/>
      <c r="R544" s="2449"/>
      <c r="S544" s="7"/>
      <c r="T544" s="2448">
        <v>216.26</v>
      </c>
      <c r="U544" s="2448"/>
      <c r="V544" s="2448"/>
      <c r="W544" s="2448"/>
      <c r="X544" s="2448"/>
      <c r="Y544" s="7"/>
      <c r="Z544" s="2449" t="s">
        <v>4</v>
      </c>
      <c r="AA544" s="2449"/>
      <c r="AB544" s="7"/>
      <c r="AC544" s="8" t="s">
        <v>47</v>
      </c>
      <c r="AD544" s="9"/>
    </row>
    <row r="545" spans="1:30" ht="13.5" thickBot="1">
      <c r="A545" s="1822" t="s">
        <v>6</v>
      </c>
      <c r="B545" s="1822"/>
      <c r="C545" s="1822"/>
      <c r="D545" s="1822"/>
      <c r="E545" s="1822"/>
      <c r="F545" s="1822"/>
      <c r="G545" s="1822"/>
      <c r="H545" s="1822"/>
      <c r="I545" s="1822"/>
      <c r="J545" s="1823" t="s">
        <v>7</v>
      </c>
      <c r="K545" s="1823" t="s">
        <v>8</v>
      </c>
      <c r="L545" s="1823"/>
      <c r="M545" s="1823"/>
      <c r="N545" s="1823"/>
      <c r="O545" s="1823"/>
      <c r="P545" s="1823"/>
      <c r="Q545" s="1823" t="s">
        <v>9</v>
      </c>
      <c r="R545" s="1823"/>
      <c r="S545" s="1823"/>
      <c r="T545" s="1823"/>
      <c r="U545" s="1823"/>
      <c r="V545" s="1823"/>
      <c r="W545" s="1823"/>
      <c r="X545" s="1823"/>
      <c r="Y545" s="1823"/>
      <c r="Z545" s="1823"/>
      <c r="AA545" s="1824" t="s">
        <v>10</v>
      </c>
      <c r="AB545" s="1824"/>
      <c r="AC545" s="1824"/>
      <c r="AD545" s="1824"/>
    </row>
    <row r="546" spans="1:30" ht="13.5" thickBot="1">
      <c r="A546" s="1822"/>
      <c r="B546" s="1822"/>
      <c r="C546" s="1822"/>
      <c r="D546" s="1822"/>
      <c r="E546" s="1822"/>
      <c r="F546" s="1822"/>
      <c r="G546" s="1822"/>
      <c r="H546" s="1822"/>
      <c r="I546" s="1822"/>
      <c r="J546" s="1823"/>
      <c r="K546" s="1823" t="s">
        <v>11</v>
      </c>
      <c r="L546" s="1823"/>
      <c r="M546" s="1823" t="s">
        <v>12</v>
      </c>
      <c r="N546" s="1823"/>
      <c r="O546" s="1823"/>
      <c r="P546" s="1823"/>
      <c r="Q546" s="1823" t="s">
        <v>11</v>
      </c>
      <c r="R546" s="1823"/>
      <c r="S546" s="1823"/>
      <c r="T546" s="1823"/>
      <c r="U546" s="1823"/>
      <c r="V546" s="1823" t="s">
        <v>12</v>
      </c>
      <c r="W546" s="1823"/>
      <c r="X546" s="1823"/>
      <c r="Y546" s="1823"/>
      <c r="Z546" s="1823"/>
      <c r="AA546" s="1824"/>
      <c r="AB546" s="1824"/>
      <c r="AC546" s="1824"/>
      <c r="AD546" s="1824"/>
    </row>
    <row r="547" spans="1:30">
      <c r="A547" s="2"/>
      <c r="B547" s="18" t="s">
        <v>63</v>
      </c>
      <c r="C547" s="2071" t="s">
        <v>64</v>
      </c>
      <c r="D547" s="2071"/>
      <c r="E547" s="2071"/>
      <c r="F547" s="2071"/>
      <c r="G547" s="2071"/>
      <c r="H547" s="2071"/>
      <c r="I547" s="2071"/>
      <c r="J547" s="19">
        <v>1</v>
      </c>
      <c r="K547" s="2472">
        <v>0.66</v>
      </c>
      <c r="L547" s="2472"/>
      <c r="M547" s="2472">
        <v>0.34</v>
      </c>
      <c r="N547" s="2472"/>
      <c r="O547" s="2472"/>
      <c r="P547" s="2472"/>
      <c r="Q547" s="2462">
        <v>2.2913999999999999</v>
      </c>
      <c r="R547" s="2462"/>
      <c r="S547" s="2462"/>
      <c r="T547" s="2462"/>
      <c r="U547" s="2462"/>
      <c r="V547" s="2462">
        <v>1.5406</v>
      </c>
      <c r="W547" s="2462"/>
      <c r="X547" s="2462"/>
      <c r="Y547" s="2462"/>
      <c r="Z547" s="2462"/>
      <c r="AA547" s="2463">
        <v>2.0360999999999998</v>
      </c>
      <c r="AB547" s="2463"/>
      <c r="AC547" s="2463"/>
      <c r="AD547" s="2463"/>
    </row>
    <row r="548" spans="1:30">
      <c r="A548" s="16"/>
      <c r="B548" s="22" t="s">
        <v>65</v>
      </c>
      <c r="C548" s="2467" t="s">
        <v>66</v>
      </c>
      <c r="D548" s="2467"/>
      <c r="E548" s="2467"/>
      <c r="F548" s="2467"/>
      <c r="G548" s="2467"/>
      <c r="H548" s="2467"/>
      <c r="I548" s="2467"/>
      <c r="J548" s="23">
        <v>1</v>
      </c>
      <c r="K548" s="2475">
        <v>0.99</v>
      </c>
      <c r="L548" s="2475"/>
      <c r="M548" s="2475">
        <v>0.01</v>
      </c>
      <c r="N548" s="2475"/>
      <c r="O548" s="2475"/>
      <c r="P548" s="2475"/>
      <c r="Q548" s="2469">
        <v>161.06110000000001</v>
      </c>
      <c r="R548" s="2469"/>
      <c r="S548" s="2469"/>
      <c r="T548" s="2469"/>
      <c r="U548" s="2469"/>
      <c r="V548" s="2469">
        <v>68.255200000000002</v>
      </c>
      <c r="W548" s="2469"/>
      <c r="X548" s="2469"/>
      <c r="Y548" s="2469"/>
      <c r="Z548" s="2469"/>
      <c r="AA548" s="2470">
        <v>160.13300000000001</v>
      </c>
      <c r="AB548" s="2470"/>
      <c r="AC548" s="2470"/>
      <c r="AD548" s="2470"/>
    </row>
    <row r="549" spans="1:30">
      <c r="A549" s="16"/>
      <c r="B549" s="22" t="s">
        <v>67</v>
      </c>
      <c r="C549" s="2467" t="s">
        <v>68</v>
      </c>
      <c r="D549" s="2467"/>
      <c r="E549" s="2467"/>
      <c r="F549" s="2467"/>
      <c r="G549" s="2467"/>
      <c r="H549" s="2467"/>
      <c r="I549" s="2467"/>
      <c r="J549" s="23">
        <v>2</v>
      </c>
      <c r="K549" s="2475">
        <v>0.6</v>
      </c>
      <c r="L549" s="2475"/>
      <c r="M549" s="2475">
        <v>0.4</v>
      </c>
      <c r="N549" s="2475"/>
      <c r="O549" s="2475"/>
      <c r="P549" s="2475"/>
      <c r="Q549" s="2469">
        <v>198.9931</v>
      </c>
      <c r="R549" s="2469"/>
      <c r="S549" s="2469"/>
      <c r="T549" s="2469"/>
      <c r="U549" s="2469"/>
      <c r="V549" s="2469">
        <v>49.739899999999999</v>
      </c>
      <c r="W549" s="2469"/>
      <c r="X549" s="2469"/>
      <c r="Y549" s="2469"/>
      <c r="Z549" s="2469"/>
      <c r="AA549" s="2470">
        <v>278.58359999999999</v>
      </c>
      <c r="AB549" s="2470"/>
      <c r="AC549" s="2470"/>
      <c r="AD549" s="2470"/>
    </row>
    <row r="550" spans="1:30">
      <c r="A550" s="16"/>
      <c r="B550" s="22" t="s">
        <v>69</v>
      </c>
      <c r="C550" s="2467" t="s">
        <v>70</v>
      </c>
      <c r="D550" s="2467"/>
      <c r="E550" s="2467"/>
      <c r="F550" s="2467"/>
      <c r="G550" s="2467"/>
      <c r="H550" s="2467"/>
      <c r="I550" s="2467"/>
      <c r="J550" s="23">
        <v>1</v>
      </c>
      <c r="K550" s="2475">
        <v>0.66</v>
      </c>
      <c r="L550" s="2475"/>
      <c r="M550" s="2475">
        <v>0.34</v>
      </c>
      <c r="N550" s="2475"/>
      <c r="O550" s="2475"/>
      <c r="P550" s="2475"/>
      <c r="Q550" s="2469">
        <v>124.6725</v>
      </c>
      <c r="R550" s="2469"/>
      <c r="S550" s="2469"/>
      <c r="T550" s="2469"/>
      <c r="U550" s="2469"/>
      <c r="V550" s="2469">
        <v>31.983799999999999</v>
      </c>
      <c r="W550" s="2469"/>
      <c r="X550" s="2469"/>
      <c r="Y550" s="2469"/>
      <c r="Z550" s="2469"/>
      <c r="AA550" s="2470">
        <v>93.158299999999997</v>
      </c>
      <c r="AB550" s="2470"/>
      <c r="AC550" s="2470"/>
      <c r="AD550" s="2470"/>
    </row>
    <row r="551" spans="1:30">
      <c r="A551" s="16"/>
      <c r="B551" s="22" t="s">
        <v>71</v>
      </c>
      <c r="C551" s="2467" t="s">
        <v>72</v>
      </c>
      <c r="D551" s="2467"/>
      <c r="E551" s="2467"/>
      <c r="F551" s="2467"/>
      <c r="G551" s="2467"/>
      <c r="H551" s="2467"/>
      <c r="I551" s="2467"/>
      <c r="J551" s="23">
        <v>1</v>
      </c>
      <c r="K551" s="2475">
        <v>1</v>
      </c>
      <c r="L551" s="2475"/>
      <c r="M551" s="2475">
        <v>0</v>
      </c>
      <c r="N551" s="2475"/>
      <c r="O551" s="2475"/>
      <c r="P551" s="2475"/>
      <c r="Q551" s="2469">
        <v>131.56540000000001</v>
      </c>
      <c r="R551" s="2469"/>
      <c r="S551" s="2469"/>
      <c r="T551" s="2469"/>
      <c r="U551" s="2469"/>
      <c r="V551" s="2469">
        <v>58.741599999999998</v>
      </c>
      <c r="W551" s="2469"/>
      <c r="X551" s="2469"/>
      <c r="Y551" s="2469"/>
      <c r="Z551" s="2469"/>
      <c r="AA551" s="2470">
        <v>131.56540000000001</v>
      </c>
      <c r="AB551" s="2470"/>
      <c r="AC551" s="2470"/>
      <c r="AD551" s="2470"/>
    </row>
    <row r="552" spans="1:30" ht="13.5" thickBot="1">
      <c r="A552" s="6"/>
      <c r="B552" s="20" t="s">
        <v>93</v>
      </c>
      <c r="C552" s="2080" t="s">
        <v>94</v>
      </c>
      <c r="D552" s="2080"/>
      <c r="E552" s="2080"/>
      <c r="F552" s="2080"/>
      <c r="G552" s="2080"/>
      <c r="H552" s="2080"/>
      <c r="I552" s="2080"/>
      <c r="J552" s="21">
        <v>1</v>
      </c>
      <c r="K552" s="2471">
        <v>0.93</v>
      </c>
      <c r="L552" s="2471"/>
      <c r="M552" s="2471">
        <v>7.0000000000000007E-2</v>
      </c>
      <c r="N552" s="2471"/>
      <c r="O552" s="2471"/>
      <c r="P552" s="2471"/>
      <c r="Q552" s="2465">
        <v>137.20230000000001</v>
      </c>
      <c r="R552" s="2465"/>
      <c r="S552" s="2465"/>
      <c r="T552" s="2465"/>
      <c r="U552" s="2465"/>
      <c r="V552" s="2465">
        <v>65.473500000000001</v>
      </c>
      <c r="W552" s="2465"/>
      <c r="X552" s="2465"/>
      <c r="Y552" s="2465"/>
      <c r="Z552" s="2465"/>
      <c r="AA552" s="2466">
        <v>132.18129999999999</v>
      </c>
      <c r="AB552" s="2466"/>
      <c r="AC552" s="2466"/>
      <c r="AD552" s="2466"/>
    </row>
    <row r="553" spans="1:30" ht="13.5" thickBot="1">
      <c r="A553" s="1837"/>
      <c r="B553" s="1837"/>
      <c r="C553" s="1837"/>
      <c r="D553" s="1837"/>
      <c r="E553" s="1837"/>
      <c r="F553" s="1837"/>
      <c r="G553" s="1837"/>
      <c r="H553" s="1837"/>
      <c r="I553" s="1837"/>
      <c r="J553" s="1838" t="s">
        <v>15</v>
      </c>
      <c r="K553" s="1838"/>
      <c r="L553" s="1838"/>
      <c r="M553" s="1838"/>
      <c r="N553" s="1838"/>
      <c r="O553" s="1838"/>
      <c r="P553" s="1838"/>
      <c r="Q553" s="1838"/>
      <c r="R553" s="1838"/>
      <c r="S553" s="1838"/>
      <c r="T553" s="1838"/>
      <c r="U553" s="1838"/>
      <c r="V553" s="14"/>
      <c r="W553" s="2033">
        <v>797.65769999999998</v>
      </c>
      <c r="X553" s="2033"/>
      <c r="Y553" s="2033"/>
      <c r="Z553" s="2033"/>
      <c r="AA553" s="2033"/>
      <c r="AB553" s="2033"/>
      <c r="AC553" s="2033"/>
      <c r="AD553" s="2033"/>
    </row>
    <row r="554" spans="1:30" ht="13.5" thickBot="1">
      <c r="A554" s="1822" t="s">
        <v>16</v>
      </c>
      <c r="B554" s="1822"/>
      <c r="C554" s="1822"/>
      <c r="D554" s="1822"/>
      <c r="E554" s="1822"/>
      <c r="F554" s="1822"/>
      <c r="G554" s="1822"/>
      <c r="H554" s="1822"/>
      <c r="I554" s="1822"/>
      <c r="J554" s="1822"/>
      <c r="K554" s="1822"/>
      <c r="L554" s="1823" t="s">
        <v>17</v>
      </c>
      <c r="M554" s="1823"/>
      <c r="N554" s="1823"/>
      <c r="O554" s="1823"/>
      <c r="P554" s="1823" t="s">
        <v>7</v>
      </c>
      <c r="Q554" s="1823"/>
      <c r="R554" s="1823"/>
      <c r="S554" s="1823"/>
      <c r="T554" s="1823"/>
      <c r="U554" s="1823" t="s">
        <v>18</v>
      </c>
      <c r="V554" s="1823"/>
      <c r="W554" s="1823"/>
      <c r="X554" s="1823"/>
      <c r="Y554" s="1823"/>
      <c r="Z554" s="1823"/>
      <c r="AA554" s="1824" t="s">
        <v>10</v>
      </c>
      <c r="AB554" s="1824"/>
      <c r="AC554" s="1824"/>
      <c r="AD554" s="1824"/>
    </row>
    <row r="555" spans="1:30" ht="13.5" thickBot="1">
      <c r="A555" s="11"/>
      <c r="B555" s="12" t="s">
        <v>19</v>
      </c>
      <c r="C555" s="2444" t="s">
        <v>20</v>
      </c>
      <c r="D555" s="2444"/>
      <c r="E555" s="2444"/>
      <c r="F555" s="2444"/>
      <c r="G555" s="2444"/>
      <c r="H555" s="2444"/>
      <c r="I555" s="2444"/>
      <c r="J555" s="2444"/>
      <c r="K555" s="2444"/>
      <c r="L555" s="2445">
        <v>0</v>
      </c>
      <c r="M555" s="2445"/>
      <c r="N555" s="2445"/>
      <c r="O555" s="2445"/>
      <c r="P555" s="2445">
        <v>1</v>
      </c>
      <c r="Q555" s="2445"/>
      <c r="R555" s="2445"/>
      <c r="S555" s="2445"/>
      <c r="T555" s="2445"/>
      <c r="U555" s="2446">
        <v>16.656400000000001</v>
      </c>
      <c r="V555" s="2446"/>
      <c r="W555" s="2446"/>
      <c r="X555" s="2446"/>
      <c r="Y555" s="2446"/>
      <c r="Z555" s="2446"/>
      <c r="AA555" s="2447">
        <v>16.656400000000001</v>
      </c>
      <c r="AB555" s="2447"/>
      <c r="AC555" s="2447"/>
      <c r="AD555" s="2447"/>
    </row>
    <row r="556" spans="1:30" ht="13.5" thickBot="1">
      <c r="A556" s="1837"/>
      <c r="B556" s="1837"/>
      <c r="C556" s="1837"/>
      <c r="D556" s="1837"/>
      <c r="E556" s="1837"/>
      <c r="F556" s="1837"/>
      <c r="G556" s="1837"/>
      <c r="H556" s="1837"/>
      <c r="I556" s="1837"/>
      <c r="J556" s="1840" t="s">
        <v>21</v>
      </c>
      <c r="K556" s="1840"/>
      <c r="L556" s="1840"/>
      <c r="M556" s="1840"/>
      <c r="N556" s="1840"/>
      <c r="O556" s="1840"/>
      <c r="P556" s="1840"/>
      <c r="Q556" s="1840"/>
      <c r="R556" s="1840"/>
      <c r="S556" s="1840"/>
      <c r="T556" s="1840"/>
      <c r="U556" s="1840"/>
      <c r="V556" s="1841"/>
      <c r="W556" s="2065">
        <v>16.656400000000001</v>
      </c>
      <c r="X556" s="2065"/>
      <c r="Y556" s="2065"/>
      <c r="Z556" s="2065"/>
      <c r="AA556" s="2065"/>
      <c r="AB556" s="2065"/>
      <c r="AC556" s="2065"/>
      <c r="AD556" s="2065"/>
    </row>
    <row r="557" spans="1:30" ht="13.5" thickBot="1">
      <c r="A557" s="1837"/>
      <c r="B557" s="1837"/>
      <c r="C557" s="1837"/>
      <c r="D557" s="1837"/>
      <c r="E557" s="1837"/>
      <c r="F557" s="1837"/>
      <c r="G557" s="1837"/>
      <c r="H557" s="1837"/>
      <c r="I557" s="1837"/>
      <c r="J557" s="1843" t="s">
        <v>22</v>
      </c>
      <c r="K557" s="1843"/>
      <c r="L557" s="1843"/>
      <c r="M557" s="1843"/>
      <c r="N557" s="1843"/>
      <c r="O557" s="1843"/>
      <c r="P557" s="1843"/>
      <c r="Q557" s="1843"/>
      <c r="R557" s="1843"/>
      <c r="S557" s="1843"/>
      <c r="T557" s="1843"/>
      <c r="U557" s="1843"/>
      <c r="V557" s="1841"/>
      <c r="W557" s="2067">
        <v>814.31410000000005</v>
      </c>
      <c r="X557" s="2067"/>
      <c r="Y557" s="2067"/>
      <c r="Z557" s="2067"/>
      <c r="AA557" s="2067"/>
      <c r="AB557" s="2067"/>
      <c r="AC557" s="2067"/>
      <c r="AD557" s="2067"/>
    </row>
    <row r="558" spans="1:30" ht="13.5" thickBot="1">
      <c r="A558" s="1837"/>
      <c r="B558" s="1837"/>
      <c r="C558" s="1837"/>
      <c r="D558" s="1837"/>
      <c r="E558" s="1837"/>
      <c r="F558" s="1837"/>
      <c r="G558" s="1837"/>
      <c r="H558" s="1837"/>
      <c r="I558" s="1837"/>
      <c r="J558" s="1843" t="s">
        <v>23</v>
      </c>
      <c r="K558" s="1843"/>
      <c r="L558" s="1843"/>
      <c r="M558" s="1843"/>
      <c r="N558" s="1843"/>
      <c r="O558" s="1843"/>
      <c r="P558" s="1843"/>
      <c r="Q558" s="1843"/>
      <c r="R558" s="1843"/>
      <c r="S558" s="1843"/>
      <c r="T558" s="1843"/>
      <c r="U558" s="1843"/>
      <c r="V558" s="1841"/>
      <c r="W558" s="2067">
        <v>3.7654000000000001</v>
      </c>
      <c r="X558" s="2067"/>
      <c r="Y558" s="2067"/>
      <c r="Z558" s="2067"/>
      <c r="AA558" s="2067"/>
      <c r="AB558" s="2067"/>
      <c r="AC558" s="2067"/>
      <c r="AD558" s="2067"/>
    </row>
    <row r="559" spans="1:30" ht="13.5" thickBot="1">
      <c r="A559" s="1837"/>
      <c r="B559" s="1837"/>
      <c r="C559" s="1837"/>
      <c r="D559" s="1837"/>
      <c r="E559" s="1837"/>
      <c r="F559" s="1837"/>
      <c r="G559" s="1837"/>
      <c r="H559" s="1837"/>
      <c r="I559" s="1837"/>
      <c r="J559" s="1843" t="s">
        <v>24</v>
      </c>
      <c r="K559" s="1843"/>
      <c r="L559" s="1843"/>
      <c r="M559" s="1843"/>
      <c r="N559" s="1843"/>
      <c r="O559" s="1843"/>
      <c r="P559" s="1843"/>
      <c r="Q559" s="1843"/>
      <c r="R559" s="1843"/>
      <c r="S559" s="1843"/>
      <c r="T559" s="1843"/>
      <c r="U559" s="1843"/>
      <c r="V559" s="1841"/>
      <c r="W559" s="2067">
        <v>0.13235</v>
      </c>
      <c r="X559" s="2067"/>
      <c r="Y559" s="2067"/>
      <c r="Z559" s="2067"/>
      <c r="AA559" s="2067"/>
      <c r="AB559" s="2067"/>
      <c r="AC559" s="2067"/>
      <c r="AD559" s="2067"/>
    </row>
    <row r="560" spans="1:30" ht="13.5" thickBot="1">
      <c r="A560" s="1837"/>
      <c r="B560" s="1837"/>
      <c r="C560" s="1837"/>
      <c r="D560" s="1837"/>
      <c r="E560" s="1837"/>
      <c r="F560" s="1837"/>
      <c r="G560" s="1837"/>
      <c r="H560" s="1837"/>
      <c r="I560" s="1837"/>
      <c r="J560" s="1845" t="s">
        <v>25</v>
      </c>
      <c r="K560" s="1845"/>
      <c r="L560" s="1845"/>
      <c r="M560" s="1845"/>
      <c r="N560" s="1845"/>
      <c r="O560" s="1845"/>
      <c r="P560" s="1845"/>
      <c r="Q560" s="1845"/>
      <c r="R560" s="1845"/>
      <c r="S560" s="1845"/>
      <c r="T560" s="1845"/>
      <c r="U560" s="1845"/>
      <c r="V560" s="1841"/>
      <c r="W560" s="2069">
        <v>0</v>
      </c>
      <c r="X560" s="2069"/>
      <c r="Y560" s="2069"/>
      <c r="Z560" s="2069"/>
      <c r="AA560" s="2069"/>
      <c r="AB560" s="2069"/>
      <c r="AC560" s="2069"/>
      <c r="AD560" s="2069"/>
    </row>
    <row r="561" spans="1:30" ht="13.5" thickBot="1">
      <c r="A561" s="1822" t="s">
        <v>26</v>
      </c>
      <c r="B561" s="1822"/>
      <c r="C561" s="1822"/>
      <c r="D561" s="1822"/>
      <c r="E561" s="1822"/>
      <c r="F561" s="1822"/>
      <c r="G561" s="1822"/>
      <c r="H561" s="1822"/>
      <c r="I561" s="1822"/>
      <c r="J561" s="1822"/>
      <c r="K561" s="1822"/>
      <c r="L561" s="1823" t="s">
        <v>7</v>
      </c>
      <c r="M561" s="1823"/>
      <c r="N561" s="1823"/>
      <c r="O561" s="1823"/>
      <c r="P561" s="1823" t="s">
        <v>27</v>
      </c>
      <c r="Q561" s="1823"/>
      <c r="R561" s="1823"/>
      <c r="S561" s="1823"/>
      <c r="T561" s="1823"/>
      <c r="U561" s="1823" t="s">
        <v>28</v>
      </c>
      <c r="V561" s="1823"/>
      <c r="W561" s="1823"/>
      <c r="X561" s="1823"/>
      <c r="Y561" s="1823"/>
      <c r="Z561" s="1823"/>
      <c r="AA561" s="1824" t="s">
        <v>29</v>
      </c>
      <c r="AB561" s="1824"/>
      <c r="AC561" s="1824"/>
      <c r="AD561" s="1824"/>
    </row>
    <row r="562" spans="1:30" ht="13.5" thickBot="1">
      <c r="A562" s="1837"/>
      <c r="B562" s="1837"/>
      <c r="C562" s="1837"/>
      <c r="D562" s="1837"/>
      <c r="E562" s="1837"/>
      <c r="F562" s="1837"/>
      <c r="G562" s="1837"/>
      <c r="H562" s="1837"/>
      <c r="I562" s="1837"/>
      <c r="J562" s="1838" t="s">
        <v>30</v>
      </c>
      <c r="K562" s="1838"/>
      <c r="L562" s="1838"/>
      <c r="M562" s="1838"/>
      <c r="N562" s="1838"/>
      <c r="O562" s="1838"/>
      <c r="P562" s="1838"/>
      <c r="Q562" s="1838"/>
      <c r="R562" s="1838"/>
      <c r="S562" s="1838"/>
      <c r="T562" s="1838"/>
      <c r="U562" s="1838"/>
      <c r="V562" s="14"/>
      <c r="W562" s="2033">
        <v>0</v>
      </c>
      <c r="X562" s="2033"/>
      <c r="Y562" s="2033"/>
      <c r="Z562" s="2033"/>
      <c r="AA562" s="2033"/>
      <c r="AB562" s="2033"/>
      <c r="AC562" s="2033"/>
      <c r="AD562" s="2033"/>
    </row>
    <row r="563" spans="1:30" ht="13.5" thickBot="1">
      <c r="A563" s="1822" t="s">
        <v>31</v>
      </c>
      <c r="B563" s="1822"/>
      <c r="C563" s="1822"/>
      <c r="D563" s="1822"/>
      <c r="E563" s="1822"/>
      <c r="F563" s="1822"/>
      <c r="G563" s="1822"/>
      <c r="H563" s="1822"/>
      <c r="I563" s="1822"/>
      <c r="J563" s="1822"/>
      <c r="K563" s="1822"/>
      <c r="L563" s="1823" t="s">
        <v>7</v>
      </c>
      <c r="M563" s="1823"/>
      <c r="N563" s="1823"/>
      <c r="O563" s="1823"/>
      <c r="P563" s="1823" t="s">
        <v>27</v>
      </c>
      <c r="Q563" s="1823"/>
      <c r="R563" s="1823"/>
      <c r="S563" s="1823"/>
      <c r="T563" s="1823"/>
      <c r="U563" s="1823" t="s">
        <v>28</v>
      </c>
      <c r="V563" s="1823"/>
      <c r="W563" s="1823"/>
      <c r="X563" s="1823"/>
      <c r="Y563" s="1823"/>
      <c r="Z563" s="1823"/>
      <c r="AA563" s="1824" t="s">
        <v>29</v>
      </c>
      <c r="AB563" s="1824"/>
      <c r="AC563" s="1824"/>
      <c r="AD563" s="1824"/>
    </row>
    <row r="564" spans="1:30" ht="13.5" thickBot="1">
      <c r="A564" s="11"/>
      <c r="B564" s="12" t="s">
        <v>96</v>
      </c>
      <c r="C564" s="2444" t="s">
        <v>97</v>
      </c>
      <c r="D564" s="2444"/>
      <c r="E564" s="2444"/>
      <c r="F564" s="2444"/>
      <c r="G564" s="2444"/>
      <c r="H564" s="2444"/>
      <c r="I564" s="2444"/>
      <c r="J564" s="2444"/>
      <c r="K564" s="2444"/>
      <c r="L564" s="2445">
        <v>1.1000000000000001</v>
      </c>
      <c r="M564" s="2445"/>
      <c r="N564" s="2445"/>
      <c r="O564" s="2445"/>
      <c r="P564" s="2460" t="s">
        <v>47</v>
      </c>
      <c r="Q564" s="2460"/>
      <c r="R564" s="2460"/>
      <c r="S564" s="2460"/>
      <c r="T564" s="2460"/>
      <c r="U564" s="2446">
        <v>0.96909999999999996</v>
      </c>
      <c r="V564" s="2446"/>
      <c r="W564" s="2446"/>
      <c r="X564" s="2446"/>
      <c r="Y564" s="2446"/>
      <c r="Z564" s="2446"/>
      <c r="AA564" s="2447">
        <v>1.0660000000000001</v>
      </c>
      <c r="AB564" s="2447"/>
      <c r="AC564" s="2447"/>
      <c r="AD564" s="2447"/>
    </row>
    <row r="565" spans="1:30" ht="13.5" thickBot="1">
      <c r="A565" s="1837"/>
      <c r="B565" s="1837"/>
      <c r="C565" s="1837"/>
      <c r="D565" s="1837"/>
      <c r="E565" s="1837"/>
      <c r="F565" s="1837"/>
      <c r="G565" s="1837"/>
      <c r="H565" s="1837"/>
      <c r="I565" s="1837"/>
      <c r="J565" s="1838" t="s">
        <v>32</v>
      </c>
      <c r="K565" s="1838"/>
      <c r="L565" s="1838"/>
      <c r="M565" s="1838"/>
      <c r="N565" s="1838"/>
      <c r="O565" s="1838"/>
      <c r="P565" s="1838"/>
      <c r="Q565" s="1838"/>
      <c r="R565" s="1838"/>
      <c r="S565" s="1838"/>
      <c r="T565" s="1838"/>
      <c r="U565" s="1838"/>
      <c r="V565" s="14"/>
      <c r="W565" s="2033">
        <v>1.0660000000000001</v>
      </c>
      <c r="X565" s="2033"/>
      <c r="Y565" s="2033"/>
      <c r="Z565" s="2033"/>
      <c r="AA565" s="2033"/>
      <c r="AB565" s="2033"/>
      <c r="AC565" s="2033"/>
      <c r="AD565" s="2033"/>
    </row>
    <row r="566" spans="1:30" ht="13.5" thickBot="1">
      <c r="A566" s="1822" t="s">
        <v>33</v>
      </c>
      <c r="B566" s="1822"/>
      <c r="C566" s="1822"/>
      <c r="D566" s="1822"/>
      <c r="E566" s="1822"/>
      <c r="F566" s="1822"/>
      <c r="G566" s="1822"/>
      <c r="H566" s="1822"/>
      <c r="I566" s="1822"/>
      <c r="J566" s="1822"/>
      <c r="K566" s="1822"/>
      <c r="L566" s="1823" t="s">
        <v>7</v>
      </c>
      <c r="M566" s="1823"/>
      <c r="N566" s="1823"/>
      <c r="O566" s="1823"/>
      <c r="P566" s="1823" t="s">
        <v>27</v>
      </c>
      <c r="Q566" s="1823"/>
      <c r="R566" s="1823"/>
      <c r="S566" s="1823"/>
      <c r="T566" s="1823"/>
      <c r="U566" s="1823" t="s">
        <v>28</v>
      </c>
      <c r="V566" s="1823"/>
      <c r="W566" s="1823"/>
      <c r="X566" s="1823"/>
      <c r="Y566" s="1823"/>
      <c r="Z566" s="1823"/>
      <c r="AA566" s="1824" t="s">
        <v>29</v>
      </c>
      <c r="AB566" s="1824"/>
      <c r="AC566" s="1824"/>
      <c r="AD566" s="1824"/>
    </row>
    <row r="567" spans="1:30" ht="13.5" thickBot="1">
      <c r="A567" s="11"/>
      <c r="B567" s="12" t="s">
        <v>98</v>
      </c>
      <c r="C567" s="2444" t="s">
        <v>97</v>
      </c>
      <c r="D567" s="2444"/>
      <c r="E567" s="2444"/>
      <c r="F567" s="2444"/>
      <c r="G567" s="2444"/>
      <c r="H567" s="2444"/>
      <c r="I567" s="2444"/>
      <c r="J567" s="2444"/>
      <c r="K567" s="2444"/>
      <c r="L567" s="2445">
        <v>2.0625</v>
      </c>
      <c r="M567" s="2445"/>
      <c r="N567" s="2445"/>
      <c r="O567" s="2445"/>
      <c r="P567" s="2460" t="s">
        <v>81</v>
      </c>
      <c r="Q567" s="2460"/>
      <c r="R567" s="2460"/>
      <c r="S567" s="2460"/>
      <c r="T567" s="2460"/>
      <c r="U567" s="2446">
        <v>1.01</v>
      </c>
      <c r="V567" s="2446"/>
      <c r="W567" s="2446"/>
      <c r="X567" s="2446"/>
      <c r="Y567" s="2446"/>
      <c r="Z567" s="2446"/>
      <c r="AA567" s="2447">
        <v>2.0831</v>
      </c>
      <c r="AB567" s="2447"/>
      <c r="AC567" s="2447"/>
      <c r="AD567" s="2447"/>
    </row>
    <row r="568" spans="1:30" ht="13.5" thickBot="1">
      <c r="A568" s="1837"/>
      <c r="B568" s="1837"/>
      <c r="C568" s="1837"/>
      <c r="D568" s="1837"/>
      <c r="E568" s="1837"/>
      <c r="F568" s="1837"/>
      <c r="G568" s="1837"/>
      <c r="H568" s="1837"/>
      <c r="I568" s="1837"/>
      <c r="J568" s="1838" t="s">
        <v>34</v>
      </c>
      <c r="K568" s="1838"/>
      <c r="L568" s="1838"/>
      <c r="M568" s="1838"/>
      <c r="N568" s="1838"/>
      <c r="O568" s="1838"/>
      <c r="P568" s="1838"/>
      <c r="Q568" s="1838"/>
      <c r="R568" s="1838"/>
      <c r="S568" s="1838"/>
      <c r="T568" s="1838"/>
      <c r="U568" s="1838"/>
      <c r="V568" s="14"/>
      <c r="W568" s="2033">
        <v>2.0831</v>
      </c>
      <c r="X568" s="2033"/>
      <c r="Y568" s="2033"/>
      <c r="Z568" s="2033"/>
      <c r="AA568" s="2033"/>
      <c r="AB568" s="2033"/>
      <c r="AC568" s="2033"/>
      <c r="AD568" s="2033"/>
    </row>
    <row r="569" spans="1:30" ht="13.5" thickBot="1">
      <c r="A569" s="1822" t="s">
        <v>35</v>
      </c>
      <c r="B569" s="1822"/>
      <c r="C569" s="1822"/>
      <c r="D569" s="1822"/>
      <c r="E569" s="1822"/>
      <c r="F569" s="1823" t="s">
        <v>7</v>
      </c>
      <c r="G569" s="1823"/>
      <c r="H569" s="1823" t="s">
        <v>36</v>
      </c>
      <c r="I569" s="1823"/>
      <c r="J569" s="10" t="s">
        <v>37</v>
      </c>
      <c r="K569" s="1823" t="s">
        <v>38</v>
      </c>
      <c r="L569" s="1823"/>
      <c r="M569" s="1823" t="s">
        <v>39</v>
      </c>
      <c r="N569" s="1823"/>
      <c r="O569" s="1823"/>
      <c r="P569" s="1823"/>
      <c r="Q569" s="1823" t="s">
        <v>40</v>
      </c>
      <c r="R569" s="1823"/>
      <c r="S569" s="1823"/>
      <c r="T569" s="1823"/>
      <c r="U569" s="1823"/>
      <c r="V569" s="1823" t="s">
        <v>41</v>
      </c>
      <c r="W569" s="1823"/>
      <c r="X569" s="1823"/>
      <c r="Y569" s="1823"/>
      <c r="Z569" s="1823"/>
      <c r="AA569" s="1824" t="s">
        <v>29</v>
      </c>
      <c r="AB569" s="1824"/>
      <c r="AC569" s="1824"/>
      <c r="AD569" s="1824"/>
    </row>
    <row r="570" spans="1:30" ht="13.5" thickBot="1">
      <c r="A570" s="11"/>
      <c r="B570" s="12" t="s">
        <v>99</v>
      </c>
      <c r="C570" s="2444" t="s">
        <v>97</v>
      </c>
      <c r="D570" s="2444"/>
      <c r="E570" s="2444"/>
      <c r="F570" s="2459">
        <v>2.0625</v>
      </c>
      <c r="G570" s="2459"/>
      <c r="H570" s="2446">
        <v>0</v>
      </c>
      <c r="I570" s="2446"/>
      <c r="J570" s="13">
        <v>0</v>
      </c>
      <c r="K570" s="2446">
        <v>0</v>
      </c>
      <c r="L570" s="2446"/>
      <c r="M570" s="2446">
        <v>0.65</v>
      </c>
      <c r="N570" s="2446"/>
      <c r="O570" s="2446"/>
      <c r="P570" s="2446"/>
      <c r="Q570" s="2446">
        <v>0.52</v>
      </c>
      <c r="R570" s="2446"/>
      <c r="S570" s="2446"/>
      <c r="T570" s="2446"/>
      <c r="U570" s="2446"/>
      <c r="V570" s="2446">
        <v>0.42</v>
      </c>
      <c r="W570" s="2446"/>
      <c r="X570" s="2446"/>
      <c r="Y570" s="2446"/>
      <c r="Z570" s="2446"/>
      <c r="AA570" s="2447">
        <v>0</v>
      </c>
      <c r="AB570" s="2447"/>
      <c r="AC570" s="2447"/>
      <c r="AD570" s="2447"/>
    </row>
    <row r="571" spans="1:30" ht="13.5" thickBot="1">
      <c r="A571" s="1837"/>
      <c r="B571" s="1837"/>
      <c r="C571" s="1837"/>
      <c r="D571" s="1837"/>
      <c r="E571" s="1837"/>
      <c r="F571" s="1837"/>
      <c r="G571" s="1837"/>
      <c r="H571" s="1837"/>
      <c r="I571" s="1837"/>
      <c r="J571" s="1838" t="s">
        <v>42</v>
      </c>
      <c r="K571" s="1838"/>
      <c r="L571" s="1838"/>
      <c r="M571" s="1838"/>
      <c r="N571" s="1838"/>
      <c r="O571" s="1838"/>
      <c r="P571" s="1838"/>
      <c r="Q571" s="1838"/>
      <c r="R571" s="1838"/>
      <c r="S571" s="1838"/>
      <c r="T571" s="1838"/>
      <c r="U571" s="1838"/>
      <c r="V571" s="14"/>
      <c r="W571" s="2033">
        <v>0</v>
      </c>
      <c r="X571" s="2033"/>
      <c r="Y571" s="2033"/>
      <c r="Z571" s="2033"/>
      <c r="AA571" s="2033"/>
      <c r="AB571" s="2033"/>
      <c r="AC571" s="2033"/>
      <c r="AD571" s="2033"/>
    </row>
    <row r="572" spans="1:30">
      <c r="A572" s="2443"/>
      <c r="B572" s="2443"/>
      <c r="C572" s="2443"/>
      <c r="D572" s="2443"/>
      <c r="E572" s="2443"/>
      <c r="F572" s="2443"/>
      <c r="G572" s="2443"/>
      <c r="H572" s="2443"/>
      <c r="I572" s="2443"/>
      <c r="J572" s="2443"/>
      <c r="K572" s="2443"/>
      <c r="L572" s="2443"/>
      <c r="M572" s="2443"/>
      <c r="N572" s="2443"/>
      <c r="O572" s="2443"/>
      <c r="P572" s="2443"/>
      <c r="Q572" s="2443"/>
      <c r="R572" s="2443"/>
      <c r="S572" s="2443"/>
      <c r="T572" s="2443"/>
      <c r="U572" s="2443"/>
      <c r="V572" s="2443"/>
      <c r="W572" s="2443"/>
      <c r="X572" s="2443"/>
      <c r="Y572" s="2443"/>
      <c r="Z572" s="2443"/>
      <c r="AA572" s="2443"/>
      <c r="AB572" s="2443"/>
      <c r="AC572" s="2443"/>
      <c r="AD572" s="2443"/>
    </row>
    <row r="573" spans="1:30">
      <c r="A573" s="1856"/>
      <c r="B573" s="1856"/>
      <c r="C573" s="1856"/>
      <c r="D573" s="1856"/>
      <c r="E573" s="1856"/>
      <c r="F573" s="1856"/>
      <c r="G573" s="1856"/>
      <c r="H573" s="1856"/>
      <c r="I573" s="1856"/>
      <c r="J573" s="1843" t="s">
        <v>43</v>
      </c>
      <c r="K573" s="1843"/>
      <c r="L573" s="1843"/>
      <c r="M573" s="1843"/>
      <c r="N573" s="1843"/>
      <c r="O573" s="1843"/>
      <c r="P573" s="1843"/>
      <c r="Q573" s="1843"/>
      <c r="R573" s="1843"/>
      <c r="S573" s="1843"/>
      <c r="T573" s="1843"/>
      <c r="U573" s="1843"/>
      <c r="V573" s="1862"/>
      <c r="W573" s="2441">
        <v>7.0468561799999998</v>
      </c>
      <c r="X573" s="2441"/>
      <c r="Y573" s="2441"/>
      <c r="Z573" s="2441"/>
      <c r="AA573" s="2441"/>
      <c r="AB573" s="2441"/>
      <c r="AC573" s="2441"/>
      <c r="AD573" s="2441"/>
    </row>
    <row r="574" spans="1:30">
      <c r="A574" s="1856"/>
      <c r="B574" s="1856"/>
      <c r="C574" s="1856"/>
      <c r="D574" s="1856"/>
      <c r="E574" s="1856"/>
      <c r="F574" s="1856"/>
      <c r="G574" s="1856"/>
      <c r="H574" s="1856"/>
      <c r="I574" s="1843" t="s">
        <v>44</v>
      </c>
      <c r="J574" s="1843"/>
      <c r="K574" s="1843"/>
      <c r="L574" s="1843"/>
      <c r="M574" s="1843"/>
      <c r="N574" s="15"/>
      <c r="O574" s="1854">
        <v>24.58</v>
      </c>
      <c r="P574" s="1854"/>
      <c r="Q574" s="1854"/>
      <c r="R574" s="15"/>
      <c r="S574" s="1843" t="s">
        <v>45</v>
      </c>
      <c r="T574" s="1843"/>
      <c r="U574" s="1843"/>
      <c r="V574" s="1862"/>
      <c r="W574" s="2441">
        <f>O574*W573/100</f>
        <v>1.7321172490439998</v>
      </c>
      <c r="X574" s="2441"/>
      <c r="Y574" s="2441"/>
      <c r="Z574" s="2441"/>
      <c r="AA574" s="2441"/>
      <c r="AB574" s="2441"/>
      <c r="AC574" s="2441"/>
      <c r="AD574" s="2441"/>
    </row>
    <row r="575" spans="1:30" ht="13.5" thickBot="1">
      <c r="A575" s="1856"/>
      <c r="B575" s="1856"/>
      <c r="C575" s="1856"/>
      <c r="D575" s="1856"/>
      <c r="E575" s="1856"/>
      <c r="F575" s="1856"/>
      <c r="G575" s="1856"/>
      <c r="H575" s="1856"/>
      <c r="I575" s="1856"/>
      <c r="J575" s="1843" t="s">
        <v>46</v>
      </c>
      <c r="K575" s="1843"/>
      <c r="L575" s="1843"/>
      <c r="M575" s="1843"/>
      <c r="N575" s="1843"/>
      <c r="O575" s="1843"/>
      <c r="P575" s="1843"/>
      <c r="Q575" s="1843"/>
      <c r="R575" s="1843"/>
      <c r="S575" s="1843"/>
      <c r="T575" s="1843"/>
      <c r="U575" s="1843"/>
      <c r="V575" s="1862"/>
      <c r="W575" s="2441">
        <f>ROUND(W573+W574,2)</f>
        <v>8.7799999999999994</v>
      </c>
      <c r="X575" s="2441"/>
      <c r="Y575" s="2441"/>
      <c r="Z575" s="2441"/>
      <c r="AA575" s="2441"/>
      <c r="AB575" s="2441"/>
      <c r="AC575" s="2441"/>
      <c r="AD575" s="2441"/>
    </row>
    <row r="576" spans="1:30" ht="21" thickBot="1">
      <c r="A576" s="2450" t="s">
        <v>489</v>
      </c>
      <c r="B576" s="2451"/>
      <c r="C576" s="2451"/>
      <c r="D576" s="2451"/>
      <c r="E576" s="2451"/>
      <c r="F576" s="2451"/>
      <c r="G576" s="2451"/>
      <c r="H576" s="2451"/>
      <c r="I576" s="2451"/>
      <c r="J576" s="2451"/>
      <c r="K576" s="2451"/>
      <c r="L576" s="2451"/>
      <c r="M576" s="2451"/>
      <c r="N576" s="2451"/>
      <c r="O576" s="2451"/>
      <c r="P576" s="2451"/>
      <c r="Q576" s="2451"/>
      <c r="R576" s="2451"/>
      <c r="S576" s="2451"/>
      <c r="T576" s="2451"/>
      <c r="U576" s="2451"/>
      <c r="V576" s="2451"/>
      <c r="W576" s="2451"/>
      <c r="X576" s="2451"/>
      <c r="Y576" s="2451"/>
      <c r="Z576" s="2451"/>
      <c r="AA576" s="2451"/>
      <c r="AB576" s="2451"/>
      <c r="AC576" s="2451"/>
      <c r="AD576" s="2452"/>
    </row>
    <row r="577" spans="1:30" ht="13.5" thickBot="1">
      <c r="A577" s="2453" t="s">
        <v>0</v>
      </c>
      <c r="B577" s="2454"/>
      <c r="C577" s="2454"/>
      <c r="D577" s="2454"/>
      <c r="E577" s="2454"/>
      <c r="F577" s="2454"/>
      <c r="G577" s="2454"/>
      <c r="H577" s="2454"/>
      <c r="I577" s="2454"/>
      <c r="J577" s="2454"/>
      <c r="K577" s="2454"/>
      <c r="L577" s="2454"/>
      <c r="M577" s="2454"/>
      <c r="N577" s="2454"/>
      <c r="O577" s="2454"/>
      <c r="P577" s="2454"/>
      <c r="Q577" s="2454"/>
      <c r="R577" s="2454"/>
      <c r="S577" s="2454"/>
      <c r="T577" s="2454"/>
      <c r="U577" s="2454"/>
      <c r="V577" s="2454"/>
      <c r="W577" s="2454"/>
      <c r="X577" s="2454"/>
      <c r="Y577" s="2455" t="s">
        <v>488</v>
      </c>
      <c r="Z577" s="2455"/>
      <c r="AA577" s="2455"/>
      <c r="AB577" s="2455"/>
      <c r="AC577" s="2455"/>
      <c r="AD577" s="1"/>
    </row>
    <row r="578" spans="1:30" ht="13.5" thickBot="1">
      <c r="A578" s="2"/>
      <c r="B578" s="2456" t="s">
        <v>1</v>
      </c>
      <c r="C578" s="2456"/>
      <c r="D578" s="2456" t="s">
        <v>505</v>
      </c>
      <c r="E578" s="2456"/>
      <c r="F578" s="2456"/>
      <c r="G578" s="2456"/>
      <c r="H578" s="2456"/>
      <c r="I578" s="2456"/>
      <c r="J578" s="2456"/>
      <c r="K578" s="2456"/>
      <c r="L578" s="2456"/>
      <c r="M578" s="2456"/>
      <c r="N578" s="2456"/>
      <c r="O578" s="3"/>
      <c r="P578" s="2457"/>
      <c r="Q578" s="2457"/>
      <c r="R578" s="2457"/>
      <c r="S578" s="3"/>
      <c r="T578" s="2458"/>
      <c r="U578" s="2458"/>
      <c r="V578" s="2458"/>
      <c r="W578" s="2458"/>
      <c r="X578" s="2458"/>
      <c r="Y578" s="3"/>
      <c r="Z578" s="2457"/>
      <c r="AA578" s="2457"/>
      <c r="AB578" s="3"/>
      <c r="AC578" s="4"/>
      <c r="AD578" s="5"/>
    </row>
    <row r="579" spans="1:30" ht="13.5" thickBot="1">
      <c r="A579" s="6"/>
      <c r="B579" s="2456"/>
      <c r="C579" s="2456"/>
      <c r="D579" s="2456"/>
      <c r="E579" s="2456"/>
      <c r="F579" s="2456"/>
      <c r="G579" s="2456"/>
      <c r="H579" s="2456"/>
      <c r="I579" s="2456"/>
      <c r="J579" s="2456"/>
      <c r="K579" s="2456"/>
      <c r="L579" s="2456"/>
      <c r="M579" s="2456"/>
      <c r="N579" s="2456"/>
      <c r="O579" s="7"/>
      <c r="P579" s="2449" t="s">
        <v>3</v>
      </c>
      <c r="Q579" s="2449"/>
      <c r="R579" s="2449"/>
      <c r="S579" s="7"/>
      <c r="T579" s="2448">
        <v>168.2</v>
      </c>
      <c r="U579" s="2448"/>
      <c r="V579" s="2448"/>
      <c r="W579" s="2448"/>
      <c r="X579" s="2448"/>
      <c r="Y579" s="7"/>
      <c r="Z579" s="2449" t="s">
        <v>4</v>
      </c>
      <c r="AA579" s="2449"/>
      <c r="AB579" s="7"/>
      <c r="AC579" s="8" t="s">
        <v>47</v>
      </c>
      <c r="AD579" s="9"/>
    </row>
    <row r="580" spans="1:30" ht="13.5" thickBot="1">
      <c r="A580" s="1822" t="s">
        <v>6</v>
      </c>
      <c r="B580" s="1822"/>
      <c r="C580" s="1822"/>
      <c r="D580" s="1822"/>
      <c r="E580" s="1822"/>
      <c r="F580" s="1822"/>
      <c r="G580" s="1822"/>
      <c r="H580" s="1822"/>
      <c r="I580" s="1822"/>
      <c r="J580" s="1823" t="s">
        <v>7</v>
      </c>
      <c r="K580" s="1823" t="s">
        <v>8</v>
      </c>
      <c r="L580" s="1823"/>
      <c r="M580" s="1823"/>
      <c r="N580" s="1823"/>
      <c r="O580" s="1823"/>
      <c r="P580" s="1823"/>
      <c r="Q580" s="1823" t="s">
        <v>9</v>
      </c>
      <c r="R580" s="1823"/>
      <c r="S580" s="1823"/>
      <c r="T580" s="1823"/>
      <c r="U580" s="1823"/>
      <c r="V580" s="1823"/>
      <c r="W580" s="1823"/>
      <c r="X580" s="1823"/>
      <c r="Y580" s="1823"/>
      <c r="Z580" s="1823"/>
      <c r="AA580" s="1824" t="s">
        <v>10</v>
      </c>
      <c r="AB580" s="1824"/>
      <c r="AC580" s="1824"/>
      <c r="AD580" s="1824"/>
    </row>
    <row r="581" spans="1:30" ht="13.5" thickBot="1">
      <c r="A581" s="1822"/>
      <c r="B581" s="1822"/>
      <c r="C581" s="1822"/>
      <c r="D581" s="1822"/>
      <c r="E581" s="1822"/>
      <c r="F581" s="1822"/>
      <c r="G581" s="1822"/>
      <c r="H581" s="1822"/>
      <c r="I581" s="1822"/>
      <c r="J581" s="1823"/>
      <c r="K581" s="1823" t="s">
        <v>11</v>
      </c>
      <c r="L581" s="1823"/>
      <c r="M581" s="1823" t="s">
        <v>12</v>
      </c>
      <c r="N581" s="1823"/>
      <c r="O581" s="1823"/>
      <c r="P581" s="1823"/>
      <c r="Q581" s="1823" t="s">
        <v>11</v>
      </c>
      <c r="R581" s="1823"/>
      <c r="S581" s="1823"/>
      <c r="T581" s="1823"/>
      <c r="U581" s="1823"/>
      <c r="V581" s="1823" t="s">
        <v>12</v>
      </c>
      <c r="W581" s="1823"/>
      <c r="X581" s="1823"/>
      <c r="Y581" s="1823"/>
      <c r="Z581" s="1823"/>
      <c r="AA581" s="1824"/>
      <c r="AB581" s="1824"/>
      <c r="AC581" s="1824"/>
      <c r="AD581" s="1824"/>
    </row>
    <row r="582" spans="1:30">
      <c r="A582" s="2"/>
      <c r="B582" s="18" t="s">
        <v>63</v>
      </c>
      <c r="C582" s="2071" t="s">
        <v>64</v>
      </c>
      <c r="D582" s="2071"/>
      <c r="E582" s="2071"/>
      <c r="F582" s="2071"/>
      <c r="G582" s="2071"/>
      <c r="H582" s="2071"/>
      <c r="I582" s="2071"/>
      <c r="J582" s="19">
        <v>1</v>
      </c>
      <c r="K582" s="2472">
        <v>0.52</v>
      </c>
      <c r="L582" s="2472"/>
      <c r="M582" s="2472">
        <v>0.48</v>
      </c>
      <c r="N582" s="2472"/>
      <c r="O582" s="2472"/>
      <c r="P582" s="2472"/>
      <c r="Q582" s="2462">
        <v>2.2913999999999999</v>
      </c>
      <c r="R582" s="2462"/>
      <c r="S582" s="2462"/>
      <c r="T582" s="2462"/>
      <c r="U582" s="2462"/>
      <c r="V582" s="2462">
        <v>1.5406</v>
      </c>
      <c r="W582" s="2462"/>
      <c r="X582" s="2462"/>
      <c r="Y582" s="2462"/>
      <c r="Z582" s="2462"/>
      <c r="AA582" s="2463">
        <v>1.931</v>
      </c>
      <c r="AB582" s="2463"/>
      <c r="AC582" s="2463"/>
      <c r="AD582" s="2463"/>
    </row>
    <row r="583" spans="1:30">
      <c r="A583" s="16"/>
      <c r="B583" s="22" t="s">
        <v>65</v>
      </c>
      <c r="C583" s="2467" t="s">
        <v>66</v>
      </c>
      <c r="D583" s="2467"/>
      <c r="E583" s="2467"/>
      <c r="F583" s="2467"/>
      <c r="G583" s="2467"/>
      <c r="H583" s="2467"/>
      <c r="I583" s="2467"/>
      <c r="J583" s="23">
        <v>1</v>
      </c>
      <c r="K583" s="2475">
        <v>0.77</v>
      </c>
      <c r="L583" s="2475"/>
      <c r="M583" s="2475">
        <v>0.23</v>
      </c>
      <c r="N583" s="2475"/>
      <c r="O583" s="2475"/>
      <c r="P583" s="2475"/>
      <c r="Q583" s="2469">
        <v>161.06110000000001</v>
      </c>
      <c r="R583" s="2469"/>
      <c r="S583" s="2469"/>
      <c r="T583" s="2469"/>
      <c r="U583" s="2469"/>
      <c r="V583" s="2469">
        <v>68.255200000000002</v>
      </c>
      <c r="W583" s="2469"/>
      <c r="X583" s="2469"/>
      <c r="Y583" s="2469"/>
      <c r="Z583" s="2469"/>
      <c r="AA583" s="2470">
        <v>139.7157</v>
      </c>
      <c r="AB583" s="2470"/>
      <c r="AC583" s="2470"/>
      <c r="AD583" s="2470"/>
    </row>
    <row r="584" spans="1:30">
      <c r="A584" s="16"/>
      <c r="B584" s="22" t="s">
        <v>67</v>
      </c>
      <c r="C584" s="2467" t="s">
        <v>68</v>
      </c>
      <c r="D584" s="2467"/>
      <c r="E584" s="2467"/>
      <c r="F584" s="2467"/>
      <c r="G584" s="2467"/>
      <c r="H584" s="2467"/>
      <c r="I584" s="2467"/>
      <c r="J584" s="23">
        <v>1</v>
      </c>
      <c r="K584" s="2475">
        <v>0.93</v>
      </c>
      <c r="L584" s="2475"/>
      <c r="M584" s="2475">
        <v>7.0000000000000007E-2</v>
      </c>
      <c r="N584" s="2475"/>
      <c r="O584" s="2475"/>
      <c r="P584" s="2475"/>
      <c r="Q584" s="2469">
        <v>198.9931</v>
      </c>
      <c r="R584" s="2469"/>
      <c r="S584" s="2469"/>
      <c r="T584" s="2469"/>
      <c r="U584" s="2469"/>
      <c r="V584" s="2469">
        <v>49.739899999999999</v>
      </c>
      <c r="W584" s="2469"/>
      <c r="X584" s="2469"/>
      <c r="Y584" s="2469"/>
      <c r="Z584" s="2469"/>
      <c r="AA584" s="2470">
        <v>188.5454</v>
      </c>
      <c r="AB584" s="2470"/>
      <c r="AC584" s="2470"/>
      <c r="AD584" s="2470"/>
    </row>
    <row r="585" spans="1:30">
      <c r="A585" s="16"/>
      <c r="B585" s="22" t="s">
        <v>69</v>
      </c>
      <c r="C585" s="2467" t="s">
        <v>70</v>
      </c>
      <c r="D585" s="2467"/>
      <c r="E585" s="2467"/>
      <c r="F585" s="2467"/>
      <c r="G585" s="2467"/>
      <c r="H585" s="2467"/>
      <c r="I585" s="2467"/>
      <c r="J585" s="23">
        <v>1</v>
      </c>
      <c r="K585" s="2475">
        <v>0.52</v>
      </c>
      <c r="L585" s="2475"/>
      <c r="M585" s="2475">
        <v>0.48</v>
      </c>
      <c r="N585" s="2475"/>
      <c r="O585" s="2475"/>
      <c r="P585" s="2475"/>
      <c r="Q585" s="2469">
        <v>124.6725</v>
      </c>
      <c r="R585" s="2469"/>
      <c r="S585" s="2469"/>
      <c r="T585" s="2469"/>
      <c r="U585" s="2469"/>
      <c r="V585" s="2469">
        <v>31.983799999999999</v>
      </c>
      <c r="W585" s="2469"/>
      <c r="X585" s="2469"/>
      <c r="Y585" s="2469"/>
      <c r="Z585" s="2469"/>
      <c r="AA585" s="2470">
        <v>80.181899999999999</v>
      </c>
      <c r="AB585" s="2470"/>
      <c r="AC585" s="2470"/>
      <c r="AD585" s="2470"/>
    </row>
    <row r="586" spans="1:30">
      <c r="A586" s="16"/>
      <c r="B586" s="22" t="s">
        <v>71</v>
      </c>
      <c r="C586" s="2467" t="s">
        <v>72</v>
      </c>
      <c r="D586" s="2467"/>
      <c r="E586" s="2467"/>
      <c r="F586" s="2467"/>
      <c r="G586" s="2467"/>
      <c r="H586" s="2467"/>
      <c r="I586" s="2467"/>
      <c r="J586" s="23">
        <v>1</v>
      </c>
      <c r="K586" s="2475">
        <v>1</v>
      </c>
      <c r="L586" s="2475"/>
      <c r="M586" s="2475">
        <v>0</v>
      </c>
      <c r="N586" s="2475"/>
      <c r="O586" s="2475"/>
      <c r="P586" s="2475"/>
      <c r="Q586" s="2469">
        <v>131.56540000000001</v>
      </c>
      <c r="R586" s="2469"/>
      <c r="S586" s="2469"/>
      <c r="T586" s="2469"/>
      <c r="U586" s="2469"/>
      <c r="V586" s="2469">
        <v>58.741599999999998</v>
      </c>
      <c r="W586" s="2469"/>
      <c r="X586" s="2469"/>
      <c r="Y586" s="2469"/>
      <c r="Z586" s="2469"/>
      <c r="AA586" s="2470">
        <v>131.56540000000001</v>
      </c>
      <c r="AB586" s="2470"/>
      <c r="AC586" s="2470"/>
      <c r="AD586" s="2470"/>
    </row>
    <row r="587" spans="1:30" ht="13.5" thickBot="1">
      <c r="A587" s="6"/>
      <c r="B587" s="20" t="s">
        <v>93</v>
      </c>
      <c r="C587" s="2080" t="s">
        <v>94</v>
      </c>
      <c r="D587" s="2080"/>
      <c r="E587" s="2080"/>
      <c r="F587" s="2080"/>
      <c r="G587" s="2080"/>
      <c r="H587" s="2080"/>
      <c r="I587" s="2080"/>
      <c r="J587" s="21">
        <v>1</v>
      </c>
      <c r="K587" s="2471">
        <v>0.96</v>
      </c>
      <c r="L587" s="2471"/>
      <c r="M587" s="2471">
        <v>0.04</v>
      </c>
      <c r="N587" s="2471"/>
      <c r="O587" s="2471"/>
      <c r="P587" s="2471"/>
      <c r="Q587" s="2465">
        <v>137.20230000000001</v>
      </c>
      <c r="R587" s="2465"/>
      <c r="S587" s="2465"/>
      <c r="T587" s="2465"/>
      <c r="U587" s="2465"/>
      <c r="V587" s="2465">
        <v>65.473500000000001</v>
      </c>
      <c r="W587" s="2465"/>
      <c r="X587" s="2465"/>
      <c r="Y587" s="2465"/>
      <c r="Z587" s="2465"/>
      <c r="AA587" s="2466">
        <v>134.3331</v>
      </c>
      <c r="AB587" s="2466"/>
      <c r="AC587" s="2466"/>
      <c r="AD587" s="2466"/>
    </row>
    <row r="588" spans="1:30" ht="13.5" thickBot="1">
      <c r="A588" s="1837"/>
      <c r="B588" s="1837"/>
      <c r="C588" s="1837"/>
      <c r="D588" s="1837"/>
      <c r="E588" s="1837"/>
      <c r="F588" s="1837"/>
      <c r="G588" s="1837"/>
      <c r="H588" s="1837"/>
      <c r="I588" s="1837"/>
      <c r="J588" s="1838" t="s">
        <v>15</v>
      </c>
      <c r="K588" s="1838"/>
      <c r="L588" s="1838"/>
      <c r="M588" s="1838"/>
      <c r="N588" s="1838"/>
      <c r="O588" s="1838"/>
      <c r="P588" s="1838"/>
      <c r="Q588" s="1838"/>
      <c r="R588" s="1838"/>
      <c r="S588" s="1838"/>
      <c r="T588" s="1838"/>
      <c r="U588" s="1838"/>
      <c r="V588" s="14"/>
      <c r="W588" s="2033">
        <v>676.27250000000004</v>
      </c>
      <c r="X588" s="2033"/>
      <c r="Y588" s="2033"/>
      <c r="Z588" s="2033"/>
      <c r="AA588" s="2033"/>
      <c r="AB588" s="2033"/>
      <c r="AC588" s="2033"/>
      <c r="AD588" s="2033"/>
    </row>
    <row r="589" spans="1:30" ht="13.5" thickBot="1">
      <c r="A589" s="1822" t="s">
        <v>16</v>
      </c>
      <c r="B589" s="1822"/>
      <c r="C589" s="1822"/>
      <c r="D589" s="1822"/>
      <c r="E589" s="1822"/>
      <c r="F589" s="1822"/>
      <c r="G589" s="1822"/>
      <c r="H589" s="1822"/>
      <c r="I589" s="1822"/>
      <c r="J589" s="1822"/>
      <c r="K589" s="1822"/>
      <c r="L589" s="1823" t="s">
        <v>17</v>
      </c>
      <c r="M589" s="1823"/>
      <c r="N589" s="1823"/>
      <c r="O589" s="1823"/>
      <c r="P589" s="1823" t="s">
        <v>7</v>
      </c>
      <c r="Q589" s="1823"/>
      <c r="R589" s="1823"/>
      <c r="S589" s="1823"/>
      <c r="T589" s="1823"/>
      <c r="U589" s="1823" t="s">
        <v>18</v>
      </c>
      <c r="V589" s="1823"/>
      <c r="W589" s="1823"/>
      <c r="X589" s="1823"/>
      <c r="Y589" s="1823"/>
      <c r="Z589" s="1823"/>
      <c r="AA589" s="1824" t="s">
        <v>10</v>
      </c>
      <c r="AB589" s="1824"/>
      <c r="AC589" s="1824"/>
      <c r="AD589" s="1824"/>
    </row>
    <row r="590" spans="1:30" ht="13.5" thickBot="1">
      <c r="A590" s="11"/>
      <c r="B590" s="12" t="s">
        <v>19</v>
      </c>
      <c r="C590" s="2444" t="s">
        <v>20</v>
      </c>
      <c r="D590" s="2444"/>
      <c r="E590" s="2444"/>
      <c r="F590" s="2444"/>
      <c r="G590" s="2444"/>
      <c r="H590" s="2444"/>
      <c r="I590" s="2444"/>
      <c r="J590" s="2444"/>
      <c r="K590" s="2444"/>
      <c r="L590" s="2445">
        <v>0</v>
      </c>
      <c r="M590" s="2445"/>
      <c r="N590" s="2445"/>
      <c r="O590" s="2445"/>
      <c r="P590" s="2445">
        <v>1</v>
      </c>
      <c r="Q590" s="2445"/>
      <c r="R590" s="2445"/>
      <c r="S590" s="2445"/>
      <c r="T590" s="2445"/>
      <c r="U590" s="2446">
        <v>16.656400000000001</v>
      </c>
      <c r="V590" s="2446"/>
      <c r="W590" s="2446"/>
      <c r="X590" s="2446"/>
      <c r="Y590" s="2446"/>
      <c r="Z590" s="2446"/>
      <c r="AA590" s="2447">
        <v>16.656400000000001</v>
      </c>
      <c r="AB590" s="2447"/>
      <c r="AC590" s="2447"/>
      <c r="AD590" s="2447"/>
    </row>
    <row r="591" spans="1:30" ht="13.5" thickBot="1">
      <c r="A591" s="1837"/>
      <c r="B591" s="1837"/>
      <c r="C591" s="1837"/>
      <c r="D591" s="1837"/>
      <c r="E591" s="1837"/>
      <c r="F591" s="1837"/>
      <c r="G591" s="1837"/>
      <c r="H591" s="1837"/>
      <c r="I591" s="1837"/>
      <c r="J591" s="1840" t="s">
        <v>21</v>
      </c>
      <c r="K591" s="1840"/>
      <c r="L591" s="1840"/>
      <c r="M591" s="1840"/>
      <c r="N591" s="1840"/>
      <c r="O591" s="1840"/>
      <c r="P591" s="1840"/>
      <c r="Q591" s="1840"/>
      <c r="R591" s="1840"/>
      <c r="S591" s="1840"/>
      <c r="T591" s="1840"/>
      <c r="U591" s="1840"/>
      <c r="V591" s="1841"/>
      <c r="W591" s="2065">
        <v>16.656400000000001</v>
      </c>
      <c r="X591" s="2065"/>
      <c r="Y591" s="2065"/>
      <c r="Z591" s="2065"/>
      <c r="AA591" s="2065"/>
      <c r="AB591" s="2065"/>
      <c r="AC591" s="2065"/>
      <c r="AD591" s="2065"/>
    </row>
    <row r="592" spans="1:30" ht="13.5" thickBot="1">
      <c r="A592" s="1837"/>
      <c r="B592" s="1837"/>
      <c r="C592" s="1837"/>
      <c r="D592" s="1837"/>
      <c r="E592" s="1837"/>
      <c r="F592" s="1837"/>
      <c r="G592" s="1837"/>
      <c r="H592" s="1837"/>
      <c r="I592" s="1837"/>
      <c r="J592" s="1843" t="s">
        <v>22</v>
      </c>
      <c r="K592" s="1843"/>
      <c r="L592" s="1843"/>
      <c r="M592" s="1843"/>
      <c r="N592" s="1843"/>
      <c r="O592" s="1843"/>
      <c r="P592" s="1843"/>
      <c r="Q592" s="1843"/>
      <c r="R592" s="1843"/>
      <c r="S592" s="1843"/>
      <c r="T592" s="1843"/>
      <c r="U592" s="1843"/>
      <c r="V592" s="1841"/>
      <c r="W592" s="2067">
        <v>692.9289</v>
      </c>
      <c r="X592" s="2067"/>
      <c r="Y592" s="2067"/>
      <c r="Z592" s="2067"/>
      <c r="AA592" s="2067"/>
      <c r="AB592" s="2067"/>
      <c r="AC592" s="2067"/>
      <c r="AD592" s="2067"/>
    </row>
    <row r="593" spans="1:30" ht="13.5" thickBot="1">
      <c r="A593" s="1837"/>
      <c r="B593" s="1837"/>
      <c r="C593" s="1837"/>
      <c r="D593" s="1837"/>
      <c r="E593" s="1837"/>
      <c r="F593" s="1837"/>
      <c r="G593" s="1837"/>
      <c r="H593" s="1837"/>
      <c r="I593" s="1837"/>
      <c r="J593" s="1843" t="s">
        <v>23</v>
      </c>
      <c r="K593" s="1843"/>
      <c r="L593" s="1843"/>
      <c r="M593" s="1843"/>
      <c r="N593" s="1843"/>
      <c r="O593" s="1843"/>
      <c r="P593" s="1843"/>
      <c r="Q593" s="1843"/>
      <c r="R593" s="1843"/>
      <c r="S593" s="1843"/>
      <c r="T593" s="1843"/>
      <c r="U593" s="1843"/>
      <c r="V593" s="1841"/>
      <c r="W593" s="2067">
        <v>4.1196999999999999</v>
      </c>
      <c r="X593" s="2067"/>
      <c r="Y593" s="2067"/>
      <c r="Z593" s="2067"/>
      <c r="AA593" s="2067"/>
      <c r="AB593" s="2067"/>
      <c r="AC593" s="2067"/>
      <c r="AD593" s="2067"/>
    </row>
    <row r="594" spans="1:30" ht="13.5" thickBot="1">
      <c r="A594" s="1837"/>
      <c r="B594" s="1837"/>
      <c r="C594" s="1837"/>
      <c r="D594" s="1837"/>
      <c r="E594" s="1837"/>
      <c r="F594" s="1837"/>
      <c r="G594" s="1837"/>
      <c r="H594" s="1837"/>
      <c r="I594" s="1837"/>
      <c r="J594" s="1843" t="s">
        <v>24</v>
      </c>
      <c r="K594" s="1843"/>
      <c r="L594" s="1843"/>
      <c r="M594" s="1843"/>
      <c r="N594" s="1843"/>
      <c r="O594" s="1843"/>
      <c r="P594" s="1843"/>
      <c r="Q594" s="1843"/>
      <c r="R594" s="1843"/>
      <c r="S594" s="1843"/>
      <c r="T594" s="1843"/>
      <c r="U594" s="1843"/>
      <c r="V594" s="1841"/>
      <c r="W594" s="2067">
        <v>0.14480000000000001</v>
      </c>
      <c r="X594" s="2067"/>
      <c r="Y594" s="2067"/>
      <c r="Z594" s="2067"/>
      <c r="AA594" s="2067"/>
      <c r="AB594" s="2067"/>
      <c r="AC594" s="2067"/>
      <c r="AD594" s="2067"/>
    </row>
    <row r="595" spans="1:30" ht="13.5" thickBot="1">
      <c r="A595" s="1837"/>
      <c r="B595" s="1837"/>
      <c r="C595" s="1837"/>
      <c r="D595" s="1837"/>
      <c r="E595" s="1837"/>
      <c r="F595" s="1837"/>
      <c r="G595" s="1837"/>
      <c r="H595" s="1837"/>
      <c r="I595" s="1837"/>
      <c r="J595" s="1845" t="s">
        <v>25</v>
      </c>
      <c r="K595" s="1845"/>
      <c r="L595" s="1845"/>
      <c r="M595" s="1845"/>
      <c r="N595" s="1845"/>
      <c r="O595" s="1845"/>
      <c r="P595" s="1845"/>
      <c r="Q595" s="1845"/>
      <c r="R595" s="1845"/>
      <c r="S595" s="1845"/>
      <c r="T595" s="1845"/>
      <c r="U595" s="1845"/>
      <c r="V595" s="1841"/>
      <c r="W595" s="2069">
        <v>0</v>
      </c>
      <c r="X595" s="2069"/>
      <c r="Y595" s="2069"/>
      <c r="Z595" s="2069"/>
      <c r="AA595" s="2069"/>
      <c r="AB595" s="2069"/>
      <c r="AC595" s="2069"/>
      <c r="AD595" s="2069"/>
    </row>
    <row r="596" spans="1:30" ht="13.5" thickBot="1">
      <c r="A596" s="1822" t="s">
        <v>26</v>
      </c>
      <c r="B596" s="1822"/>
      <c r="C596" s="1822"/>
      <c r="D596" s="1822"/>
      <c r="E596" s="1822"/>
      <c r="F596" s="1822"/>
      <c r="G596" s="1822"/>
      <c r="H596" s="1822"/>
      <c r="I596" s="1822"/>
      <c r="J596" s="1822"/>
      <c r="K596" s="1822"/>
      <c r="L596" s="1823" t="s">
        <v>7</v>
      </c>
      <c r="M596" s="1823"/>
      <c r="N596" s="1823"/>
      <c r="O596" s="1823"/>
      <c r="P596" s="1823" t="s">
        <v>27</v>
      </c>
      <c r="Q596" s="1823"/>
      <c r="R596" s="1823"/>
      <c r="S596" s="1823"/>
      <c r="T596" s="1823"/>
      <c r="U596" s="1823" t="s">
        <v>28</v>
      </c>
      <c r="V596" s="1823"/>
      <c r="W596" s="1823"/>
      <c r="X596" s="1823"/>
      <c r="Y596" s="1823"/>
      <c r="Z596" s="1823"/>
      <c r="AA596" s="1824" t="s">
        <v>29</v>
      </c>
      <c r="AB596" s="1824"/>
      <c r="AC596" s="1824"/>
      <c r="AD596" s="1824"/>
    </row>
    <row r="597" spans="1:30" ht="13.5" thickBot="1">
      <c r="A597" s="1837"/>
      <c r="B597" s="1837"/>
      <c r="C597" s="1837"/>
      <c r="D597" s="1837"/>
      <c r="E597" s="1837"/>
      <c r="F597" s="1837"/>
      <c r="G597" s="1837"/>
      <c r="H597" s="1837"/>
      <c r="I597" s="1837"/>
      <c r="J597" s="1838" t="s">
        <v>30</v>
      </c>
      <c r="K597" s="1838"/>
      <c r="L597" s="1838"/>
      <c r="M597" s="1838"/>
      <c r="N597" s="1838"/>
      <c r="O597" s="1838"/>
      <c r="P597" s="1838"/>
      <c r="Q597" s="1838"/>
      <c r="R597" s="1838"/>
      <c r="S597" s="1838"/>
      <c r="T597" s="1838"/>
      <c r="U597" s="1838"/>
      <c r="V597" s="14"/>
      <c r="W597" s="2033">
        <v>0</v>
      </c>
      <c r="X597" s="2033"/>
      <c r="Y597" s="2033"/>
      <c r="Z597" s="2033"/>
      <c r="AA597" s="2033"/>
      <c r="AB597" s="2033"/>
      <c r="AC597" s="2033"/>
      <c r="AD597" s="2033"/>
    </row>
    <row r="598" spans="1:30" ht="13.5" thickBot="1">
      <c r="A598" s="1822" t="s">
        <v>31</v>
      </c>
      <c r="B598" s="1822"/>
      <c r="C598" s="1822"/>
      <c r="D598" s="1822"/>
      <c r="E598" s="1822"/>
      <c r="F598" s="1822"/>
      <c r="G598" s="1822"/>
      <c r="H598" s="1822"/>
      <c r="I598" s="1822"/>
      <c r="J598" s="1822"/>
      <c r="K598" s="1822"/>
      <c r="L598" s="1823" t="s">
        <v>7</v>
      </c>
      <c r="M598" s="1823"/>
      <c r="N598" s="1823"/>
      <c r="O598" s="1823"/>
      <c r="P598" s="1823" t="s">
        <v>27</v>
      </c>
      <c r="Q598" s="1823"/>
      <c r="R598" s="1823"/>
      <c r="S598" s="1823"/>
      <c r="T598" s="1823"/>
      <c r="U598" s="1823" t="s">
        <v>28</v>
      </c>
      <c r="V598" s="1823"/>
      <c r="W598" s="1823"/>
      <c r="X598" s="1823"/>
      <c r="Y598" s="1823"/>
      <c r="Z598" s="1823"/>
      <c r="AA598" s="1824" t="s">
        <v>29</v>
      </c>
      <c r="AB598" s="1824"/>
      <c r="AC598" s="1824"/>
      <c r="AD598" s="1824"/>
    </row>
    <row r="599" spans="1:30" ht="13.5" thickBot="1">
      <c r="A599" s="11"/>
      <c r="B599" s="12" t="s">
        <v>96</v>
      </c>
      <c r="C599" s="2444" t="s">
        <v>97</v>
      </c>
      <c r="D599" s="2444"/>
      <c r="E599" s="2444"/>
      <c r="F599" s="2444"/>
      <c r="G599" s="2444"/>
      <c r="H599" s="2444"/>
      <c r="I599" s="2444"/>
      <c r="J599" s="2444"/>
      <c r="K599" s="2444"/>
      <c r="L599" s="2445">
        <v>1.1000000000000001</v>
      </c>
      <c r="M599" s="2445"/>
      <c r="N599" s="2445"/>
      <c r="O599" s="2445"/>
      <c r="P599" s="2460" t="s">
        <v>47</v>
      </c>
      <c r="Q599" s="2460"/>
      <c r="R599" s="2460"/>
      <c r="S599" s="2460"/>
      <c r="T599" s="2460"/>
      <c r="U599" s="2446">
        <v>0.96909999999999996</v>
      </c>
      <c r="V599" s="2446"/>
      <c r="W599" s="2446"/>
      <c r="X599" s="2446"/>
      <c r="Y599" s="2446"/>
      <c r="Z599" s="2446"/>
      <c r="AA599" s="2447">
        <v>1.0660000000000001</v>
      </c>
      <c r="AB599" s="2447"/>
      <c r="AC599" s="2447"/>
      <c r="AD599" s="2447"/>
    </row>
    <row r="600" spans="1:30" ht="13.5" thickBot="1">
      <c r="A600" s="1837"/>
      <c r="B600" s="1837"/>
      <c r="C600" s="1837"/>
      <c r="D600" s="1837"/>
      <c r="E600" s="1837"/>
      <c r="F600" s="1837"/>
      <c r="G600" s="1837"/>
      <c r="H600" s="1837"/>
      <c r="I600" s="1837"/>
      <c r="J600" s="1838" t="s">
        <v>32</v>
      </c>
      <c r="K600" s="1838"/>
      <c r="L600" s="1838"/>
      <c r="M600" s="1838"/>
      <c r="N600" s="1838"/>
      <c r="O600" s="1838"/>
      <c r="P600" s="1838"/>
      <c r="Q600" s="1838"/>
      <c r="R600" s="1838"/>
      <c r="S600" s="1838"/>
      <c r="T600" s="1838"/>
      <c r="U600" s="1838"/>
      <c r="V600" s="14"/>
      <c r="W600" s="2033">
        <v>1.0660000000000001</v>
      </c>
      <c r="X600" s="2033"/>
      <c r="Y600" s="2033"/>
      <c r="Z600" s="2033"/>
      <c r="AA600" s="2033"/>
      <c r="AB600" s="2033"/>
      <c r="AC600" s="2033"/>
      <c r="AD600" s="2033"/>
    </row>
    <row r="601" spans="1:30" ht="13.5" thickBot="1">
      <c r="A601" s="1822" t="s">
        <v>33</v>
      </c>
      <c r="B601" s="1822"/>
      <c r="C601" s="1822"/>
      <c r="D601" s="1822"/>
      <c r="E601" s="1822"/>
      <c r="F601" s="1822"/>
      <c r="G601" s="1822"/>
      <c r="H601" s="1822"/>
      <c r="I601" s="1822"/>
      <c r="J601" s="1822"/>
      <c r="K601" s="1822"/>
      <c r="L601" s="1823" t="s">
        <v>7</v>
      </c>
      <c r="M601" s="1823"/>
      <c r="N601" s="1823"/>
      <c r="O601" s="1823"/>
      <c r="P601" s="1823" t="s">
        <v>27</v>
      </c>
      <c r="Q601" s="1823"/>
      <c r="R601" s="1823"/>
      <c r="S601" s="1823"/>
      <c r="T601" s="1823"/>
      <c r="U601" s="1823" t="s">
        <v>28</v>
      </c>
      <c r="V601" s="1823"/>
      <c r="W601" s="1823"/>
      <c r="X601" s="1823"/>
      <c r="Y601" s="1823"/>
      <c r="Z601" s="1823"/>
      <c r="AA601" s="1824" t="s">
        <v>29</v>
      </c>
      <c r="AB601" s="1824"/>
      <c r="AC601" s="1824"/>
      <c r="AD601" s="1824"/>
    </row>
    <row r="602" spans="1:30" ht="13.5" thickBot="1">
      <c r="A602" s="11"/>
      <c r="B602" s="12" t="s">
        <v>98</v>
      </c>
      <c r="C602" s="2444" t="s">
        <v>97</v>
      </c>
      <c r="D602" s="2444"/>
      <c r="E602" s="2444"/>
      <c r="F602" s="2444"/>
      <c r="G602" s="2444"/>
      <c r="H602" s="2444"/>
      <c r="I602" s="2444"/>
      <c r="J602" s="2444"/>
      <c r="K602" s="2444"/>
      <c r="L602" s="2445">
        <v>2.0625</v>
      </c>
      <c r="M602" s="2445"/>
      <c r="N602" s="2445"/>
      <c r="O602" s="2445"/>
      <c r="P602" s="2460" t="s">
        <v>81</v>
      </c>
      <c r="Q602" s="2460"/>
      <c r="R602" s="2460"/>
      <c r="S602" s="2460"/>
      <c r="T602" s="2460"/>
      <c r="U602" s="2446">
        <v>1.01</v>
      </c>
      <c r="V602" s="2446"/>
      <c r="W602" s="2446"/>
      <c r="X602" s="2446"/>
      <c r="Y602" s="2446"/>
      <c r="Z602" s="2446"/>
      <c r="AA602" s="2447">
        <v>2.0831</v>
      </c>
      <c r="AB602" s="2447"/>
      <c r="AC602" s="2447"/>
      <c r="AD602" s="2447"/>
    </row>
    <row r="603" spans="1:30" ht="13.5" thickBot="1">
      <c r="A603" s="1837"/>
      <c r="B603" s="1837"/>
      <c r="C603" s="1837"/>
      <c r="D603" s="1837"/>
      <c r="E603" s="1837"/>
      <c r="F603" s="1837"/>
      <c r="G603" s="1837"/>
      <c r="H603" s="1837"/>
      <c r="I603" s="1837"/>
      <c r="J603" s="1838" t="s">
        <v>34</v>
      </c>
      <c r="K603" s="1838"/>
      <c r="L603" s="1838"/>
      <c r="M603" s="1838"/>
      <c r="N603" s="1838"/>
      <c r="O603" s="1838"/>
      <c r="P603" s="1838"/>
      <c r="Q603" s="1838"/>
      <c r="R603" s="1838"/>
      <c r="S603" s="1838"/>
      <c r="T603" s="1838"/>
      <c r="U603" s="1838"/>
      <c r="V603" s="14"/>
      <c r="W603" s="2033">
        <v>2.0831</v>
      </c>
      <c r="X603" s="2033"/>
      <c r="Y603" s="2033"/>
      <c r="Z603" s="2033"/>
      <c r="AA603" s="2033"/>
      <c r="AB603" s="2033"/>
      <c r="AC603" s="2033"/>
      <c r="AD603" s="2033"/>
    </row>
    <row r="604" spans="1:30" ht="13.5" thickBot="1">
      <c r="A604" s="1822" t="s">
        <v>35</v>
      </c>
      <c r="B604" s="1822"/>
      <c r="C604" s="1822"/>
      <c r="D604" s="1822"/>
      <c r="E604" s="1822"/>
      <c r="F604" s="1823" t="s">
        <v>7</v>
      </c>
      <c r="G604" s="1823"/>
      <c r="H604" s="1823" t="s">
        <v>36</v>
      </c>
      <c r="I604" s="1823"/>
      <c r="J604" s="10" t="s">
        <v>37</v>
      </c>
      <c r="K604" s="1823" t="s">
        <v>38</v>
      </c>
      <c r="L604" s="1823"/>
      <c r="M604" s="1823" t="s">
        <v>39</v>
      </c>
      <c r="N604" s="1823"/>
      <c r="O604" s="1823"/>
      <c r="P604" s="1823"/>
      <c r="Q604" s="1823" t="s">
        <v>40</v>
      </c>
      <c r="R604" s="1823"/>
      <c r="S604" s="1823"/>
      <c r="T604" s="1823"/>
      <c r="U604" s="1823"/>
      <c r="V604" s="1823" t="s">
        <v>41</v>
      </c>
      <c r="W604" s="1823"/>
      <c r="X604" s="1823"/>
      <c r="Y604" s="1823"/>
      <c r="Z604" s="1823"/>
      <c r="AA604" s="1824" t="s">
        <v>29</v>
      </c>
      <c r="AB604" s="1824"/>
      <c r="AC604" s="1824"/>
      <c r="AD604" s="1824"/>
    </row>
    <row r="605" spans="1:30" ht="13.5" thickBot="1">
      <c r="A605" s="11"/>
      <c r="B605" s="12" t="s">
        <v>99</v>
      </c>
      <c r="C605" s="2444" t="s">
        <v>97</v>
      </c>
      <c r="D605" s="2444"/>
      <c r="E605" s="2444"/>
      <c r="F605" s="2459">
        <v>2.0625</v>
      </c>
      <c r="G605" s="2459"/>
      <c r="H605" s="2446">
        <v>0</v>
      </c>
      <c r="I605" s="2446"/>
      <c r="J605" s="13">
        <v>0</v>
      </c>
      <c r="K605" s="2446">
        <v>0</v>
      </c>
      <c r="L605" s="2446"/>
      <c r="M605" s="2446">
        <v>0.65</v>
      </c>
      <c r="N605" s="2446"/>
      <c r="O605" s="2446"/>
      <c r="P605" s="2446"/>
      <c r="Q605" s="2446">
        <v>0.52</v>
      </c>
      <c r="R605" s="2446"/>
      <c r="S605" s="2446"/>
      <c r="T605" s="2446"/>
      <c r="U605" s="2446"/>
      <c r="V605" s="2446">
        <v>0.42</v>
      </c>
      <c r="W605" s="2446"/>
      <c r="X605" s="2446"/>
      <c r="Y605" s="2446"/>
      <c r="Z605" s="2446"/>
      <c r="AA605" s="2447">
        <v>0</v>
      </c>
      <c r="AB605" s="2447"/>
      <c r="AC605" s="2447"/>
      <c r="AD605" s="2447"/>
    </row>
    <row r="606" spans="1:30" ht="13.5" thickBot="1">
      <c r="A606" s="1837"/>
      <c r="B606" s="1837"/>
      <c r="C606" s="1837"/>
      <c r="D606" s="1837"/>
      <c r="E606" s="1837"/>
      <c r="F606" s="1837"/>
      <c r="G606" s="1837"/>
      <c r="H606" s="1837"/>
      <c r="I606" s="1837"/>
      <c r="J606" s="1838" t="s">
        <v>42</v>
      </c>
      <c r="K606" s="1838"/>
      <c r="L606" s="1838"/>
      <c r="M606" s="1838"/>
      <c r="N606" s="1838"/>
      <c r="O606" s="1838"/>
      <c r="P606" s="1838"/>
      <c r="Q606" s="1838"/>
      <c r="R606" s="1838"/>
      <c r="S606" s="1838"/>
      <c r="T606" s="1838"/>
      <c r="U606" s="1838"/>
      <c r="V606" s="14"/>
      <c r="W606" s="2033">
        <v>0</v>
      </c>
      <c r="X606" s="2033"/>
      <c r="Y606" s="2033"/>
      <c r="Z606" s="2033"/>
      <c r="AA606" s="2033"/>
      <c r="AB606" s="2033"/>
      <c r="AC606" s="2033"/>
      <c r="AD606" s="2033"/>
    </row>
    <row r="607" spans="1:30">
      <c r="A607" s="2443"/>
      <c r="B607" s="2443"/>
      <c r="C607" s="2443"/>
      <c r="D607" s="2443"/>
      <c r="E607" s="2443"/>
      <c r="F607" s="2443"/>
      <c r="G607" s="2443"/>
      <c r="H607" s="2443"/>
      <c r="I607" s="2443"/>
      <c r="J607" s="2443"/>
      <c r="K607" s="2443"/>
      <c r="L607" s="2443"/>
      <c r="M607" s="2443"/>
      <c r="N607" s="2443"/>
      <c r="O607" s="2443"/>
      <c r="P607" s="2443"/>
      <c r="Q607" s="2443"/>
      <c r="R607" s="2443"/>
      <c r="S607" s="2443"/>
      <c r="T607" s="2443"/>
      <c r="U607" s="2443"/>
      <c r="V607" s="2443"/>
      <c r="W607" s="2443"/>
      <c r="X607" s="2443"/>
      <c r="Y607" s="2443"/>
      <c r="Z607" s="2443"/>
      <c r="AA607" s="2443"/>
      <c r="AB607" s="2443"/>
      <c r="AC607" s="2443"/>
      <c r="AD607" s="2443"/>
    </row>
    <row r="608" spans="1:30">
      <c r="A608" s="1856"/>
      <c r="B608" s="1856"/>
      <c r="C608" s="1856"/>
      <c r="D608" s="1856"/>
      <c r="E608" s="1856"/>
      <c r="F608" s="1856"/>
      <c r="G608" s="1856"/>
      <c r="H608" s="1856"/>
      <c r="I608" s="1856"/>
      <c r="J608" s="1843" t="s">
        <v>43</v>
      </c>
      <c r="K608" s="1843"/>
      <c r="L608" s="1843"/>
      <c r="M608" s="1843"/>
      <c r="N608" s="1843"/>
      <c r="O608" s="1843"/>
      <c r="P608" s="1843"/>
      <c r="Q608" s="1843"/>
      <c r="R608" s="1843"/>
      <c r="S608" s="1843"/>
      <c r="T608" s="1843"/>
      <c r="U608" s="1843"/>
      <c r="V608" s="1862"/>
      <c r="W608" s="2441">
        <v>7.4136064900000003</v>
      </c>
      <c r="X608" s="2441"/>
      <c r="Y608" s="2441"/>
      <c r="Z608" s="2441"/>
      <c r="AA608" s="2441"/>
      <c r="AB608" s="2441"/>
      <c r="AC608" s="2441"/>
      <c r="AD608" s="2441"/>
    </row>
    <row r="609" spans="1:30">
      <c r="A609" s="1856"/>
      <c r="B609" s="1856"/>
      <c r="C609" s="1856"/>
      <c r="D609" s="1856"/>
      <c r="E609" s="1856"/>
      <c r="F609" s="1856"/>
      <c r="G609" s="1856"/>
      <c r="H609" s="1856"/>
      <c r="I609" s="1843" t="s">
        <v>44</v>
      </c>
      <c r="J609" s="1843"/>
      <c r="K609" s="1843"/>
      <c r="L609" s="1843"/>
      <c r="M609" s="1843"/>
      <c r="N609" s="15"/>
      <c r="O609" s="1854">
        <v>24.58</v>
      </c>
      <c r="P609" s="1854"/>
      <c r="Q609" s="1854"/>
      <c r="R609" s="15"/>
      <c r="S609" s="1843" t="s">
        <v>45</v>
      </c>
      <c r="T609" s="1843"/>
      <c r="U609" s="1843"/>
      <c r="V609" s="1862"/>
      <c r="W609" s="2441">
        <f>O609*W608/100</f>
        <v>1.8222644752419999</v>
      </c>
      <c r="X609" s="2441"/>
      <c r="Y609" s="2441"/>
      <c r="Z609" s="2441"/>
      <c r="AA609" s="2441"/>
      <c r="AB609" s="2441"/>
      <c r="AC609" s="2441"/>
      <c r="AD609" s="2441"/>
    </row>
    <row r="610" spans="1:30" ht="13.5" thickBot="1">
      <c r="A610" s="1856"/>
      <c r="B610" s="1856"/>
      <c r="C610" s="1856"/>
      <c r="D610" s="1856"/>
      <c r="E610" s="1856"/>
      <c r="F610" s="1856"/>
      <c r="G610" s="1856"/>
      <c r="H610" s="1856"/>
      <c r="I610" s="1856"/>
      <c r="J610" s="1843" t="s">
        <v>46</v>
      </c>
      <c r="K610" s="1843"/>
      <c r="L610" s="1843"/>
      <c r="M610" s="1843"/>
      <c r="N610" s="1843"/>
      <c r="O610" s="1843"/>
      <c r="P610" s="1843"/>
      <c r="Q610" s="1843"/>
      <c r="R610" s="1843"/>
      <c r="S610" s="1843"/>
      <c r="T610" s="1843"/>
      <c r="U610" s="1843"/>
      <c r="V610" s="1862"/>
      <c r="W610" s="2441">
        <f>ROUND(W608+W609,2)</f>
        <v>9.24</v>
      </c>
      <c r="X610" s="2441"/>
      <c r="Y610" s="2441"/>
      <c r="Z610" s="2441"/>
      <c r="AA610" s="2441"/>
      <c r="AB610" s="2441"/>
      <c r="AC610" s="2441"/>
      <c r="AD610" s="2441"/>
    </row>
    <row r="611" spans="1:30" ht="21" thickBot="1">
      <c r="A611" s="2450" t="s">
        <v>489</v>
      </c>
      <c r="B611" s="2451"/>
      <c r="C611" s="2451"/>
      <c r="D611" s="2451"/>
      <c r="E611" s="2451"/>
      <c r="F611" s="2451"/>
      <c r="G611" s="2451"/>
      <c r="H611" s="2451"/>
      <c r="I611" s="2451"/>
      <c r="J611" s="2451"/>
      <c r="K611" s="2451"/>
      <c r="L611" s="2451"/>
      <c r="M611" s="2451"/>
      <c r="N611" s="2451"/>
      <c r="O611" s="2451"/>
      <c r="P611" s="2451"/>
      <c r="Q611" s="2451"/>
      <c r="R611" s="2451"/>
      <c r="S611" s="2451"/>
      <c r="T611" s="2451"/>
      <c r="U611" s="2451"/>
      <c r="V611" s="2451"/>
      <c r="W611" s="2451"/>
      <c r="X611" s="2451"/>
      <c r="Y611" s="2451"/>
      <c r="Z611" s="2451"/>
      <c r="AA611" s="2451"/>
      <c r="AB611" s="2451"/>
      <c r="AC611" s="2451"/>
      <c r="AD611" s="2452"/>
    </row>
    <row r="612" spans="1:30" ht="13.5" thickBot="1">
      <c r="A612" s="2453" t="s">
        <v>0</v>
      </c>
      <c r="B612" s="2454"/>
      <c r="C612" s="2454"/>
      <c r="D612" s="2454"/>
      <c r="E612" s="2454"/>
      <c r="F612" s="2454"/>
      <c r="G612" s="2454"/>
      <c r="H612" s="2454"/>
      <c r="I612" s="2454"/>
      <c r="J612" s="2454"/>
      <c r="K612" s="2454"/>
      <c r="L612" s="2454"/>
      <c r="M612" s="2454"/>
      <c r="N612" s="2454"/>
      <c r="O612" s="2454"/>
      <c r="P612" s="2454"/>
      <c r="Q612" s="2454"/>
      <c r="R612" s="2454"/>
      <c r="S612" s="2454"/>
      <c r="T612" s="2454"/>
      <c r="U612" s="2454"/>
      <c r="V612" s="2454"/>
      <c r="W612" s="2454"/>
      <c r="X612" s="2454"/>
      <c r="Y612" s="2455" t="s">
        <v>488</v>
      </c>
      <c r="Z612" s="2455"/>
      <c r="AA612" s="2455"/>
      <c r="AB612" s="2455"/>
      <c r="AC612" s="2455"/>
      <c r="AD612" s="1"/>
    </row>
    <row r="613" spans="1:30" ht="13.5" thickBot="1">
      <c r="A613" s="2"/>
      <c r="B613" s="2456" t="s">
        <v>1</v>
      </c>
      <c r="C613" s="2456"/>
      <c r="D613" s="2456" t="s">
        <v>101</v>
      </c>
      <c r="E613" s="2456"/>
      <c r="F613" s="2456"/>
      <c r="G613" s="2456"/>
      <c r="H613" s="2456"/>
      <c r="I613" s="2456"/>
      <c r="J613" s="2456"/>
      <c r="K613" s="2456"/>
      <c r="L613" s="2456"/>
      <c r="M613" s="2456"/>
      <c r="N613" s="2456"/>
      <c r="O613" s="3"/>
      <c r="P613" s="2457"/>
      <c r="Q613" s="2457"/>
      <c r="R613" s="2457"/>
      <c r="S613" s="3"/>
      <c r="T613" s="2458"/>
      <c r="U613" s="2458"/>
      <c r="V613" s="2458"/>
      <c r="W613" s="2458"/>
      <c r="X613" s="2458"/>
      <c r="Y613" s="3"/>
      <c r="Z613" s="2457"/>
      <c r="AA613" s="2457"/>
      <c r="AB613" s="3"/>
      <c r="AC613" s="4"/>
      <c r="AD613" s="5"/>
    </row>
    <row r="614" spans="1:30" ht="13.5" thickBot="1">
      <c r="A614" s="6"/>
      <c r="B614" s="2456"/>
      <c r="C614" s="2456"/>
      <c r="D614" s="2456"/>
      <c r="E614" s="2456"/>
      <c r="F614" s="2456"/>
      <c r="G614" s="2456"/>
      <c r="H614" s="2456"/>
      <c r="I614" s="2456"/>
      <c r="J614" s="2456"/>
      <c r="K614" s="2456"/>
      <c r="L614" s="2456"/>
      <c r="M614" s="2456"/>
      <c r="N614" s="2456"/>
      <c r="O614" s="7"/>
      <c r="P614" s="2449" t="s">
        <v>3</v>
      </c>
      <c r="Q614" s="2449"/>
      <c r="R614" s="2449"/>
      <c r="S614" s="7"/>
      <c r="T614" s="2448">
        <v>1125</v>
      </c>
      <c r="U614" s="2448"/>
      <c r="V614" s="2448"/>
      <c r="W614" s="2448"/>
      <c r="X614" s="2448"/>
      <c r="Y614" s="7"/>
      <c r="Z614" s="2449" t="s">
        <v>4</v>
      </c>
      <c r="AA614" s="2449"/>
      <c r="AB614" s="7"/>
      <c r="AC614" s="8" t="s">
        <v>5</v>
      </c>
      <c r="AD614" s="9"/>
    </row>
    <row r="615" spans="1:30" ht="13.5" thickBot="1">
      <c r="A615" s="1822" t="s">
        <v>6</v>
      </c>
      <c r="B615" s="1822"/>
      <c r="C615" s="1822"/>
      <c r="D615" s="1822"/>
      <c r="E615" s="1822"/>
      <c r="F615" s="1822"/>
      <c r="G615" s="1822"/>
      <c r="H615" s="1822"/>
      <c r="I615" s="1822"/>
      <c r="J615" s="1823" t="s">
        <v>7</v>
      </c>
      <c r="K615" s="1823" t="s">
        <v>8</v>
      </c>
      <c r="L615" s="1823"/>
      <c r="M615" s="1823"/>
      <c r="N615" s="1823"/>
      <c r="O615" s="1823"/>
      <c r="P615" s="1823"/>
      <c r="Q615" s="1823" t="s">
        <v>9</v>
      </c>
      <c r="R615" s="1823"/>
      <c r="S615" s="1823"/>
      <c r="T615" s="1823"/>
      <c r="U615" s="1823"/>
      <c r="V615" s="1823"/>
      <c r="W615" s="1823"/>
      <c r="X615" s="1823"/>
      <c r="Y615" s="1823"/>
      <c r="Z615" s="1823"/>
      <c r="AA615" s="1824" t="s">
        <v>10</v>
      </c>
      <c r="AB615" s="1824"/>
      <c r="AC615" s="1824"/>
      <c r="AD615" s="1824"/>
    </row>
    <row r="616" spans="1:30" ht="13.5" thickBot="1">
      <c r="A616" s="1822"/>
      <c r="B616" s="1822"/>
      <c r="C616" s="1822"/>
      <c r="D616" s="1822"/>
      <c r="E616" s="1822"/>
      <c r="F616" s="1822"/>
      <c r="G616" s="1822"/>
      <c r="H616" s="1822"/>
      <c r="I616" s="1822"/>
      <c r="J616" s="1823"/>
      <c r="K616" s="1823" t="s">
        <v>11</v>
      </c>
      <c r="L616" s="1823"/>
      <c r="M616" s="1823" t="s">
        <v>12</v>
      </c>
      <c r="N616" s="1823"/>
      <c r="O616" s="1823"/>
      <c r="P616" s="1823"/>
      <c r="Q616" s="1823" t="s">
        <v>11</v>
      </c>
      <c r="R616" s="1823"/>
      <c r="S616" s="1823"/>
      <c r="T616" s="1823"/>
      <c r="U616" s="1823"/>
      <c r="V616" s="1823" t="s">
        <v>12</v>
      </c>
      <c r="W616" s="1823"/>
      <c r="X616" s="1823"/>
      <c r="Y616" s="1823"/>
      <c r="Z616" s="1823"/>
      <c r="AA616" s="1824"/>
      <c r="AB616" s="1824"/>
      <c r="AC616" s="1824"/>
      <c r="AD616" s="1824"/>
    </row>
    <row r="617" spans="1:30">
      <c r="A617" s="2"/>
      <c r="B617" s="18" t="s">
        <v>103</v>
      </c>
      <c r="C617" s="2071" t="s">
        <v>554</v>
      </c>
      <c r="D617" s="2071"/>
      <c r="E617" s="2071"/>
      <c r="F617" s="2071"/>
      <c r="G617" s="2071"/>
      <c r="H617" s="2071"/>
      <c r="I617" s="2071"/>
      <c r="J617" s="19">
        <v>1</v>
      </c>
      <c r="K617" s="2472">
        <v>1</v>
      </c>
      <c r="L617" s="2472"/>
      <c r="M617" s="2472">
        <v>0</v>
      </c>
      <c r="N617" s="2472"/>
      <c r="O617" s="2472"/>
      <c r="P617" s="2472"/>
      <c r="Q617" s="2462">
        <v>162.50190000000001</v>
      </c>
      <c r="R617" s="2462"/>
      <c r="S617" s="2462"/>
      <c r="T617" s="2462"/>
      <c r="U617" s="2462"/>
      <c r="V617" s="2462">
        <v>46.257100000000001</v>
      </c>
      <c r="W617" s="2462"/>
      <c r="X617" s="2462"/>
      <c r="Y617" s="2462"/>
      <c r="Z617" s="2462"/>
      <c r="AA617" s="2463">
        <v>162.50190000000001</v>
      </c>
      <c r="AB617" s="2463"/>
      <c r="AC617" s="2463"/>
      <c r="AD617" s="2463"/>
    </row>
    <row r="618" spans="1:30">
      <c r="A618" s="16"/>
      <c r="B618" s="22" t="s">
        <v>104</v>
      </c>
      <c r="C618" s="2467" t="s">
        <v>105</v>
      </c>
      <c r="D618" s="2467"/>
      <c r="E618" s="2467"/>
      <c r="F618" s="2467"/>
      <c r="G618" s="2467"/>
      <c r="H618" s="2467"/>
      <c r="I618" s="2467"/>
      <c r="J618" s="23">
        <v>1</v>
      </c>
      <c r="K618" s="2475">
        <v>0.35</v>
      </c>
      <c r="L618" s="2475"/>
      <c r="M618" s="2475">
        <v>0.65</v>
      </c>
      <c r="N618" s="2475"/>
      <c r="O618" s="2475"/>
      <c r="P618" s="2475"/>
      <c r="Q618" s="2469">
        <v>5.6965000000000003</v>
      </c>
      <c r="R618" s="2469"/>
      <c r="S618" s="2469"/>
      <c r="T618" s="2469"/>
      <c r="U618" s="2469"/>
      <c r="V618" s="2469">
        <v>3.5529000000000002</v>
      </c>
      <c r="W618" s="2469"/>
      <c r="X618" s="2469"/>
      <c r="Y618" s="2469"/>
      <c r="Z618" s="2469"/>
      <c r="AA618" s="2470">
        <v>4.3032000000000004</v>
      </c>
      <c r="AB618" s="2470"/>
      <c r="AC618" s="2470"/>
      <c r="AD618" s="2470"/>
    </row>
    <row r="619" spans="1:30">
      <c r="A619" s="16"/>
      <c r="B619" s="22" t="s">
        <v>106</v>
      </c>
      <c r="C619" s="2467" t="s">
        <v>107</v>
      </c>
      <c r="D619" s="2467"/>
      <c r="E619" s="2467"/>
      <c r="F619" s="2467"/>
      <c r="G619" s="2467"/>
      <c r="H619" s="2467"/>
      <c r="I619" s="2467"/>
      <c r="J619" s="23">
        <v>1</v>
      </c>
      <c r="K619" s="2475">
        <v>1</v>
      </c>
      <c r="L619" s="2475"/>
      <c r="M619" s="2475">
        <v>0</v>
      </c>
      <c r="N619" s="2475"/>
      <c r="O619" s="2475"/>
      <c r="P619" s="2475"/>
      <c r="Q619" s="2469">
        <v>15.607699999999999</v>
      </c>
      <c r="R619" s="2469"/>
      <c r="S619" s="2469"/>
      <c r="T619" s="2469"/>
      <c r="U619" s="2469"/>
      <c r="V619" s="2469">
        <v>10.194900000000001</v>
      </c>
      <c r="W619" s="2469"/>
      <c r="X619" s="2469"/>
      <c r="Y619" s="2469"/>
      <c r="Z619" s="2469"/>
      <c r="AA619" s="2470">
        <v>15.607699999999999</v>
      </c>
      <c r="AB619" s="2470"/>
      <c r="AC619" s="2470"/>
      <c r="AD619" s="2470"/>
    </row>
    <row r="620" spans="1:30" ht="13.5" thickBot="1">
      <c r="A620" s="6"/>
      <c r="B620" s="20" t="s">
        <v>69</v>
      </c>
      <c r="C620" s="2080" t="s">
        <v>70</v>
      </c>
      <c r="D620" s="2080"/>
      <c r="E620" s="2080"/>
      <c r="F620" s="2080"/>
      <c r="G620" s="2080"/>
      <c r="H620" s="2080"/>
      <c r="I620" s="2080"/>
      <c r="J620" s="21">
        <v>1</v>
      </c>
      <c r="K620" s="2471">
        <v>0.35</v>
      </c>
      <c r="L620" s="2471"/>
      <c r="M620" s="2471">
        <v>0.65</v>
      </c>
      <c r="N620" s="2471"/>
      <c r="O620" s="2471"/>
      <c r="P620" s="2471"/>
      <c r="Q620" s="2465">
        <v>124.6725</v>
      </c>
      <c r="R620" s="2465"/>
      <c r="S620" s="2465"/>
      <c r="T620" s="2465"/>
      <c r="U620" s="2465"/>
      <c r="V620" s="2465">
        <v>31.983799999999999</v>
      </c>
      <c r="W620" s="2465"/>
      <c r="X620" s="2465"/>
      <c r="Y620" s="2465"/>
      <c r="Z620" s="2465"/>
      <c r="AA620" s="2466">
        <v>64.424800000000005</v>
      </c>
      <c r="AB620" s="2466"/>
      <c r="AC620" s="2466"/>
      <c r="AD620" s="2466"/>
    </row>
    <row r="621" spans="1:30" ht="13.5" thickBot="1">
      <c r="A621" s="1837"/>
      <c r="B621" s="1837"/>
      <c r="C621" s="1837"/>
      <c r="D621" s="1837"/>
      <c r="E621" s="1837"/>
      <c r="F621" s="1837"/>
      <c r="G621" s="1837"/>
      <c r="H621" s="1837"/>
      <c r="I621" s="1837"/>
      <c r="J621" s="1838" t="s">
        <v>15</v>
      </c>
      <c r="K621" s="1838"/>
      <c r="L621" s="1838"/>
      <c r="M621" s="1838"/>
      <c r="N621" s="1838"/>
      <c r="O621" s="1838"/>
      <c r="P621" s="1838"/>
      <c r="Q621" s="1838"/>
      <c r="R621" s="1838"/>
      <c r="S621" s="1838"/>
      <c r="T621" s="1838"/>
      <c r="U621" s="1838"/>
      <c r="V621" s="14"/>
      <c r="W621" s="2033">
        <v>246.83760000000001</v>
      </c>
      <c r="X621" s="2033"/>
      <c r="Y621" s="2033"/>
      <c r="Z621" s="2033"/>
      <c r="AA621" s="2033"/>
      <c r="AB621" s="2033"/>
      <c r="AC621" s="2033"/>
      <c r="AD621" s="2033"/>
    </row>
    <row r="622" spans="1:30" ht="13.5" thickBot="1">
      <c r="A622" s="1822" t="s">
        <v>16</v>
      </c>
      <c r="B622" s="1822"/>
      <c r="C622" s="1822"/>
      <c r="D622" s="1822"/>
      <c r="E622" s="1822"/>
      <c r="F622" s="1822"/>
      <c r="G622" s="1822"/>
      <c r="H622" s="1822"/>
      <c r="I622" s="1822"/>
      <c r="J622" s="1822"/>
      <c r="K622" s="1822"/>
      <c r="L622" s="1823" t="s">
        <v>17</v>
      </c>
      <c r="M622" s="1823"/>
      <c r="N622" s="1823"/>
      <c r="O622" s="1823"/>
      <c r="P622" s="1823" t="s">
        <v>7</v>
      </c>
      <c r="Q622" s="1823"/>
      <c r="R622" s="1823"/>
      <c r="S622" s="1823"/>
      <c r="T622" s="1823"/>
      <c r="U622" s="1823" t="s">
        <v>18</v>
      </c>
      <c r="V622" s="1823"/>
      <c r="W622" s="1823"/>
      <c r="X622" s="1823"/>
      <c r="Y622" s="1823"/>
      <c r="Z622" s="1823"/>
      <c r="AA622" s="1824" t="s">
        <v>10</v>
      </c>
      <c r="AB622" s="1824"/>
      <c r="AC622" s="1824"/>
      <c r="AD622" s="1824"/>
    </row>
    <row r="623" spans="1:30" ht="13.5" thickBot="1">
      <c r="A623" s="11"/>
      <c r="B623" s="12" t="s">
        <v>19</v>
      </c>
      <c r="C623" s="2444" t="s">
        <v>20</v>
      </c>
      <c r="D623" s="2444"/>
      <c r="E623" s="2444"/>
      <c r="F623" s="2444"/>
      <c r="G623" s="2444"/>
      <c r="H623" s="2444"/>
      <c r="I623" s="2444"/>
      <c r="J623" s="2444"/>
      <c r="K623" s="2444"/>
      <c r="L623" s="2445">
        <v>0</v>
      </c>
      <c r="M623" s="2445"/>
      <c r="N623" s="2445"/>
      <c r="O623" s="2445"/>
      <c r="P623" s="2445">
        <v>2</v>
      </c>
      <c r="Q623" s="2445"/>
      <c r="R623" s="2445"/>
      <c r="S623" s="2445"/>
      <c r="T623" s="2445"/>
      <c r="U623" s="2446">
        <v>16.656400000000001</v>
      </c>
      <c r="V623" s="2446"/>
      <c r="W623" s="2446"/>
      <c r="X623" s="2446"/>
      <c r="Y623" s="2446"/>
      <c r="Z623" s="2446"/>
      <c r="AA623" s="2447">
        <v>33.312800000000003</v>
      </c>
      <c r="AB623" s="2447"/>
      <c r="AC623" s="2447"/>
      <c r="AD623" s="2447"/>
    </row>
    <row r="624" spans="1:30" ht="13.5" thickBot="1">
      <c r="A624" s="1837"/>
      <c r="B624" s="1837"/>
      <c r="C624" s="1837"/>
      <c r="D624" s="1837"/>
      <c r="E624" s="1837"/>
      <c r="F624" s="1837"/>
      <c r="G624" s="1837"/>
      <c r="H624" s="1837"/>
      <c r="I624" s="1837"/>
      <c r="J624" s="1840" t="s">
        <v>21</v>
      </c>
      <c r="K624" s="1840"/>
      <c r="L624" s="1840"/>
      <c r="M624" s="1840"/>
      <c r="N624" s="1840"/>
      <c r="O624" s="1840"/>
      <c r="P624" s="1840"/>
      <c r="Q624" s="1840"/>
      <c r="R624" s="1840"/>
      <c r="S624" s="1840"/>
      <c r="T624" s="1840"/>
      <c r="U624" s="1840"/>
      <c r="V624" s="1841"/>
      <c r="W624" s="2065">
        <v>33.312800000000003</v>
      </c>
      <c r="X624" s="2065"/>
      <c r="Y624" s="2065"/>
      <c r="Z624" s="2065"/>
      <c r="AA624" s="2065"/>
      <c r="AB624" s="2065"/>
      <c r="AC624" s="2065"/>
      <c r="AD624" s="2065"/>
    </row>
    <row r="625" spans="1:30" ht="13.5" thickBot="1">
      <c r="A625" s="1837"/>
      <c r="B625" s="1837"/>
      <c r="C625" s="1837"/>
      <c r="D625" s="1837"/>
      <c r="E625" s="1837"/>
      <c r="F625" s="1837"/>
      <c r="G625" s="1837"/>
      <c r="H625" s="1837"/>
      <c r="I625" s="1837"/>
      <c r="J625" s="1843" t="s">
        <v>22</v>
      </c>
      <c r="K625" s="1843"/>
      <c r="L625" s="1843"/>
      <c r="M625" s="1843"/>
      <c r="N625" s="1843"/>
      <c r="O625" s="1843"/>
      <c r="P625" s="1843"/>
      <c r="Q625" s="1843"/>
      <c r="R625" s="1843"/>
      <c r="S625" s="1843"/>
      <c r="T625" s="1843"/>
      <c r="U625" s="1843"/>
      <c r="V625" s="1841"/>
      <c r="W625" s="2067">
        <v>280.15039999999999</v>
      </c>
      <c r="X625" s="2067"/>
      <c r="Y625" s="2067"/>
      <c r="Z625" s="2067"/>
      <c r="AA625" s="2067"/>
      <c r="AB625" s="2067"/>
      <c r="AC625" s="2067"/>
      <c r="AD625" s="2067"/>
    </row>
    <row r="626" spans="1:30" ht="13.5" thickBot="1">
      <c r="A626" s="1837"/>
      <c r="B626" s="1837"/>
      <c r="C626" s="1837"/>
      <c r="D626" s="1837"/>
      <c r="E626" s="1837"/>
      <c r="F626" s="1837"/>
      <c r="G626" s="1837"/>
      <c r="H626" s="1837"/>
      <c r="I626" s="1837"/>
      <c r="J626" s="1843" t="s">
        <v>23</v>
      </c>
      <c r="K626" s="1843"/>
      <c r="L626" s="1843"/>
      <c r="M626" s="1843"/>
      <c r="N626" s="1843"/>
      <c r="O626" s="1843"/>
      <c r="P626" s="1843"/>
      <c r="Q626" s="1843"/>
      <c r="R626" s="1843"/>
      <c r="S626" s="1843"/>
      <c r="T626" s="1843"/>
      <c r="U626" s="1843"/>
      <c r="V626" s="1841"/>
      <c r="W626" s="2067">
        <v>0.249</v>
      </c>
      <c r="X626" s="2067"/>
      <c r="Y626" s="2067"/>
      <c r="Z626" s="2067"/>
      <c r="AA626" s="2067"/>
      <c r="AB626" s="2067"/>
      <c r="AC626" s="2067"/>
      <c r="AD626" s="2067"/>
    </row>
    <row r="627" spans="1:30" ht="13.5" thickBot="1">
      <c r="A627" s="1837"/>
      <c r="B627" s="1837"/>
      <c r="C627" s="1837"/>
      <c r="D627" s="1837"/>
      <c r="E627" s="1837"/>
      <c r="F627" s="1837"/>
      <c r="G627" s="1837"/>
      <c r="H627" s="1837"/>
      <c r="I627" s="1837"/>
      <c r="J627" s="1843" t="s">
        <v>24</v>
      </c>
      <c r="K627" s="1843"/>
      <c r="L627" s="1843"/>
      <c r="M627" s="1843"/>
      <c r="N627" s="1843"/>
      <c r="O627" s="1843"/>
      <c r="P627" s="1843"/>
      <c r="Q627" s="1843"/>
      <c r="R627" s="1843"/>
      <c r="S627" s="1843"/>
      <c r="T627" s="1843"/>
      <c r="U627" s="1843"/>
      <c r="V627" s="1841"/>
      <c r="W627" s="2067">
        <v>1.4499999999999999E-3</v>
      </c>
      <c r="X627" s="2067"/>
      <c r="Y627" s="2067"/>
      <c r="Z627" s="2067"/>
      <c r="AA627" s="2067"/>
      <c r="AB627" s="2067"/>
      <c r="AC627" s="2067"/>
      <c r="AD627" s="2067"/>
    </row>
    <row r="628" spans="1:30" ht="13.5" thickBot="1">
      <c r="A628" s="1837"/>
      <c r="B628" s="1837"/>
      <c r="C628" s="1837"/>
      <c r="D628" s="1837"/>
      <c r="E628" s="1837"/>
      <c r="F628" s="1837"/>
      <c r="G628" s="1837"/>
      <c r="H628" s="1837"/>
      <c r="I628" s="1837"/>
      <c r="J628" s="1845" t="s">
        <v>25</v>
      </c>
      <c r="K628" s="1845"/>
      <c r="L628" s="1845"/>
      <c r="M628" s="1845"/>
      <c r="N628" s="1845"/>
      <c r="O628" s="1845"/>
      <c r="P628" s="1845"/>
      <c r="Q628" s="1845"/>
      <c r="R628" s="1845"/>
      <c r="S628" s="1845"/>
      <c r="T628" s="1845"/>
      <c r="U628" s="1845"/>
      <c r="V628" s="1841"/>
      <c r="W628" s="2069">
        <v>0</v>
      </c>
      <c r="X628" s="2069"/>
      <c r="Y628" s="2069"/>
      <c r="Z628" s="2069"/>
      <c r="AA628" s="2069"/>
      <c r="AB628" s="2069"/>
      <c r="AC628" s="2069"/>
      <c r="AD628" s="2069"/>
    </row>
    <row r="629" spans="1:30" ht="13.5" thickBot="1">
      <c r="A629" s="1822" t="s">
        <v>26</v>
      </c>
      <c r="B629" s="1822"/>
      <c r="C629" s="1822"/>
      <c r="D629" s="1822"/>
      <c r="E629" s="1822"/>
      <c r="F629" s="1822"/>
      <c r="G629" s="1822"/>
      <c r="H629" s="1822"/>
      <c r="I629" s="1822"/>
      <c r="J629" s="1822"/>
      <c r="K629" s="1822"/>
      <c r="L629" s="1823" t="s">
        <v>7</v>
      </c>
      <c r="M629" s="1823"/>
      <c r="N629" s="1823"/>
      <c r="O629" s="1823"/>
      <c r="P629" s="1823" t="s">
        <v>27</v>
      </c>
      <c r="Q629" s="1823"/>
      <c r="R629" s="1823"/>
      <c r="S629" s="1823"/>
      <c r="T629" s="1823"/>
      <c r="U629" s="1823" t="s">
        <v>28</v>
      </c>
      <c r="V629" s="1823"/>
      <c r="W629" s="1823"/>
      <c r="X629" s="1823"/>
      <c r="Y629" s="1823"/>
      <c r="Z629" s="1823"/>
      <c r="AA629" s="1824" t="s">
        <v>29</v>
      </c>
      <c r="AB629" s="1824"/>
      <c r="AC629" s="1824"/>
      <c r="AD629" s="1824"/>
    </row>
    <row r="630" spans="1:30" ht="13.5" thickBot="1">
      <c r="A630" s="11"/>
      <c r="B630" s="12" t="s">
        <v>108</v>
      </c>
      <c r="C630" s="2444" t="s">
        <v>109</v>
      </c>
      <c r="D630" s="2444"/>
      <c r="E630" s="2444"/>
      <c r="F630" s="2444"/>
      <c r="G630" s="2444"/>
      <c r="H630" s="2444"/>
      <c r="I630" s="2444"/>
      <c r="J630" s="2444"/>
      <c r="K630" s="2444"/>
      <c r="L630" s="2445">
        <v>1.1999999999999999E-3</v>
      </c>
      <c r="M630" s="2445"/>
      <c r="N630" s="2445"/>
      <c r="O630" s="2445"/>
      <c r="P630" s="2460" t="s">
        <v>81</v>
      </c>
      <c r="Q630" s="2460"/>
      <c r="R630" s="2460"/>
      <c r="S630" s="2460"/>
      <c r="T630" s="2460"/>
      <c r="U630" s="2446">
        <v>0</v>
      </c>
      <c r="V630" s="2446"/>
      <c r="W630" s="2446"/>
      <c r="X630" s="2446"/>
      <c r="Y630" s="2446"/>
      <c r="Z630" s="2446"/>
      <c r="AA630" s="2447">
        <v>0</v>
      </c>
      <c r="AB630" s="2447"/>
      <c r="AC630" s="2447"/>
      <c r="AD630" s="2447"/>
    </row>
    <row r="631" spans="1:30" ht="13.5" thickBot="1">
      <c r="A631" s="1837"/>
      <c r="B631" s="1837"/>
      <c r="C631" s="1837"/>
      <c r="D631" s="1837"/>
      <c r="E631" s="1837"/>
      <c r="F631" s="1837"/>
      <c r="G631" s="1837"/>
      <c r="H631" s="1837"/>
      <c r="I631" s="1837"/>
      <c r="J631" s="1838" t="s">
        <v>30</v>
      </c>
      <c r="K631" s="1838"/>
      <c r="L631" s="1838"/>
      <c r="M631" s="1838"/>
      <c r="N631" s="1838"/>
      <c r="O631" s="1838"/>
      <c r="P631" s="1838"/>
      <c r="Q631" s="1838"/>
      <c r="R631" s="1838"/>
      <c r="S631" s="1838"/>
      <c r="T631" s="1838"/>
      <c r="U631" s="1838"/>
      <c r="V631" s="14"/>
      <c r="W631" s="2033">
        <v>0</v>
      </c>
      <c r="X631" s="2033"/>
      <c r="Y631" s="2033"/>
      <c r="Z631" s="2033"/>
      <c r="AA631" s="2033"/>
      <c r="AB631" s="2033"/>
      <c r="AC631" s="2033"/>
      <c r="AD631" s="2033"/>
    </row>
    <row r="632" spans="1:30" ht="13.5" thickBot="1">
      <c r="A632" s="1822" t="s">
        <v>31</v>
      </c>
      <c r="B632" s="1822"/>
      <c r="C632" s="1822"/>
      <c r="D632" s="1822"/>
      <c r="E632" s="1822"/>
      <c r="F632" s="1822"/>
      <c r="G632" s="1822"/>
      <c r="H632" s="1822"/>
      <c r="I632" s="1822"/>
      <c r="J632" s="1822"/>
      <c r="K632" s="1822"/>
      <c r="L632" s="1823" t="s">
        <v>7</v>
      </c>
      <c r="M632" s="1823"/>
      <c r="N632" s="1823"/>
      <c r="O632" s="1823"/>
      <c r="P632" s="1823" t="s">
        <v>27</v>
      </c>
      <c r="Q632" s="1823"/>
      <c r="R632" s="1823"/>
      <c r="S632" s="1823"/>
      <c r="T632" s="1823"/>
      <c r="U632" s="1823" t="s">
        <v>28</v>
      </c>
      <c r="V632" s="1823"/>
      <c r="W632" s="1823"/>
      <c r="X632" s="1823"/>
      <c r="Y632" s="1823"/>
      <c r="Z632" s="1823"/>
      <c r="AA632" s="1824" t="s">
        <v>29</v>
      </c>
      <c r="AB632" s="1824"/>
      <c r="AC632" s="1824"/>
      <c r="AD632" s="1824"/>
    </row>
    <row r="633" spans="1:30" ht="13.5" thickBot="1">
      <c r="A633" s="1837"/>
      <c r="B633" s="1837"/>
      <c r="C633" s="1837"/>
      <c r="D633" s="1837"/>
      <c r="E633" s="1837"/>
      <c r="F633" s="1837"/>
      <c r="G633" s="1837"/>
      <c r="H633" s="1837"/>
      <c r="I633" s="1837"/>
      <c r="J633" s="1838" t="s">
        <v>32</v>
      </c>
      <c r="K633" s="1838"/>
      <c r="L633" s="1838"/>
      <c r="M633" s="1838"/>
      <c r="N633" s="1838"/>
      <c r="O633" s="1838"/>
      <c r="P633" s="1838"/>
      <c r="Q633" s="1838"/>
      <c r="R633" s="1838"/>
      <c r="S633" s="1838"/>
      <c r="T633" s="1838"/>
      <c r="U633" s="1838"/>
      <c r="V633" s="14"/>
      <c r="W633" s="2033">
        <v>0</v>
      </c>
      <c r="X633" s="2033"/>
      <c r="Y633" s="2033"/>
      <c r="Z633" s="2033"/>
      <c r="AA633" s="2033"/>
      <c r="AB633" s="2033"/>
      <c r="AC633" s="2033"/>
      <c r="AD633" s="2033"/>
    </row>
    <row r="634" spans="1:30" ht="13.5" thickBot="1">
      <c r="A634" s="1822" t="s">
        <v>33</v>
      </c>
      <c r="B634" s="1822"/>
      <c r="C634" s="1822"/>
      <c r="D634" s="1822"/>
      <c r="E634" s="1822"/>
      <c r="F634" s="1822"/>
      <c r="G634" s="1822"/>
      <c r="H634" s="1822"/>
      <c r="I634" s="1822"/>
      <c r="J634" s="1822"/>
      <c r="K634" s="1822"/>
      <c r="L634" s="1823" t="s">
        <v>7</v>
      </c>
      <c r="M634" s="1823"/>
      <c r="N634" s="1823"/>
      <c r="O634" s="1823"/>
      <c r="P634" s="1823" t="s">
        <v>27</v>
      </c>
      <c r="Q634" s="1823"/>
      <c r="R634" s="1823"/>
      <c r="S634" s="1823"/>
      <c r="T634" s="1823"/>
      <c r="U634" s="1823" t="s">
        <v>28</v>
      </c>
      <c r="V634" s="1823"/>
      <c r="W634" s="1823"/>
      <c r="X634" s="1823"/>
      <c r="Y634" s="1823"/>
      <c r="Z634" s="1823"/>
      <c r="AA634" s="1824" t="s">
        <v>29</v>
      </c>
      <c r="AB634" s="1824"/>
      <c r="AC634" s="1824"/>
      <c r="AD634" s="1824"/>
    </row>
    <row r="635" spans="1:30" ht="13.5" thickBot="1">
      <c r="A635" s="1837"/>
      <c r="B635" s="1837"/>
      <c r="C635" s="1837"/>
      <c r="D635" s="1837"/>
      <c r="E635" s="1837"/>
      <c r="F635" s="1837"/>
      <c r="G635" s="1837"/>
      <c r="H635" s="1837"/>
      <c r="I635" s="1837"/>
      <c r="J635" s="1838" t="s">
        <v>34</v>
      </c>
      <c r="K635" s="1838"/>
      <c r="L635" s="1838"/>
      <c r="M635" s="1838"/>
      <c r="N635" s="1838"/>
      <c r="O635" s="1838"/>
      <c r="P635" s="1838"/>
      <c r="Q635" s="1838"/>
      <c r="R635" s="1838"/>
      <c r="S635" s="1838"/>
      <c r="T635" s="1838"/>
      <c r="U635" s="1838"/>
      <c r="V635" s="14"/>
      <c r="W635" s="2033">
        <v>0</v>
      </c>
      <c r="X635" s="2033"/>
      <c r="Y635" s="2033"/>
      <c r="Z635" s="2033"/>
      <c r="AA635" s="2033"/>
      <c r="AB635" s="2033"/>
      <c r="AC635" s="2033"/>
      <c r="AD635" s="2033"/>
    </row>
    <row r="636" spans="1:30" ht="13.5" thickBot="1">
      <c r="A636" s="1822" t="s">
        <v>35</v>
      </c>
      <c r="B636" s="1822"/>
      <c r="C636" s="1822"/>
      <c r="D636" s="1822"/>
      <c r="E636" s="1822"/>
      <c r="F636" s="1823" t="s">
        <v>7</v>
      </c>
      <c r="G636" s="1823"/>
      <c r="H636" s="1823" t="s">
        <v>36</v>
      </c>
      <c r="I636" s="1823"/>
      <c r="J636" s="10" t="s">
        <v>37</v>
      </c>
      <c r="K636" s="1823" t="s">
        <v>38</v>
      </c>
      <c r="L636" s="1823"/>
      <c r="M636" s="1823" t="s">
        <v>39</v>
      </c>
      <c r="N636" s="1823"/>
      <c r="O636" s="1823"/>
      <c r="P636" s="1823"/>
      <c r="Q636" s="1823" t="s">
        <v>40</v>
      </c>
      <c r="R636" s="1823"/>
      <c r="S636" s="1823"/>
      <c r="T636" s="1823"/>
      <c r="U636" s="1823"/>
      <c r="V636" s="1823" t="s">
        <v>41</v>
      </c>
      <c r="W636" s="1823"/>
      <c r="X636" s="1823"/>
      <c r="Y636" s="1823"/>
      <c r="Z636" s="1823"/>
      <c r="AA636" s="1824" t="s">
        <v>29</v>
      </c>
      <c r="AB636" s="1824"/>
      <c r="AC636" s="1824"/>
      <c r="AD636" s="1824"/>
    </row>
    <row r="637" spans="1:30" ht="13.5" thickBot="1">
      <c r="A637" s="1837"/>
      <c r="B637" s="1837"/>
      <c r="C637" s="1837"/>
      <c r="D637" s="1837"/>
      <c r="E637" s="1837"/>
      <c r="F637" s="1837"/>
      <c r="G637" s="1837"/>
      <c r="H637" s="1837"/>
      <c r="I637" s="1837"/>
      <c r="J637" s="1838" t="s">
        <v>42</v>
      </c>
      <c r="K637" s="1838"/>
      <c r="L637" s="1838"/>
      <c r="M637" s="1838"/>
      <c r="N637" s="1838"/>
      <c r="O637" s="1838"/>
      <c r="P637" s="1838"/>
      <c r="Q637" s="1838"/>
      <c r="R637" s="1838"/>
      <c r="S637" s="1838"/>
      <c r="T637" s="1838"/>
      <c r="U637" s="1838"/>
      <c r="V637" s="14"/>
      <c r="W637" s="2033">
        <v>0</v>
      </c>
      <c r="X637" s="2033"/>
      <c r="Y637" s="2033"/>
      <c r="Z637" s="2033"/>
      <c r="AA637" s="2033"/>
      <c r="AB637" s="2033"/>
      <c r="AC637" s="2033"/>
      <c r="AD637" s="2033"/>
    </row>
    <row r="638" spans="1:30">
      <c r="A638" s="2443"/>
      <c r="B638" s="2443"/>
      <c r="C638" s="2443"/>
      <c r="D638" s="2443"/>
      <c r="E638" s="2443"/>
      <c r="F638" s="2443"/>
      <c r="G638" s="2443"/>
      <c r="H638" s="2443"/>
      <c r="I638" s="2443"/>
      <c r="J638" s="2443"/>
      <c r="K638" s="2443"/>
      <c r="L638" s="2443"/>
      <c r="M638" s="2443"/>
      <c r="N638" s="2443"/>
      <c r="O638" s="2443"/>
      <c r="P638" s="2443"/>
      <c r="Q638" s="2443"/>
      <c r="R638" s="2443"/>
      <c r="S638" s="2443"/>
      <c r="T638" s="2443"/>
      <c r="U638" s="2443"/>
      <c r="V638" s="2443"/>
      <c r="W638" s="2443"/>
      <c r="X638" s="2443"/>
      <c r="Y638" s="2443"/>
      <c r="Z638" s="2443"/>
      <c r="AA638" s="2443"/>
      <c r="AB638" s="2443"/>
      <c r="AC638" s="2443"/>
      <c r="AD638" s="2443"/>
    </row>
    <row r="639" spans="1:30">
      <c r="A639" s="1856"/>
      <c r="B639" s="1856"/>
      <c r="C639" s="1856"/>
      <c r="D639" s="1856"/>
      <c r="E639" s="1856"/>
      <c r="F639" s="1856"/>
      <c r="G639" s="1856"/>
      <c r="H639" s="1856"/>
      <c r="I639" s="1856"/>
      <c r="J639" s="1843" t="s">
        <v>43</v>
      </c>
      <c r="K639" s="1843"/>
      <c r="L639" s="1843"/>
      <c r="M639" s="1843"/>
      <c r="N639" s="1843"/>
      <c r="O639" s="1843"/>
      <c r="P639" s="1843"/>
      <c r="Q639" s="1843"/>
      <c r="R639" s="1843"/>
      <c r="S639" s="1843"/>
      <c r="T639" s="1843"/>
      <c r="U639" s="1843"/>
      <c r="V639" s="1862"/>
      <c r="W639" s="2441">
        <v>0.25045677999999999</v>
      </c>
      <c r="X639" s="2441"/>
      <c r="Y639" s="2441"/>
      <c r="Z639" s="2441"/>
      <c r="AA639" s="2441"/>
      <c r="AB639" s="2441"/>
      <c r="AC639" s="2441"/>
      <c r="AD639" s="2441"/>
    </row>
    <row r="640" spans="1:30">
      <c r="A640" s="1856"/>
      <c r="B640" s="1856"/>
      <c r="C640" s="1856"/>
      <c r="D640" s="1856"/>
      <c r="E640" s="1856"/>
      <c r="F640" s="1856"/>
      <c r="G640" s="1856"/>
      <c r="H640" s="1856"/>
      <c r="I640" s="1843" t="s">
        <v>44</v>
      </c>
      <c r="J640" s="1843"/>
      <c r="K640" s="1843"/>
      <c r="L640" s="1843"/>
      <c r="M640" s="1843"/>
      <c r="N640" s="15"/>
      <c r="O640" s="1854">
        <v>24.58</v>
      </c>
      <c r="P640" s="1854"/>
      <c r="Q640" s="1854"/>
      <c r="R640" s="15"/>
      <c r="S640" s="1843" t="s">
        <v>45</v>
      </c>
      <c r="T640" s="1843"/>
      <c r="U640" s="1843"/>
      <c r="V640" s="1862"/>
      <c r="W640" s="2441">
        <f>O640*W639/100</f>
        <v>6.1562276523999995E-2</v>
      </c>
      <c r="X640" s="2441"/>
      <c r="Y640" s="2441"/>
      <c r="Z640" s="2441"/>
      <c r="AA640" s="2441"/>
      <c r="AB640" s="2441"/>
      <c r="AC640" s="2441"/>
      <c r="AD640" s="2441"/>
    </row>
    <row r="641" spans="1:30">
      <c r="A641" s="1856"/>
      <c r="B641" s="1856"/>
      <c r="C641" s="1856"/>
      <c r="D641" s="1856"/>
      <c r="E641" s="1856"/>
      <c r="F641" s="1856"/>
      <c r="G641" s="1856"/>
      <c r="H641" s="1856"/>
      <c r="I641" s="1856"/>
      <c r="J641" s="1843" t="s">
        <v>46</v>
      </c>
      <c r="K641" s="1843"/>
      <c r="L641" s="1843"/>
      <c r="M641" s="1843"/>
      <c r="N641" s="1843"/>
      <c r="O641" s="1843"/>
      <c r="P641" s="1843"/>
      <c r="Q641" s="1843"/>
      <c r="R641" s="1843"/>
      <c r="S641" s="1843"/>
      <c r="T641" s="1843"/>
      <c r="U641" s="1843"/>
      <c r="V641" s="1862"/>
      <c r="W641" s="2441">
        <f>ROUND(W639+W640,2)</f>
        <v>0.31</v>
      </c>
      <c r="X641" s="2441"/>
      <c r="Y641" s="2441"/>
      <c r="Z641" s="2441"/>
      <c r="AA641" s="2441"/>
      <c r="AB641" s="2441"/>
      <c r="AC641" s="2441"/>
      <c r="AD641" s="2441"/>
    </row>
    <row r="642" spans="1:30">
      <c r="A642" s="2442"/>
      <c r="B642" s="2442"/>
      <c r="C642" s="2442"/>
      <c r="D642" s="2442"/>
      <c r="E642" s="2442"/>
      <c r="F642" s="2442"/>
      <c r="G642" s="2442"/>
      <c r="H642" s="2442"/>
      <c r="I642" s="2442"/>
      <c r="J642" s="2442"/>
      <c r="K642" s="2442"/>
      <c r="L642" s="2442"/>
      <c r="M642" s="2442"/>
      <c r="N642" s="2442"/>
      <c r="O642" s="2442"/>
      <c r="P642" s="2442"/>
      <c r="Q642" s="2442"/>
      <c r="R642" s="2442"/>
      <c r="S642" s="2442"/>
      <c r="T642" s="2442"/>
      <c r="U642" s="2442"/>
      <c r="V642" s="2442"/>
      <c r="W642" s="2442"/>
      <c r="X642" s="2442"/>
      <c r="Y642" s="2442"/>
      <c r="Z642" s="2442"/>
      <c r="AA642" s="2442"/>
      <c r="AB642" s="2442"/>
      <c r="AC642" s="2442"/>
      <c r="AD642" s="2442"/>
    </row>
    <row r="643" spans="1:30" ht="13.5" thickBot="1">
      <c r="A643" s="16"/>
      <c r="AD643" s="17"/>
    </row>
    <row r="644" spans="1:30" ht="21" thickBot="1">
      <c r="A644" s="2450" t="s">
        <v>489</v>
      </c>
      <c r="B644" s="2451"/>
      <c r="C644" s="2451"/>
      <c r="D644" s="2451"/>
      <c r="E644" s="2451"/>
      <c r="F644" s="2451"/>
      <c r="G644" s="2451"/>
      <c r="H644" s="2451"/>
      <c r="I644" s="2451"/>
      <c r="J644" s="2451"/>
      <c r="K644" s="2451"/>
      <c r="L644" s="2451"/>
      <c r="M644" s="2451"/>
      <c r="N644" s="2451"/>
      <c r="O644" s="2451"/>
      <c r="P644" s="2451"/>
      <c r="Q644" s="2451"/>
      <c r="R644" s="2451"/>
      <c r="S644" s="2451"/>
      <c r="T644" s="2451"/>
      <c r="U644" s="2451"/>
      <c r="V644" s="2451"/>
      <c r="W644" s="2451"/>
      <c r="X644" s="2451"/>
      <c r="Y644" s="2451"/>
      <c r="Z644" s="2451"/>
      <c r="AA644" s="2451"/>
      <c r="AB644" s="2451"/>
      <c r="AC644" s="2451"/>
      <c r="AD644" s="2452"/>
    </row>
    <row r="645" spans="1:30" ht="13.5" thickBot="1">
      <c r="A645" s="2453" t="s">
        <v>0</v>
      </c>
      <c r="B645" s="2454"/>
      <c r="C645" s="2454"/>
      <c r="D645" s="2454"/>
      <c r="E645" s="2454"/>
      <c r="F645" s="2454"/>
      <c r="G645" s="2454"/>
      <c r="H645" s="2454"/>
      <c r="I645" s="2454"/>
      <c r="J645" s="2454"/>
      <c r="K645" s="2454"/>
      <c r="L645" s="2454"/>
      <c r="M645" s="2454"/>
      <c r="N645" s="2454"/>
      <c r="O645" s="2454"/>
      <c r="P645" s="2454"/>
      <c r="Q645" s="2454"/>
      <c r="R645" s="2454"/>
      <c r="S645" s="2454"/>
      <c r="T645" s="2454"/>
      <c r="U645" s="2454"/>
      <c r="V645" s="2454"/>
      <c r="W645" s="2454"/>
      <c r="X645" s="2454"/>
      <c r="Y645" s="2455" t="s">
        <v>488</v>
      </c>
      <c r="Z645" s="2455"/>
      <c r="AA645" s="2455"/>
      <c r="AB645" s="2455"/>
      <c r="AC645" s="2455"/>
      <c r="AD645" s="1"/>
    </row>
    <row r="646" spans="1:30" ht="13.5" thickBot="1">
      <c r="A646" s="2"/>
      <c r="B646" s="2456" t="s">
        <v>1</v>
      </c>
      <c r="C646" s="2456"/>
      <c r="D646" s="2456" t="s">
        <v>110</v>
      </c>
      <c r="E646" s="2456"/>
      <c r="F646" s="2456"/>
      <c r="G646" s="2456"/>
      <c r="H646" s="2456"/>
      <c r="I646" s="2456"/>
      <c r="J646" s="2456"/>
      <c r="K646" s="2456"/>
      <c r="L646" s="2456"/>
      <c r="M646" s="2456"/>
      <c r="N646" s="2456"/>
      <c r="O646" s="3"/>
      <c r="P646" s="2457"/>
      <c r="Q646" s="2457"/>
      <c r="R646" s="2457"/>
      <c r="S646" s="3"/>
      <c r="T646" s="2458"/>
      <c r="U646" s="2458"/>
      <c r="V646" s="2458"/>
      <c r="W646" s="2458"/>
      <c r="X646" s="2458"/>
      <c r="Y646" s="3"/>
      <c r="Z646" s="2457"/>
      <c r="AA646" s="2457"/>
      <c r="AB646" s="3"/>
      <c r="AC646" s="4"/>
      <c r="AD646" s="5"/>
    </row>
    <row r="647" spans="1:30" ht="13.5" thickBot="1">
      <c r="A647" s="6"/>
      <c r="B647" s="2456"/>
      <c r="C647" s="2456"/>
      <c r="D647" s="2456"/>
      <c r="E647" s="2456"/>
      <c r="F647" s="2456"/>
      <c r="G647" s="2456"/>
      <c r="H647" s="2456"/>
      <c r="I647" s="2456"/>
      <c r="J647" s="2456"/>
      <c r="K647" s="2456"/>
      <c r="L647" s="2456"/>
      <c r="M647" s="2456"/>
      <c r="N647" s="2456"/>
      <c r="O647" s="7"/>
      <c r="P647" s="2449" t="s">
        <v>3</v>
      </c>
      <c r="Q647" s="2449"/>
      <c r="R647" s="2449"/>
      <c r="S647" s="7"/>
      <c r="T647" s="2448">
        <v>1422.86</v>
      </c>
      <c r="U647" s="2448"/>
      <c r="V647" s="2448"/>
      <c r="W647" s="2448"/>
      <c r="X647" s="2448"/>
      <c r="Y647" s="7"/>
      <c r="Z647" s="2449" t="s">
        <v>4</v>
      </c>
      <c r="AA647" s="2449"/>
      <c r="AB647" s="7"/>
      <c r="AC647" s="8" t="s">
        <v>5</v>
      </c>
      <c r="AD647" s="9"/>
    </row>
    <row r="648" spans="1:30" ht="13.5" thickBot="1">
      <c r="A648" s="1822" t="s">
        <v>6</v>
      </c>
      <c r="B648" s="1822"/>
      <c r="C648" s="1822"/>
      <c r="D648" s="1822"/>
      <c r="E648" s="1822"/>
      <c r="F648" s="1822"/>
      <c r="G648" s="1822"/>
      <c r="H648" s="1822"/>
      <c r="I648" s="1822"/>
      <c r="J648" s="1823" t="s">
        <v>7</v>
      </c>
      <c r="K648" s="1823" t="s">
        <v>8</v>
      </c>
      <c r="L648" s="1823"/>
      <c r="M648" s="1823"/>
      <c r="N648" s="1823"/>
      <c r="O648" s="1823"/>
      <c r="P648" s="1823"/>
      <c r="Q648" s="1823" t="s">
        <v>9</v>
      </c>
      <c r="R648" s="1823"/>
      <c r="S648" s="1823"/>
      <c r="T648" s="1823"/>
      <c r="U648" s="1823"/>
      <c r="V648" s="1823"/>
      <c r="W648" s="1823"/>
      <c r="X648" s="1823"/>
      <c r="Y648" s="1823"/>
      <c r="Z648" s="1823"/>
      <c r="AA648" s="1824" t="s">
        <v>10</v>
      </c>
      <c r="AB648" s="1824"/>
      <c r="AC648" s="1824"/>
      <c r="AD648" s="1824"/>
    </row>
    <row r="649" spans="1:30" ht="13.5" thickBot="1">
      <c r="A649" s="1822"/>
      <c r="B649" s="1822"/>
      <c r="C649" s="1822"/>
      <c r="D649" s="1822"/>
      <c r="E649" s="1822"/>
      <c r="F649" s="1822"/>
      <c r="G649" s="1822"/>
      <c r="H649" s="1822"/>
      <c r="I649" s="1822"/>
      <c r="J649" s="1823"/>
      <c r="K649" s="1823" t="s">
        <v>11</v>
      </c>
      <c r="L649" s="1823"/>
      <c r="M649" s="1823" t="s">
        <v>12</v>
      </c>
      <c r="N649" s="1823"/>
      <c r="O649" s="1823"/>
      <c r="P649" s="1823"/>
      <c r="Q649" s="1823" t="s">
        <v>11</v>
      </c>
      <c r="R649" s="1823"/>
      <c r="S649" s="1823"/>
      <c r="T649" s="1823"/>
      <c r="U649" s="1823"/>
      <c r="V649" s="1823" t="s">
        <v>12</v>
      </c>
      <c r="W649" s="1823"/>
      <c r="X649" s="1823"/>
      <c r="Y649" s="1823"/>
      <c r="Z649" s="1823"/>
      <c r="AA649" s="1824"/>
      <c r="AB649" s="1824"/>
      <c r="AC649" s="1824"/>
      <c r="AD649" s="1824"/>
    </row>
    <row r="650" spans="1:30">
      <c r="A650" s="2"/>
      <c r="B650" s="18" t="s">
        <v>103</v>
      </c>
      <c r="C650" s="2071" t="s">
        <v>554</v>
      </c>
      <c r="D650" s="2071"/>
      <c r="E650" s="2071"/>
      <c r="F650" s="2071"/>
      <c r="G650" s="2071"/>
      <c r="H650" s="2071"/>
      <c r="I650" s="2071"/>
      <c r="J650" s="19">
        <v>1</v>
      </c>
      <c r="K650" s="2472">
        <v>1</v>
      </c>
      <c r="L650" s="2472"/>
      <c r="M650" s="2472">
        <v>0</v>
      </c>
      <c r="N650" s="2472"/>
      <c r="O650" s="2472"/>
      <c r="P650" s="2472"/>
      <c r="Q650" s="2462">
        <v>162.50190000000001</v>
      </c>
      <c r="R650" s="2462"/>
      <c r="S650" s="2462"/>
      <c r="T650" s="2462"/>
      <c r="U650" s="2462"/>
      <c r="V650" s="2462">
        <v>46.257100000000001</v>
      </c>
      <c r="W650" s="2462"/>
      <c r="X650" s="2462"/>
      <c r="Y650" s="2462"/>
      <c r="Z650" s="2462"/>
      <c r="AA650" s="2463">
        <v>162.50190000000001</v>
      </c>
      <c r="AB650" s="2463"/>
      <c r="AC650" s="2463"/>
      <c r="AD650" s="2463"/>
    </row>
    <row r="651" spans="1:30">
      <c r="A651" s="16"/>
      <c r="B651" s="22" t="s">
        <v>104</v>
      </c>
      <c r="C651" s="2467" t="s">
        <v>105</v>
      </c>
      <c r="D651" s="2467"/>
      <c r="E651" s="2467"/>
      <c r="F651" s="2467"/>
      <c r="G651" s="2467"/>
      <c r="H651" s="2467"/>
      <c r="I651" s="2467"/>
      <c r="J651" s="23">
        <v>1</v>
      </c>
      <c r="K651" s="2475">
        <v>0.44</v>
      </c>
      <c r="L651" s="2475"/>
      <c r="M651" s="2475">
        <v>0.56000000000000005</v>
      </c>
      <c r="N651" s="2475"/>
      <c r="O651" s="2475"/>
      <c r="P651" s="2475"/>
      <c r="Q651" s="2469">
        <v>5.6965000000000003</v>
      </c>
      <c r="R651" s="2469"/>
      <c r="S651" s="2469"/>
      <c r="T651" s="2469"/>
      <c r="U651" s="2469"/>
      <c r="V651" s="2469">
        <v>3.5529000000000002</v>
      </c>
      <c r="W651" s="2469"/>
      <c r="X651" s="2469"/>
      <c r="Y651" s="2469"/>
      <c r="Z651" s="2469"/>
      <c r="AA651" s="2470">
        <v>4.4961000000000002</v>
      </c>
      <c r="AB651" s="2470"/>
      <c r="AC651" s="2470"/>
      <c r="AD651" s="2470"/>
    </row>
    <row r="652" spans="1:30">
      <c r="A652" s="16"/>
      <c r="B652" s="22" t="s">
        <v>106</v>
      </c>
      <c r="C652" s="2467" t="s">
        <v>107</v>
      </c>
      <c r="D652" s="2467"/>
      <c r="E652" s="2467"/>
      <c r="F652" s="2467"/>
      <c r="G652" s="2467"/>
      <c r="H652" s="2467"/>
      <c r="I652" s="2467"/>
      <c r="J652" s="23">
        <v>2</v>
      </c>
      <c r="K652" s="2475">
        <v>1</v>
      </c>
      <c r="L652" s="2475"/>
      <c r="M652" s="2475">
        <v>0</v>
      </c>
      <c r="N652" s="2475"/>
      <c r="O652" s="2475"/>
      <c r="P652" s="2475"/>
      <c r="Q652" s="2469">
        <v>15.607699999999999</v>
      </c>
      <c r="R652" s="2469"/>
      <c r="S652" s="2469"/>
      <c r="T652" s="2469"/>
      <c r="U652" s="2469"/>
      <c r="V652" s="2469">
        <v>10.194900000000001</v>
      </c>
      <c r="W652" s="2469"/>
      <c r="X652" s="2469"/>
      <c r="Y652" s="2469"/>
      <c r="Z652" s="2469"/>
      <c r="AA652" s="2470">
        <v>31.215399999999999</v>
      </c>
      <c r="AB652" s="2470"/>
      <c r="AC652" s="2470"/>
      <c r="AD652" s="2470"/>
    </row>
    <row r="653" spans="1:30">
      <c r="A653" s="16"/>
      <c r="B653" s="22" t="s">
        <v>69</v>
      </c>
      <c r="C653" s="2467" t="s">
        <v>70</v>
      </c>
      <c r="D653" s="2467"/>
      <c r="E653" s="2467"/>
      <c r="F653" s="2467"/>
      <c r="G653" s="2467"/>
      <c r="H653" s="2467"/>
      <c r="I653" s="2467"/>
      <c r="J653" s="23">
        <v>1</v>
      </c>
      <c r="K653" s="2475">
        <v>0.44</v>
      </c>
      <c r="L653" s="2475"/>
      <c r="M653" s="2475">
        <v>0.56000000000000005</v>
      </c>
      <c r="N653" s="2475"/>
      <c r="O653" s="2475"/>
      <c r="P653" s="2475"/>
      <c r="Q653" s="2469">
        <v>124.6725</v>
      </c>
      <c r="R653" s="2469"/>
      <c r="S653" s="2469"/>
      <c r="T653" s="2469"/>
      <c r="U653" s="2469"/>
      <c r="V653" s="2469">
        <v>31.983799999999999</v>
      </c>
      <c r="W653" s="2469"/>
      <c r="X653" s="2469"/>
      <c r="Y653" s="2469"/>
      <c r="Z653" s="2469"/>
      <c r="AA653" s="2470">
        <v>72.766800000000003</v>
      </c>
      <c r="AB653" s="2470"/>
      <c r="AC653" s="2470"/>
      <c r="AD653" s="2470"/>
    </row>
    <row r="654" spans="1:30">
      <c r="A654" s="16"/>
      <c r="B654" s="22" t="s">
        <v>112</v>
      </c>
      <c r="C654" s="2467" t="s">
        <v>113</v>
      </c>
      <c r="D654" s="2467"/>
      <c r="E654" s="2467"/>
      <c r="F654" s="2467"/>
      <c r="G654" s="2467"/>
      <c r="H654" s="2467"/>
      <c r="I654" s="2467"/>
      <c r="J654" s="23">
        <v>1</v>
      </c>
      <c r="K654" s="2475">
        <v>0.25</v>
      </c>
      <c r="L654" s="2475"/>
      <c r="M654" s="2475">
        <v>0.75</v>
      </c>
      <c r="N654" s="2475"/>
      <c r="O654" s="2475"/>
      <c r="P654" s="2475"/>
      <c r="Q654" s="2469">
        <v>7.5575999999999999</v>
      </c>
      <c r="R654" s="2469"/>
      <c r="S654" s="2469"/>
      <c r="T654" s="2469"/>
      <c r="U654" s="2469"/>
      <c r="V654" s="2469">
        <v>4.7137000000000002</v>
      </c>
      <c r="W654" s="2469"/>
      <c r="X654" s="2469"/>
      <c r="Y654" s="2469"/>
      <c r="Z654" s="2469"/>
      <c r="AA654" s="2470">
        <v>5.4246999999999996</v>
      </c>
      <c r="AB654" s="2470"/>
      <c r="AC654" s="2470"/>
      <c r="AD654" s="2470"/>
    </row>
    <row r="655" spans="1:30" ht="13.5" thickBot="1">
      <c r="A655" s="6"/>
      <c r="B655" s="20" t="s">
        <v>93</v>
      </c>
      <c r="C655" s="2080" t="s">
        <v>94</v>
      </c>
      <c r="D655" s="2080"/>
      <c r="E655" s="2080"/>
      <c r="F655" s="2080"/>
      <c r="G655" s="2080"/>
      <c r="H655" s="2080"/>
      <c r="I655" s="2080"/>
      <c r="J655" s="21">
        <v>1</v>
      </c>
      <c r="K655" s="2471">
        <v>0.41</v>
      </c>
      <c r="L655" s="2471"/>
      <c r="M655" s="2471">
        <v>0.59</v>
      </c>
      <c r="N655" s="2471"/>
      <c r="O655" s="2471"/>
      <c r="P655" s="2471"/>
      <c r="Q655" s="2465">
        <v>137.20230000000001</v>
      </c>
      <c r="R655" s="2465"/>
      <c r="S655" s="2465"/>
      <c r="T655" s="2465"/>
      <c r="U655" s="2465"/>
      <c r="V655" s="2465">
        <v>65.473500000000001</v>
      </c>
      <c r="W655" s="2465"/>
      <c r="X655" s="2465"/>
      <c r="Y655" s="2465"/>
      <c r="Z655" s="2465"/>
      <c r="AA655" s="2466">
        <v>94.882300000000001</v>
      </c>
      <c r="AB655" s="2466"/>
      <c r="AC655" s="2466"/>
      <c r="AD655" s="2466"/>
    </row>
    <row r="656" spans="1:30" ht="13.5" thickBot="1">
      <c r="A656" s="1837"/>
      <c r="B656" s="1837"/>
      <c r="C656" s="1837"/>
      <c r="D656" s="1837"/>
      <c r="E656" s="1837"/>
      <c r="F656" s="1837"/>
      <c r="G656" s="1837"/>
      <c r="H656" s="1837"/>
      <c r="I656" s="1837"/>
      <c r="J656" s="1838" t="s">
        <v>15</v>
      </c>
      <c r="K656" s="1838"/>
      <c r="L656" s="1838"/>
      <c r="M656" s="1838"/>
      <c r="N656" s="1838"/>
      <c r="O656" s="1838"/>
      <c r="P656" s="1838"/>
      <c r="Q656" s="1838"/>
      <c r="R656" s="1838"/>
      <c r="S656" s="1838"/>
      <c r="T656" s="1838"/>
      <c r="U656" s="1838"/>
      <c r="V656" s="14"/>
      <c r="W656" s="2033">
        <v>371.28719999999998</v>
      </c>
      <c r="X656" s="2033"/>
      <c r="Y656" s="2033"/>
      <c r="Z656" s="2033"/>
      <c r="AA656" s="2033"/>
      <c r="AB656" s="2033"/>
      <c r="AC656" s="2033"/>
      <c r="AD656" s="2033"/>
    </row>
    <row r="657" spans="1:30" ht="13.5" thickBot="1">
      <c r="A657" s="1822" t="s">
        <v>16</v>
      </c>
      <c r="B657" s="1822"/>
      <c r="C657" s="1822"/>
      <c r="D657" s="1822"/>
      <c r="E657" s="1822"/>
      <c r="F657" s="1822"/>
      <c r="G657" s="1822"/>
      <c r="H657" s="1822"/>
      <c r="I657" s="1822"/>
      <c r="J657" s="1822"/>
      <c r="K657" s="1822"/>
      <c r="L657" s="1823" t="s">
        <v>17</v>
      </c>
      <c r="M657" s="1823"/>
      <c r="N657" s="1823"/>
      <c r="O657" s="1823"/>
      <c r="P657" s="1823" t="s">
        <v>7</v>
      </c>
      <c r="Q657" s="1823"/>
      <c r="R657" s="1823"/>
      <c r="S657" s="1823"/>
      <c r="T657" s="1823"/>
      <c r="U657" s="1823" t="s">
        <v>18</v>
      </c>
      <c r="V657" s="1823"/>
      <c r="W657" s="1823"/>
      <c r="X657" s="1823"/>
      <c r="Y657" s="1823"/>
      <c r="Z657" s="1823"/>
      <c r="AA657" s="1824" t="s">
        <v>10</v>
      </c>
      <c r="AB657" s="1824"/>
      <c r="AC657" s="1824"/>
      <c r="AD657" s="1824"/>
    </row>
    <row r="658" spans="1:30" ht="13.5" thickBot="1">
      <c r="A658" s="11"/>
      <c r="B658" s="12" t="s">
        <v>19</v>
      </c>
      <c r="C658" s="2444" t="s">
        <v>20</v>
      </c>
      <c r="D658" s="2444"/>
      <c r="E658" s="2444"/>
      <c r="F658" s="2444"/>
      <c r="G658" s="2444"/>
      <c r="H658" s="2444"/>
      <c r="I658" s="2444"/>
      <c r="J658" s="2444"/>
      <c r="K658" s="2444"/>
      <c r="L658" s="2445">
        <v>0</v>
      </c>
      <c r="M658" s="2445"/>
      <c r="N658" s="2445"/>
      <c r="O658" s="2445"/>
      <c r="P658" s="2445">
        <v>8</v>
      </c>
      <c r="Q658" s="2445"/>
      <c r="R658" s="2445"/>
      <c r="S658" s="2445"/>
      <c r="T658" s="2445"/>
      <c r="U658" s="2446">
        <v>16.656400000000001</v>
      </c>
      <c r="V658" s="2446"/>
      <c r="W658" s="2446"/>
      <c r="X658" s="2446"/>
      <c r="Y658" s="2446"/>
      <c r="Z658" s="2446"/>
      <c r="AA658" s="2447">
        <v>133.25120000000001</v>
      </c>
      <c r="AB658" s="2447"/>
      <c r="AC658" s="2447"/>
      <c r="AD658" s="2447"/>
    </row>
    <row r="659" spans="1:30" ht="13.5" thickBot="1">
      <c r="A659" s="1837"/>
      <c r="B659" s="1837"/>
      <c r="C659" s="1837"/>
      <c r="D659" s="1837"/>
      <c r="E659" s="1837"/>
      <c r="F659" s="1837"/>
      <c r="G659" s="1837"/>
      <c r="H659" s="1837"/>
      <c r="I659" s="1837"/>
      <c r="J659" s="1840" t="s">
        <v>21</v>
      </c>
      <c r="K659" s="1840"/>
      <c r="L659" s="1840"/>
      <c r="M659" s="1840"/>
      <c r="N659" s="1840"/>
      <c r="O659" s="1840"/>
      <c r="P659" s="1840"/>
      <c r="Q659" s="1840"/>
      <c r="R659" s="1840"/>
      <c r="S659" s="1840"/>
      <c r="T659" s="1840"/>
      <c r="U659" s="1840"/>
      <c r="V659" s="1841"/>
      <c r="W659" s="2065">
        <v>133.25120000000001</v>
      </c>
      <c r="X659" s="2065"/>
      <c r="Y659" s="2065"/>
      <c r="Z659" s="2065"/>
      <c r="AA659" s="2065"/>
      <c r="AB659" s="2065"/>
      <c r="AC659" s="2065"/>
      <c r="AD659" s="2065"/>
    </row>
    <row r="660" spans="1:30" ht="13.5" thickBot="1">
      <c r="A660" s="1837"/>
      <c r="B660" s="1837"/>
      <c r="C660" s="1837"/>
      <c r="D660" s="1837"/>
      <c r="E660" s="1837"/>
      <c r="F660" s="1837"/>
      <c r="G660" s="1837"/>
      <c r="H660" s="1837"/>
      <c r="I660" s="1837"/>
      <c r="J660" s="1843" t="s">
        <v>22</v>
      </c>
      <c r="K660" s="1843"/>
      <c r="L660" s="1843"/>
      <c r="M660" s="1843"/>
      <c r="N660" s="1843"/>
      <c r="O660" s="1843"/>
      <c r="P660" s="1843"/>
      <c r="Q660" s="1843"/>
      <c r="R660" s="1843"/>
      <c r="S660" s="1843"/>
      <c r="T660" s="1843"/>
      <c r="U660" s="1843"/>
      <c r="V660" s="1841"/>
      <c r="W660" s="2067">
        <v>504.53840000000002</v>
      </c>
      <c r="X660" s="2067"/>
      <c r="Y660" s="2067"/>
      <c r="Z660" s="2067"/>
      <c r="AA660" s="2067"/>
      <c r="AB660" s="2067"/>
      <c r="AC660" s="2067"/>
      <c r="AD660" s="2067"/>
    </row>
    <row r="661" spans="1:30" ht="13.5" thickBot="1">
      <c r="A661" s="1837"/>
      <c r="B661" s="1837"/>
      <c r="C661" s="1837"/>
      <c r="D661" s="1837"/>
      <c r="E661" s="1837"/>
      <c r="F661" s="1837"/>
      <c r="G661" s="1837"/>
      <c r="H661" s="1837"/>
      <c r="I661" s="1837"/>
      <c r="J661" s="1843" t="s">
        <v>23</v>
      </c>
      <c r="K661" s="1843"/>
      <c r="L661" s="1843"/>
      <c r="M661" s="1843"/>
      <c r="N661" s="1843"/>
      <c r="O661" s="1843"/>
      <c r="P661" s="1843"/>
      <c r="Q661" s="1843"/>
      <c r="R661" s="1843"/>
      <c r="S661" s="1843"/>
      <c r="T661" s="1843"/>
      <c r="U661" s="1843"/>
      <c r="V661" s="1841"/>
      <c r="W661" s="2067">
        <v>0.35460000000000003</v>
      </c>
      <c r="X661" s="2067"/>
      <c r="Y661" s="2067"/>
      <c r="Z661" s="2067"/>
      <c r="AA661" s="2067"/>
      <c r="AB661" s="2067"/>
      <c r="AC661" s="2067"/>
      <c r="AD661" s="2067"/>
    </row>
    <row r="662" spans="1:30" ht="13.5" thickBot="1">
      <c r="A662" s="1837"/>
      <c r="B662" s="1837"/>
      <c r="C662" s="1837"/>
      <c r="D662" s="1837"/>
      <c r="E662" s="1837"/>
      <c r="F662" s="1837"/>
      <c r="G662" s="1837"/>
      <c r="H662" s="1837"/>
      <c r="I662" s="1837"/>
      <c r="J662" s="1843" t="s">
        <v>24</v>
      </c>
      <c r="K662" s="1843"/>
      <c r="L662" s="1843"/>
      <c r="M662" s="1843"/>
      <c r="N662" s="1843"/>
      <c r="O662" s="1843"/>
      <c r="P662" s="1843"/>
      <c r="Q662" s="1843"/>
      <c r="R662" s="1843"/>
      <c r="S662" s="1843"/>
      <c r="T662" s="1843"/>
      <c r="U662" s="1843"/>
      <c r="V662" s="1841"/>
      <c r="W662" s="2067">
        <v>2.0699999999999998E-3</v>
      </c>
      <c r="X662" s="2067"/>
      <c r="Y662" s="2067"/>
      <c r="Z662" s="2067"/>
      <c r="AA662" s="2067"/>
      <c r="AB662" s="2067"/>
      <c r="AC662" s="2067"/>
      <c r="AD662" s="2067"/>
    </row>
    <row r="663" spans="1:30" ht="13.5" thickBot="1">
      <c r="A663" s="1837"/>
      <c r="B663" s="1837"/>
      <c r="C663" s="1837"/>
      <c r="D663" s="1837"/>
      <c r="E663" s="1837"/>
      <c r="F663" s="1837"/>
      <c r="G663" s="1837"/>
      <c r="H663" s="1837"/>
      <c r="I663" s="1837"/>
      <c r="J663" s="1845" t="s">
        <v>25</v>
      </c>
      <c r="K663" s="1845"/>
      <c r="L663" s="1845"/>
      <c r="M663" s="1845"/>
      <c r="N663" s="1845"/>
      <c r="O663" s="1845"/>
      <c r="P663" s="1845"/>
      <c r="Q663" s="1845"/>
      <c r="R663" s="1845"/>
      <c r="S663" s="1845"/>
      <c r="T663" s="1845"/>
      <c r="U663" s="1845"/>
      <c r="V663" s="1841"/>
      <c r="W663" s="2069">
        <v>0</v>
      </c>
      <c r="X663" s="2069"/>
      <c r="Y663" s="2069"/>
      <c r="Z663" s="2069"/>
      <c r="AA663" s="2069"/>
      <c r="AB663" s="2069"/>
      <c r="AC663" s="2069"/>
      <c r="AD663" s="2069"/>
    </row>
    <row r="664" spans="1:30" ht="13.5" thickBot="1">
      <c r="A664" s="1822" t="s">
        <v>26</v>
      </c>
      <c r="B664" s="1822"/>
      <c r="C664" s="1822"/>
      <c r="D664" s="1822"/>
      <c r="E664" s="1822"/>
      <c r="F664" s="1822"/>
      <c r="G664" s="1822"/>
      <c r="H664" s="1822"/>
      <c r="I664" s="1822"/>
      <c r="J664" s="1822"/>
      <c r="K664" s="1822"/>
      <c r="L664" s="1823" t="s">
        <v>7</v>
      </c>
      <c r="M664" s="1823"/>
      <c r="N664" s="1823"/>
      <c r="O664" s="1823"/>
      <c r="P664" s="1823" t="s">
        <v>27</v>
      </c>
      <c r="Q664" s="1823"/>
      <c r="R664" s="1823"/>
      <c r="S664" s="1823"/>
      <c r="T664" s="1823"/>
      <c r="U664" s="1823" t="s">
        <v>28</v>
      </c>
      <c r="V664" s="1823"/>
      <c r="W664" s="1823"/>
      <c r="X664" s="1823"/>
      <c r="Y664" s="1823"/>
      <c r="Z664" s="1823"/>
      <c r="AA664" s="1824" t="s">
        <v>29</v>
      </c>
      <c r="AB664" s="1824"/>
      <c r="AC664" s="1824"/>
      <c r="AD664" s="1824"/>
    </row>
    <row r="665" spans="1:30">
      <c r="A665" s="2"/>
      <c r="B665" s="18" t="s">
        <v>114</v>
      </c>
      <c r="C665" s="2071" t="s">
        <v>115</v>
      </c>
      <c r="D665" s="2071"/>
      <c r="E665" s="2071"/>
      <c r="F665" s="2071"/>
      <c r="G665" s="2071"/>
      <c r="H665" s="2071"/>
      <c r="I665" s="2071"/>
      <c r="J665" s="2071"/>
      <c r="K665" s="2071"/>
      <c r="L665" s="2461">
        <v>6.6699999999999997E-3</v>
      </c>
      <c r="M665" s="2461"/>
      <c r="N665" s="2461"/>
      <c r="O665" s="2461"/>
      <c r="P665" s="2473" t="s">
        <v>47</v>
      </c>
      <c r="Q665" s="2473"/>
      <c r="R665" s="2473"/>
      <c r="S665" s="2473"/>
      <c r="T665" s="2473"/>
      <c r="U665" s="2462">
        <v>74.180000000000007</v>
      </c>
      <c r="V665" s="2462"/>
      <c r="W665" s="2462"/>
      <c r="X665" s="2462"/>
      <c r="Y665" s="2462"/>
      <c r="Z665" s="2462"/>
      <c r="AA665" s="2463">
        <v>0.49480000000000002</v>
      </c>
      <c r="AB665" s="2463"/>
      <c r="AC665" s="2463"/>
      <c r="AD665" s="2463"/>
    </row>
    <row r="666" spans="1:30" ht="13.5" thickBot="1">
      <c r="A666" s="6"/>
      <c r="B666" s="20" t="s">
        <v>116</v>
      </c>
      <c r="C666" s="2080" t="s">
        <v>117</v>
      </c>
      <c r="D666" s="2080"/>
      <c r="E666" s="2080"/>
      <c r="F666" s="2080"/>
      <c r="G666" s="2080"/>
      <c r="H666" s="2080"/>
      <c r="I666" s="2080"/>
      <c r="J666" s="2080"/>
      <c r="K666" s="2080"/>
      <c r="L666" s="2464">
        <v>2.0999999999999999E-3</v>
      </c>
      <c r="M666" s="2464"/>
      <c r="N666" s="2464"/>
      <c r="O666" s="2464"/>
      <c r="P666" s="2474" t="s">
        <v>81</v>
      </c>
      <c r="Q666" s="2474"/>
      <c r="R666" s="2474"/>
      <c r="S666" s="2474"/>
      <c r="T666" s="2474"/>
      <c r="U666" s="2465">
        <v>0</v>
      </c>
      <c r="V666" s="2465"/>
      <c r="W666" s="2465"/>
      <c r="X666" s="2465"/>
      <c r="Y666" s="2465"/>
      <c r="Z666" s="2465"/>
      <c r="AA666" s="2466">
        <v>0</v>
      </c>
      <c r="AB666" s="2466"/>
      <c r="AC666" s="2466"/>
      <c r="AD666" s="2466"/>
    </row>
    <row r="667" spans="1:30" ht="13.5" thickBot="1">
      <c r="A667" s="1837"/>
      <c r="B667" s="1837"/>
      <c r="C667" s="1837"/>
      <c r="D667" s="1837"/>
      <c r="E667" s="1837"/>
      <c r="F667" s="1837"/>
      <c r="G667" s="1837"/>
      <c r="H667" s="1837"/>
      <c r="I667" s="1837"/>
      <c r="J667" s="1838" t="s">
        <v>30</v>
      </c>
      <c r="K667" s="1838"/>
      <c r="L667" s="1838"/>
      <c r="M667" s="1838"/>
      <c r="N667" s="1838"/>
      <c r="O667" s="1838"/>
      <c r="P667" s="1838"/>
      <c r="Q667" s="1838"/>
      <c r="R667" s="1838"/>
      <c r="S667" s="1838"/>
      <c r="T667" s="1838"/>
      <c r="U667" s="1838"/>
      <c r="V667" s="14"/>
      <c r="W667" s="2033">
        <v>0.49480000000000002</v>
      </c>
      <c r="X667" s="2033"/>
      <c r="Y667" s="2033"/>
      <c r="Z667" s="2033"/>
      <c r="AA667" s="2033"/>
      <c r="AB667" s="2033"/>
      <c r="AC667" s="2033"/>
      <c r="AD667" s="2033"/>
    </row>
    <row r="668" spans="1:30" ht="13.5" thickBot="1">
      <c r="A668" s="1822" t="s">
        <v>31</v>
      </c>
      <c r="B668" s="1822"/>
      <c r="C668" s="1822"/>
      <c r="D668" s="1822"/>
      <c r="E668" s="1822"/>
      <c r="F668" s="1822"/>
      <c r="G668" s="1822"/>
      <c r="H668" s="1822"/>
      <c r="I668" s="1822"/>
      <c r="J668" s="1822"/>
      <c r="K668" s="1822"/>
      <c r="L668" s="1823" t="s">
        <v>7</v>
      </c>
      <c r="M668" s="1823"/>
      <c r="N668" s="1823"/>
      <c r="O668" s="1823"/>
      <c r="P668" s="1823" t="s">
        <v>27</v>
      </c>
      <c r="Q668" s="1823"/>
      <c r="R668" s="1823"/>
      <c r="S668" s="1823"/>
      <c r="T668" s="1823"/>
      <c r="U668" s="1823" t="s">
        <v>28</v>
      </c>
      <c r="V668" s="1823"/>
      <c r="W668" s="1823"/>
      <c r="X668" s="1823"/>
      <c r="Y668" s="1823"/>
      <c r="Z668" s="1823"/>
      <c r="AA668" s="1824" t="s">
        <v>29</v>
      </c>
      <c r="AB668" s="1824"/>
      <c r="AC668" s="1824"/>
      <c r="AD668" s="1824"/>
    </row>
    <row r="669" spans="1:30" ht="13.5" thickBot="1">
      <c r="A669" s="1837"/>
      <c r="B669" s="1837"/>
      <c r="C669" s="1837"/>
      <c r="D669" s="1837"/>
      <c r="E669" s="1837"/>
      <c r="F669" s="1837"/>
      <c r="G669" s="1837"/>
      <c r="H669" s="1837"/>
      <c r="I669" s="1837"/>
      <c r="J669" s="1838" t="s">
        <v>32</v>
      </c>
      <c r="K669" s="1838"/>
      <c r="L669" s="1838"/>
      <c r="M669" s="1838"/>
      <c r="N669" s="1838"/>
      <c r="O669" s="1838"/>
      <c r="P669" s="1838"/>
      <c r="Q669" s="1838"/>
      <c r="R669" s="1838"/>
      <c r="S669" s="1838"/>
      <c r="T669" s="1838"/>
      <c r="U669" s="1838"/>
      <c r="V669" s="14"/>
      <c r="W669" s="2033">
        <v>0</v>
      </c>
      <c r="X669" s="2033"/>
      <c r="Y669" s="2033"/>
      <c r="Z669" s="2033"/>
      <c r="AA669" s="2033"/>
      <c r="AB669" s="2033"/>
      <c r="AC669" s="2033"/>
      <c r="AD669" s="2033"/>
    </row>
    <row r="670" spans="1:30" ht="13.5" thickBot="1">
      <c r="A670" s="1822" t="s">
        <v>33</v>
      </c>
      <c r="B670" s="1822"/>
      <c r="C670" s="1822"/>
      <c r="D670" s="1822"/>
      <c r="E670" s="1822"/>
      <c r="F670" s="1822"/>
      <c r="G670" s="1822"/>
      <c r="H670" s="1822"/>
      <c r="I670" s="1822"/>
      <c r="J670" s="1822"/>
      <c r="K670" s="1822"/>
      <c r="L670" s="1823" t="s">
        <v>7</v>
      </c>
      <c r="M670" s="1823"/>
      <c r="N670" s="1823"/>
      <c r="O670" s="1823"/>
      <c r="P670" s="1823" t="s">
        <v>27</v>
      </c>
      <c r="Q670" s="1823"/>
      <c r="R670" s="1823"/>
      <c r="S670" s="1823"/>
      <c r="T670" s="1823"/>
      <c r="U670" s="1823" t="s">
        <v>28</v>
      </c>
      <c r="V670" s="1823"/>
      <c r="W670" s="1823"/>
      <c r="X670" s="1823"/>
      <c r="Y670" s="1823"/>
      <c r="Z670" s="1823"/>
      <c r="AA670" s="1824" t="s">
        <v>29</v>
      </c>
      <c r="AB670" s="1824"/>
      <c r="AC670" s="1824"/>
      <c r="AD670" s="1824"/>
    </row>
    <row r="671" spans="1:30" ht="13.5" thickBot="1">
      <c r="A671" s="11"/>
      <c r="B671" s="12" t="s">
        <v>118</v>
      </c>
      <c r="C671" s="2444" t="s">
        <v>119</v>
      </c>
      <c r="D671" s="2444"/>
      <c r="E671" s="2444"/>
      <c r="F671" s="2444"/>
      <c r="G671" s="2444"/>
      <c r="H671" s="2444"/>
      <c r="I671" s="2444"/>
      <c r="J671" s="2444"/>
      <c r="K671" s="2444"/>
      <c r="L671" s="2445">
        <v>1.001E-2</v>
      </c>
      <c r="M671" s="2445"/>
      <c r="N671" s="2445"/>
      <c r="O671" s="2445"/>
      <c r="P671" s="2460" t="s">
        <v>81</v>
      </c>
      <c r="Q671" s="2460"/>
      <c r="R671" s="2460"/>
      <c r="S671" s="2460"/>
      <c r="T671" s="2460"/>
      <c r="U671" s="2446">
        <v>1.36</v>
      </c>
      <c r="V671" s="2446"/>
      <c r="W671" s="2446"/>
      <c r="X671" s="2446"/>
      <c r="Y671" s="2446"/>
      <c r="Z671" s="2446"/>
      <c r="AA671" s="2447">
        <v>1.3599999999999999E-2</v>
      </c>
      <c r="AB671" s="2447"/>
      <c r="AC671" s="2447"/>
      <c r="AD671" s="2447"/>
    </row>
    <row r="672" spans="1:30" ht="13.5" thickBot="1">
      <c r="A672" s="1837"/>
      <c r="B672" s="1837"/>
      <c r="C672" s="1837"/>
      <c r="D672" s="1837"/>
      <c r="E672" s="1837"/>
      <c r="F672" s="1837"/>
      <c r="G672" s="1837"/>
      <c r="H672" s="1837"/>
      <c r="I672" s="1837"/>
      <c r="J672" s="1838" t="s">
        <v>34</v>
      </c>
      <c r="K672" s="1838"/>
      <c r="L672" s="1838"/>
      <c r="M672" s="1838"/>
      <c r="N672" s="1838"/>
      <c r="O672" s="1838"/>
      <c r="P672" s="1838"/>
      <c r="Q672" s="1838"/>
      <c r="R672" s="1838"/>
      <c r="S672" s="1838"/>
      <c r="T672" s="1838"/>
      <c r="U672" s="1838"/>
      <c r="V672" s="14"/>
      <c r="W672" s="2033">
        <v>1.3599999999999999E-2</v>
      </c>
      <c r="X672" s="2033"/>
      <c r="Y672" s="2033"/>
      <c r="Z672" s="2033"/>
      <c r="AA672" s="2033"/>
      <c r="AB672" s="2033"/>
      <c r="AC672" s="2033"/>
      <c r="AD672" s="2033"/>
    </row>
    <row r="673" spans="1:30" ht="13.5" thickBot="1">
      <c r="A673" s="1822" t="s">
        <v>35</v>
      </c>
      <c r="B673" s="1822"/>
      <c r="C673" s="1822"/>
      <c r="D673" s="1822"/>
      <c r="E673" s="1822"/>
      <c r="F673" s="1823" t="s">
        <v>7</v>
      </c>
      <c r="G673" s="1823"/>
      <c r="H673" s="1823" t="s">
        <v>36</v>
      </c>
      <c r="I673" s="1823"/>
      <c r="J673" s="10" t="s">
        <v>37</v>
      </c>
      <c r="K673" s="1823" t="s">
        <v>38</v>
      </c>
      <c r="L673" s="1823"/>
      <c r="M673" s="1823" t="s">
        <v>39</v>
      </c>
      <c r="N673" s="1823"/>
      <c r="O673" s="1823"/>
      <c r="P673" s="1823"/>
      <c r="Q673" s="1823" t="s">
        <v>40</v>
      </c>
      <c r="R673" s="1823"/>
      <c r="S673" s="1823"/>
      <c r="T673" s="1823"/>
      <c r="U673" s="1823"/>
      <c r="V673" s="1823" t="s">
        <v>41</v>
      </c>
      <c r="W673" s="1823"/>
      <c r="X673" s="1823"/>
      <c r="Y673" s="1823"/>
      <c r="Z673" s="1823"/>
      <c r="AA673" s="1824" t="s">
        <v>29</v>
      </c>
      <c r="AB673" s="1824"/>
      <c r="AC673" s="1824"/>
      <c r="AD673" s="1824"/>
    </row>
    <row r="674" spans="1:30" ht="13.5" thickBot="1">
      <c r="A674" s="11"/>
      <c r="B674" s="12" t="s">
        <v>120</v>
      </c>
      <c r="C674" s="2444" t="s">
        <v>119</v>
      </c>
      <c r="D674" s="2444"/>
      <c r="E674" s="2444"/>
      <c r="F674" s="2459">
        <v>1.001E-2</v>
      </c>
      <c r="G674" s="2459"/>
      <c r="H674" s="2446">
        <v>0</v>
      </c>
      <c r="I674" s="2446"/>
      <c r="J674" s="13">
        <v>0</v>
      </c>
      <c r="K674" s="2446">
        <v>0</v>
      </c>
      <c r="L674" s="2446"/>
      <c r="M674" s="2446">
        <v>0.65</v>
      </c>
      <c r="N674" s="2446"/>
      <c r="O674" s="2446"/>
      <c r="P674" s="2446"/>
      <c r="Q674" s="2446">
        <v>0.52</v>
      </c>
      <c r="R674" s="2446"/>
      <c r="S674" s="2446"/>
      <c r="T674" s="2446"/>
      <c r="U674" s="2446"/>
      <c r="V674" s="2446">
        <v>0.42</v>
      </c>
      <c r="W674" s="2446"/>
      <c r="X674" s="2446"/>
      <c r="Y674" s="2446"/>
      <c r="Z674" s="2446"/>
      <c r="AA674" s="2447">
        <v>0</v>
      </c>
      <c r="AB674" s="2447"/>
      <c r="AC674" s="2447"/>
      <c r="AD674" s="2447"/>
    </row>
    <row r="675" spans="1:30" ht="13.5" thickBot="1">
      <c r="A675" s="1837"/>
      <c r="B675" s="1837"/>
      <c r="C675" s="1837"/>
      <c r="D675" s="1837"/>
      <c r="E675" s="1837"/>
      <c r="F675" s="1837"/>
      <c r="G675" s="1837"/>
      <c r="H675" s="1837"/>
      <c r="I675" s="1837"/>
      <c r="J675" s="1838" t="s">
        <v>42</v>
      </c>
      <c r="K675" s="1838"/>
      <c r="L675" s="1838"/>
      <c r="M675" s="1838"/>
      <c r="N675" s="1838"/>
      <c r="O675" s="1838"/>
      <c r="P675" s="1838"/>
      <c r="Q675" s="1838"/>
      <c r="R675" s="1838"/>
      <c r="S675" s="1838"/>
      <c r="T675" s="1838"/>
      <c r="U675" s="1838"/>
      <c r="V675" s="14"/>
      <c r="W675" s="2033">
        <v>0</v>
      </c>
      <c r="X675" s="2033"/>
      <c r="Y675" s="2033"/>
      <c r="Z675" s="2033"/>
      <c r="AA675" s="2033"/>
      <c r="AB675" s="2033"/>
      <c r="AC675" s="2033"/>
      <c r="AD675" s="2033"/>
    </row>
    <row r="676" spans="1:30">
      <c r="A676" s="2443"/>
      <c r="B676" s="2443"/>
      <c r="C676" s="2443"/>
      <c r="D676" s="2443"/>
      <c r="E676" s="2443"/>
      <c r="F676" s="2443"/>
      <c r="G676" s="2443"/>
      <c r="H676" s="2443"/>
      <c r="I676" s="2443"/>
      <c r="J676" s="2443"/>
      <c r="K676" s="2443"/>
      <c r="L676" s="2443"/>
      <c r="M676" s="2443"/>
      <c r="N676" s="2443"/>
      <c r="O676" s="2443"/>
      <c r="P676" s="2443"/>
      <c r="Q676" s="2443"/>
      <c r="R676" s="2443"/>
      <c r="S676" s="2443"/>
      <c r="T676" s="2443"/>
      <c r="U676" s="2443"/>
      <c r="V676" s="2443"/>
      <c r="W676" s="2443"/>
      <c r="X676" s="2443"/>
      <c r="Y676" s="2443"/>
      <c r="Z676" s="2443"/>
      <c r="AA676" s="2443"/>
      <c r="AB676" s="2443"/>
      <c r="AC676" s="2443"/>
      <c r="AD676" s="2443"/>
    </row>
    <row r="677" spans="1:30">
      <c r="A677" s="1856"/>
      <c r="B677" s="1856"/>
      <c r="C677" s="1856"/>
      <c r="D677" s="1856"/>
      <c r="E677" s="1856"/>
      <c r="F677" s="1856"/>
      <c r="G677" s="1856"/>
      <c r="H677" s="1856"/>
      <c r="I677" s="1856"/>
      <c r="J677" s="1843" t="s">
        <v>43</v>
      </c>
      <c r="K677" s="1843"/>
      <c r="L677" s="1843"/>
      <c r="M677" s="1843"/>
      <c r="N677" s="1843"/>
      <c r="O677" s="1843"/>
      <c r="P677" s="1843"/>
      <c r="Q677" s="1843"/>
      <c r="R677" s="1843"/>
      <c r="S677" s="1843"/>
      <c r="T677" s="1843"/>
      <c r="U677" s="1843"/>
      <c r="V677" s="1862"/>
      <c r="W677" s="2441">
        <v>0.86507438000000003</v>
      </c>
      <c r="X677" s="2441"/>
      <c r="Y677" s="2441"/>
      <c r="Z677" s="2441"/>
      <c r="AA677" s="2441"/>
      <c r="AB677" s="2441"/>
      <c r="AC677" s="2441"/>
      <c r="AD677" s="2441"/>
    </row>
    <row r="678" spans="1:30">
      <c r="A678" s="1856"/>
      <c r="B678" s="1856"/>
      <c r="C678" s="1856"/>
      <c r="D678" s="1856"/>
      <c r="E678" s="1856"/>
      <c r="F678" s="1856"/>
      <c r="G678" s="1856"/>
      <c r="H678" s="1856"/>
      <c r="I678" s="1843" t="s">
        <v>44</v>
      </c>
      <c r="J678" s="1843"/>
      <c r="K678" s="1843"/>
      <c r="L678" s="1843"/>
      <c r="M678" s="1843"/>
      <c r="N678" s="15"/>
      <c r="O678" s="1854">
        <v>24.58</v>
      </c>
      <c r="P678" s="1854"/>
      <c r="Q678" s="1854"/>
      <c r="R678" s="15"/>
      <c r="S678" s="1843" t="s">
        <v>45</v>
      </c>
      <c r="T678" s="1843"/>
      <c r="U678" s="1843"/>
      <c r="V678" s="1862"/>
      <c r="W678" s="2441">
        <f>O678*W677/100</f>
        <v>0.21263528260399997</v>
      </c>
      <c r="X678" s="2441"/>
      <c r="Y678" s="2441"/>
      <c r="Z678" s="2441"/>
      <c r="AA678" s="2441"/>
      <c r="AB678" s="2441"/>
      <c r="AC678" s="2441"/>
      <c r="AD678" s="2441"/>
    </row>
    <row r="679" spans="1:30" ht="13.5" thickBot="1">
      <c r="A679" s="1856"/>
      <c r="B679" s="1856"/>
      <c r="C679" s="1856"/>
      <c r="D679" s="1856"/>
      <c r="E679" s="1856"/>
      <c r="F679" s="1856"/>
      <c r="G679" s="1856"/>
      <c r="H679" s="1856"/>
      <c r="I679" s="1856"/>
      <c r="J679" s="1843" t="s">
        <v>46</v>
      </c>
      <c r="K679" s="1843"/>
      <c r="L679" s="1843"/>
      <c r="M679" s="1843"/>
      <c r="N679" s="1843"/>
      <c r="O679" s="1843"/>
      <c r="P679" s="1843"/>
      <c r="Q679" s="1843"/>
      <c r="R679" s="1843"/>
      <c r="S679" s="1843"/>
      <c r="T679" s="1843"/>
      <c r="U679" s="1843"/>
      <c r="V679" s="1862"/>
      <c r="W679" s="2441">
        <f>ROUND(W677+W678,2)</f>
        <v>1.08</v>
      </c>
      <c r="X679" s="2441"/>
      <c r="Y679" s="2441"/>
      <c r="Z679" s="2441"/>
      <c r="AA679" s="2441"/>
      <c r="AB679" s="2441"/>
      <c r="AC679" s="2441"/>
      <c r="AD679" s="2441"/>
    </row>
    <row r="680" spans="1:30" ht="21" thickBot="1">
      <c r="A680" s="2450" t="s">
        <v>489</v>
      </c>
      <c r="B680" s="2451"/>
      <c r="C680" s="2451"/>
      <c r="D680" s="2451"/>
      <c r="E680" s="2451"/>
      <c r="F680" s="2451"/>
      <c r="G680" s="2451"/>
      <c r="H680" s="2451"/>
      <c r="I680" s="2451"/>
      <c r="J680" s="2451"/>
      <c r="K680" s="2451"/>
      <c r="L680" s="2451"/>
      <c r="M680" s="2451"/>
      <c r="N680" s="2451"/>
      <c r="O680" s="2451"/>
      <c r="P680" s="2451"/>
      <c r="Q680" s="2451"/>
      <c r="R680" s="2451"/>
      <c r="S680" s="2451"/>
      <c r="T680" s="2451"/>
      <c r="U680" s="2451"/>
      <c r="V680" s="2451"/>
      <c r="W680" s="2451"/>
      <c r="X680" s="2451"/>
      <c r="Y680" s="2451"/>
      <c r="Z680" s="2451"/>
      <c r="AA680" s="2451"/>
      <c r="AB680" s="2451"/>
      <c r="AC680" s="2451"/>
      <c r="AD680" s="2452"/>
    </row>
    <row r="681" spans="1:30" ht="13.5" thickBot="1">
      <c r="A681" s="2453" t="s">
        <v>0</v>
      </c>
      <c r="B681" s="2454"/>
      <c r="C681" s="2454"/>
      <c r="D681" s="2454"/>
      <c r="E681" s="2454"/>
      <c r="F681" s="2454"/>
      <c r="G681" s="2454"/>
      <c r="H681" s="2454"/>
      <c r="I681" s="2454"/>
      <c r="J681" s="2454"/>
      <c r="K681" s="2454"/>
      <c r="L681" s="2454"/>
      <c r="M681" s="2454"/>
      <c r="N681" s="2454"/>
      <c r="O681" s="2454"/>
      <c r="P681" s="2454"/>
      <c r="Q681" s="2454"/>
      <c r="R681" s="2454"/>
      <c r="S681" s="2454"/>
      <c r="T681" s="2454"/>
      <c r="U681" s="2454"/>
      <c r="V681" s="2454"/>
      <c r="W681" s="2454"/>
      <c r="X681" s="2454"/>
      <c r="Y681" s="2455" t="s">
        <v>488</v>
      </c>
      <c r="Z681" s="2455"/>
      <c r="AA681" s="2455"/>
      <c r="AB681" s="2455"/>
      <c r="AC681" s="2455"/>
      <c r="AD681" s="1"/>
    </row>
    <row r="682" spans="1:30" ht="13.5" thickBot="1">
      <c r="A682" s="2"/>
      <c r="B682" s="2456" t="s">
        <v>1</v>
      </c>
      <c r="C682" s="2456"/>
      <c r="D682" s="2456" t="s">
        <v>121</v>
      </c>
      <c r="E682" s="2456"/>
      <c r="F682" s="2456"/>
      <c r="G682" s="2456"/>
      <c r="H682" s="2456"/>
      <c r="I682" s="2456"/>
      <c r="J682" s="2456"/>
      <c r="K682" s="2456"/>
      <c r="L682" s="2456"/>
      <c r="M682" s="2456"/>
      <c r="N682" s="2456"/>
      <c r="O682" s="3"/>
      <c r="P682" s="2457"/>
      <c r="Q682" s="2457"/>
      <c r="R682" s="2457"/>
      <c r="S682" s="3"/>
      <c r="T682" s="2458"/>
      <c r="U682" s="2458"/>
      <c r="V682" s="2458"/>
      <c r="W682" s="2458"/>
      <c r="X682" s="2458"/>
      <c r="Y682" s="3"/>
      <c r="Z682" s="2457"/>
      <c r="AA682" s="2457"/>
      <c r="AB682" s="3"/>
      <c r="AC682" s="4"/>
      <c r="AD682" s="5"/>
    </row>
    <row r="683" spans="1:30" ht="13.5" thickBot="1">
      <c r="A683" s="6"/>
      <c r="B683" s="2456"/>
      <c r="C683" s="2456"/>
      <c r="D683" s="2456"/>
      <c r="E683" s="2456"/>
      <c r="F683" s="2456"/>
      <c r="G683" s="2456"/>
      <c r="H683" s="2456"/>
      <c r="I683" s="2456"/>
      <c r="J683" s="2456"/>
      <c r="K683" s="2456"/>
      <c r="L683" s="2456"/>
      <c r="M683" s="2456"/>
      <c r="N683" s="2456"/>
      <c r="O683" s="7"/>
      <c r="P683" s="2449" t="s">
        <v>3</v>
      </c>
      <c r="Q683" s="2449"/>
      <c r="R683" s="2449"/>
      <c r="S683" s="7"/>
      <c r="T683" s="2448">
        <v>459.7</v>
      </c>
      <c r="U683" s="2448"/>
      <c r="V683" s="2448"/>
      <c r="W683" s="2448"/>
      <c r="X683" s="2448"/>
      <c r="Y683" s="7"/>
      <c r="Z683" s="2449" t="s">
        <v>4</v>
      </c>
      <c r="AA683" s="2449"/>
      <c r="AB683" s="7"/>
      <c r="AC683" s="8" t="s">
        <v>5</v>
      </c>
      <c r="AD683" s="9"/>
    </row>
    <row r="684" spans="1:30" ht="13.5" thickBot="1">
      <c r="A684" s="1822" t="s">
        <v>6</v>
      </c>
      <c r="B684" s="1822"/>
      <c r="C684" s="1822"/>
      <c r="D684" s="1822"/>
      <c r="E684" s="1822"/>
      <c r="F684" s="1822"/>
      <c r="G684" s="1822"/>
      <c r="H684" s="1822"/>
      <c r="I684" s="1822"/>
      <c r="J684" s="1823" t="s">
        <v>7</v>
      </c>
      <c r="K684" s="1823" t="s">
        <v>8</v>
      </c>
      <c r="L684" s="1823"/>
      <c r="M684" s="1823"/>
      <c r="N684" s="1823"/>
      <c r="O684" s="1823"/>
      <c r="P684" s="1823"/>
      <c r="Q684" s="1823" t="s">
        <v>9</v>
      </c>
      <c r="R684" s="1823"/>
      <c r="S684" s="1823"/>
      <c r="T684" s="1823"/>
      <c r="U684" s="1823"/>
      <c r="V684" s="1823"/>
      <c r="W684" s="1823"/>
      <c r="X684" s="1823"/>
      <c r="Y684" s="1823"/>
      <c r="Z684" s="1823"/>
      <c r="AA684" s="1824" t="s">
        <v>10</v>
      </c>
      <c r="AB684" s="1824"/>
      <c r="AC684" s="1824"/>
      <c r="AD684" s="1824"/>
    </row>
    <row r="685" spans="1:30" ht="13.5" thickBot="1">
      <c r="A685" s="1822"/>
      <c r="B685" s="1822"/>
      <c r="C685" s="1822"/>
      <c r="D685" s="1822"/>
      <c r="E685" s="1822"/>
      <c r="F685" s="1822"/>
      <c r="G685" s="1822"/>
      <c r="H685" s="1822"/>
      <c r="I685" s="1822"/>
      <c r="J685" s="1823"/>
      <c r="K685" s="1823" t="s">
        <v>11</v>
      </c>
      <c r="L685" s="1823"/>
      <c r="M685" s="1823" t="s">
        <v>12</v>
      </c>
      <c r="N685" s="1823"/>
      <c r="O685" s="1823"/>
      <c r="P685" s="1823"/>
      <c r="Q685" s="1823" t="s">
        <v>11</v>
      </c>
      <c r="R685" s="1823"/>
      <c r="S685" s="1823"/>
      <c r="T685" s="1823"/>
      <c r="U685" s="1823"/>
      <c r="V685" s="1823" t="s">
        <v>12</v>
      </c>
      <c r="W685" s="1823"/>
      <c r="X685" s="1823"/>
      <c r="Y685" s="1823"/>
      <c r="Z685" s="1823"/>
      <c r="AA685" s="1824"/>
      <c r="AB685" s="1824"/>
      <c r="AC685" s="1824"/>
      <c r="AD685" s="1824"/>
    </row>
    <row r="686" spans="1:30">
      <c r="A686" s="2"/>
      <c r="B686" s="18" t="s">
        <v>103</v>
      </c>
      <c r="C686" s="2071" t="s">
        <v>554</v>
      </c>
      <c r="D686" s="2071"/>
      <c r="E686" s="2071"/>
      <c r="F686" s="2071"/>
      <c r="G686" s="2071"/>
      <c r="H686" s="2071"/>
      <c r="I686" s="2071"/>
      <c r="J686" s="19">
        <v>1</v>
      </c>
      <c r="K686" s="2472">
        <v>1</v>
      </c>
      <c r="L686" s="2472"/>
      <c r="M686" s="2472">
        <v>0</v>
      </c>
      <c r="N686" s="2472"/>
      <c r="O686" s="2472"/>
      <c r="P686" s="2472"/>
      <c r="Q686" s="2462">
        <v>162.50190000000001</v>
      </c>
      <c r="R686" s="2462"/>
      <c r="S686" s="2462"/>
      <c r="T686" s="2462"/>
      <c r="U686" s="2462"/>
      <c r="V686" s="2462">
        <v>46.257100000000001</v>
      </c>
      <c r="W686" s="2462"/>
      <c r="X686" s="2462"/>
      <c r="Y686" s="2462"/>
      <c r="Z686" s="2462"/>
      <c r="AA686" s="2463">
        <v>162.50190000000001</v>
      </c>
      <c r="AB686" s="2463"/>
      <c r="AC686" s="2463"/>
      <c r="AD686" s="2463"/>
    </row>
    <row r="687" spans="1:30">
      <c r="A687" s="16"/>
      <c r="B687" s="22" t="s">
        <v>104</v>
      </c>
      <c r="C687" s="2467" t="s">
        <v>105</v>
      </c>
      <c r="D687" s="2467"/>
      <c r="E687" s="2467"/>
      <c r="F687" s="2467"/>
      <c r="G687" s="2467"/>
      <c r="H687" s="2467"/>
      <c r="I687" s="2467"/>
      <c r="J687" s="23">
        <v>1</v>
      </c>
      <c r="K687" s="2475">
        <v>0.28000000000000003</v>
      </c>
      <c r="L687" s="2475"/>
      <c r="M687" s="2475">
        <v>0.72</v>
      </c>
      <c r="N687" s="2475"/>
      <c r="O687" s="2475"/>
      <c r="P687" s="2475"/>
      <c r="Q687" s="2469">
        <v>5.6965000000000003</v>
      </c>
      <c r="R687" s="2469"/>
      <c r="S687" s="2469"/>
      <c r="T687" s="2469"/>
      <c r="U687" s="2469"/>
      <c r="V687" s="2469">
        <v>3.5529000000000002</v>
      </c>
      <c r="W687" s="2469"/>
      <c r="X687" s="2469"/>
      <c r="Y687" s="2469"/>
      <c r="Z687" s="2469"/>
      <c r="AA687" s="2470">
        <v>4.1531000000000002</v>
      </c>
      <c r="AB687" s="2470"/>
      <c r="AC687" s="2470"/>
      <c r="AD687" s="2470"/>
    </row>
    <row r="688" spans="1:30">
      <c r="A688" s="16"/>
      <c r="B688" s="22" t="s">
        <v>106</v>
      </c>
      <c r="C688" s="2467" t="s">
        <v>107</v>
      </c>
      <c r="D688" s="2467"/>
      <c r="E688" s="2467"/>
      <c r="F688" s="2467"/>
      <c r="G688" s="2467"/>
      <c r="H688" s="2467"/>
      <c r="I688" s="2467"/>
      <c r="J688" s="23">
        <v>2</v>
      </c>
      <c r="K688" s="2475">
        <v>1</v>
      </c>
      <c r="L688" s="2475"/>
      <c r="M688" s="2475">
        <v>0</v>
      </c>
      <c r="N688" s="2475"/>
      <c r="O688" s="2475"/>
      <c r="P688" s="2475"/>
      <c r="Q688" s="2469">
        <v>15.607699999999999</v>
      </c>
      <c r="R688" s="2469"/>
      <c r="S688" s="2469"/>
      <c r="T688" s="2469"/>
      <c r="U688" s="2469"/>
      <c r="V688" s="2469">
        <v>10.194900000000001</v>
      </c>
      <c r="W688" s="2469"/>
      <c r="X688" s="2469"/>
      <c r="Y688" s="2469"/>
      <c r="Z688" s="2469"/>
      <c r="AA688" s="2470">
        <v>31.215399999999999</v>
      </c>
      <c r="AB688" s="2470"/>
      <c r="AC688" s="2470"/>
      <c r="AD688" s="2470"/>
    </row>
    <row r="689" spans="1:30">
      <c r="A689" s="16"/>
      <c r="B689" s="22" t="s">
        <v>69</v>
      </c>
      <c r="C689" s="2467" t="s">
        <v>70</v>
      </c>
      <c r="D689" s="2467"/>
      <c r="E689" s="2467"/>
      <c r="F689" s="2467"/>
      <c r="G689" s="2467"/>
      <c r="H689" s="2467"/>
      <c r="I689" s="2467"/>
      <c r="J689" s="23">
        <v>1</v>
      </c>
      <c r="K689" s="2475">
        <v>0.28000000000000003</v>
      </c>
      <c r="L689" s="2475"/>
      <c r="M689" s="2475">
        <v>0.72</v>
      </c>
      <c r="N689" s="2475"/>
      <c r="O689" s="2475"/>
      <c r="P689" s="2475"/>
      <c r="Q689" s="2469">
        <v>124.6725</v>
      </c>
      <c r="R689" s="2469"/>
      <c r="S689" s="2469"/>
      <c r="T689" s="2469"/>
      <c r="U689" s="2469"/>
      <c r="V689" s="2469">
        <v>31.983799999999999</v>
      </c>
      <c r="W689" s="2469"/>
      <c r="X689" s="2469"/>
      <c r="Y689" s="2469"/>
      <c r="Z689" s="2469"/>
      <c r="AA689" s="2470">
        <v>57.936599999999999</v>
      </c>
      <c r="AB689" s="2470"/>
      <c r="AC689" s="2470"/>
      <c r="AD689" s="2470"/>
    </row>
    <row r="690" spans="1:30">
      <c r="A690" s="16"/>
      <c r="B690" s="22" t="s">
        <v>112</v>
      </c>
      <c r="C690" s="2467" t="s">
        <v>113</v>
      </c>
      <c r="D690" s="2467"/>
      <c r="E690" s="2467"/>
      <c r="F690" s="2467"/>
      <c r="G690" s="2467"/>
      <c r="H690" s="2467"/>
      <c r="I690" s="2467"/>
      <c r="J690" s="23">
        <v>1</v>
      </c>
      <c r="K690" s="2475">
        <v>0.55000000000000004</v>
      </c>
      <c r="L690" s="2475"/>
      <c r="M690" s="2475">
        <v>0.45</v>
      </c>
      <c r="N690" s="2475"/>
      <c r="O690" s="2475"/>
      <c r="P690" s="2475"/>
      <c r="Q690" s="2469">
        <v>7.5575999999999999</v>
      </c>
      <c r="R690" s="2469"/>
      <c r="S690" s="2469"/>
      <c r="T690" s="2469"/>
      <c r="U690" s="2469"/>
      <c r="V690" s="2469">
        <v>4.7137000000000002</v>
      </c>
      <c r="W690" s="2469"/>
      <c r="X690" s="2469"/>
      <c r="Y690" s="2469"/>
      <c r="Z690" s="2469"/>
      <c r="AA690" s="2470">
        <v>6.2778</v>
      </c>
      <c r="AB690" s="2470"/>
      <c r="AC690" s="2470"/>
      <c r="AD690" s="2470"/>
    </row>
    <row r="691" spans="1:30" ht="13.5" thickBot="1">
      <c r="A691" s="6"/>
      <c r="B691" s="20" t="s">
        <v>93</v>
      </c>
      <c r="C691" s="2080" t="s">
        <v>94</v>
      </c>
      <c r="D691" s="2080"/>
      <c r="E691" s="2080"/>
      <c r="F691" s="2080"/>
      <c r="G691" s="2080"/>
      <c r="H691" s="2080"/>
      <c r="I691" s="2080"/>
      <c r="J691" s="21">
        <v>1</v>
      </c>
      <c r="K691" s="2471">
        <v>0.39</v>
      </c>
      <c r="L691" s="2471"/>
      <c r="M691" s="2471">
        <v>0.61</v>
      </c>
      <c r="N691" s="2471"/>
      <c r="O691" s="2471"/>
      <c r="P691" s="2471"/>
      <c r="Q691" s="2465">
        <v>137.20230000000001</v>
      </c>
      <c r="R691" s="2465"/>
      <c r="S691" s="2465"/>
      <c r="T691" s="2465"/>
      <c r="U691" s="2465"/>
      <c r="V691" s="2465">
        <v>65.473500000000001</v>
      </c>
      <c r="W691" s="2465"/>
      <c r="X691" s="2465"/>
      <c r="Y691" s="2465"/>
      <c r="Z691" s="2465"/>
      <c r="AA691" s="2466">
        <v>93.447699999999998</v>
      </c>
      <c r="AB691" s="2466"/>
      <c r="AC691" s="2466"/>
      <c r="AD691" s="2466"/>
    </row>
    <row r="692" spans="1:30" ht="13.5" thickBot="1">
      <c r="A692" s="1837"/>
      <c r="B692" s="1837"/>
      <c r="C692" s="1837"/>
      <c r="D692" s="1837"/>
      <c r="E692" s="1837"/>
      <c r="F692" s="1837"/>
      <c r="G692" s="1837"/>
      <c r="H692" s="1837"/>
      <c r="I692" s="1837"/>
      <c r="J692" s="1838" t="s">
        <v>15</v>
      </c>
      <c r="K692" s="1838"/>
      <c r="L692" s="1838"/>
      <c r="M692" s="1838"/>
      <c r="N692" s="1838"/>
      <c r="O692" s="1838"/>
      <c r="P692" s="1838"/>
      <c r="Q692" s="1838"/>
      <c r="R692" s="1838"/>
      <c r="S692" s="1838"/>
      <c r="T692" s="1838"/>
      <c r="U692" s="1838"/>
      <c r="V692" s="14"/>
      <c r="W692" s="2033">
        <v>355.53250000000003</v>
      </c>
      <c r="X692" s="2033"/>
      <c r="Y692" s="2033"/>
      <c r="Z692" s="2033"/>
      <c r="AA692" s="2033"/>
      <c r="AB692" s="2033"/>
      <c r="AC692" s="2033"/>
      <c r="AD692" s="2033"/>
    </row>
    <row r="693" spans="1:30" ht="13.5" thickBot="1">
      <c r="A693" s="1822" t="s">
        <v>16</v>
      </c>
      <c r="B693" s="1822"/>
      <c r="C693" s="1822"/>
      <c r="D693" s="1822"/>
      <c r="E693" s="1822"/>
      <c r="F693" s="1822"/>
      <c r="G693" s="1822"/>
      <c r="H693" s="1822"/>
      <c r="I693" s="1822"/>
      <c r="J693" s="1822"/>
      <c r="K693" s="1822"/>
      <c r="L693" s="1823" t="s">
        <v>17</v>
      </c>
      <c r="M693" s="1823"/>
      <c r="N693" s="1823"/>
      <c r="O693" s="1823"/>
      <c r="P693" s="1823" t="s">
        <v>7</v>
      </c>
      <c r="Q693" s="1823"/>
      <c r="R693" s="1823"/>
      <c r="S693" s="1823"/>
      <c r="T693" s="1823"/>
      <c r="U693" s="1823" t="s">
        <v>18</v>
      </c>
      <c r="V693" s="1823"/>
      <c r="W693" s="1823"/>
      <c r="X693" s="1823"/>
      <c r="Y693" s="1823"/>
      <c r="Z693" s="1823"/>
      <c r="AA693" s="1824" t="s">
        <v>10</v>
      </c>
      <c r="AB693" s="1824"/>
      <c r="AC693" s="1824"/>
      <c r="AD693" s="1824"/>
    </row>
    <row r="694" spans="1:30" ht="13.5" thickBot="1">
      <c r="A694" s="11"/>
      <c r="B694" s="12" t="s">
        <v>19</v>
      </c>
      <c r="C694" s="2444" t="s">
        <v>20</v>
      </c>
      <c r="D694" s="2444"/>
      <c r="E694" s="2444"/>
      <c r="F694" s="2444"/>
      <c r="G694" s="2444"/>
      <c r="H694" s="2444"/>
      <c r="I694" s="2444"/>
      <c r="J694" s="2444"/>
      <c r="K694" s="2444"/>
      <c r="L694" s="2445">
        <v>0</v>
      </c>
      <c r="M694" s="2445"/>
      <c r="N694" s="2445"/>
      <c r="O694" s="2445"/>
      <c r="P694" s="2445">
        <v>8</v>
      </c>
      <c r="Q694" s="2445"/>
      <c r="R694" s="2445"/>
      <c r="S694" s="2445"/>
      <c r="T694" s="2445"/>
      <c r="U694" s="2446">
        <v>16.656400000000001</v>
      </c>
      <c r="V694" s="2446"/>
      <c r="W694" s="2446"/>
      <c r="X694" s="2446"/>
      <c r="Y694" s="2446"/>
      <c r="Z694" s="2446"/>
      <c r="AA694" s="2447">
        <v>133.25120000000001</v>
      </c>
      <c r="AB694" s="2447"/>
      <c r="AC694" s="2447"/>
      <c r="AD694" s="2447"/>
    </row>
    <row r="695" spans="1:30" ht="13.5" thickBot="1">
      <c r="A695" s="1837"/>
      <c r="B695" s="1837"/>
      <c r="C695" s="1837"/>
      <c r="D695" s="1837"/>
      <c r="E695" s="1837"/>
      <c r="F695" s="1837"/>
      <c r="G695" s="1837"/>
      <c r="H695" s="1837"/>
      <c r="I695" s="1837"/>
      <c r="J695" s="1840" t="s">
        <v>21</v>
      </c>
      <c r="K695" s="1840"/>
      <c r="L695" s="1840"/>
      <c r="M695" s="1840"/>
      <c r="N695" s="1840"/>
      <c r="O695" s="1840"/>
      <c r="P695" s="1840"/>
      <c r="Q695" s="1840"/>
      <c r="R695" s="1840"/>
      <c r="S695" s="1840"/>
      <c r="T695" s="1840"/>
      <c r="U695" s="1840"/>
      <c r="V695" s="1841"/>
      <c r="W695" s="2065">
        <v>133.25120000000001</v>
      </c>
      <c r="X695" s="2065"/>
      <c r="Y695" s="2065"/>
      <c r="Z695" s="2065"/>
      <c r="AA695" s="2065"/>
      <c r="AB695" s="2065"/>
      <c r="AC695" s="2065"/>
      <c r="AD695" s="2065"/>
    </row>
    <row r="696" spans="1:30" ht="13.5" thickBot="1">
      <c r="A696" s="1837"/>
      <c r="B696" s="1837"/>
      <c r="C696" s="1837"/>
      <c r="D696" s="1837"/>
      <c r="E696" s="1837"/>
      <c r="F696" s="1837"/>
      <c r="G696" s="1837"/>
      <c r="H696" s="1837"/>
      <c r="I696" s="1837"/>
      <c r="J696" s="1843" t="s">
        <v>22</v>
      </c>
      <c r="K696" s="1843"/>
      <c r="L696" s="1843"/>
      <c r="M696" s="1843"/>
      <c r="N696" s="1843"/>
      <c r="O696" s="1843"/>
      <c r="P696" s="1843"/>
      <c r="Q696" s="1843"/>
      <c r="R696" s="1843"/>
      <c r="S696" s="1843"/>
      <c r="T696" s="1843"/>
      <c r="U696" s="1843"/>
      <c r="V696" s="1841"/>
      <c r="W696" s="2067">
        <v>488.78370000000001</v>
      </c>
      <c r="X696" s="2067"/>
      <c r="Y696" s="2067"/>
      <c r="Z696" s="2067"/>
      <c r="AA696" s="2067"/>
      <c r="AB696" s="2067"/>
      <c r="AC696" s="2067"/>
      <c r="AD696" s="2067"/>
    </row>
    <row r="697" spans="1:30" ht="13.5" thickBot="1">
      <c r="A697" s="1837"/>
      <c r="B697" s="1837"/>
      <c r="C697" s="1837"/>
      <c r="D697" s="1837"/>
      <c r="E697" s="1837"/>
      <c r="F697" s="1837"/>
      <c r="G697" s="1837"/>
      <c r="H697" s="1837"/>
      <c r="I697" s="1837"/>
      <c r="J697" s="1843" t="s">
        <v>23</v>
      </c>
      <c r="K697" s="1843"/>
      <c r="L697" s="1843"/>
      <c r="M697" s="1843"/>
      <c r="N697" s="1843"/>
      <c r="O697" s="1843"/>
      <c r="P697" s="1843"/>
      <c r="Q697" s="1843"/>
      <c r="R697" s="1843"/>
      <c r="S697" s="1843"/>
      <c r="T697" s="1843"/>
      <c r="U697" s="1843"/>
      <c r="V697" s="1841"/>
      <c r="W697" s="2067">
        <v>1.0632999999999999</v>
      </c>
      <c r="X697" s="2067"/>
      <c r="Y697" s="2067"/>
      <c r="Z697" s="2067"/>
      <c r="AA697" s="2067"/>
      <c r="AB697" s="2067"/>
      <c r="AC697" s="2067"/>
      <c r="AD697" s="2067"/>
    </row>
    <row r="698" spans="1:30" ht="13.5" thickBot="1">
      <c r="A698" s="1837"/>
      <c r="B698" s="1837"/>
      <c r="C698" s="1837"/>
      <c r="D698" s="1837"/>
      <c r="E698" s="1837"/>
      <c r="F698" s="1837"/>
      <c r="G698" s="1837"/>
      <c r="H698" s="1837"/>
      <c r="I698" s="1837"/>
      <c r="J698" s="1843" t="s">
        <v>24</v>
      </c>
      <c r="K698" s="1843"/>
      <c r="L698" s="1843"/>
      <c r="M698" s="1843"/>
      <c r="N698" s="1843"/>
      <c r="O698" s="1843"/>
      <c r="P698" s="1843"/>
      <c r="Q698" s="1843"/>
      <c r="R698" s="1843"/>
      <c r="S698" s="1843"/>
      <c r="T698" s="1843"/>
      <c r="U698" s="1843"/>
      <c r="V698" s="1841"/>
      <c r="W698" s="2067">
        <v>6.2199999999999998E-3</v>
      </c>
      <c r="X698" s="2067"/>
      <c r="Y698" s="2067"/>
      <c r="Z698" s="2067"/>
      <c r="AA698" s="2067"/>
      <c r="AB698" s="2067"/>
      <c r="AC698" s="2067"/>
      <c r="AD698" s="2067"/>
    </row>
    <row r="699" spans="1:30" ht="13.5" thickBot="1">
      <c r="A699" s="1837"/>
      <c r="B699" s="1837"/>
      <c r="C699" s="1837"/>
      <c r="D699" s="1837"/>
      <c r="E699" s="1837"/>
      <c r="F699" s="1837"/>
      <c r="G699" s="1837"/>
      <c r="H699" s="1837"/>
      <c r="I699" s="1837"/>
      <c r="J699" s="1845" t="s">
        <v>25</v>
      </c>
      <c r="K699" s="1845"/>
      <c r="L699" s="1845"/>
      <c r="M699" s="1845"/>
      <c r="N699" s="1845"/>
      <c r="O699" s="1845"/>
      <c r="P699" s="1845"/>
      <c r="Q699" s="1845"/>
      <c r="R699" s="1845"/>
      <c r="S699" s="1845"/>
      <c r="T699" s="1845"/>
      <c r="U699" s="1845"/>
      <c r="V699" s="1841"/>
      <c r="W699" s="2069">
        <v>0</v>
      </c>
      <c r="X699" s="2069"/>
      <c r="Y699" s="2069"/>
      <c r="Z699" s="2069"/>
      <c r="AA699" s="2069"/>
      <c r="AB699" s="2069"/>
      <c r="AC699" s="2069"/>
      <c r="AD699" s="2069"/>
    </row>
    <row r="700" spans="1:30" ht="13.5" thickBot="1">
      <c r="A700" s="1822" t="s">
        <v>26</v>
      </c>
      <c r="B700" s="1822"/>
      <c r="C700" s="1822"/>
      <c r="D700" s="1822"/>
      <c r="E700" s="1822"/>
      <c r="F700" s="1822"/>
      <c r="G700" s="1822"/>
      <c r="H700" s="1822"/>
      <c r="I700" s="1822"/>
      <c r="J700" s="1822"/>
      <c r="K700" s="1822"/>
      <c r="L700" s="1823" t="s">
        <v>7</v>
      </c>
      <c r="M700" s="1823"/>
      <c r="N700" s="1823"/>
      <c r="O700" s="1823"/>
      <c r="P700" s="1823" t="s">
        <v>27</v>
      </c>
      <c r="Q700" s="1823"/>
      <c r="R700" s="1823"/>
      <c r="S700" s="1823"/>
      <c r="T700" s="1823"/>
      <c r="U700" s="1823" t="s">
        <v>28</v>
      </c>
      <c r="V700" s="1823"/>
      <c r="W700" s="1823"/>
      <c r="X700" s="1823"/>
      <c r="Y700" s="1823"/>
      <c r="Z700" s="1823"/>
      <c r="AA700" s="1824" t="s">
        <v>29</v>
      </c>
      <c r="AB700" s="1824"/>
      <c r="AC700" s="1824"/>
      <c r="AD700" s="1824"/>
    </row>
    <row r="701" spans="1:30">
      <c r="A701" s="2"/>
      <c r="B701" s="18" t="s">
        <v>114</v>
      </c>
      <c r="C701" s="2071" t="s">
        <v>115</v>
      </c>
      <c r="D701" s="2071"/>
      <c r="E701" s="2071"/>
      <c r="F701" s="2071"/>
      <c r="G701" s="2071"/>
      <c r="H701" s="2071"/>
      <c r="I701" s="2071"/>
      <c r="J701" s="2071"/>
      <c r="K701" s="2071"/>
      <c r="L701" s="2461">
        <v>7.3299999999999997E-3</v>
      </c>
      <c r="M701" s="2461"/>
      <c r="N701" s="2461"/>
      <c r="O701" s="2461"/>
      <c r="P701" s="2473" t="s">
        <v>47</v>
      </c>
      <c r="Q701" s="2473"/>
      <c r="R701" s="2473"/>
      <c r="S701" s="2473"/>
      <c r="T701" s="2473"/>
      <c r="U701" s="2462">
        <v>74.180000000000007</v>
      </c>
      <c r="V701" s="2462"/>
      <c r="W701" s="2462"/>
      <c r="X701" s="2462"/>
      <c r="Y701" s="2462"/>
      <c r="Z701" s="2462"/>
      <c r="AA701" s="2463">
        <v>0.54369999999999996</v>
      </c>
      <c r="AB701" s="2463"/>
      <c r="AC701" s="2463"/>
      <c r="AD701" s="2463"/>
    </row>
    <row r="702" spans="1:30">
      <c r="A702" s="16"/>
      <c r="B702" s="22" t="s">
        <v>123</v>
      </c>
      <c r="C702" s="2467" t="s">
        <v>124</v>
      </c>
      <c r="D702" s="2467"/>
      <c r="E702" s="2467"/>
      <c r="F702" s="2467"/>
      <c r="G702" s="2467"/>
      <c r="H702" s="2467"/>
      <c r="I702" s="2467"/>
      <c r="J702" s="2467"/>
      <c r="K702" s="2467"/>
      <c r="L702" s="2468">
        <v>1.4999999999999999E-2</v>
      </c>
      <c r="M702" s="2468"/>
      <c r="N702" s="2468"/>
      <c r="O702" s="2468"/>
      <c r="P702" s="2476" t="s">
        <v>47</v>
      </c>
      <c r="Q702" s="2476"/>
      <c r="R702" s="2476"/>
      <c r="S702" s="2476"/>
      <c r="T702" s="2476"/>
      <c r="U702" s="2469">
        <v>74.180000000000007</v>
      </c>
      <c r="V702" s="2469"/>
      <c r="W702" s="2469"/>
      <c r="X702" s="2469"/>
      <c r="Y702" s="2469"/>
      <c r="Z702" s="2469"/>
      <c r="AA702" s="2470">
        <v>1.1127</v>
      </c>
      <c r="AB702" s="2470"/>
      <c r="AC702" s="2470"/>
      <c r="AD702" s="2470"/>
    </row>
    <row r="703" spans="1:30" ht="13.5" thickBot="1">
      <c r="A703" s="6"/>
      <c r="B703" s="20" t="s">
        <v>116</v>
      </c>
      <c r="C703" s="2080" t="s">
        <v>117</v>
      </c>
      <c r="D703" s="2080"/>
      <c r="E703" s="2080"/>
      <c r="F703" s="2080"/>
      <c r="G703" s="2080"/>
      <c r="H703" s="2080"/>
      <c r="I703" s="2080"/>
      <c r="J703" s="2080"/>
      <c r="K703" s="2080"/>
      <c r="L703" s="2464">
        <v>4.1999999999999997E-3</v>
      </c>
      <c r="M703" s="2464"/>
      <c r="N703" s="2464"/>
      <c r="O703" s="2464"/>
      <c r="P703" s="2474" t="s">
        <v>81</v>
      </c>
      <c r="Q703" s="2474"/>
      <c r="R703" s="2474"/>
      <c r="S703" s="2474"/>
      <c r="T703" s="2474"/>
      <c r="U703" s="2465">
        <v>0</v>
      </c>
      <c r="V703" s="2465"/>
      <c r="W703" s="2465"/>
      <c r="X703" s="2465"/>
      <c r="Y703" s="2465"/>
      <c r="Z703" s="2465"/>
      <c r="AA703" s="2466">
        <v>0</v>
      </c>
      <c r="AB703" s="2466"/>
      <c r="AC703" s="2466"/>
      <c r="AD703" s="2466"/>
    </row>
    <row r="704" spans="1:30" ht="13.5" thickBot="1">
      <c r="A704" s="1837"/>
      <c r="B704" s="1837"/>
      <c r="C704" s="1837"/>
      <c r="D704" s="1837"/>
      <c r="E704" s="1837"/>
      <c r="F704" s="1837"/>
      <c r="G704" s="1837"/>
      <c r="H704" s="1837"/>
      <c r="I704" s="1837"/>
      <c r="J704" s="1838" t="s">
        <v>30</v>
      </c>
      <c r="K704" s="1838"/>
      <c r="L704" s="1838"/>
      <c r="M704" s="1838"/>
      <c r="N704" s="1838"/>
      <c r="O704" s="1838"/>
      <c r="P704" s="1838"/>
      <c r="Q704" s="1838"/>
      <c r="R704" s="1838"/>
      <c r="S704" s="1838"/>
      <c r="T704" s="1838"/>
      <c r="U704" s="1838"/>
      <c r="V704" s="14"/>
      <c r="W704" s="2033">
        <v>1.6564000000000001</v>
      </c>
      <c r="X704" s="2033"/>
      <c r="Y704" s="2033"/>
      <c r="Z704" s="2033"/>
      <c r="AA704" s="2033"/>
      <c r="AB704" s="2033"/>
      <c r="AC704" s="2033"/>
      <c r="AD704" s="2033"/>
    </row>
    <row r="705" spans="1:30" ht="13.5" thickBot="1">
      <c r="A705" s="1822" t="s">
        <v>31</v>
      </c>
      <c r="B705" s="1822"/>
      <c r="C705" s="1822"/>
      <c r="D705" s="1822"/>
      <c r="E705" s="1822"/>
      <c r="F705" s="1822"/>
      <c r="G705" s="1822"/>
      <c r="H705" s="1822"/>
      <c r="I705" s="1822"/>
      <c r="J705" s="1822"/>
      <c r="K705" s="1822"/>
      <c r="L705" s="1823" t="s">
        <v>7</v>
      </c>
      <c r="M705" s="1823"/>
      <c r="N705" s="1823"/>
      <c r="O705" s="1823"/>
      <c r="P705" s="1823" t="s">
        <v>27</v>
      </c>
      <c r="Q705" s="1823"/>
      <c r="R705" s="1823"/>
      <c r="S705" s="1823"/>
      <c r="T705" s="1823"/>
      <c r="U705" s="1823" t="s">
        <v>28</v>
      </c>
      <c r="V705" s="1823"/>
      <c r="W705" s="1823"/>
      <c r="X705" s="1823"/>
      <c r="Y705" s="1823"/>
      <c r="Z705" s="1823"/>
      <c r="AA705" s="1824" t="s">
        <v>29</v>
      </c>
      <c r="AB705" s="1824"/>
      <c r="AC705" s="1824"/>
      <c r="AD705" s="1824"/>
    </row>
    <row r="706" spans="1:30" ht="13.5" thickBot="1">
      <c r="A706" s="1837"/>
      <c r="B706" s="1837"/>
      <c r="C706" s="1837"/>
      <c r="D706" s="1837"/>
      <c r="E706" s="1837"/>
      <c r="F706" s="1837"/>
      <c r="G706" s="1837"/>
      <c r="H706" s="1837"/>
      <c r="I706" s="1837"/>
      <c r="J706" s="1838" t="s">
        <v>32</v>
      </c>
      <c r="K706" s="1838"/>
      <c r="L706" s="1838"/>
      <c r="M706" s="1838"/>
      <c r="N706" s="1838"/>
      <c r="O706" s="1838"/>
      <c r="P706" s="1838"/>
      <c r="Q706" s="1838"/>
      <c r="R706" s="1838"/>
      <c r="S706" s="1838"/>
      <c r="T706" s="1838"/>
      <c r="U706" s="1838"/>
      <c r="V706" s="14"/>
      <c r="W706" s="2033">
        <v>0</v>
      </c>
      <c r="X706" s="2033"/>
      <c r="Y706" s="2033"/>
      <c r="Z706" s="2033"/>
      <c r="AA706" s="2033"/>
      <c r="AB706" s="2033"/>
      <c r="AC706" s="2033"/>
      <c r="AD706" s="2033"/>
    </row>
    <row r="707" spans="1:30" ht="13.5" thickBot="1">
      <c r="A707" s="1822" t="s">
        <v>33</v>
      </c>
      <c r="B707" s="1822"/>
      <c r="C707" s="1822"/>
      <c r="D707" s="1822"/>
      <c r="E707" s="1822"/>
      <c r="F707" s="1822"/>
      <c r="G707" s="1822"/>
      <c r="H707" s="1822"/>
      <c r="I707" s="1822"/>
      <c r="J707" s="1822"/>
      <c r="K707" s="1822"/>
      <c r="L707" s="1823" t="s">
        <v>7</v>
      </c>
      <c r="M707" s="1823"/>
      <c r="N707" s="1823"/>
      <c r="O707" s="1823"/>
      <c r="P707" s="1823" t="s">
        <v>27</v>
      </c>
      <c r="Q707" s="1823"/>
      <c r="R707" s="1823"/>
      <c r="S707" s="1823"/>
      <c r="T707" s="1823"/>
      <c r="U707" s="1823" t="s">
        <v>28</v>
      </c>
      <c r="V707" s="1823"/>
      <c r="W707" s="1823"/>
      <c r="X707" s="1823"/>
      <c r="Y707" s="1823"/>
      <c r="Z707" s="1823"/>
      <c r="AA707" s="1824" t="s">
        <v>29</v>
      </c>
      <c r="AB707" s="1824"/>
      <c r="AC707" s="1824"/>
      <c r="AD707" s="1824"/>
    </row>
    <row r="708" spans="1:30">
      <c r="A708" s="2"/>
      <c r="B708" s="18" t="s">
        <v>125</v>
      </c>
      <c r="C708" s="2071" t="s">
        <v>119</v>
      </c>
      <c r="D708" s="2071"/>
      <c r="E708" s="2071"/>
      <c r="F708" s="2071"/>
      <c r="G708" s="2071"/>
      <c r="H708" s="2071"/>
      <c r="I708" s="2071"/>
      <c r="J708" s="2071"/>
      <c r="K708" s="2071"/>
      <c r="L708" s="2461">
        <v>1.0999999999999999E-2</v>
      </c>
      <c r="M708" s="2461"/>
      <c r="N708" s="2461"/>
      <c r="O708" s="2461"/>
      <c r="P708" s="2473" t="s">
        <v>81</v>
      </c>
      <c r="Q708" s="2473"/>
      <c r="R708" s="2473"/>
      <c r="S708" s="2473"/>
      <c r="T708" s="2473"/>
      <c r="U708" s="2462">
        <v>4.1399999999999997</v>
      </c>
      <c r="V708" s="2462"/>
      <c r="W708" s="2462"/>
      <c r="X708" s="2462"/>
      <c r="Y708" s="2462"/>
      <c r="Z708" s="2462"/>
      <c r="AA708" s="2463">
        <v>4.5499999999999999E-2</v>
      </c>
      <c r="AB708" s="2463"/>
      <c r="AC708" s="2463"/>
      <c r="AD708" s="2463"/>
    </row>
    <row r="709" spans="1:30" ht="13.5" thickBot="1">
      <c r="A709" s="6"/>
      <c r="B709" s="20" t="s">
        <v>126</v>
      </c>
      <c r="C709" s="2080" t="s">
        <v>127</v>
      </c>
      <c r="D709" s="2080"/>
      <c r="E709" s="2080"/>
      <c r="F709" s="2080"/>
      <c r="G709" s="2080"/>
      <c r="H709" s="2080"/>
      <c r="I709" s="2080"/>
      <c r="J709" s="2080"/>
      <c r="K709" s="2080"/>
      <c r="L709" s="2464">
        <v>2.2499999999999999E-2</v>
      </c>
      <c r="M709" s="2464"/>
      <c r="N709" s="2464"/>
      <c r="O709" s="2464"/>
      <c r="P709" s="2474" t="s">
        <v>81</v>
      </c>
      <c r="Q709" s="2474"/>
      <c r="R709" s="2474"/>
      <c r="S709" s="2474"/>
      <c r="T709" s="2474"/>
      <c r="U709" s="2465">
        <v>4.1399999999999997</v>
      </c>
      <c r="V709" s="2465"/>
      <c r="W709" s="2465"/>
      <c r="X709" s="2465"/>
      <c r="Y709" s="2465"/>
      <c r="Z709" s="2465"/>
      <c r="AA709" s="2466">
        <v>9.3200000000000005E-2</v>
      </c>
      <c r="AB709" s="2466"/>
      <c r="AC709" s="2466"/>
      <c r="AD709" s="2466"/>
    </row>
    <row r="710" spans="1:30" ht="13.5" thickBot="1">
      <c r="A710" s="1837"/>
      <c r="B710" s="1837"/>
      <c r="C710" s="1837"/>
      <c r="D710" s="1837"/>
      <c r="E710" s="1837"/>
      <c r="F710" s="1837"/>
      <c r="G710" s="1837"/>
      <c r="H710" s="1837"/>
      <c r="I710" s="1837"/>
      <c r="J710" s="1838" t="s">
        <v>34</v>
      </c>
      <c r="K710" s="1838"/>
      <c r="L710" s="1838"/>
      <c r="M710" s="1838"/>
      <c r="N710" s="1838"/>
      <c r="O710" s="1838"/>
      <c r="P710" s="1838"/>
      <c r="Q710" s="1838"/>
      <c r="R710" s="1838"/>
      <c r="S710" s="1838"/>
      <c r="T710" s="1838"/>
      <c r="U710" s="1838"/>
      <c r="V710" s="14"/>
      <c r="W710" s="2033">
        <v>0.13869999999999999</v>
      </c>
      <c r="X710" s="2033"/>
      <c r="Y710" s="2033"/>
      <c r="Z710" s="2033"/>
      <c r="AA710" s="2033"/>
      <c r="AB710" s="2033"/>
      <c r="AC710" s="2033"/>
      <c r="AD710" s="2033"/>
    </row>
    <row r="711" spans="1:30" ht="13.5" thickBot="1">
      <c r="A711" s="1822" t="s">
        <v>35</v>
      </c>
      <c r="B711" s="1822"/>
      <c r="C711" s="1822"/>
      <c r="D711" s="1822"/>
      <c r="E711" s="1822"/>
      <c r="F711" s="1823" t="s">
        <v>7</v>
      </c>
      <c r="G711" s="1823"/>
      <c r="H711" s="1823" t="s">
        <v>36</v>
      </c>
      <c r="I711" s="1823"/>
      <c r="J711" s="10" t="s">
        <v>37</v>
      </c>
      <c r="K711" s="1823" t="s">
        <v>38</v>
      </c>
      <c r="L711" s="1823"/>
      <c r="M711" s="1823" t="s">
        <v>39</v>
      </c>
      <c r="N711" s="1823"/>
      <c r="O711" s="1823"/>
      <c r="P711" s="1823"/>
      <c r="Q711" s="1823" t="s">
        <v>40</v>
      </c>
      <c r="R711" s="1823"/>
      <c r="S711" s="1823"/>
      <c r="T711" s="1823"/>
      <c r="U711" s="1823"/>
      <c r="V711" s="1823" t="s">
        <v>41</v>
      </c>
      <c r="W711" s="1823"/>
      <c r="X711" s="1823"/>
      <c r="Y711" s="1823"/>
      <c r="Z711" s="1823"/>
      <c r="AA711" s="1824" t="s">
        <v>29</v>
      </c>
      <c r="AB711" s="1824"/>
      <c r="AC711" s="1824"/>
      <c r="AD711" s="1824"/>
    </row>
    <row r="712" spans="1:30">
      <c r="A712" s="2"/>
      <c r="B712" s="18" t="s">
        <v>120</v>
      </c>
      <c r="C712" s="2071" t="s">
        <v>119</v>
      </c>
      <c r="D712" s="2071"/>
      <c r="E712" s="2071"/>
      <c r="F712" s="2472">
        <v>1.0999999999999999E-2</v>
      </c>
      <c r="G712" s="2472"/>
      <c r="H712" s="2462">
        <v>0</v>
      </c>
      <c r="I712" s="2462"/>
      <c r="J712" s="19">
        <v>0</v>
      </c>
      <c r="K712" s="2462">
        <v>0</v>
      </c>
      <c r="L712" s="2462"/>
      <c r="M712" s="2462">
        <v>0.65</v>
      </c>
      <c r="N712" s="2462"/>
      <c r="O712" s="2462"/>
      <c r="P712" s="2462"/>
      <c r="Q712" s="2462">
        <v>0.52</v>
      </c>
      <c r="R712" s="2462"/>
      <c r="S712" s="2462"/>
      <c r="T712" s="2462"/>
      <c r="U712" s="2462"/>
      <c r="V712" s="2462">
        <v>0.42</v>
      </c>
      <c r="W712" s="2462"/>
      <c r="X712" s="2462"/>
      <c r="Y712" s="2462"/>
      <c r="Z712" s="2462"/>
      <c r="AA712" s="2463">
        <v>0</v>
      </c>
      <c r="AB712" s="2463"/>
      <c r="AC712" s="2463"/>
      <c r="AD712" s="2463"/>
    </row>
    <row r="713" spans="1:30" ht="13.5" thickBot="1">
      <c r="A713" s="6"/>
      <c r="B713" s="20" t="s">
        <v>128</v>
      </c>
      <c r="C713" s="2080" t="s">
        <v>127</v>
      </c>
      <c r="D713" s="2080"/>
      <c r="E713" s="2080"/>
      <c r="F713" s="2471">
        <v>2.2499999999999999E-2</v>
      </c>
      <c r="G713" s="2471"/>
      <c r="H713" s="2465">
        <v>0</v>
      </c>
      <c r="I713" s="2465"/>
      <c r="J713" s="21">
        <v>0</v>
      </c>
      <c r="K713" s="2465">
        <v>0</v>
      </c>
      <c r="L713" s="2465"/>
      <c r="M713" s="2465">
        <v>0.65</v>
      </c>
      <c r="N713" s="2465"/>
      <c r="O713" s="2465"/>
      <c r="P713" s="2465"/>
      <c r="Q713" s="2465">
        <v>0.52</v>
      </c>
      <c r="R713" s="2465"/>
      <c r="S713" s="2465"/>
      <c r="T713" s="2465"/>
      <c r="U713" s="2465"/>
      <c r="V713" s="2465">
        <v>0.43</v>
      </c>
      <c r="W713" s="2465"/>
      <c r="X713" s="2465"/>
      <c r="Y713" s="2465"/>
      <c r="Z713" s="2465"/>
      <c r="AA713" s="2466">
        <v>0</v>
      </c>
      <c r="AB713" s="2466"/>
      <c r="AC713" s="2466"/>
      <c r="AD713" s="2466"/>
    </row>
    <row r="714" spans="1:30" ht="13.5" thickBot="1">
      <c r="A714" s="1837"/>
      <c r="B714" s="1837"/>
      <c r="C714" s="1837"/>
      <c r="D714" s="1837"/>
      <c r="E714" s="1837"/>
      <c r="F714" s="1837"/>
      <c r="G714" s="1837"/>
      <c r="H714" s="1837"/>
      <c r="I714" s="1837"/>
      <c r="J714" s="1838" t="s">
        <v>42</v>
      </c>
      <c r="K714" s="1838"/>
      <c r="L714" s="1838"/>
      <c r="M714" s="1838"/>
      <c r="N714" s="1838"/>
      <c r="O714" s="1838"/>
      <c r="P714" s="1838"/>
      <c r="Q714" s="1838"/>
      <c r="R714" s="1838"/>
      <c r="S714" s="1838"/>
      <c r="T714" s="1838"/>
      <c r="U714" s="1838"/>
      <c r="V714" s="14"/>
      <c r="W714" s="2033">
        <v>0</v>
      </c>
      <c r="X714" s="2033"/>
      <c r="Y714" s="2033"/>
      <c r="Z714" s="2033"/>
      <c r="AA714" s="2033"/>
      <c r="AB714" s="2033"/>
      <c r="AC714" s="2033"/>
      <c r="AD714" s="2033"/>
    </row>
    <row r="715" spans="1:30">
      <c r="A715" s="2443"/>
      <c r="B715" s="2443"/>
      <c r="C715" s="2443"/>
      <c r="D715" s="2443"/>
      <c r="E715" s="2443"/>
      <c r="F715" s="2443"/>
      <c r="G715" s="2443"/>
      <c r="H715" s="2443"/>
      <c r="I715" s="2443"/>
      <c r="J715" s="2443"/>
      <c r="K715" s="2443"/>
      <c r="L715" s="2443"/>
      <c r="M715" s="2443"/>
      <c r="N715" s="2443"/>
      <c r="O715" s="2443"/>
      <c r="P715" s="2443"/>
      <c r="Q715" s="2443"/>
      <c r="R715" s="2443"/>
      <c r="S715" s="2443"/>
      <c r="T715" s="2443"/>
      <c r="U715" s="2443"/>
      <c r="V715" s="2443"/>
      <c r="W715" s="2443"/>
      <c r="X715" s="2443"/>
      <c r="Y715" s="2443"/>
      <c r="Z715" s="2443"/>
      <c r="AA715" s="2443"/>
      <c r="AB715" s="2443"/>
      <c r="AC715" s="2443"/>
      <c r="AD715" s="2443"/>
    </row>
    <row r="716" spans="1:30">
      <c r="A716" s="1856"/>
      <c r="B716" s="1856"/>
      <c r="C716" s="1856"/>
      <c r="D716" s="1856"/>
      <c r="E716" s="1856"/>
      <c r="F716" s="1856"/>
      <c r="G716" s="1856"/>
      <c r="H716" s="1856"/>
      <c r="I716" s="1856"/>
      <c r="J716" s="1843" t="s">
        <v>43</v>
      </c>
      <c r="K716" s="1843"/>
      <c r="L716" s="1843"/>
      <c r="M716" s="1843"/>
      <c r="N716" s="1843"/>
      <c r="O716" s="1843"/>
      <c r="P716" s="1843"/>
      <c r="Q716" s="1843"/>
      <c r="R716" s="1843"/>
      <c r="S716" s="1843"/>
      <c r="T716" s="1843"/>
      <c r="U716" s="1843"/>
      <c r="V716" s="1862"/>
      <c r="W716" s="2441">
        <v>2.8646201100000002</v>
      </c>
      <c r="X716" s="2441"/>
      <c r="Y716" s="2441"/>
      <c r="Z716" s="2441"/>
      <c r="AA716" s="2441"/>
      <c r="AB716" s="2441"/>
      <c r="AC716" s="2441"/>
      <c r="AD716" s="2441"/>
    </row>
    <row r="717" spans="1:30">
      <c r="A717" s="1856"/>
      <c r="B717" s="1856"/>
      <c r="C717" s="1856"/>
      <c r="D717" s="1856"/>
      <c r="E717" s="1856"/>
      <c r="F717" s="1856"/>
      <c r="G717" s="1856"/>
      <c r="H717" s="1856"/>
      <c r="I717" s="1843" t="s">
        <v>44</v>
      </c>
      <c r="J717" s="1843"/>
      <c r="K717" s="1843"/>
      <c r="L717" s="1843"/>
      <c r="M717" s="1843"/>
      <c r="N717" s="15"/>
      <c r="O717" s="1854">
        <v>24.58</v>
      </c>
      <c r="P717" s="1854"/>
      <c r="Q717" s="1854"/>
      <c r="R717" s="15"/>
      <c r="S717" s="1843" t="s">
        <v>45</v>
      </c>
      <c r="T717" s="1843"/>
      <c r="U717" s="1843"/>
      <c r="V717" s="1862"/>
      <c r="W717" s="2441">
        <f>O717*W716/100</f>
        <v>0.70412362303799991</v>
      </c>
      <c r="X717" s="2441"/>
      <c r="Y717" s="2441"/>
      <c r="Z717" s="2441"/>
      <c r="AA717" s="2441"/>
      <c r="AB717" s="2441"/>
      <c r="AC717" s="2441"/>
      <c r="AD717" s="2441"/>
    </row>
    <row r="718" spans="1:30" ht="13.5" thickBot="1">
      <c r="A718" s="1856"/>
      <c r="B718" s="1856"/>
      <c r="C718" s="1856"/>
      <c r="D718" s="1856"/>
      <c r="E718" s="1856"/>
      <c r="F718" s="1856"/>
      <c r="G718" s="1856"/>
      <c r="H718" s="1856"/>
      <c r="I718" s="1856"/>
      <c r="J718" s="1843" t="s">
        <v>46</v>
      </c>
      <c r="K718" s="1843"/>
      <c r="L718" s="1843"/>
      <c r="M718" s="1843"/>
      <c r="N718" s="1843"/>
      <c r="O718" s="1843"/>
      <c r="P718" s="1843"/>
      <c r="Q718" s="1843"/>
      <c r="R718" s="1843"/>
      <c r="S718" s="1843"/>
      <c r="T718" s="1843"/>
      <c r="U718" s="1843"/>
      <c r="V718" s="1862"/>
      <c r="W718" s="2441">
        <f>ROUND(W716+W717,2)</f>
        <v>3.57</v>
      </c>
      <c r="X718" s="2441"/>
      <c r="Y718" s="2441"/>
      <c r="Z718" s="2441"/>
      <c r="AA718" s="2441"/>
      <c r="AB718" s="2441"/>
      <c r="AC718" s="2441"/>
      <c r="AD718" s="2441"/>
    </row>
    <row r="719" spans="1:30" ht="21" thickBot="1">
      <c r="A719" s="2450" t="s">
        <v>489</v>
      </c>
      <c r="B719" s="2451"/>
      <c r="C719" s="2451"/>
      <c r="D719" s="2451"/>
      <c r="E719" s="2451"/>
      <c r="F719" s="2451"/>
      <c r="G719" s="2451"/>
      <c r="H719" s="2451"/>
      <c r="I719" s="2451"/>
      <c r="J719" s="2451"/>
      <c r="K719" s="2451"/>
      <c r="L719" s="2451"/>
      <c r="M719" s="2451"/>
      <c r="N719" s="2451"/>
      <c r="O719" s="2451"/>
      <c r="P719" s="2451"/>
      <c r="Q719" s="2451"/>
      <c r="R719" s="2451"/>
      <c r="S719" s="2451"/>
      <c r="T719" s="2451"/>
      <c r="U719" s="2451"/>
      <c r="V719" s="2451"/>
      <c r="W719" s="2451"/>
      <c r="X719" s="2451"/>
      <c r="Y719" s="2451"/>
      <c r="Z719" s="2451"/>
      <c r="AA719" s="2451"/>
      <c r="AB719" s="2451"/>
      <c r="AC719" s="2451"/>
      <c r="AD719" s="2452"/>
    </row>
    <row r="720" spans="1:30" ht="13.5" thickBot="1">
      <c r="A720" s="2453" t="s">
        <v>0</v>
      </c>
      <c r="B720" s="2454"/>
      <c r="C720" s="2454"/>
      <c r="D720" s="2454"/>
      <c r="E720" s="2454"/>
      <c r="F720" s="2454"/>
      <c r="G720" s="2454"/>
      <c r="H720" s="2454"/>
      <c r="I720" s="2454"/>
      <c r="J720" s="2454"/>
      <c r="K720" s="2454"/>
      <c r="L720" s="2454"/>
      <c r="M720" s="2454"/>
      <c r="N720" s="2454"/>
      <c r="O720" s="2454"/>
      <c r="P720" s="2454"/>
      <c r="Q720" s="2454"/>
      <c r="R720" s="2454"/>
      <c r="S720" s="2454"/>
      <c r="T720" s="2454"/>
      <c r="U720" s="2454"/>
      <c r="V720" s="2454"/>
      <c r="W720" s="2454"/>
      <c r="X720" s="2454"/>
      <c r="Y720" s="2455" t="s">
        <v>488</v>
      </c>
      <c r="Z720" s="2455"/>
      <c r="AA720" s="2455"/>
      <c r="AB720" s="2455"/>
      <c r="AC720" s="2455"/>
      <c r="AD720" s="1"/>
    </row>
    <row r="721" spans="1:30" ht="13.5" thickBot="1">
      <c r="A721" s="2"/>
      <c r="B721" s="2456" t="s">
        <v>1</v>
      </c>
      <c r="C721" s="2456"/>
      <c r="D721" s="2456" t="s">
        <v>506</v>
      </c>
      <c r="E721" s="2456"/>
      <c r="F721" s="2456"/>
      <c r="G721" s="2456"/>
      <c r="H721" s="2456"/>
      <c r="I721" s="2456"/>
      <c r="J721" s="2456"/>
      <c r="K721" s="2456"/>
      <c r="L721" s="2456"/>
      <c r="M721" s="2456"/>
      <c r="N721" s="2456"/>
      <c r="O721" s="3"/>
      <c r="P721" s="2457"/>
      <c r="Q721" s="2457"/>
      <c r="R721" s="2457"/>
      <c r="S721" s="3"/>
      <c r="T721" s="2458"/>
      <c r="U721" s="2458"/>
      <c r="V721" s="2458"/>
      <c r="W721" s="2458"/>
      <c r="X721" s="2458"/>
      <c r="Y721" s="3"/>
      <c r="Z721" s="2457"/>
      <c r="AA721" s="2457"/>
      <c r="AB721" s="3"/>
      <c r="AC721" s="4"/>
      <c r="AD721" s="5"/>
    </row>
    <row r="722" spans="1:30" ht="13.5" thickBot="1">
      <c r="A722" s="6"/>
      <c r="B722" s="2456"/>
      <c r="C722" s="2456"/>
      <c r="D722" s="2456"/>
      <c r="E722" s="2456"/>
      <c r="F722" s="2456"/>
      <c r="G722" s="2456"/>
      <c r="H722" s="2456"/>
      <c r="I722" s="2456"/>
      <c r="J722" s="2456"/>
      <c r="K722" s="2456"/>
      <c r="L722" s="2456"/>
      <c r="M722" s="2456"/>
      <c r="N722" s="2456"/>
      <c r="O722" s="7"/>
      <c r="P722" s="2449" t="s">
        <v>3</v>
      </c>
      <c r="Q722" s="2449"/>
      <c r="R722" s="2449"/>
      <c r="S722" s="7"/>
      <c r="T722" s="2448">
        <v>435.75</v>
      </c>
      <c r="U722" s="2448"/>
      <c r="V722" s="2448"/>
      <c r="W722" s="2448"/>
      <c r="X722" s="2448"/>
      <c r="Y722" s="7"/>
      <c r="Z722" s="2449" t="s">
        <v>4</v>
      </c>
      <c r="AA722" s="2449"/>
      <c r="AB722" s="7"/>
      <c r="AC722" s="8" t="s">
        <v>83</v>
      </c>
      <c r="AD722" s="9"/>
    </row>
    <row r="723" spans="1:30" ht="13.5" thickBot="1">
      <c r="A723" s="1822" t="s">
        <v>6</v>
      </c>
      <c r="B723" s="1822"/>
      <c r="C723" s="1822"/>
      <c r="D723" s="1822"/>
      <c r="E723" s="1822"/>
      <c r="F723" s="1822"/>
      <c r="G723" s="1822"/>
      <c r="H723" s="1822"/>
      <c r="I723" s="1822"/>
      <c r="J723" s="1823" t="s">
        <v>7</v>
      </c>
      <c r="K723" s="1823" t="s">
        <v>8</v>
      </c>
      <c r="L723" s="1823"/>
      <c r="M723" s="1823"/>
      <c r="N723" s="1823"/>
      <c r="O723" s="1823"/>
      <c r="P723" s="1823"/>
      <c r="Q723" s="1823" t="s">
        <v>9</v>
      </c>
      <c r="R723" s="1823"/>
      <c r="S723" s="1823"/>
      <c r="T723" s="1823"/>
      <c r="U723" s="1823"/>
      <c r="V723" s="1823"/>
      <c r="W723" s="1823"/>
      <c r="X723" s="1823"/>
      <c r="Y723" s="1823"/>
      <c r="Z723" s="1823"/>
      <c r="AA723" s="1824" t="s">
        <v>10</v>
      </c>
      <c r="AB723" s="1824"/>
      <c r="AC723" s="1824"/>
      <c r="AD723" s="1824"/>
    </row>
    <row r="724" spans="1:30" ht="13.5" thickBot="1">
      <c r="A724" s="1822"/>
      <c r="B724" s="1822"/>
      <c r="C724" s="1822"/>
      <c r="D724" s="1822"/>
      <c r="E724" s="1822"/>
      <c r="F724" s="1822"/>
      <c r="G724" s="1822"/>
      <c r="H724" s="1822"/>
      <c r="I724" s="1822"/>
      <c r="J724" s="1823"/>
      <c r="K724" s="1823" t="s">
        <v>11</v>
      </c>
      <c r="L724" s="1823"/>
      <c r="M724" s="1823" t="s">
        <v>12</v>
      </c>
      <c r="N724" s="1823"/>
      <c r="O724" s="1823"/>
      <c r="P724" s="1823"/>
      <c r="Q724" s="1823" t="s">
        <v>11</v>
      </c>
      <c r="R724" s="1823"/>
      <c r="S724" s="1823"/>
      <c r="T724" s="1823"/>
      <c r="U724" s="1823"/>
      <c r="V724" s="1823" t="s">
        <v>12</v>
      </c>
      <c r="W724" s="1823"/>
      <c r="X724" s="1823"/>
      <c r="Y724" s="1823"/>
      <c r="Z724" s="1823"/>
      <c r="AA724" s="1824"/>
      <c r="AB724" s="1824"/>
      <c r="AC724" s="1824"/>
      <c r="AD724" s="1824"/>
    </row>
    <row r="725" spans="1:30" ht="13.5" thickBot="1">
      <c r="A725" s="11"/>
      <c r="B725" s="12" t="s">
        <v>49</v>
      </c>
      <c r="C725" s="2444" t="s">
        <v>50</v>
      </c>
      <c r="D725" s="2444"/>
      <c r="E725" s="2444"/>
      <c r="F725" s="2444"/>
      <c r="G725" s="2444"/>
      <c r="H725" s="2444"/>
      <c r="I725" s="2444"/>
      <c r="J725" s="13">
        <v>1</v>
      </c>
      <c r="K725" s="2459">
        <v>1</v>
      </c>
      <c r="L725" s="2459"/>
      <c r="M725" s="2459">
        <v>0</v>
      </c>
      <c r="N725" s="2459"/>
      <c r="O725" s="2459"/>
      <c r="P725" s="2459"/>
      <c r="Q725" s="2446">
        <v>165.82589999999999</v>
      </c>
      <c r="R725" s="2446"/>
      <c r="S725" s="2446"/>
      <c r="T725" s="2446"/>
      <c r="U725" s="2446"/>
      <c r="V725" s="2446">
        <v>51.354900000000001</v>
      </c>
      <c r="W725" s="2446"/>
      <c r="X725" s="2446"/>
      <c r="Y725" s="2446"/>
      <c r="Z725" s="2446"/>
      <c r="AA725" s="2447">
        <v>165.82589999999999</v>
      </c>
      <c r="AB725" s="2447"/>
      <c r="AC725" s="2447"/>
      <c r="AD725" s="2447"/>
    </row>
    <row r="726" spans="1:30" ht="13.5" thickBot="1">
      <c r="A726" s="1837"/>
      <c r="B726" s="1837"/>
      <c r="C726" s="1837"/>
      <c r="D726" s="1837"/>
      <c r="E726" s="1837"/>
      <c r="F726" s="1837"/>
      <c r="G726" s="1837"/>
      <c r="H726" s="1837"/>
      <c r="I726" s="1837"/>
      <c r="J726" s="1838" t="s">
        <v>15</v>
      </c>
      <c r="K726" s="1838"/>
      <c r="L726" s="1838"/>
      <c r="M726" s="1838"/>
      <c r="N726" s="1838"/>
      <c r="O726" s="1838"/>
      <c r="P726" s="1838"/>
      <c r="Q726" s="1838"/>
      <c r="R726" s="1838"/>
      <c r="S726" s="1838"/>
      <c r="T726" s="1838"/>
      <c r="U726" s="1838"/>
      <c r="V726" s="14"/>
      <c r="W726" s="2033">
        <v>165.82589999999999</v>
      </c>
      <c r="X726" s="2033"/>
      <c r="Y726" s="2033"/>
      <c r="Z726" s="2033"/>
      <c r="AA726" s="2033"/>
      <c r="AB726" s="2033"/>
      <c r="AC726" s="2033"/>
      <c r="AD726" s="2033"/>
    </row>
    <row r="727" spans="1:30" ht="13.5" thickBot="1">
      <c r="A727" s="1822" t="s">
        <v>16</v>
      </c>
      <c r="B727" s="1822"/>
      <c r="C727" s="1822"/>
      <c r="D727" s="1822"/>
      <c r="E727" s="1822"/>
      <c r="F727" s="1822"/>
      <c r="G727" s="1822"/>
      <c r="H727" s="1822"/>
      <c r="I727" s="1822"/>
      <c r="J727" s="1822"/>
      <c r="K727" s="1822"/>
      <c r="L727" s="1823" t="s">
        <v>17</v>
      </c>
      <c r="M727" s="1823"/>
      <c r="N727" s="1823"/>
      <c r="O727" s="1823"/>
      <c r="P727" s="1823" t="s">
        <v>7</v>
      </c>
      <c r="Q727" s="1823"/>
      <c r="R727" s="1823"/>
      <c r="S727" s="1823"/>
      <c r="T727" s="1823"/>
      <c r="U727" s="1823" t="s">
        <v>18</v>
      </c>
      <c r="V727" s="1823"/>
      <c r="W727" s="1823"/>
      <c r="X727" s="1823"/>
      <c r="Y727" s="1823"/>
      <c r="Z727" s="1823"/>
      <c r="AA727" s="1824" t="s">
        <v>10</v>
      </c>
      <c r="AB727" s="1824"/>
      <c r="AC727" s="1824"/>
      <c r="AD727" s="1824"/>
    </row>
    <row r="728" spans="1:30" ht="13.5" thickBot="1">
      <c r="A728" s="1837"/>
      <c r="B728" s="1837"/>
      <c r="C728" s="1837"/>
      <c r="D728" s="1837"/>
      <c r="E728" s="1837"/>
      <c r="F728" s="1837"/>
      <c r="G728" s="1837"/>
      <c r="H728" s="1837"/>
      <c r="I728" s="1837"/>
      <c r="J728" s="1840" t="s">
        <v>21</v>
      </c>
      <c r="K728" s="1840"/>
      <c r="L728" s="1840"/>
      <c r="M728" s="1840"/>
      <c r="N728" s="1840"/>
      <c r="O728" s="1840"/>
      <c r="P728" s="1840"/>
      <c r="Q728" s="1840"/>
      <c r="R728" s="1840"/>
      <c r="S728" s="1840"/>
      <c r="T728" s="1840"/>
      <c r="U728" s="1840"/>
      <c r="V728" s="1841"/>
      <c r="W728" s="2065">
        <v>0</v>
      </c>
      <c r="X728" s="2065"/>
      <c r="Y728" s="2065"/>
      <c r="Z728" s="2065"/>
      <c r="AA728" s="2065"/>
      <c r="AB728" s="2065"/>
      <c r="AC728" s="2065"/>
      <c r="AD728" s="2065"/>
    </row>
    <row r="729" spans="1:30" ht="13.5" thickBot="1">
      <c r="A729" s="1837"/>
      <c r="B729" s="1837"/>
      <c r="C729" s="1837"/>
      <c r="D729" s="1837"/>
      <c r="E729" s="1837"/>
      <c r="F729" s="1837"/>
      <c r="G729" s="1837"/>
      <c r="H729" s="1837"/>
      <c r="I729" s="1837"/>
      <c r="J729" s="1843" t="s">
        <v>22</v>
      </c>
      <c r="K729" s="1843"/>
      <c r="L729" s="1843"/>
      <c r="M729" s="1843"/>
      <c r="N729" s="1843"/>
      <c r="O729" s="1843"/>
      <c r="P729" s="1843"/>
      <c r="Q729" s="1843"/>
      <c r="R729" s="1843"/>
      <c r="S729" s="1843"/>
      <c r="T729" s="1843"/>
      <c r="U729" s="1843"/>
      <c r="V729" s="1841"/>
      <c r="W729" s="2067">
        <v>165.82589999999999</v>
      </c>
      <c r="X729" s="2067"/>
      <c r="Y729" s="2067"/>
      <c r="Z729" s="2067"/>
      <c r="AA729" s="2067"/>
      <c r="AB729" s="2067"/>
      <c r="AC729" s="2067"/>
      <c r="AD729" s="2067"/>
    </row>
    <row r="730" spans="1:30" ht="13.5" thickBot="1">
      <c r="A730" s="1837"/>
      <c r="B730" s="1837"/>
      <c r="C730" s="1837"/>
      <c r="D730" s="1837"/>
      <c r="E730" s="1837"/>
      <c r="F730" s="1837"/>
      <c r="G730" s="1837"/>
      <c r="H730" s="1837"/>
      <c r="I730" s="1837"/>
      <c r="J730" s="1843" t="s">
        <v>23</v>
      </c>
      <c r="K730" s="1843"/>
      <c r="L730" s="1843"/>
      <c r="M730" s="1843"/>
      <c r="N730" s="1843"/>
      <c r="O730" s="1843"/>
      <c r="P730" s="1843"/>
      <c r="Q730" s="1843"/>
      <c r="R730" s="1843"/>
      <c r="S730" s="1843"/>
      <c r="T730" s="1843"/>
      <c r="U730" s="1843"/>
      <c r="V730" s="1841"/>
      <c r="W730" s="2067">
        <v>0.38059999999999999</v>
      </c>
      <c r="X730" s="2067"/>
      <c r="Y730" s="2067"/>
      <c r="Z730" s="2067"/>
      <c r="AA730" s="2067"/>
      <c r="AB730" s="2067"/>
      <c r="AC730" s="2067"/>
      <c r="AD730" s="2067"/>
    </row>
    <row r="731" spans="1:30" ht="13.5" thickBot="1">
      <c r="A731" s="1837"/>
      <c r="B731" s="1837"/>
      <c r="C731" s="1837"/>
      <c r="D731" s="1837"/>
      <c r="E731" s="1837"/>
      <c r="F731" s="1837"/>
      <c r="G731" s="1837"/>
      <c r="H731" s="1837"/>
      <c r="I731" s="1837"/>
      <c r="J731" s="1843" t="s">
        <v>24</v>
      </c>
      <c r="K731" s="1843"/>
      <c r="L731" s="1843"/>
      <c r="M731" s="1843"/>
      <c r="N731" s="1843"/>
      <c r="O731" s="1843"/>
      <c r="P731" s="1843"/>
      <c r="Q731" s="1843"/>
      <c r="R731" s="1843"/>
      <c r="S731" s="1843"/>
      <c r="T731" s="1843"/>
      <c r="U731" s="1843"/>
      <c r="V731" s="1841"/>
      <c r="W731" s="2067">
        <v>1.337E-2</v>
      </c>
      <c r="X731" s="2067"/>
      <c r="Y731" s="2067"/>
      <c r="Z731" s="2067"/>
      <c r="AA731" s="2067"/>
      <c r="AB731" s="2067"/>
      <c r="AC731" s="2067"/>
      <c r="AD731" s="2067"/>
    </row>
    <row r="732" spans="1:30" ht="13.5" thickBot="1">
      <c r="A732" s="1837"/>
      <c r="B732" s="1837"/>
      <c r="C732" s="1837"/>
      <c r="D732" s="1837"/>
      <c r="E732" s="1837"/>
      <c r="F732" s="1837"/>
      <c r="G732" s="1837"/>
      <c r="H732" s="1837"/>
      <c r="I732" s="1837"/>
      <c r="J732" s="1845" t="s">
        <v>25</v>
      </c>
      <c r="K732" s="1845"/>
      <c r="L732" s="1845"/>
      <c r="M732" s="1845"/>
      <c r="N732" s="1845"/>
      <c r="O732" s="1845"/>
      <c r="P732" s="1845"/>
      <c r="Q732" s="1845"/>
      <c r="R732" s="1845"/>
      <c r="S732" s="1845"/>
      <c r="T732" s="1845"/>
      <c r="U732" s="1845"/>
      <c r="V732" s="1841"/>
      <c r="W732" s="2069">
        <v>0</v>
      </c>
      <c r="X732" s="2069"/>
      <c r="Y732" s="2069"/>
      <c r="Z732" s="2069"/>
      <c r="AA732" s="2069"/>
      <c r="AB732" s="2069"/>
      <c r="AC732" s="2069"/>
      <c r="AD732" s="2069"/>
    </row>
    <row r="733" spans="1:30" ht="13.5" thickBot="1">
      <c r="A733" s="1822" t="s">
        <v>26</v>
      </c>
      <c r="B733" s="1822"/>
      <c r="C733" s="1822"/>
      <c r="D733" s="1822"/>
      <c r="E733" s="1822"/>
      <c r="F733" s="1822"/>
      <c r="G733" s="1822"/>
      <c r="H733" s="1822"/>
      <c r="I733" s="1822"/>
      <c r="J733" s="1822"/>
      <c r="K733" s="1822"/>
      <c r="L733" s="1823" t="s">
        <v>7</v>
      </c>
      <c r="M733" s="1823"/>
      <c r="N733" s="1823"/>
      <c r="O733" s="1823"/>
      <c r="P733" s="1823" t="s">
        <v>27</v>
      </c>
      <c r="Q733" s="1823"/>
      <c r="R733" s="1823"/>
      <c r="S733" s="1823"/>
      <c r="T733" s="1823"/>
      <c r="U733" s="1823" t="s">
        <v>28</v>
      </c>
      <c r="V733" s="1823"/>
      <c r="W733" s="1823"/>
      <c r="X733" s="1823"/>
      <c r="Y733" s="1823"/>
      <c r="Z733" s="1823"/>
      <c r="AA733" s="1824" t="s">
        <v>29</v>
      </c>
      <c r="AB733" s="1824"/>
      <c r="AC733" s="1824"/>
      <c r="AD733" s="1824"/>
    </row>
    <row r="734" spans="1:30" ht="13.5" thickBot="1">
      <c r="A734" s="1837"/>
      <c r="B734" s="1837"/>
      <c r="C734" s="1837"/>
      <c r="D734" s="1837"/>
      <c r="E734" s="1837"/>
      <c r="F734" s="1837"/>
      <c r="G734" s="1837"/>
      <c r="H734" s="1837"/>
      <c r="I734" s="1837"/>
      <c r="J734" s="1838" t="s">
        <v>30</v>
      </c>
      <c r="K734" s="1838"/>
      <c r="L734" s="1838"/>
      <c r="M734" s="1838"/>
      <c r="N734" s="1838"/>
      <c r="O734" s="1838"/>
      <c r="P734" s="1838"/>
      <c r="Q734" s="1838"/>
      <c r="R734" s="1838"/>
      <c r="S734" s="1838"/>
      <c r="T734" s="1838"/>
      <c r="U734" s="1838"/>
      <c r="V734" s="14"/>
      <c r="W734" s="2033">
        <v>0</v>
      </c>
      <c r="X734" s="2033"/>
      <c r="Y734" s="2033"/>
      <c r="Z734" s="2033"/>
      <c r="AA734" s="2033"/>
      <c r="AB734" s="2033"/>
      <c r="AC734" s="2033"/>
      <c r="AD734" s="2033"/>
    </row>
    <row r="735" spans="1:30" ht="13.5" thickBot="1">
      <c r="A735" s="1822" t="s">
        <v>31</v>
      </c>
      <c r="B735" s="1822"/>
      <c r="C735" s="1822"/>
      <c r="D735" s="1822"/>
      <c r="E735" s="1822"/>
      <c r="F735" s="1822"/>
      <c r="G735" s="1822"/>
      <c r="H735" s="1822"/>
      <c r="I735" s="1822"/>
      <c r="J735" s="1822"/>
      <c r="K735" s="1822"/>
      <c r="L735" s="1823" t="s">
        <v>7</v>
      </c>
      <c r="M735" s="1823"/>
      <c r="N735" s="1823"/>
      <c r="O735" s="1823"/>
      <c r="P735" s="1823" t="s">
        <v>27</v>
      </c>
      <c r="Q735" s="1823"/>
      <c r="R735" s="1823"/>
      <c r="S735" s="1823"/>
      <c r="T735" s="1823"/>
      <c r="U735" s="1823" t="s">
        <v>28</v>
      </c>
      <c r="V735" s="1823"/>
      <c r="W735" s="1823"/>
      <c r="X735" s="1823"/>
      <c r="Y735" s="1823"/>
      <c r="Z735" s="1823"/>
      <c r="AA735" s="1824" t="s">
        <v>29</v>
      </c>
      <c r="AB735" s="1824"/>
      <c r="AC735" s="1824"/>
      <c r="AD735" s="1824"/>
    </row>
    <row r="736" spans="1:30" ht="13.5" thickBot="1">
      <c r="A736" s="1837"/>
      <c r="B736" s="1837"/>
      <c r="C736" s="1837"/>
      <c r="D736" s="1837"/>
      <c r="E736" s="1837"/>
      <c r="F736" s="1837"/>
      <c r="G736" s="1837"/>
      <c r="H736" s="1837"/>
      <c r="I736" s="1837"/>
      <c r="J736" s="1838" t="s">
        <v>32</v>
      </c>
      <c r="K736" s="1838"/>
      <c r="L736" s="1838"/>
      <c r="M736" s="1838"/>
      <c r="N736" s="1838"/>
      <c r="O736" s="1838"/>
      <c r="P736" s="1838"/>
      <c r="Q736" s="1838"/>
      <c r="R736" s="1838"/>
      <c r="S736" s="1838"/>
      <c r="T736" s="1838"/>
      <c r="U736" s="1838"/>
      <c r="V736" s="14"/>
      <c r="W736" s="2033">
        <v>0</v>
      </c>
      <c r="X736" s="2033"/>
      <c r="Y736" s="2033"/>
      <c r="Z736" s="2033"/>
      <c r="AA736" s="2033"/>
      <c r="AB736" s="2033"/>
      <c r="AC736" s="2033"/>
      <c r="AD736" s="2033"/>
    </row>
    <row r="737" spans="1:30" ht="13.5" thickBot="1">
      <c r="A737" s="1822" t="s">
        <v>33</v>
      </c>
      <c r="B737" s="1822"/>
      <c r="C737" s="1822"/>
      <c r="D737" s="1822"/>
      <c r="E737" s="1822"/>
      <c r="F737" s="1822"/>
      <c r="G737" s="1822"/>
      <c r="H737" s="1822"/>
      <c r="I737" s="1822"/>
      <c r="J737" s="1822"/>
      <c r="K737" s="1822"/>
      <c r="L737" s="1823" t="s">
        <v>7</v>
      </c>
      <c r="M737" s="1823"/>
      <c r="N737" s="1823"/>
      <c r="O737" s="1823"/>
      <c r="P737" s="1823" t="s">
        <v>27</v>
      </c>
      <c r="Q737" s="1823"/>
      <c r="R737" s="1823"/>
      <c r="S737" s="1823"/>
      <c r="T737" s="1823"/>
      <c r="U737" s="1823" t="s">
        <v>28</v>
      </c>
      <c r="V737" s="1823"/>
      <c r="W737" s="1823"/>
      <c r="X737" s="1823"/>
      <c r="Y737" s="1823"/>
      <c r="Z737" s="1823"/>
      <c r="AA737" s="1824" t="s">
        <v>29</v>
      </c>
      <c r="AB737" s="1824"/>
      <c r="AC737" s="1824"/>
      <c r="AD737" s="1824"/>
    </row>
    <row r="738" spans="1:30" ht="13.5" thickBot="1">
      <c r="A738" s="1837"/>
      <c r="B738" s="1837"/>
      <c r="C738" s="1837"/>
      <c r="D738" s="1837"/>
      <c r="E738" s="1837"/>
      <c r="F738" s="1837"/>
      <c r="G738" s="1837"/>
      <c r="H738" s="1837"/>
      <c r="I738" s="1837"/>
      <c r="J738" s="1838" t="s">
        <v>34</v>
      </c>
      <c r="K738" s="1838"/>
      <c r="L738" s="1838"/>
      <c r="M738" s="1838"/>
      <c r="N738" s="1838"/>
      <c r="O738" s="1838"/>
      <c r="P738" s="1838"/>
      <c r="Q738" s="1838"/>
      <c r="R738" s="1838"/>
      <c r="S738" s="1838"/>
      <c r="T738" s="1838"/>
      <c r="U738" s="1838"/>
      <c r="V738" s="14"/>
      <c r="W738" s="2033">
        <v>0</v>
      </c>
      <c r="X738" s="2033"/>
      <c r="Y738" s="2033"/>
      <c r="Z738" s="2033"/>
      <c r="AA738" s="2033"/>
      <c r="AB738" s="2033"/>
      <c r="AC738" s="2033"/>
      <c r="AD738" s="2033"/>
    </row>
    <row r="739" spans="1:30" ht="13.5" thickBot="1">
      <c r="A739" s="1822" t="s">
        <v>35</v>
      </c>
      <c r="B739" s="1822"/>
      <c r="C739" s="1822"/>
      <c r="D739" s="1822"/>
      <c r="E739" s="1822"/>
      <c r="F739" s="1823" t="s">
        <v>7</v>
      </c>
      <c r="G739" s="1823"/>
      <c r="H739" s="1823" t="s">
        <v>36</v>
      </c>
      <c r="I739" s="1823"/>
      <c r="J739" s="10" t="s">
        <v>37</v>
      </c>
      <c r="K739" s="1823" t="s">
        <v>38</v>
      </c>
      <c r="L739" s="1823"/>
      <c r="M739" s="1823" t="s">
        <v>39</v>
      </c>
      <c r="N739" s="1823"/>
      <c r="O739" s="1823"/>
      <c r="P739" s="1823"/>
      <c r="Q739" s="1823" t="s">
        <v>40</v>
      </c>
      <c r="R739" s="1823"/>
      <c r="S739" s="1823"/>
      <c r="T739" s="1823"/>
      <c r="U739" s="1823"/>
      <c r="V739" s="1823" t="s">
        <v>41</v>
      </c>
      <c r="W739" s="1823"/>
      <c r="X739" s="1823"/>
      <c r="Y739" s="1823"/>
      <c r="Z739" s="1823"/>
      <c r="AA739" s="1824" t="s">
        <v>29</v>
      </c>
      <c r="AB739" s="1824"/>
      <c r="AC739" s="1824"/>
      <c r="AD739" s="1824"/>
    </row>
    <row r="740" spans="1:30" ht="13.5" thickBot="1">
      <c r="A740" s="1837"/>
      <c r="B740" s="1837"/>
      <c r="C740" s="1837"/>
      <c r="D740" s="1837"/>
      <c r="E740" s="1837"/>
      <c r="F740" s="1837"/>
      <c r="G740" s="1837"/>
      <c r="H740" s="1837"/>
      <c r="I740" s="1837"/>
      <c r="J740" s="1838" t="s">
        <v>42</v>
      </c>
      <c r="K740" s="1838"/>
      <c r="L740" s="1838"/>
      <c r="M740" s="1838"/>
      <c r="N740" s="1838"/>
      <c r="O740" s="1838"/>
      <c r="P740" s="1838"/>
      <c r="Q740" s="1838"/>
      <c r="R740" s="1838"/>
      <c r="S740" s="1838"/>
      <c r="T740" s="1838"/>
      <c r="U740" s="1838"/>
      <c r="V740" s="14"/>
      <c r="W740" s="2033">
        <v>0</v>
      </c>
      <c r="X740" s="2033"/>
      <c r="Y740" s="2033"/>
      <c r="Z740" s="2033"/>
      <c r="AA740" s="2033"/>
      <c r="AB740" s="2033"/>
      <c r="AC740" s="2033"/>
      <c r="AD740" s="2033"/>
    </row>
    <row r="741" spans="1:30">
      <c r="A741" s="2443"/>
      <c r="B741" s="2443"/>
      <c r="C741" s="2443"/>
      <c r="D741" s="2443"/>
      <c r="E741" s="2443"/>
      <c r="F741" s="2443"/>
      <c r="G741" s="2443"/>
      <c r="H741" s="2443"/>
      <c r="I741" s="2443"/>
      <c r="J741" s="2443"/>
      <c r="K741" s="2443"/>
      <c r="L741" s="2443"/>
      <c r="M741" s="2443"/>
      <c r="N741" s="2443"/>
      <c r="O741" s="2443"/>
      <c r="P741" s="2443"/>
      <c r="Q741" s="2443"/>
      <c r="R741" s="2443"/>
      <c r="S741" s="2443"/>
      <c r="T741" s="2443"/>
      <c r="U741" s="2443"/>
      <c r="V741" s="2443"/>
      <c r="W741" s="2443"/>
      <c r="X741" s="2443"/>
      <c r="Y741" s="2443"/>
      <c r="Z741" s="2443"/>
      <c r="AA741" s="2443"/>
      <c r="AB741" s="2443"/>
      <c r="AC741" s="2443"/>
      <c r="AD741" s="2443"/>
    </row>
    <row r="742" spans="1:30">
      <c r="A742" s="1856"/>
      <c r="B742" s="1856"/>
      <c r="C742" s="1856"/>
      <c r="D742" s="1856"/>
      <c r="E742" s="1856"/>
      <c r="F742" s="1856"/>
      <c r="G742" s="1856"/>
      <c r="H742" s="1856"/>
      <c r="I742" s="1856"/>
      <c r="J742" s="1843" t="s">
        <v>43</v>
      </c>
      <c r="K742" s="1843"/>
      <c r="L742" s="1843"/>
      <c r="M742" s="1843"/>
      <c r="N742" s="1843"/>
      <c r="O742" s="1843"/>
      <c r="P742" s="1843"/>
      <c r="Q742" s="1843"/>
      <c r="R742" s="1843"/>
      <c r="S742" s="1843"/>
      <c r="T742" s="1843"/>
      <c r="U742" s="1843"/>
      <c r="V742" s="1862"/>
      <c r="W742" s="2441">
        <v>0.39397642999999999</v>
      </c>
      <c r="X742" s="2441"/>
      <c r="Y742" s="2441"/>
      <c r="Z742" s="2441"/>
      <c r="AA742" s="2441"/>
      <c r="AB742" s="2441"/>
      <c r="AC742" s="2441"/>
      <c r="AD742" s="2441"/>
    </row>
    <row r="743" spans="1:30">
      <c r="A743" s="1856"/>
      <c r="B743" s="1856"/>
      <c r="C743" s="1856"/>
      <c r="D743" s="1856"/>
      <c r="E743" s="1856"/>
      <c r="F743" s="1856"/>
      <c r="G743" s="1856"/>
      <c r="H743" s="1856"/>
      <c r="I743" s="1843" t="s">
        <v>44</v>
      </c>
      <c r="J743" s="1843"/>
      <c r="K743" s="1843"/>
      <c r="L743" s="1843"/>
      <c r="M743" s="1843"/>
      <c r="N743" s="15"/>
      <c r="O743" s="1854">
        <v>24.58</v>
      </c>
      <c r="P743" s="1854"/>
      <c r="Q743" s="1854"/>
      <c r="R743" s="15"/>
      <c r="S743" s="1843" t="s">
        <v>45</v>
      </c>
      <c r="T743" s="1843"/>
      <c r="U743" s="1843"/>
      <c r="V743" s="1862"/>
      <c r="W743" s="2441">
        <f>O743*W742/100</f>
        <v>9.6839406493999983E-2</v>
      </c>
      <c r="X743" s="2441"/>
      <c r="Y743" s="2441"/>
      <c r="Z743" s="2441"/>
      <c r="AA743" s="2441"/>
      <c r="AB743" s="2441"/>
      <c r="AC743" s="2441"/>
      <c r="AD743" s="2441"/>
    </row>
    <row r="744" spans="1:30">
      <c r="A744" s="1856"/>
      <c r="B744" s="1856"/>
      <c r="C744" s="1856"/>
      <c r="D744" s="1856"/>
      <c r="E744" s="1856"/>
      <c r="F744" s="1856"/>
      <c r="G744" s="1856"/>
      <c r="H744" s="1856"/>
      <c r="I744" s="1856"/>
      <c r="J744" s="1843" t="s">
        <v>46</v>
      </c>
      <c r="K744" s="1843"/>
      <c r="L744" s="1843"/>
      <c r="M744" s="1843"/>
      <c r="N744" s="1843"/>
      <c r="O744" s="1843"/>
      <c r="P744" s="1843"/>
      <c r="Q744" s="1843"/>
      <c r="R744" s="1843"/>
      <c r="S744" s="1843"/>
      <c r="T744" s="1843"/>
      <c r="U744" s="1843"/>
      <c r="V744" s="1862"/>
      <c r="W744" s="2441">
        <f>ROUND(W742+W743,2)</f>
        <v>0.49</v>
      </c>
      <c r="X744" s="2441"/>
      <c r="Y744" s="2441"/>
      <c r="Z744" s="2441"/>
      <c r="AA744" s="2441"/>
      <c r="AB744" s="2441"/>
      <c r="AC744" s="2441"/>
      <c r="AD744" s="2441"/>
    </row>
    <row r="745" spans="1:30" ht="13.5" thickBot="1">
      <c r="A745" s="16"/>
      <c r="AD745" s="17"/>
    </row>
    <row r="746" spans="1:30" ht="21" thickBot="1">
      <c r="A746" s="2450" t="s">
        <v>489</v>
      </c>
      <c r="B746" s="2451"/>
      <c r="C746" s="2451"/>
      <c r="D746" s="2451"/>
      <c r="E746" s="2451"/>
      <c r="F746" s="2451"/>
      <c r="G746" s="2451"/>
      <c r="H746" s="2451"/>
      <c r="I746" s="2451"/>
      <c r="J746" s="2451"/>
      <c r="K746" s="2451"/>
      <c r="L746" s="2451"/>
      <c r="M746" s="2451"/>
      <c r="N746" s="2451"/>
      <c r="O746" s="2451"/>
      <c r="P746" s="2451"/>
      <c r="Q746" s="2451"/>
      <c r="R746" s="2451"/>
      <c r="S746" s="2451"/>
      <c r="T746" s="2451"/>
      <c r="U746" s="2451"/>
      <c r="V746" s="2451"/>
      <c r="W746" s="2451"/>
      <c r="X746" s="2451"/>
      <c r="Y746" s="2451"/>
      <c r="Z746" s="2451"/>
      <c r="AA746" s="2451"/>
      <c r="AB746" s="2451"/>
      <c r="AC746" s="2451"/>
      <c r="AD746" s="2452"/>
    </row>
    <row r="747" spans="1:30" ht="13.5" thickBot="1">
      <c r="A747" s="2453" t="s">
        <v>0</v>
      </c>
      <c r="B747" s="2454"/>
      <c r="C747" s="2454"/>
      <c r="D747" s="2454"/>
      <c r="E747" s="2454"/>
      <c r="F747" s="2454"/>
      <c r="G747" s="2454"/>
      <c r="H747" s="2454"/>
      <c r="I747" s="2454"/>
      <c r="J747" s="2454"/>
      <c r="K747" s="2454"/>
      <c r="L747" s="2454"/>
      <c r="M747" s="2454"/>
      <c r="N747" s="2454"/>
      <c r="O747" s="2454"/>
      <c r="P747" s="2454"/>
      <c r="Q747" s="2454"/>
      <c r="R747" s="2454"/>
      <c r="S747" s="2454"/>
      <c r="T747" s="2454"/>
      <c r="U747" s="2454"/>
      <c r="V747" s="2454"/>
      <c r="W747" s="2454"/>
      <c r="X747" s="2454"/>
      <c r="Y747" s="2455" t="s">
        <v>488</v>
      </c>
      <c r="Z747" s="2455"/>
      <c r="AA747" s="2455"/>
      <c r="AB747" s="2455"/>
      <c r="AC747" s="2455"/>
      <c r="AD747" s="1"/>
    </row>
    <row r="748" spans="1:30" ht="13.5" thickBot="1">
      <c r="A748" s="2"/>
      <c r="B748" s="2456" t="s">
        <v>1</v>
      </c>
      <c r="C748" s="2456"/>
      <c r="D748" s="2456" t="s">
        <v>507</v>
      </c>
      <c r="E748" s="2456"/>
      <c r="F748" s="2456"/>
      <c r="G748" s="2456"/>
      <c r="H748" s="2456"/>
      <c r="I748" s="2456"/>
      <c r="J748" s="2456"/>
      <c r="K748" s="2456"/>
      <c r="L748" s="2456"/>
      <c r="M748" s="2456"/>
      <c r="N748" s="2456"/>
      <c r="O748" s="3"/>
      <c r="P748" s="2457"/>
      <c r="Q748" s="2457"/>
      <c r="R748" s="2457"/>
      <c r="S748" s="3"/>
      <c r="T748" s="2458"/>
      <c r="U748" s="2458"/>
      <c r="V748" s="2458"/>
      <c r="W748" s="2458"/>
      <c r="X748" s="2458"/>
      <c r="Y748" s="3"/>
      <c r="Z748" s="2457"/>
      <c r="AA748" s="2457"/>
      <c r="AB748" s="3"/>
      <c r="AC748" s="4"/>
      <c r="AD748" s="5"/>
    </row>
    <row r="749" spans="1:30" ht="13.5" thickBot="1">
      <c r="A749" s="6"/>
      <c r="B749" s="2456"/>
      <c r="C749" s="2456"/>
      <c r="D749" s="2456"/>
      <c r="E749" s="2456"/>
      <c r="F749" s="2456"/>
      <c r="G749" s="2456"/>
      <c r="H749" s="2456"/>
      <c r="I749" s="2456"/>
      <c r="J749" s="2456"/>
      <c r="K749" s="2456"/>
      <c r="L749" s="2456"/>
      <c r="M749" s="2456"/>
      <c r="N749" s="2456"/>
      <c r="O749" s="7"/>
      <c r="P749" s="2449" t="s">
        <v>3</v>
      </c>
      <c r="Q749" s="2449"/>
      <c r="R749" s="2449"/>
      <c r="S749" s="7"/>
      <c r="T749" s="2448">
        <v>0.56000000000000005</v>
      </c>
      <c r="U749" s="2448"/>
      <c r="V749" s="2448"/>
      <c r="W749" s="2448"/>
      <c r="X749" s="2448"/>
      <c r="Y749" s="7"/>
      <c r="Z749" s="2449" t="s">
        <v>4</v>
      </c>
      <c r="AA749" s="2449"/>
      <c r="AB749" s="7"/>
      <c r="AC749" s="8" t="s">
        <v>47</v>
      </c>
      <c r="AD749" s="9"/>
    </row>
    <row r="750" spans="1:30" ht="13.5" thickBot="1">
      <c r="A750" s="1822" t="s">
        <v>6</v>
      </c>
      <c r="B750" s="1822"/>
      <c r="C750" s="1822"/>
      <c r="D750" s="1822"/>
      <c r="E750" s="1822"/>
      <c r="F750" s="1822"/>
      <c r="G750" s="1822"/>
      <c r="H750" s="1822"/>
      <c r="I750" s="1822"/>
      <c r="J750" s="1823" t="s">
        <v>7</v>
      </c>
      <c r="K750" s="1823" t="s">
        <v>8</v>
      </c>
      <c r="L750" s="1823"/>
      <c r="M750" s="1823"/>
      <c r="N750" s="1823"/>
      <c r="O750" s="1823"/>
      <c r="P750" s="1823"/>
      <c r="Q750" s="1823" t="s">
        <v>9</v>
      </c>
      <c r="R750" s="1823"/>
      <c r="S750" s="1823"/>
      <c r="T750" s="1823"/>
      <c r="U750" s="1823"/>
      <c r="V750" s="1823"/>
      <c r="W750" s="1823"/>
      <c r="X750" s="1823"/>
      <c r="Y750" s="1823"/>
      <c r="Z750" s="1823"/>
      <c r="AA750" s="1824" t="s">
        <v>10</v>
      </c>
      <c r="AB750" s="1824"/>
      <c r="AC750" s="1824"/>
      <c r="AD750" s="1824"/>
    </row>
    <row r="751" spans="1:30" ht="13.5" thickBot="1">
      <c r="A751" s="1822"/>
      <c r="B751" s="1822"/>
      <c r="C751" s="1822"/>
      <c r="D751" s="1822"/>
      <c r="E751" s="1822"/>
      <c r="F751" s="1822"/>
      <c r="G751" s="1822"/>
      <c r="H751" s="1822"/>
      <c r="I751" s="1822"/>
      <c r="J751" s="1823"/>
      <c r="K751" s="1823" t="s">
        <v>11</v>
      </c>
      <c r="L751" s="1823"/>
      <c r="M751" s="1823" t="s">
        <v>12</v>
      </c>
      <c r="N751" s="1823"/>
      <c r="O751" s="1823"/>
      <c r="P751" s="1823"/>
      <c r="Q751" s="1823" t="s">
        <v>11</v>
      </c>
      <c r="R751" s="1823"/>
      <c r="S751" s="1823"/>
      <c r="T751" s="1823"/>
      <c r="U751" s="1823"/>
      <c r="V751" s="1823" t="s">
        <v>12</v>
      </c>
      <c r="W751" s="1823"/>
      <c r="X751" s="1823"/>
      <c r="Y751" s="1823"/>
      <c r="Z751" s="1823"/>
      <c r="AA751" s="1824"/>
      <c r="AB751" s="1824"/>
      <c r="AC751" s="1824"/>
      <c r="AD751" s="1824"/>
    </row>
    <row r="752" spans="1:30">
      <c r="A752" s="2"/>
      <c r="B752" s="18" t="s">
        <v>130</v>
      </c>
      <c r="C752" s="2071" t="s">
        <v>131</v>
      </c>
      <c r="D752" s="2071"/>
      <c r="E752" s="2071"/>
      <c r="F752" s="2071"/>
      <c r="G752" s="2071"/>
      <c r="H752" s="2071"/>
      <c r="I752" s="2071"/>
      <c r="J752" s="19">
        <v>1</v>
      </c>
      <c r="K752" s="2472">
        <v>0.02</v>
      </c>
      <c r="L752" s="2472"/>
      <c r="M752" s="2472">
        <v>0.98</v>
      </c>
      <c r="N752" s="2472"/>
      <c r="O752" s="2472"/>
      <c r="P752" s="2472"/>
      <c r="Q752" s="2462">
        <v>7.2016</v>
      </c>
      <c r="R752" s="2462"/>
      <c r="S752" s="2462"/>
      <c r="T752" s="2462"/>
      <c r="U752" s="2462"/>
      <c r="V752" s="2462">
        <v>3.6642999999999999</v>
      </c>
      <c r="W752" s="2462"/>
      <c r="X752" s="2462"/>
      <c r="Y752" s="2462"/>
      <c r="Z752" s="2462"/>
      <c r="AA752" s="2463">
        <v>3.7349999999999999</v>
      </c>
      <c r="AB752" s="2463"/>
      <c r="AC752" s="2463"/>
      <c r="AD752" s="2463"/>
    </row>
    <row r="753" spans="1:30">
      <c r="A753" s="16"/>
      <c r="B753" s="22" t="s">
        <v>132</v>
      </c>
      <c r="C753" s="2467" t="s">
        <v>133</v>
      </c>
      <c r="D753" s="2467"/>
      <c r="E753" s="2467"/>
      <c r="F753" s="2467"/>
      <c r="G753" s="2467"/>
      <c r="H753" s="2467"/>
      <c r="I753" s="2467"/>
      <c r="J753" s="23">
        <v>1</v>
      </c>
      <c r="K753" s="2475">
        <v>0.25</v>
      </c>
      <c r="L753" s="2475"/>
      <c r="M753" s="2475">
        <v>0.75</v>
      </c>
      <c r="N753" s="2475"/>
      <c r="O753" s="2475"/>
      <c r="P753" s="2475"/>
      <c r="Q753" s="2469">
        <v>5.0477999999999996</v>
      </c>
      <c r="R753" s="2469"/>
      <c r="S753" s="2469"/>
      <c r="T753" s="2469"/>
      <c r="U753" s="2469"/>
      <c r="V753" s="2469">
        <v>0.51719999999999999</v>
      </c>
      <c r="W753" s="2469"/>
      <c r="X753" s="2469"/>
      <c r="Y753" s="2469"/>
      <c r="Z753" s="2469"/>
      <c r="AA753" s="2470">
        <v>1.6498999999999999</v>
      </c>
      <c r="AB753" s="2470"/>
      <c r="AC753" s="2470"/>
      <c r="AD753" s="2470"/>
    </row>
    <row r="754" spans="1:30" ht="13.5" thickBot="1">
      <c r="A754" s="6"/>
      <c r="B754" s="20" t="s">
        <v>134</v>
      </c>
      <c r="C754" s="2080" t="s">
        <v>135</v>
      </c>
      <c r="D754" s="2080"/>
      <c r="E754" s="2080"/>
      <c r="F754" s="2080"/>
      <c r="G754" s="2080"/>
      <c r="H754" s="2080"/>
      <c r="I754" s="2080"/>
      <c r="J754" s="21">
        <v>1</v>
      </c>
      <c r="K754" s="2471">
        <v>0.16</v>
      </c>
      <c r="L754" s="2471"/>
      <c r="M754" s="2471">
        <v>0.84</v>
      </c>
      <c r="N754" s="2471"/>
      <c r="O754" s="2471"/>
      <c r="P754" s="2471"/>
      <c r="Q754" s="2465">
        <v>15.447900000000001</v>
      </c>
      <c r="R754" s="2465"/>
      <c r="S754" s="2465"/>
      <c r="T754" s="2465"/>
      <c r="U754" s="2465"/>
      <c r="V754" s="2465">
        <v>1.0441</v>
      </c>
      <c r="W754" s="2465"/>
      <c r="X754" s="2465"/>
      <c r="Y754" s="2465"/>
      <c r="Z754" s="2465"/>
      <c r="AA754" s="2466">
        <v>3.3487</v>
      </c>
      <c r="AB754" s="2466"/>
      <c r="AC754" s="2466"/>
      <c r="AD754" s="2466"/>
    </row>
    <row r="755" spans="1:30" ht="13.5" thickBot="1">
      <c r="A755" s="1837"/>
      <c r="B755" s="1837"/>
      <c r="C755" s="1837"/>
      <c r="D755" s="1837"/>
      <c r="E755" s="1837"/>
      <c r="F755" s="1837"/>
      <c r="G755" s="1837"/>
      <c r="H755" s="1837"/>
      <c r="I755" s="1837"/>
      <c r="J755" s="1838" t="s">
        <v>15</v>
      </c>
      <c r="K755" s="1838"/>
      <c r="L755" s="1838"/>
      <c r="M755" s="1838"/>
      <c r="N755" s="1838"/>
      <c r="O755" s="1838"/>
      <c r="P755" s="1838"/>
      <c r="Q755" s="1838"/>
      <c r="R755" s="1838"/>
      <c r="S755" s="1838"/>
      <c r="T755" s="1838"/>
      <c r="U755" s="1838"/>
      <c r="V755" s="14"/>
      <c r="W755" s="2033">
        <v>8.7335999999999991</v>
      </c>
      <c r="X755" s="2033"/>
      <c r="Y755" s="2033"/>
      <c r="Z755" s="2033"/>
      <c r="AA755" s="2033"/>
      <c r="AB755" s="2033"/>
      <c r="AC755" s="2033"/>
      <c r="AD755" s="2033"/>
    </row>
    <row r="756" spans="1:30" ht="13.5" thickBot="1">
      <c r="A756" s="1822" t="s">
        <v>16</v>
      </c>
      <c r="B756" s="1822"/>
      <c r="C756" s="1822"/>
      <c r="D756" s="1822"/>
      <c r="E756" s="1822"/>
      <c r="F756" s="1822"/>
      <c r="G756" s="1822"/>
      <c r="H756" s="1822"/>
      <c r="I756" s="1822"/>
      <c r="J756" s="1822"/>
      <c r="K756" s="1822"/>
      <c r="L756" s="1823" t="s">
        <v>17</v>
      </c>
      <c r="M756" s="1823"/>
      <c r="N756" s="1823"/>
      <c r="O756" s="1823"/>
      <c r="P756" s="1823" t="s">
        <v>7</v>
      </c>
      <c r="Q756" s="1823"/>
      <c r="R756" s="1823"/>
      <c r="S756" s="1823"/>
      <c r="T756" s="1823"/>
      <c r="U756" s="1823" t="s">
        <v>18</v>
      </c>
      <c r="V756" s="1823"/>
      <c r="W756" s="1823"/>
      <c r="X756" s="1823"/>
      <c r="Y756" s="1823"/>
      <c r="Z756" s="1823"/>
      <c r="AA756" s="1824" t="s">
        <v>10</v>
      </c>
      <c r="AB756" s="1824"/>
      <c r="AC756" s="1824"/>
      <c r="AD756" s="1824"/>
    </row>
    <row r="757" spans="1:30" ht="13.5" thickBot="1">
      <c r="A757" s="11"/>
      <c r="B757" s="12" t="s">
        <v>19</v>
      </c>
      <c r="C757" s="2444" t="s">
        <v>20</v>
      </c>
      <c r="D757" s="2444"/>
      <c r="E757" s="2444"/>
      <c r="F757" s="2444"/>
      <c r="G757" s="2444"/>
      <c r="H757" s="2444"/>
      <c r="I757" s="2444"/>
      <c r="J757" s="2444"/>
      <c r="K757" s="2444"/>
      <c r="L757" s="2445">
        <v>0</v>
      </c>
      <c r="M757" s="2445"/>
      <c r="N757" s="2445"/>
      <c r="O757" s="2445"/>
      <c r="P757" s="2445">
        <v>6</v>
      </c>
      <c r="Q757" s="2445"/>
      <c r="R757" s="2445"/>
      <c r="S757" s="2445"/>
      <c r="T757" s="2445"/>
      <c r="U757" s="2446">
        <v>16.656400000000001</v>
      </c>
      <c r="V757" s="2446"/>
      <c r="W757" s="2446"/>
      <c r="X757" s="2446"/>
      <c r="Y757" s="2446"/>
      <c r="Z757" s="2446"/>
      <c r="AA757" s="2447">
        <v>99.938400000000001</v>
      </c>
      <c r="AB757" s="2447"/>
      <c r="AC757" s="2447"/>
      <c r="AD757" s="2447"/>
    </row>
    <row r="758" spans="1:30" ht="13.5" thickBot="1">
      <c r="A758" s="1837"/>
      <c r="B758" s="1837"/>
      <c r="C758" s="1837"/>
      <c r="D758" s="1837"/>
      <c r="E758" s="1837"/>
      <c r="F758" s="1837"/>
      <c r="G758" s="1837"/>
      <c r="H758" s="1837"/>
      <c r="I758" s="1837"/>
      <c r="J758" s="1840" t="s">
        <v>21</v>
      </c>
      <c r="K758" s="1840"/>
      <c r="L758" s="1840"/>
      <c r="M758" s="1840"/>
      <c r="N758" s="1840"/>
      <c r="O758" s="1840"/>
      <c r="P758" s="1840"/>
      <c r="Q758" s="1840"/>
      <c r="R758" s="1840"/>
      <c r="S758" s="1840"/>
      <c r="T758" s="1840"/>
      <c r="U758" s="1840"/>
      <c r="V758" s="1841"/>
      <c r="W758" s="2065">
        <v>99.938400000000001</v>
      </c>
      <c r="X758" s="2065"/>
      <c r="Y758" s="2065"/>
      <c r="Z758" s="2065"/>
      <c r="AA758" s="2065"/>
      <c r="AB758" s="2065"/>
      <c r="AC758" s="2065"/>
      <c r="AD758" s="2065"/>
    </row>
    <row r="759" spans="1:30" ht="13.5" thickBot="1">
      <c r="A759" s="1837"/>
      <c r="B759" s="1837"/>
      <c r="C759" s="1837"/>
      <c r="D759" s="1837"/>
      <c r="E759" s="1837"/>
      <c r="F759" s="1837"/>
      <c r="G759" s="1837"/>
      <c r="H759" s="1837"/>
      <c r="I759" s="1837"/>
      <c r="J759" s="1843" t="s">
        <v>22</v>
      </c>
      <c r="K759" s="1843"/>
      <c r="L759" s="1843"/>
      <c r="M759" s="1843"/>
      <c r="N759" s="1843"/>
      <c r="O759" s="1843"/>
      <c r="P759" s="1843"/>
      <c r="Q759" s="1843"/>
      <c r="R759" s="1843"/>
      <c r="S759" s="1843"/>
      <c r="T759" s="1843"/>
      <c r="U759" s="1843"/>
      <c r="V759" s="1841"/>
      <c r="W759" s="2067">
        <v>108.672</v>
      </c>
      <c r="X759" s="2067"/>
      <c r="Y759" s="2067"/>
      <c r="Z759" s="2067"/>
      <c r="AA759" s="2067"/>
      <c r="AB759" s="2067"/>
      <c r="AC759" s="2067"/>
      <c r="AD759" s="2067"/>
    </row>
    <row r="760" spans="1:30" ht="13.5" thickBot="1">
      <c r="A760" s="1837"/>
      <c r="B760" s="1837"/>
      <c r="C760" s="1837"/>
      <c r="D760" s="1837"/>
      <c r="E760" s="1837"/>
      <c r="F760" s="1837"/>
      <c r="G760" s="1837"/>
      <c r="H760" s="1837"/>
      <c r="I760" s="1837"/>
      <c r="J760" s="1843" t="s">
        <v>23</v>
      </c>
      <c r="K760" s="1843"/>
      <c r="L760" s="1843"/>
      <c r="M760" s="1843"/>
      <c r="N760" s="1843"/>
      <c r="O760" s="1843"/>
      <c r="P760" s="1843"/>
      <c r="Q760" s="1843"/>
      <c r="R760" s="1843"/>
      <c r="S760" s="1843"/>
      <c r="T760" s="1843"/>
      <c r="U760" s="1843"/>
      <c r="V760" s="1841"/>
      <c r="W760" s="2067">
        <v>194.05709999999999</v>
      </c>
      <c r="X760" s="2067"/>
      <c r="Y760" s="2067"/>
      <c r="Z760" s="2067"/>
      <c r="AA760" s="2067"/>
      <c r="AB760" s="2067"/>
      <c r="AC760" s="2067"/>
      <c r="AD760" s="2067"/>
    </row>
    <row r="761" spans="1:30" ht="13.5" thickBot="1">
      <c r="A761" s="1837"/>
      <c r="B761" s="1837"/>
      <c r="C761" s="1837"/>
      <c r="D761" s="1837"/>
      <c r="E761" s="1837"/>
      <c r="F761" s="1837"/>
      <c r="G761" s="1837"/>
      <c r="H761" s="1837"/>
      <c r="I761" s="1837"/>
      <c r="J761" s="1843" t="s">
        <v>24</v>
      </c>
      <c r="K761" s="1843"/>
      <c r="L761" s="1843"/>
      <c r="M761" s="1843"/>
      <c r="N761" s="1843"/>
      <c r="O761" s="1843"/>
      <c r="P761" s="1843"/>
      <c r="Q761" s="1843"/>
      <c r="R761" s="1843"/>
      <c r="S761" s="1843"/>
      <c r="T761" s="1843"/>
      <c r="U761" s="1843"/>
      <c r="V761" s="1841"/>
      <c r="W761" s="2067">
        <v>4.5467500000000003</v>
      </c>
      <c r="X761" s="2067"/>
      <c r="Y761" s="2067"/>
      <c r="Z761" s="2067"/>
      <c r="AA761" s="2067"/>
      <c r="AB761" s="2067"/>
      <c r="AC761" s="2067"/>
      <c r="AD761" s="2067"/>
    </row>
    <row r="762" spans="1:30" ht="13.5" thickBot="1">
      <c r="A762" s="1837"/>
      <c r="B762" s="1837"/>
      <c r="C762" s="1837"/>
      <c r="D762" s="1837"/>
      <c r="E762" s="1837"/>
      <c r="F762" s="1837"/>
      <c r="G762" s="1837"/>
      <c r="H762" s="1837"/>
      <c r="I762" s="1837"/>
      <c r="J762" s="1845" t="s">
        <v>25</v>
      </c>
      <c r="K762" s="1845"/>
      <c r="L762" s="1845"/>
      <c r="M762" s="1845"/>
      <c r="N762" s="1845"/>
      <c r="O762" s="1845"/>
      <c r="P762" s="1845"/>
      <c r="Q762" s="1845"/>
      <c r="R762" s="1845"/>
      <c r="S762" s="1845"/>
      <c r="T762" s="1845"/>
      <c r="U762" s="1845"/>
      <c r="V762" s="1841"/>
      <c r="W762" s="2069">
        <v>0</v>
      </c>
      <c r="X762" s="2069"/>
      <c r="Y762" s="2069"/>
      <c r="Z762" s="2069"/>
      <c r="AA762" s="2069"/>
      <c r="AB762" s="2069"/>
      <c r="AC762" s="2069"/>
      <c r="AD762" s="2069"/>
    </row>
    <row r="763" spans="1:30" ht="13.5" thickBot="1">
      <c r="A763" s="1822" t="s">
        <v>26</v>
      </c>
      <c r="B763" s="1822"/>
      <c r="C763" s="1822"/>
      <c r="D763" s="1822"/>
      <c r="E763" s="1822"/>
      <c r="F763" s="1822"/>
      <c r="G763" s="1822"/>
      <c r="H763" s="1822"/>
      <c r="I763" s="1822"/>
      <c r="J763" s="1822"/>
      <c r="K763" s="1822"/>
      <c r="L763" s="1823" t="s">
        <v>7</v>
      </c>
      <c r="M763" s="1823"/>
      <c r="N763" s="1823"/>
      <c r="O763" s="1823"/>
      <c r="P763" s="1823" t="s">
        <v>27</v>
      </c>
      <c r="Q763" s="1823"/>
      <c r="R763" s="1823"/>
      <c r="S763" s="1823"/>
      <c r="T763" s="1823"/>
      <c r="U763" s="1823" t="s">
        <v>28</v>
      </c>
      <c r="V763" s="1823"/>
      <c r="W763" s="1823"/>
      <c r="X763" s="1823"/>
      <c r="Y763" s="1823"/>
      <c r="Z763" s="1823"/>
      <c r="AA763" s="1824" t="s">
        <v>29</v>
      </c>
      <c r="AB763" s="1824"/>
      <c r="AC763" s="1824"/>
      <c r="AD763" s="1824"/>
    </row>
    <row r="764" spans="1:30">
      <c r="A764" s="2"/>
      <c r="B764" s="18" t="s">
        <v>136</v>
      </c>
      <c r="C764" s="2071" t="s">
        <v>137</v>
      </c>
      <c r="D764" s="2071"/>
      <c r="E764" s="2071"/>
      <c r="F764" s="2071"/>
      <c r="G764" s="2071"/>
      <c r="H764" s="2071"/>
      <c r="I764" s="2071"/>
      <c r="J764" s="2071"/>
      <c r="K764" s="2071"/>
      <c r="L764" s="2461">
        <v>1.333E-2</v>
      </c>
      <c r="M764" s="2461"/>
      <c r="N764" s="2461"/>
      <c r="O764" s="2461"/>
      <c r="P764" s="2473" t="s">
        <v>138</v>
      </c>
      <c r="Q764" s="2473"/>
      <c r="R764" s="2473"/>
      <c r="S764" s="2473"/>
      <c r="T764" s="2473"/>
      <c r="U764" s="2462">
        <v>222.29679999999999</v>
      </c>
      <c r="V764" s="2462"/>
      <c r="W764" s="2462"/>
      <c r="X764" s="2462"/>
      <c r="Y764" s="2462"/>
      <c r="Z764" s="2462"/>
      <c r="AA764" s="2463">
        <v>2.9632000000000001</v>
      </c>
      <c r="AB764" s="2463"/>
      <c r="AC764" s="2463"/>
      <c r="AD764" s="2463"/>
    </row>
    <row r="765" spans="1:30">
      <c r="A765" s="16"/>
      <c r="B765" s="22" t="s">
        <v>139</v>
      </c>
      <c r="C765" s="2467" t="s">
        <v>140</v>
      </c>
      <c r="D765" s="2467"/>
      <c r="E765" s="2467"/>
      <c r="F765" s="2467"/>
      <c r="G765" s="2467"/>
      <c r="H765" s="2467"/>
      <c r="I765" s="2467"/>
      <c r="J765" s="2467"/>
      <c r="K765" s="2467"/>
      <c r="L765" s="2468">
        <v>8.9999999999999993E-3</v>
      </c>
      <c r="M765" s="2468"/>
      <c r="N765" s="2468"/>
      <c r="O765" s="2468"/>
      <c r="P765" s="2476" t="s">
        <v>81</v>
      </c>
      <c r="Q765" s="2476"/>
      <c r="R765" s="2476"/>
      <c r="S765" s="2476"/>
      <c r="T765" s="2476"/>
      <c r="U765" s="2469">
        <v>0</v>
      </c>
      <c r="V765" s="2469"/>
      <c r="W765" s="2469"/>
      <c r="X765" s="2469"/>
      <c r="Y765" s="2469"/>
      <c r="Z765" s="2469"/>
      <c r="AA765" s="2470">
        <v>0</v>
      </c>
      <c r="AB765" s="2470"/>
      <c r="AC765" s="2470"/>
      <c r="AD765" s="2470"/>
    </row>
    <row r="766" spans="1:30" ht="13.5" thickBot="1">
      <c r="A766" s="6"/>
      <c r="B766" s="20" t="s">
        <v>86</v>
      </c>
      <c r="C766" s="2080" t="s">
        <v>87</v>
      </c>
      <c r="D766" s="2080"/>
      <c r="E766" s="2080"/>
      <c r="F766" s="2080"/>
      <c r="G766" s="2080"/>
      <c r="H766" s="2080"/>
      <c r="I766" s="2080"/>
      <c r="J766" s="2080"/>
      <c r="K766" s="2080"/>
      <c r="L766" s="2464">
        <v>1</v>
      </c>
      <c r="M766" s="2464"/>
      <c r="N766" s="2464"/>
      <c r="O766" s="2464"/>
      <c r="P766" s="2474" t="s">
        <v>47</v>
      </c>
      <c r="Q766" s="2474"/>
      <c r="R766" s="2474"/>
      <c r="S766" s="2474"/>
      <c r="T766" s="2474"/>
      <c r="U766" s="2465">
        <v>0</v>
      </c>
      <c r="V766" s="2465"/>
      <c r="W766" s="2465"/>
      <c r="X766" s="2465"/>
      <c r="Y766" s="2465"/>
      <c r="Z766" s="2465"/>
      <c r="AA766" s="2466">
        <v>0</v>
      </c>
      <c r="AB766" s="2466"/>
      <c r="AC766" s="2466"/>
      <c r="AD766" s="2466"/>
    </row>
    <row r="767" spans="1:30" ht="13.5" thickBot="1">
      <c r="A767" s="1837"/>
      <c r="B767" s="1837"/>
      <c r="C767" s="1837"/>
      <c r="D767" s="1837"/>
      <c r="E767" s="1837"/>
      <c r="F767" s="1837"/>
      <c r="G767" s="1837"/>
      <c r="H767" s="1837"/>
      <c r="I767" s="1837"/>
      <c r="J767" s="1838" t="s">
        <v>30</v>
      </c>
      <c r="K767" s="1838"/>
      <c r="L767" s="1838"/>
      <c r="M767" s="1838"/>
      <c r="N767" s="1838"/>
      <c r="O767" s="1838"/>
      <c r="P767" s="1838"/>
      <c r="Q767" s="1838"/>
      <c r="R767" s="1838"/>
      <c r="S767" s="1838"/>
      <c r="T767" s="1838"/>
      <c r="U767" s="1838"/>
      <c r="V767" s="14"/>
      <c r="W767" s="2033">
        <v>2.9632000000000001</v>
      </c>
      <c r="X767" s="2033"/>
      <c r="Y767" s="2033"/>
      <c r="Z767" s="2033"/>
      <c r="AA767" s="2033"/>
      <c r="AB767" s="2033"/>
      <c r="AC767" s="2033"/>
      <c r="AD767" s="2033"/>
    </row>
    <row r="768" spans="1:30" ht="13.5" thickBot="1">
      <c r="A768" s="1822" t="s">
        <v>31</v>
      </c>
      <c r="B768" s="1822"/>
      <c r="C768" s="1822"/>
      <c r="D768" s="1822"/>
      <c r="E768" s="1822"/>
      <c r="F768" s="1822"/>
      <c r="G768" s="1822"/>
      <c r="H768" s="1822"/>
      <c r="I768" s="1822"/>
      <c r="J768" s="1822"/>
      <c r="K768" s="1822"/>
      <c r="L768" s="1823" t="s">
        <v>7</v>
      </c>
      <c r="M768" s="1823"/>
      <c r="N768" s="1823"/>
      <c r="O768" s="1823"/>
      <c r="P768" s="1823" t="s">
        <v>27</v>
      </c>
      <c r="Q768" s="1823"/>
      <c r="R768" s="1823"/>
      <c r="S768" s="1823"/>
      <c r="T768" s="1823"/>
      <c r="U768" s="1823" t="s">
        <v>28</v>
      </c>
      <c r="V768" s="1823"/>
      <c r="W768" s="1823"/>
      <c r="X768" s="1823"/>
      <c r="Y768" s="1823"/>
      <c r="Z768" s="1823"/>
      <c r="AA768" s="1824" t="s">
        <v>29</v>
      </c>
      <c r="AB768" s="1824"/>
      <c r="AC768" s="1824"/>
      <c r="AD768" s="1824"/>
    </row>
    <row r="769" spans="1:30" ht="13.5" thickBot="1">
      <c r="A769" s="11"/>
      <c r="B769" s="12" t="s">
        <v>141</v>
      </c>
      <c r="C769" s="2444" t="s">
        <v>142</v>
      </c>
      <c r="D769" s="2444"/>
      <c r="E769" s="2444"/>
      <c r="F769" s="2444"/>
      <c r="G769" s="2444"/>
      <c r="H769" s="2444"/>
      <c r="I769" s="2444"/>
      <c r="J769" s="2444"/>
      <c r="K769" s="2444"/>
      <c r="L769" s="2445">
        <v>1</v>
      </c>
      <c r="M769" s="2445"/>
      <c r="N769" s="2445"/>
      <c r="O769" s="2445"/>
      <c r="P769" s="2460" t="s">
        <v>47</v>
      </c>
      <c r="Q769" s="2460"/>
      <c r="R769" s="2460"/>
      <c r="S769" s="2460"/>
      <c r="T769" s="2460"/>
      <c r="U769" s="2446">
        <v>0</v>
      </c>
      <c r="V769" s="2446"/>
      <c r="W769" s="2446"/>
      <c r="X769" s="2446"/>
      <c r="Y769" s="2446"/>
      <c r="Z769" s="2446"/>
      <c r="AA769" s="2447">
        <v>0</v>
      </c>
      <c r="AB769" s="2447"/>
      <c r="AC769" s="2447"/>
      <c r="AD769" s="2447"/>
    </row>
    <row r="770" spans="1:30" ht="13.5" thickBot="1">
      <c r="A770" s="1837"/>
      <c r="B770" s="1837"/>
      <c r="C770" s="1837"/>
      <c r="D770" s="1837"/>
      <c r="E770" s="1837"/>
      <c r="F770" s="1837"/>
      <c r="G770" s="1837"/>
      <c r="H770" s="1837"/>
      <c r="I770" s="1837"/>
      <c r="J770" s="1838" t="s">
        <v>32</v>
      </c>
      <c r="K770" s="1838"/>
      <c r="L770" s="1838"/>
      <c r="M770" s="1838"/>
      <c r="N770" s="1838"/>
      <c r="O770" s="1838"/>
      <c r="P770" s="1838"/>
      <c r="Q770" s="1838"/>
      <c r="R770" s="1838"/>
      <c r="S770" s="1838"/>
      <c r="T770" s="1838"/>
      <c r="U770" s="1838"/>
      <c r="V770" s="14"/>
      <c r="W770" s="2033">
        <v>0</v>
      </c>
      <c r="X770" s="2033"/>
      <c r="Y770" s="2033"/>
      <c r="Z770" s="2033"/>
      <c r="AA770" s="2033"/>
      <c r="AB770" s="2033"/>
      <c r="AC770" s="2033"/>
      <c r="AD770" s="2033"/>
    </row>
    <row r="771" spans="1:30" ht="13.5" thickBot="1">
      <c r="A771" s="1822" t="s">
        <v>33</v>
      </c>
      <c r="B771" s="1822"/>
      <c r="C771" s="1822"/>
      <c r="D771" s="1822"/>
      <c r="E771" s="1822"/>
      <c r="F771" s="1822"/>
      <c r="G771" s="1822"/>
      <c r="H771" s="1822"/>
      <c r="I771" s="1822"/>
      <c r="J771" s="1822"/>
      <c r="K771" s="1822"/>
      <c r="L771" s="1823" t="s">
        <v>7</v>
      </c>
      <c r="M771" s="1823"/>
      <c r="N771" s="1823"/>
      <c r="O771" s="1823"/>
      <c r="P771" s="1823" t="s">
        <v>27</v>
      </c>
      <c r="Q771" s="1823"/>
      <c r="R771" s="1823"/>
      <c r="S771" s="1823"/>
      <c r="T771" s="1823"/>
      <c r="U771" s="1823" t="s">
        <v>28</v>
      </c>
      <c r="V771" s="1823"/>
      <c r="W771" s="1823"/>
      <c r="X771" s="1823"/>
      <c r="Y771" s="1823"/>
      <c r="Z771" s="1823"/>
      <c r="AA771" s="1824" t="s">
        <v>29</v>
      </c>
      <c r="AB771" s="1824"/>
      <c r="AC771" s="1824"/>
      <c r="AD771" s="1824"/>
    </row>
    <row r="772" spans="1:30">
      <c r="A772" s="2"/>
      <c r="B772" s="18" t="s">
        <v>143</v>
      </c>
      <c r="C772" s="2071" t="s">
        <v>89</v>
      </c>
      <c r="D772" s="2071"/>
      <c r="E772" s="2071"/>
      <c r="F772" s="2071"/>
      <c r="G772" s="2071"/>
      <c r="H772" s="2071"/>
      <c r="I772" s="2071"/>
      <c r="J772" s="2071"/>
      <c r="K772" s="2071"/>
      <c r="L772" s="2461">
        <v>2.4</v>
      </c>
      <c r="M772" s="2461"/>
      <c r="N772" s="2461"/>
      <c r="O772" s="2461"/>
      <c r="P772" s="2473" t="s">
        <v>81</v>
      </c>
      <c r="Q772" s="2473"/>
      <c r="R772" s="2473"/>
      <c r="S772" s="2473"/>
      <c r="T772" s="2473"/>
      <c r="U772" s="2462">
        <v>46.07</v>
      </c>
      <c r="V772" s="2462"/>
      <c r="W772" s="2462"/>
      <c r="X772" s="2462"/>
      <c r="Y772" s="2462"/>
      <c r="Z772" s="2462"/>
      <c r="AA772" s="2463">
        <v>110.568</v>
      </c>
      <c r="AB772" s="2463"/>
      <c r="AC772" s="2463"/>
      <c r="AD772" s="2463"/>
    </row>
    <row r="773" spans="1:30" ht="13.5" thickBot="1">
      <c r="A773" s="6"/>
      <c r="B773" s="20" t="s">
        <v>144</v>
      </c>
      <c r="C773" s="2080" t="s">
        <v>145</v>
      </c>
      <c r="D773" s="2080"/>
      <c r="E773" s="2080"/>
      <c r="F773" s="2080"/>
      <c r="G773" s="2080"/>
      <c r="H773" s="2080"/>
      <c r="I773" s="2080"/>
      <c r="J773" s="2080"/>
      <c r="K773" s="2080"/>
      <c r="L773" s="2464">
        <v>2.4</v>
      </c>
      <c r="M773" s="2464"/>
      <c r="N773" s="2464"/>
      <c r="O773" s="2464"/>
      <c r="P773" s="2474" t="s">
        <v>81</v>
      </c>
      <c r="Q773" s="2474"/>
      <c r="R773" s="2474"/>
      <c r="S773" s="2474"/>
      <c r="T773" s="2474"/>
      <c r="U773" s="2465">
        <v>15.12</v>
      </c>
      <c r="V773" s="2465"/>
      <c r="W773" s="2465"/>
      <c r="X773" s="2465"/>
      <c r="Y773" s="2465"/>
      <c r="Z773" s="2465"/>
      <c r="AA773" s="2466">
        <v>36.287999999999997</v>
      </c>
      <c r="AB773" s="2466"/>
      <c r="AC773" s="2466"/>
      <c r="AD773" s="2466"/>
    </row>
    <row r="774" spans="1:30" ht="13.5" thickBot="1">
      <c r="A774" s="1837"/>
      <c r="B774" s="1837"/>
      <c r="C774" s="1837"/>
      <c r="D774" s="1837"/>
      <c r="E774" s="1837"/>
      <c r="F774" s="1837"/>
      <c r="G774" s="1837"/>
      <c r="H774" s="1837"/>
      <c r="I774" s="1837"/>
      <c r="J774" s="1838" t="s">
        <v>34</v>
      </c>
      <c r="K774" s="1838"/>
      <c r="L774" s="1838"/>
      <c r="M774" s="1838"/>
      <c r="N774" s="1838"/>
      <c r="O774" s="1838"/>
      <c r="P774" s="1838"/>
      <c r="Q774" s="1838"/>
      <c r="R774" s="1838"/>
      <c r="S774" s="1838"/>
      <c r="T774" s="1838"/>
      <c r="U774" s="1838"/>
      <c r="V774" s="14"/>
      <c r="W774" s="2033">
        <v>146.85599999999999</v>
      </c>
      <c r="X774" s="2033"/>
      <c r="Y774" s="2033"/>
      <c r="Z774" s="2033"/>
      <c r="AA774" s="2033"/>
      <c r="AB774" s="2033"/>
      <c r="AC774" s="2033"/>
      <c r="AD774" s="2033"/>
    </row>
    <row r="775" spans="1:30" ht="13.5" thickBot="1">
      <c r="A775" s="1822" t="s">
        <v>35</v>
      </c>
      <c r="B775" s="1822"/>
      <c r="C775" s="1822"/>
      <c r="D775" s="1822"/>
      <c r="E775" s="1822"/>
      <c r="F775" s="1823" t="s">
        <v>7</v>
      </c>
      <c r="G775" s="1823"/>
      <c r="H775" s="1823" t="s">
        <v>36</v>
      </c>
      <c r="I775" s="1823"/>
      <c r="J775" s="10" t="s">
        <v>37</v>
      </c>
      <c r="K775" s="1823" t="s">
        <v>38</v>
      </c>
      <c r="L775" s="1823"/>
      <c r="M775" s="1823" t="s">
        <v>39</v>
      </c>
      <c r="N775" s="1823"/>
      <c r="O775" s="1823"/>
      <c r="P775" s="1823"/>
      <c r="Q775" s="1823" t="s">
        <v>40</v>
      </c>
      <c r="R775" s="1823"/>
      <c r="S775" s="1823"/>
      <c r="T775" s="1823"/>
      <c r="U775" s="1823"/>
      <c r="V775" s="1823" t="s">
        <v>41</v>
      </c>
      <c r="W775" s="1823"/>
      <c r="X775" s="1823"/>
      <c r="Y775" s="1823"/>
      <c r="Z775" s="1823"/>
      <c r="AA775" s="1824" t="s">
        <v>29</v>
      </c>
      <c r="AB775" s="1824"/>
      <c r="AC775" s="1824"/>
      <c r="AD775" s="1824"/>
    </row>
    <row r="776" spans="1:30">
      <c r="A776" s="2"/>
      <c r="B776" s="18" t="s">
        <v>90</v>
      </c>
      <c r="C776" s="2071" t="s">
        <v>89</v>
      </c>
      <c r="D776" s="2071"/>
      <c r="E776" s="2071"/>
      <c r="F776" s="2472">
        <v>2.4</v>
      </c>
      <c r="G776" s="2472"/>
      <c r="H776" s="2462">
        <v>0</v>
      </c>
      <c r="I776" s="2462"/>
      <c r="J776" s="19">
        <v>0</v>
      </c>
      <c r="K776" s="2462">
        <v>0</v>
      </c>
      <c r="L776" s="2462"/>
      <c r="M776" s="2462">
        <v>0.76</v>
      </c>
      <c r="N776" s="2462"/>
      <c r="O776" s="2462"/>
      <c r="P776" s="2462"/>
      <c r="Q776" s="2462">
        <v>0.6</v>
      </c>
      <c r="R776" s="2462"/>
      <c r="S776" s="2462"/>
      <c r="T776" s="2462"/>
      <c r="U776" s="2462"/>
      <c r="V776" s="2462">
        <v>0.49</v>
      </c>
      <c r="W776" s="2462"/>
      <c r="X776" s="2462"/>
      <c r="Y776" s="2462"/>
      <c r="Z776" s="2462"/>
      <c r="AA776" s="2463">
        <v>0</v>
      </c>
      <c r="AB776" s="2463"/>
      <c r="AC776" s="2463"/>
      <c r="AD776" s="2463"/>
    </row>
    <row r="777" spans="1:30" ht="13.5" thickBot="1">
      <c r="A777" s="6"/>
      <c r="B777" s="20" t="s">
        <v>146</v>
      </c>
      <c r="C777" s="2080" t="s">
        <v>145</v>
      </c>
      <c r="D777" s="2080"/>
      <c r="E777" s="2080"/>
      <c r="F777" s="2471">
        <v>2.4</v>
      </c>
      <c r="G777" s="2471"/>
      <c r="H777" s="2465">
        <v>0</v>
      </c>
      <c r="I777" s="2465"/>
      <c r="J777" s="21">
        <v>0</v>
      </c>
      <c r="K777" s="2465">
        <v>0</v>
      </c>
      <c r="L777" s="2465"/>
      <c r="M777" s="2465">
        <v>0.76</v>
      </c>
      <c r="N777" s="2465"/>
      <c r="O777" s="2465"/>
      <c r="P777" s="2465"/>
      <c r="Q777" s="2465">
        <v>0.6</v>
      </c>
      <c r="R777" s="2465"/>
      <c r="S777" s="2465"/>
      <c r="T777" s="2465"/>
      <c r="U777" s="2465"/>
      <c r="V777" s="2465">
        <v>0.49</v>
      </c>
      <c r="W777" s="2465"/>
      <c r="X777" s="2465"/>
      <c r="Y777" s="2465"/>
      <c r="Z777" s="2465"/>
      <c r="AA777" s="2466">
        <v>0</v>
      </c>
      <c r="AB777" s="2466"/>
      <c r="AC777" s="2466"/>
      <c r="AD777" s="2466"/>
    </row>
    <row r="778" spans="1:30" ht="13.5" thickBot="1">
      <c r="A778" s="1837"/>
      <c r="B778" s="1837"/>
      <c r="C778" s="1837"/>
      <c r="D778" s="1837"/>
      <c r="E778" s="1837"/>
      <c r="F778" s="1837"/>
      <c r="G778" s="1837"/>
      <c r="H778" s="1837"/>
      <c r="I778" s="1837"/>
      <c r="J778" s="1838" t="s">
        <v>42</v>
      </c>
      <c r="K778" s="1838"/>
      <c r="L778" s="1838"/>
      <c r="M778" s="1838"/>
      <c r="N778" s="1838"/>
      <c r="O778" s="1838"/>
      <c r="P778" s="1838"/>
      <c r="Q778" s="1838"/>
      <c r="R778" s="1838"/>
      <c r="S778" s="1838"/>
      <c r="T778" s="1838"/>
      <c r="U778" s="1838"/>
      <c r="V778" s="14"/>
      <c r="W778" s="2033">
        <v>0</v>
      </c>
      <c r="X778" s="2033"/>
      <c r="Y778" s="2033"/>
      <c r="Z778" s="2033"/>
      <c r="AA778" s="2033"/>
      <c r="AB778" s="2033"/>
      <c r="AC778" s="2033"/>
      <c r="AD778" s="2033"/>
    </row>
    <row r="779" spans="1:30">
      <c r="A779" s="2443"/>
      <c r="B779" s="2443"/>
      <c r="C779" s="2443"/>
      <c r="D779" s="2443"/>
      <c r="E779" s="2443"/>
      <c r="F779" s="2443"/>
      <c r="G779" s="2443"/>
      <c r="H779" s="2443"/>
      <c r="I779" s="2443"/>
      <c r="J779" s="2443"/>
      <c r="K779" s="2443"/>
      <c r="L779" s="2443"/>
      <c r="M779" s="2443"/>
      <c r="N779" s="2443"/>
      <c r="O779" s="2443"/>
      <c r="P779" s="2443"/>
      <c r="Q779" s="2443"/>
      <c r="R779" s="2443"/>
      <c r="S779" s="2443"/>
      <c r="T779" s="2443"/>
      <c r="U779" s="2443"/>
      <c r="V779" s="2443"/>
      <c r="W779" s="2443"/>
      <c r="X779" s="2443"/>
      <c r="Y779" s="2443"/>
      <c r="Z779" s="2443"/>
      <c r="AA779" s="2443"/>
      <c r="AB779" s="2443"/>
      <c r="AC779" s="2443"/>
      <c r="AD779" s="2443"/>
    </row>
    <row r="780" spans="1:30">
      <c r="A780" s="1856"/>
      <c r="B780" s="1856"/>
      <c r="C780" s="1856"/>
      <c r="D780" s="1856"/>
      <c r="E780" s="1856"/>
      <c r="F780" s="1856"/>
      <c r="G780" s="1856"/>
      <c r="H780" s="1856"/>
      <c r="I780" s="1856"/>
      <c r="J780" s="1843" t="s">
        <v>43</v>
      </c>
      <c r="K780" s="1843"/>
      <c r="L780" s="1843"/>
      <c r="M780" s="1843"/>
      <c r="N780" s="1843"/>
      <c r="O780" s="1843"/>
      <c r="P780" s="1843"/>
      <c r="Q780" s="1843"/>
      <c r="R780" s="1843"/>
      <c r="S780" s="1843"/>
      <c r="T780" s="1843"/>
      <c r="U780" s="1843"/>
      <c r="V780" s="1862"/>
      <c r="W780" s="2441">
        <v>348.42305886000003</v>
      </c>
      <c r="X780" s="2441"/>
      <c r="Y780" s="2441"/>
      <c r="Z780" s="2441"/>
      <c r="AA780" s="2441"/>
      <c r="AB780" s="2441"/>
      <c r="AC780" s="2441"/>
      <c r="AD780" s="2441"/>
    </row>
    <row r="781" spans="1:30">
      <c r="A781" s="1856"/>
      <c r="B781" s="1856"/>
      <c r="C781" s="1856"/>
      <c r="D781" s="1856"/>
      <c r="E781" s="1856"/>
      <c r="F781" s="1856"/>
      <c r="G781" s="1856"/>
      <c r="H781" s="1856"/>
      <c r="I781" s="1843" t="s">
        <v>44</v>
      </c>
      <c r="J781" s="1843"/>
      <c r="K781" s="1843"/>
      <c r="L781" s="1843"/>
      <c r="M781" s="1843"/>
      <c r="N781" s="15"/>
      <c r="O781" s="1854">
        <v>24.58</v>
      </c>
      <c r="P781" s="1854"/>
      <c r="Q781" s="1854"/>
      <c r="R781" s="15"/>
      <c r="S781" s="1843" t="s">
        <v>45</v>
      </c>
      <c r="T781" s="1843"/>
      <c r="U781" s="1843"/>
      <c r="V781" s="1862"/>
      <c r="W781" s="2441">
        <f>O781*W780/100</f>
        <v>85.642387867788003</v>
      </c>
      <c r="X781" s="2441"/>
      <c r="Y781" s="2441"/>
      <c r="Z781" s="2441"/>
      <c r="AA781" s="2441"/>
      <c r="AB781" s="2441"/>
      <c r="AC781" s="2441"/>
      <c r="AD781" s="2441"/>
    </row>
    <row r="782" spans="1:30" ht="13.5" thickBot="1">
      <c r="A782" s="1856"/>
      <c r="B782" s="1856"/>
      <c r="C782" s="1856"/>
      <c r="D782" s="1856"/>
      <c r="E782" s="1856"/>
      <c r="F782" s="1856"/>
      <c r="G782" s="1856"/>
      <c r="H782" s="1856"/>
      <c r="I782" s="1856"/>
      <c r="J782" s="1843" t="s">
        <v>46</v>
      </c>
      <c r="K782" s="1843"/>
      <c r="L782" s="1843"/>
      <c r="M782" s="1843"/>
      <c r="N782" s="1843"/>
      <c r="O782" s="1843"/>
      <c r="P782" s="1843"/>
      <c r="Q782" s="1843"/>
      <c r="R782" s="1843"/>
      <c r="S782" s="1843"/>
      <c r="T782" s="1843"/>
      <c r="U782" s="1843"/>
      <c r="V782" s="1862"/>
      <c r="W782" s="2441">
        <f>ROUND(W780+W781,2)</f>
        <v>434.07</v>
      </c>
      <c r="X782" s="2441"/>
      <c r="Y782" s="2441"/>
      <c r="Z782" s="2441"/>
      <c r="AA782" s="2441"/>
      <c r="AB782" s="2441"/>
      <c r="AC782" s="2441"/>
      <c r="AD782" s="2441"/>
    </row>
    <row r="783" spans="1:30" ht="21" thickBot="1">
      <c r="A783" s="2450" t="s">
        <v>489</v>
      </c>
      <c r="B783" s="2451"/>
      <c r="C783" s="2451"/>
      <c r="D783" s="2451"/>
      <c r="E783" s="2451"/>
      <c r="F783" s="2451"/>
      <c r="G783" s="2451"/>
      <c r="H783" s="2451"/>
      <c r="I783" s="2451"/>
      <c r="J783" s="2451"/>
      <c r="K783" s="2451"/>
      <c r="L783" s="2451"/>
      <c r="M783" s="2451"/>
      <c r="N783" s="2451"/>
      <c r="O783" s="2451"/>
      <c r="P783" s="2451"/>
      <c r="Q783" s="2451"/>
      <c r="R783" s="2451"/>
      <c r="S783" s="2451"/>
      <c r="T783" s="2451"/>
      <c r="U783" s="2451"/>
      <c r="V783" s="2451"/>
      <c r="W783" s="2451"/>
      <c r="X783" s="2451"/>
      <c r="Y783" s="2451"/>
      <c r="Z783" s="2451"/>
      <c r="AA783" s="2451"/>
      <c r="AB783" s="2451"/>
      <c r="AC783" s="2451"/>
      <c r="AD783" s="2452"/>
    </row>
    <row r="784" spans="1:30" ht="13.5" thickBot="1">
      <c r="A784" s="2453" t="s">
        <v>0</v>
      </c>
      <c r="B784" s="2454"/>
      <c r="C784" s="2454"/>
      <c r="D784" s="2454"/>
      <c r="E784" s="2454"/>
      <c r="F784" s="2454"/>
      <c r="G784" s="2454"/>
      <c r="H784" s="2454"/>
      <c r="I784" s="2454"/>
      <c r="J784" s="2454"/>
      <c r="K784" s="2454"/>
      <c r="L784" s="2454"/>
      <c r="M784" s="2454"/>
      <c r="N784" s="2454"/>
      <c r="O784" s="2454"/>
      <c r="P784" s="2454"/>
      <c r="Q784" s="2454"/>
      <c r="R784" s="2454"/>
      <c r="S784" s="2454"/>
      <c r="T784" s="2454"/>
      <c r="U784" s="2454"/>
      <c r="V784" s="2454"/>
      <c r="W784" s="2454"/>
      <c r="X784" s="2454"/>
      <c r="Y784" s="2455" t="s">
        <v>488</v>
      </c>
      <c r="Z784" s="2455"/>
      <c r="AA784" s="2455"/>
      <c r="AB784" s="2455"/>
      <c r="AC784" s="2455"/>
      <c r="AD784" s="1"/>
    </row>
    <row r="785" spans="1:30" ht="13.5" thickBot="1">
      <c r="A785" s="2"/>
      <c r="B785" s="2456" t="s">
        <v>1</v>
      </c>
      <c r="C785" s="2456"/>
      <c r="D785" s="2456" t="s">
        <v>508</v>
      </c>
      <c r="E785" s="2456"/>
      <c r="F785" s="2456"/>
      <c r="G785" s="2456"/>
      <c r="H785" s="2456"/>
      <c r="I785" s="2456"/>
      <c r="J785" s="2456"/>
      <c r="K785" s="2456"/>
      <c r="L785" s="2456"/>
      <c r="M785" s="2456"/>
      <c r="N785" s="2456"/>
      <c r="O785" s="3"/>
      <c r="P785" s="2457"/>
      <c r="Q785" s="2457"/>
      <c r="R785" s="2457"/>
      <c r="S785" s="3"/>
      <c r="T785" s="2458"/>
      <c r="U785" s="2458"/>
      <c r="V785" s="2458"/>
      <c r="W785" s="2458"/>
      <c r="X785" s="2458"/>
      <c r="Y785" s="3"/>
      <c r="Z785" s="2457"/>
      <c r="AA785" s="2457"/>
      <c r="AB785" s="3"/>
      <c r="AC785" s="4"/>
      <c r="AD785" s="5"/>
    </row>
    <row r="786" spans="1:30" ht="13.5" thickBot="1">
      <c r="A786" s="6"/>
      <c r="B786" s="2456"/>
      <c r="C786" s="2456"/>
      <c r="D786" s="2456"/>
      <c r="E786" s="2456"/>
      <c r="F786" s="2456"/>
      <c r="G786" s="2456"/>
      <c r="H786" s="2456"/>
      <c r="I786" s="2456"/>
      <c r="J786" s="2456"/>
      <c r="K786" s="2456"/>
      <c r="L786" s="2456"/>
      <c r="M786" s="2456"/>
      <c r="N786" s="2456"/>
      <c r="O786" s="7"/>
      <c r="P786" s="2449" t="s">
        <v>3</v>
      </c>
      <c r="Q786" s="2449"/>
      <c r="R786" s="2449"/>
      <c r="S786" s="7"/>
      <c r="T786" s="2448">
        <v>1245</v>
      </c>
      <c r="U786" s="2448"/>
      <c r="V786" s="2448"/>
      <c r="W786" s="2448"/>
      <c r="X786" s="2448"/>
      <c r="Y786" s="7"/>
      <c r="Z786" s="2449" t="s">
        <v>4</v>
      </c>
      <c r="AA786" s="2449"/>
      <c r="AB786" s="7"/>
      <c r="AC786" s="8" t="s">
        <v>5</v>
      </c>
      <c r="AD786" s="9"/>
    </row>
    <row r="787" spans="1:30" ht="13.5" thickBot="1">
      <c r="A787" s="1822" t="s">
        <v>6</v>
      </c>
      <c r="B787" s="1822"/>
      <c r="C787" s="1822"/>
      <c r="D787" s="1822"/>
      <c r="E787" s="1822"/>
      <c r="F787" s="1822"/>
      <c r="G787" s="1822"/>
      <c r="H787" s="1822"/>
      <c r="I787" s="1822"/>
      <c r="J787" s="1823" t="s">
        <v>7</v>
      </c>
      <c r="K787" s="1823" t="s">
        <v>8</v>
      </c>
      <c r="L787" s="1823"/>
      <c r="M787" s="1823"/>
      <c r="N787" s="1823"/>
      <c r="O787" s="1823"/>
      <c r="P787" s="1823"/>
      <c r="Q787" s="1823" t="s">
        <v>9</v>
      </c>
      <c r="R787" s="1823"/>
      <c r="S787" s="1823"/>
      <c r="T787" s="1823"/>
      <c r="U787" s="1823"/>
      <c r="V787" s="1823"/>
      <c r="W787" s="1823"/>
      <c r="X787" s="1823"/>
      <c r="Y787" s="1823"/>
      <c r="Z787" s="1823"/>
      <c r="AA787" s="1824" t="s">
        <v>10</v>
      </c>
      <c r="AB787" s="1824"/>
      <c r="AC787" s="1824"/>
      <c r="AD787" s="1824"/>
    </row>
    <row r="788" spans="1:30" ht="13.5" thickBot="1">
      <c r="A788" s="1822"/>
      <c r="B788" s="1822"/>
      <c r="C788" s="1822"/>
      <c r="D788" s="1822"/>
      <c r="E788" s="1822"/>
      <c r="F788" s="1822"/>
      <c r="G788" s="1822"/>
      <c r="H788" s="1822"/>
      <c r="I788" s="1822"/>
      <c r="J788" s="1823"/>
      <c r="K788" s="1823" t="s">
        <v>11</v>
      </c>
      <c r="L788" s="1823"/>
      <c r="M788" s="1823" t="s">
        <v>12</v>
      </c>
      <c r="N788" s="1823"/>
      <c r="O788" s="1823"/>
      <c r="P788" s="1823"/>
      <c r="Q788" s="1823" t="s">
        <v>11</v>
      </c>
      <c r="R788" s="1823"/>
      <c r="S788" s="1823"/>
      <c r="T788" s="1823"/>
      <c r="U788" s="1823"/>
      <c r="V788" s="1823" t="s">
        <v>12</v>
      </c>
      <c r="W788" s="1823"/>
      <c r="X788" s="1823"/>
      <c r="Y788" s="1823"/>
      <c r="Z788" s="1823"/>
      <c r="AA788" s="1824"/>
      <c r="AB788" s="1824"/>
      <c r="AC788" s="1824"/>
      <c r="AD788" s="1824"/>
    </row>
    <row r="789" spans="1:30">
      <c r="A789" s="2"/>
      <c r="B789" s="18" t="s">
        <v>104</v>
      </c>
      <c r="C789" s="2071" t="s">
        <v>105</v>
      </c>
      <c r="D789" s="2071"/>
      <c r="E789" s="2071"/>
      <c r="F789" s="2071"/>
      <c r="G789" s="2071"/>
      <c r="H789" s="2071"/>
      <c r="I789" s="2071"/>
      <c r="J789" s="19">
        <v>1</v>
      </c>
      <c r="K789" s="2472">
        <v>0.38</v>
      </c>
      <c r="L789" s="2472"/>
      <c r="M789" s="2472">
        <v>0.62</v>
      </c>
      <c r="N789" s="2472"/>
      <c r="O789" s="2472"/>
      <c r="P789" s="2472"/>
      <c r="Q789" s="2462">
        <v>5.6965000000000003</v>
      </c>
      <c r="R789" s="2462"/>
      <c r="S789" s="2462"/>
      <c r="T789" s="2462"/>
      <c r="U789" s="2462"/>
      <c r="V789" s="2462">
        <v>3.5529000000000002</v>
      </c>
      <c r="W789" s="2462"/>
      <c r="X789" s="2462"/>
      <c r="Y789" s="2462"/>
      <c r="Z789" s="2462"/>
      <c r="AA789" s="2463">
        <v>4.3674999999999997</v>
      </c>
      <c r="AB789" s="2463"/>
      <c r="AC789" s="2463"/>
      <c r="AD789" s="2463"/>
    </row>
    <row r="790" spans="1:30">
      <c r="A790" s="16"/>
      <c r="B790" s="22" t="s">
        <v>106</v>
      </c>
      <c r="C790" s="2467" t="s">
        <v>107</v>
      </c>
      <c r="D790" s="2467"/>
      <c r="E790" s="2467"/>
      <c r="F790" s="2467"/>
      <c r="G790" s="2467"/>
      <c r="H790" s="2467"/>
      <c r="I790" s="2467"/>
      <c r="J790" s="23">
        <v>2</v>
      </c>
      <c r="K790" s="2475">
        <v>1</v>
      </c>
      <c r="L790" s="2475"/>
      <c r="M790" s="2475">
        <v>0</v>
      </c>
      <c r="N790" s="2475"/>
      <c r="O790" s="2475"/>
      <c r="P790" s="2475"/>
      <c r="Q790" s="2469">
        <v>15.607699999999999</v>
      </c>
      <c r="R790" s="2469"/>
      <c r="S790" s="2469"/>
      <c r="T790" s="2469"/>
      <c r="U790" s="2469"/>
      <c r="V790" s="2469">
        <v>10.194900000000001</v>
      </c>
      <c r="W790" s="2469"/>
      <c r="X790" s="2469"/>
      <c r="Y790" s="2469"/>
      <c r="Z790" s="2469"/>
      <c r="AA790" s="2470">
        <v>31.215399999999999</v>
      </c>
      <c r="AB790" s="2470"/>
      <c r="AC790" s="2470"/>
      <c r="AD790" s="2470"/>
    </row>
    <row r="791" spans="1:30">
      <c r="A791" s="16"/>
      <c r="B791" s="22" t="s">
        <v>69</v>
      </c>
      <c r="C791" s="2467" t="s">
        <v>70</v>
      </c>
      <c r="D791" s="2467"/>
      <c r="E791" s="2467"/>
      <c r="F791" s="2467"/>
      <c r="G791" s="2467"/>
      <c r="H791" s="2467"/>
      <c r="I791" s="2467"/>
      <c r="J791" s="23">
        <v>1</v>
      </c>
      <c r="K791" s="2475">
        <v>0.38</v>
      </c>
      <c r="L791" s="2475"/>
      <c r="M791" s="2475">
        <v>0.62</v>
      </c>
      <c r="N791" s="2475"/>
      <c r="O791" s="2475"/>
      <c r="P791" s="2475"/>
      <c r="Q791" s="2469">
        <v>124.6725</v>
      </c>
      <c r="R791" s="2469"/>
      <c r="S791" s="2469"/>
      <c r="T791" s="2469"/>
      <c r="U791" s="2469"/>
      <c r="V791" s="2469">
        <v>31.983799999999999</v>
      </c>
      <c r="W791" s="2469"/>
      <c r="X791" s="2469"/>
      <c r="Y791" s="2469"/>
      <c r="Z791" s="2469"/>
      <c r="AA791" s="2470">
        <v>67.205500000000001</v>
      </c>
      <c r="AB791" s="2470"/>
      <c r="AC791" s="2470"/>
      <c r="AD791" s="2470"/>
    </row>
    <row r="792" spans="1:30">
      <c r="A792" s="16"/>
      <c r="B792" s="22" t="s">
        <v>148</v>
      </c>
      <c r="C792" s="2467" t="s">
        <v>149</v>
      </c>
      <c r="D792" s="2467"/>
      <c r="E792" s="2467"/>
      <c r="F792" s="2467"/>
      <c r="G792" s="2467"/>
      <c r="H792" s="2467"/>
      <c r="I792" s="2467"/>
      <c r="J792" s="23">
        <v>1</v>
      </c>
      <c r="K792" s="2475">
        <v>0.09</v>
      </c>
      <c r="L792" s="2475"/>
      <c r="M792" s="2475">
        <v>0.91</v>
      </c>
      <c r="N792" s="2475"/>
      <c r="O792" s="2475"/>
      <c r="P792" s="2475"/>
      <c r="Q792" s="2469">
        <v>110.4885</v>
      </c>
      <c r="R792" s="2469"/>
      <c r="S792" s="2469"/>
      <c r="T792" s="2469"/>
      <c r="U792" s="2469"/>
      <c r="V792" s="2469">
        <v>55.854599999999998</v>
      </c>
      <c r="W792" s="2469"/>
      <c r="X792" s="2469"/>
      <c r="Y792" s="2469"/>
      <c r="Z792" s="2469"/>
      <c r="AA792" s="2470">
        <v>60.771700000000003</v>
      </c>
      <c r="AB792" s="2470"/>
      <c r="AC792" s="2470"/>
      <c r="AD792" s="2470"/>
    </row>
    <row r="793" spans="1:30">
      <c r="A793" s="16"/>
      <c r="B793" s="22" t="s">
        <v>150</v>
      </c>
      <c r="C793" s="2467" t="s">
        <v>151</v>
      </c>
      <c r="D793" s="2467"/>
      <c r="E793" s="2467"/>
      <c r="F793" s="2467"/>
      <c r="G793" s="2467"/>
      <c r="H793" s="2467"/>
      <c r="I793" s="2467"/>
      <c r="J793" s="23">
        <v>1</v>
      </c>
      <c r="K793" s="2475">
        <v>0.16</v>
      </c>
      <c r="L793" s="2475"/>
      <c r="M793" s="2475">
        <v>0.84</v>
      </c>
      <c r="N793" s="2475"/>
      <c r="O793" s="2475"/>
      <c r="P793" s="2475"/>
      <c r="Q793" s="2469">
        <v>153.91749999999999</v>
      </c>
      <c r="R793" s="2469"/>
      <c r="S793" s="2469"/>
      <c r="T793" s="2469"/>
      <c r="U793" s="2469"/>
      <c r="V793" s="2469">
        <v>44.099800000000002</v>
      </c>
      <c r="W793" s="2469"/>
      <c r="X793" s="2469"/>
      <c r="Y793" s="2469"/>
      <c r="Z793" s="2469"/>
      <c r="AA793" s="2470">
        <v>61.6706</v>
      </c>
      <c r="AB793" s="2470"/>
      <c r="AC793" s="2470"/>
      <c r="AD793" s="2470"/>
    </row>
    <row r="794" spans="1:30" ht="13.5" thickBot="1">
      <c r="A794" s="6"/>
      <c r="B794" s="20" t="s">
        <v>152</v>
      </c>
      <c r="C794" s="2080" t="s">
        <v>153</v>
      </c>
      <c r="D794" s="2080"/>
      <c r="E794" s="2080"/>
      <c r="F794" s="2080"/>
      <c r="G794" s="2080"/>
      <c r="H794" s="2080"/>
      <c r="I794" s="2080"/>
      <c r="J794" s="21">
        <v>1</v>
      </c>
      <c r="K794" s="2471">
        <v>1</v>
      </c>
      <c r="L794" s="2471"/>
      <c r="M794" s="2471">
        <v>0</v>
      </c>
      <c r="N794" s="2471"/>
      <c r="O794" s="2471"/>
      <c r="P794" s="2471"/>
      <c r="Q794" s="2465">
        <v>444.7081</v>
      </c>
      <c r="R794" s="2465"/>
      <c r="S794" s="2465"/>
      <c r="T794" s="2465"/>
      <c r="U794" s="2465"/>
      <c r="V794" s="2465">
        <v>153.19149999999999</v>
      </c>
      <c r="W794" s="2465"/>
      <c r="X794" s="2465"/>
      <c r="Y794" s="2465"/>
      <c r="Z794" s="2465"/>
      <c r="AA794" s="2466">
        <v>444.7081</v>
      </c>
      <c r="AB794" s="2466"/>
      <c r="AC794" s="2466"/>
      <c r="AD794" s="2466"/>
    </row>
    <row r="795" spans="1:30" ht="13.5" thickBot="1">
      <c r="A795" s="1837"/>
      <c r="B795" s="1837"/>
      <c r="C795" s="1837"/>
      <c r="D795" s="1837"/>
      <c r="E795" s="1837"/>
      <c r="F795" s="1837"/>
      <c r="G795" s="1837"/>
      <c r="H795" s="1837"/>
      <c r="I795" s="1837"/>
      <c r="J795" s="1838" t="s">
        <v>15</v>
      </c>
      <c r="K795" s="1838"/>
      <c r="L795" s="1838"/>
      <c r="M795" s="1838"/>
      <c r="N795" s="1838"/>
      <c r="O795" s="1838"/>
      <c r="P795" s="1838"/>
      <c r="Q795" s="1838"/>
      <c r="R795" s="1838"/>
      <c r="S795" s="1838"/>
      <c r="T795" s="1838"/>
      <c r="U795" s="1838"/>
      <c r="V795" s="14"/>
      <c r="W795" s="2033">
        <v>669.93880000000001</v>
      </c>
      <c r="X795" s="2033"/>
      <c r="Y795" s="2033"/>
      <c r="Z795" s="2033"/>
      <c r="AA795" s="2033"/>
      <c r="AB795" s="2033"/>
      <c r="AC795" s="2033"/>
      <c r="AD795" s="2033"/>
    </row>
    <row r="796" spans="1:30" ht="13.5" thickBot="1">
      <c r="A796" s="1822" t="s">
        <v>16</v>
      </c>
      <c r="B796" s="1822"/>
      <c r="C796" s="1822"/>
      <c r="D796" s="1822"/>
      <c r="E796" s="1822"/>
      <c r="F796" s="1822"/>
      <c r="G796" s="1822"/>
      <c r="H796" s="1822"/>
      <c r="I796" s="1822"/>
      <c r="J796" s="1822"/>
      <c r="K796" s="1822"/>
      <c r="L796" s="1823" t="s">
        <v>17</v>
      </c>
      <c r="M796" s="1823"/>
      <c r="N796" s="1823"/>
      <c r="O796" s="1823"/>
      <c r="P796" s="1823" t="s">
        <v>7</v>
      </c>
      <c r="Q796" s="1823"/>
      <c r="R796" s="1823"/>
      <c r="S796" s="1823"/>
      <c r="T796" s="1823"/>
      <c r="U796" s="1823" t="s">
        <v>18</v>
      </c>
      <c r="V796" s="1823"/>
      <c r="W796" s="1823"/>
      <c r="X796" s="1823"/>
      <c r="Y796" s="1823"/>
      <c r="Z796" s="1823"/>
      <c r="AA796" s="1824" t="s">
        <v>10</v>
      </c>
      <c r="AB796" s="1824"/>
      <c r="AC796" s="1824"/>
      <c r="AD796" s="1824"/>
    </row>
    <row r="797" spans="1:30" ht="13.5" thickBot="1">
      <c r="A797" s="11"/>
      <c r="B797" s="12" t="s">
        <v>19</v>
      </c>
      <c r="C797" s="2444" t="s">
        <v>20</v>
      </c>
      <c r="D797" s="2444"/>
      <c r="E797" s="2444"/>
      <c r="F797" s="2444"/>
      <c r="G797" s="2444"/>
      <c r="H797" s="2444"/>
      <c r="I797" s="2444"/>
      <c r="J797" s="2444"/>
      <c r="K797" s="2444"/>
      <c r="L797" s="2445">
        <v>0</v>
      </c>
      <c r="M797" s="2445"/>
      <c r="N797" s="2445"/>
      <c r="O797" s="2445"/>
      <c r="P797" s="2445">
        <v>10</v>
      </c>
      <c r="Q797" s="2445"/>
      <c r="R797" s="2445"/>
      <c r="S797" s="2445"/>
      <c r="T797" s="2445"/>
      <c r="U797" s="2446">
        <v>16.656400000000001</v>
      </c>
      <c r="V797" s="2446"/>
      <c r="W797" s="2446"/>
      <c r="X797" s="2446"/>
      <c r="Y797" s="2446"/>
      <c r="Z797" s="2446"/>
      <c r="AA797" s="2447">
        <v>166.56399999999999</v>
      </c>
      <c r="AB797" s="2447"/>
      <c r="AC797" s="2447"/>
      <c r="AD797" s="2447"/>
    </row>
    <row r="798" spans="1:30" ht="13.5" thickBot="1">
      <c r="A798" s="1837"/>
      <c r="B798" s="1837"/>
      <c r="C798" s="1837"/>
      <c r="D798" s="1837"/>
      <c r="E798" s="1837"/>
      <c r="F798" s="1837"/>
      <c r="G798" s="1837"/>
      <c r="H798" s="1837"/>
      <c r="I798" s="1837"/>
      <c r="J798" s="1840" t="s">
        <v>21</v>
      </c>
      <c r="K798" s="1840"/>
      <c r="L798" s="1840"/>
      <c r="M798" s="1840"/>
      <c r="N798" s="1840"/>
      <c r="O798" s="1840"/>
      <c r="P798" s="1840"/>
      <c r="Q798" s="1840"/>
      <c r="R798" s="1840"/>
      <c r="S798" s="1840"/>
      <c r="T798" s="1840"/>
      <c r="U798" s="1840"/>
      <c r="V798" s="1841"/>
      <c r="W798" s="2065">
        <v>166.56399999999999</v>
      </c>
      <c r="X798" s="2065"/>
      <c r="Y798" s="2065"/>
      <c r="Z798" s="2065"/>
      <c r="AA798" s="2065"/>
      <c r="AB798" s="2065"/>
      <c r="AC798" s="2065"/>
      <c r="AD798" s="2065"/>
    </row>
    <row r="799" spans="1:30" ht="13.5" thickBot="1">
      <c r="A799" s="1837"/>
      <c r="B799" s="1837"/>
      <c r="C799" s="1837"/>
      <c r="D799" s="1837"/>
      <c r="E799" s="1837"/>
      <c r="F799" s="1837"/>
      <c r="G799" s="1837"/>
      <c r="H799" s="1837"/>
      <c r="I799" s="1837"/>
      <c r="J799" s="1843" t="s">
        <v>22</v>
      </c>
      <c r="K799" s="1843"/>
      <c r="L799" s="1843"/>
      <c r="M799" s="1843"/>
      <c r="N799" s="1843"/>
      <c r="O799" s="1843"/>
      <c r="P799" s="1843"/>
      <c r="Q799" s="1843"/>
      <c r="R799" s="1843"/>
      <c r="S799" s="1843"/>
      <c r="T799" s="1843"/>
      <c r="U799" s="1843"/>
      <c r="V799" s="1841"/>
      <c r="W799" s="2067">
        <v>836.50279999999998</v>
      </c>
      <c r="X799" s="2067"/>
      <c r="Y799" s="2067"/>
      <c r="Z799" s="2067"/>
      <c r="AA799" s="2067"/>
      <c r="AB799" s="2067"/>
      <c r="AC799" s="2067"/>
      <c r="AD799" s="2067"/>
    </row>
    <row r="800" spans="1:30" ht="13.5" thickBot="1">
      <c r="A800" s="1837"/>
      <c r="B800" s="1837"/>
      <c r="C800" s="1837"/>
      <c r="D800" s="1837"/>
      <c r="E800" s="1837"/>
      <c r="F800" s="1837"/>
      <c r="G800" s="1837"/>
      <c r="H800" s="1837"/>
      <c r="I800" s="1837"/>
      <c r="J800" s="1843" t="s">
        <v>23</v>
      </c>
      <c r="K800" s="1843"/>
      <c r="L800" s="1843"/>
      <c r="M800" s="1843"/>
      <c r="N800" s="1843"/>
      <c r="O800" s="1843"/>
      <c r="P800" s="1843"/>
      <c r="Q800" s="1843"/>
      <c r="R800" s="1843"/>
      <c r="S800" s="1843"/>
      <c r="T800" s="1843"/>
      <c r="U800" s="1843"/>
      <c r="V800" s="1841"/>
      <c r="W800" s="2067">
        <v>0.67190000000000005</v>
      </c>
      <c r="X800" s="2067"/>
      <c r="Y800" s="2067"/>
      <c r="Z800" s="2067"/>
      <c r="AA800" s="2067"/>
      <c r="AB800" s="2067"/>
      <c r="AC800" s="2067"/>
      <c r="AD800" s="2067"/>
    </row>
    <row r="801" spans="1:30" ht="13.5" thickBot="1">
      <c r="A801" s="1837"/>
      <c r="B801" s="1837"/>
      <c r="C801" s="1837"/>
      <c r="D801" s="1837"/>
      <c r="E801" s="1837"/>
      <c r="F801" s="1837"/>
      <c r="G801" s="1837"/>
      <c r="H801" s="1837"/>
      <c r="I801" s="1837"/>
      <c r="J801" s="1843" t="s">
        <v>24</v>
      </c>
      <c r="K801" s="1843"/>
      <c r="L801" s="1843"/>
      <c r="M801" s="1843"/>
      <c r="N801" s="1843"/>
      <c r="O801" s="1843"/>
      <c r="P801" s="1843"/>
      <c r="Q801" s="1843"/>
      <c r="R801" s="1843"/>
      <c r="S801" s="1843"/>
      <c r="T801" s="1843"/>
      <c r="U801" s="1843"/>
      <c r="V801" s="1841"/>
      <c r="W801" s="2067">
        <v>3.9300000000000003E-3</v>
      </c>
      <c r="X801" s="2067"/>
      <c r="Y801" s="2067"/>
      <c r="Z801" s="2067"/>
      <c r="AA801" s="2067"/>
      <c r="AB801" s="2067"/>
      <c r="AC801" s="2067"/>
      <c r="AD801" s="2067"/>
    </row>
    <row r="802" spans="1:30" ht="13.5" thickBot="1">
      <c r="A802" s="1837"/>
      <c r="B802" s="1837"/>
      <c r="C802" s="1837"/>
      <c r="D802" s="1837"/>
      <c r="E802" s="1837"/>
      <c r="F802" s="1837"/>
      <c r="G802" s="1837"/>
      <c r="H802" s="1837"/>
      <c r="I802" s="1837"/>
      <c r="J802" s="1845" t="s">
        <v>25</v>
      </c>
      <c r="K802" s="1845"/>
      <c r="L802" s="1845"/>
      <c r="M802" s="1845"/>
      <c r="N802" s="1845"/>
      <c r="O802" s="1845"/>
      <c r="P802" s="1845"/>
      <c r="Q802" s="1845"/>
      <c r="R802" s="1845"/>
      <c r="S802" s="1845"/>
      <c r="T802" s="1845"/>
      <c r="U802" s="1845"/>
      <c r="V802" s="1841"/>
      <c r="W802" s="2069">
        <v>0</v>
      </c>
      <c r="X802" s="2069"/>
      <c r="Y802" s="2069"/>
      <c r="Z802" s="2069"/>
      <c r="AA802" s="2069"/>
      <c r="AB802" s="2069"/>
      <c r="AC802" s="2069"/>
      <c r="AD802" s="2069"/>
    </row>
    <row r="803" spans="1:30" ht="13.5" thickBot="1">
      <c r="A803" s="1822" t="s">
        <v>26</v>
      </c>
      <c r="B803" s="1822"/>
      <c r="C803" s="1822"/>
      <c r="D803" s="1822"/>
      <c r="E803" s="1822"/>
      <c r="F803" s="1822"/>
      <c r="G803" s="1822"/>
      <c r="H803" s="1822"/>
      <c r="I803" s="1822"/>
      <c r="J803" s="1822"/>
      <c r="K803" s="1822"/>
      <c r="L803" s="1823" t="s">
        <v>7</v>
      </c>
      <c r="M803" s="1823"/>
      <c r="N803" s="1823"/>
      <c r="O803" s="1823"/>
      <c r="P803" s="1823" t="s">
        <v>27</v>
      </c>
      <c r="Q803" s="1823"/>
      <c r="R803" s="1823"/>
      <c r="S803" s="1823"/>
      <c r="T803" s="1823"/>
      <c r="U803" s="1823" t="s">
        <v>28</v>
      </c>
      <c r="V803" s="1823"/>
      <c r="W803" s="1823"/>
      <c r="X803" s="1823"/>
      <c r="Y803" s="1823"/>
      <c r="Z803" s="1823"/>
      <c r="AA803" s="1824" t="s">
        <v>29</v>
      </c>
      <c r="AB803" s="1824"/>
      <c r="AC803" s="1824"/>
      <c r="AD803" s="1824"/>
    </row>
    <row r="804" spans="1:30">
      <c r="A804" s="2"/>
      <c r="B804" s="18" t="s">
        <v>154</v>
      </c>
      <c r="C804" s="2071" t="s">
        <v>155</v>
      </c>
      <c r="D804" s="2071"/>
      <c r="E804" s="2071"/>
      <c r="F804" s="2071"/>
      <c r="G804" s="2071"/>
      <c r="H804" s="2071"/>
      <c r="I804" s="2071"/>
      <c r="J804" s="2071"/>
      <c r="K804" s="2071"/>
      <c r="L804" s="2461">
        <v>0.18</v>
      </c>
      <c r="M804" s="2461"/>
      <c r="N804" s="2461"/>
      <c r="O804" s="2461"/>
      <c r="P804" s="2473" t="s">
        <v>156</v>
      </c>
      <c r="Q804" s="2473"/>
      <c r="R804" s="2473"/>
      <c r="S804" s="2473"/>
      <c r="T804" s="2473"/>
      <c r="U804" s="2462">
        <v>0.185</v>
      </c>
      <c r="V804" s="2462"/>
      <c r="W804" s="2462"/>
      <c r="X804" s="2462"/>
      <c r="Y804" s="2462"/>
      <c r="Z804" s="2462"/>
      <c r="AA804" s="2463">
        <v>3.3300000000000003E-2</v>
      </c>
      <c r="AB804" s="2463"/>
      <c r="AC804" s="2463"/>
      <c r="AD804" s="2463"/>
    </row>
    <row r="805" spans="1:30">
      <c r="A805" s="16"/>
      <c r="B805" s="22" t="s">
        <v>157</v>
      </c>
      <c r="C805" s="2467" t="s">
        <v>158</v>
      </c>
      <c r="D805" s="2467"/>
      <c r="E805" s="2467"/>
      <c r="F805" s="2467"/>
      <c r="G805" s="2467"/>
      <c r="H805" s="2467"/>
      <c r="I805" s="2467"/>
      <c r="J805" s="2467"/>
      <c r="K805" s="2467"/>
      <c r="L805" s="2468">
        <v>8.0000000000000002E-3</v>
      </c>
      <c r="M805" s="2468"/>
      <c r="N805" s="2468"/>
      <c r="O805" s="2468"/>
      <c r="P805" s="2476" t="s">
        <v>47</v>
      </c>
      <c r="Q805" s="2476"/>
      <c r="R805" s="2476"/>
      <c r="S805" s="2476"/>
      <c r="T805" s="2476"/>
      <c r="U805" s="2469">
        <v>37.090000000000003</v>
      </c>
      <c r="V805" s="2469"/>
      <c r="W805" s="2469"/>
      <c r="X805" s="2469"/>
      <c r="Y805" s="2469"/>
      <c r="Z805" s="2469"/>
      <c r="AA805" s="2470">
        <v>0.29670000000000002</v>
      </c>
      <c r="AB805" s="2470"/>
      <c r="AC805" s="2470"/>
      <c r="AD805" s="2470"/>
    </row>
    <row r="806" spans="1:30" ht="13.5" thickBot="1">
      <c r="A806" s="6"/>
      <c r="B806" s="20" t="s">
        <v>159</v>
      </c>
      <c r="C806" s="2080" t="s">
        <v>160</v>
      </c>
      <c r="D806" s="2080"/>
      <c r="E806" s="2080"/>
      <c r="F806" s="2080"/>
      <c r="G806" s="2080"/>
      <c r="H806" s="2080"/>
      <c r="I806" s="2080"/>
      <c r="J806" s="2080"/>
      <c r="K806" s="2080"/>
      <c r="L806" s="2464">
        <v>1.9400000000000001E-3</v>
      </c>
      <c r="M806" s="2464"/>
      <c r="N806" s="2464"/>
      <c r="O806" s="2464"/>
      <c r="P806" s="2474" t="s">
        <v>81</v>
      </c>
      <c r="Q806" s="2474"/>
      <c r="R806" s="2474"/>
      <c r="S806" s="2474"/>
      <c r="T806" s="2474"/>
      <c r="U806" s="2465">
        <v>0</v>
      </c>
      <c r="V806" s="2465"/>
      <c r="W806" s="2465"/>
      <c r="X806" s="2465"/>
      <c r="Y806" s="2465"/>
      <c r="Z806" s="2465"/>
      <c r="AA806" s="2466">
        <v>0</v>
      </c>
      <c r="AB806" s="2466"/>
      <c r="AC806" s="2466"/>
      <c r="AD806" s="2466"/>
    </row>
    <row r="807" spans="1:30" ht="13.5" thickBot="1">
      <c r="A807" s="1837"/>
      <c r="B807" s="1837"/>
      <c r="C807" s="1837"/>
      <c r="D807" s="1837"/>
      <c r="E807" s="1837"/>
      <c r="F807" s="1837"/>
      <c r="G807" s="1837"/>
      <c r="H807" s="1837"/>
      <c r="I807" s="1837"/>
      <c r="J807" s="1838" t="s">
        <v>30</v>
      </c>
      <c r="K807" s="1838"/>
      <c r="L807" s="1838"/>
      <c r="M807" s="1838"/>
      <c r="N807" s="1838"/>
      <c r="O807" s="1838"/>
      <c r="P807" s="1838"/>
      <c r="Q807" s="1838"/>
      <c r="R807" s="1838"/>
      <c r="S807" s="1838"/>
      <c r="T807" s="1838"/>
      <c r="U807" s="1838"/>
      <c r="V807" s="14"/>
      <c r="W807" s="2033">
        <v>0.33</v>
      </c>
      <c r="X807" s="2033"/>
      <c r="Y807" s="2033"/>
      <c r="Z807" s="2033"/>
      <c r="AA807" s="2033"/>
      <c r="AB807" s="2033"/>
      <c r="AC807" s="2033"/>
      <c r="AD807" s="2033"/>
    </row>
    <row r="808" spans="1:30" ht="13.5" thickBot="1">
      <c r="A808" s="1822" t="s">
        <v>31</v>
      </c>
      <c r="B808" s="1822"/>
      <c r="C808" s="1822"/>
      <c r="D808" s="1822"/>
      <c r="E808" s="1822"/>
      <c r="F808" s="1822"/>
      <c r="G808" s="1822"/>
      <c r="H808" s="1822"/>
      <c r="I808" s="1822"/>
      <c r="J808" s="1822"/>
      <c r="K808" s="1822"/>
      <c r="L808" s="1823" t="s">
        <v>7</v>
      </c>
      <c r="M808" s="1823"/>
      <c r="N808" s="1823"/>
      <c r="O808" s="1823"/>
      <c r="P808" s="1823" t="s">
        <v>27</v>
      </c>
      <c r="Q808" s="1823"/>
      <c r="R808" s="1823"/>
      <c r="S808" s="1823"/>
      <c r="T808" s="1823"/>
      <c r="U808" s="1823" t="s">
        <v>28</v>
      </c>
      <c r="V808" s="1823"/>
      <c r="W808" s="1823"/>
      <c r="X808" s="1823"/>
      <c r="Y808" s="1823"/>
      <c r="Z808" s="1823"/>
      <c r="AA808" s="1824" t="s">
        <v>29</v>
      </c>
      <c r="AB808" s="1824"/>
      <c r="AC808" s="1824"/>
      <c r="AD808" s="1824"/>
    </row>
    <row r="809" spans="1:30" ht="13.5" thickBot="1">
      <c r="A809" s="1837"/>
      <c r="B809" s="1837"/>
      <c r="C809" s="1837"/>
      <c r="D809" s="1837"/>
      <c r="E809" s="1837"/>
      <c r="F809" s="1837"/>
      <c r="G809" s="1837"/>
      <c r="H809" s="1837"/>
      <c r="I809" s="1837"/>
      <c r="J809" s="1838" t="s">
        <v>32</v>
      </c>
      <c r="K809" s="1838"/>
      <c r="L809" s="1838"/>
      <c r="M809" s="1838"/>
      <c r="N809" s="1838"/>
      <c r="O809" s="1838"/>
      <c r="P809" s="1838"/>
      <c r="Q809" s="1838"/>
      <c r="R809" s="1838"/>
      <c r="S809" s="1838"/>
      <c r="T809" s="1838"/>
      <c r="U809" s="1838"/>
      <c r="V809" s="14"/>
      <c r="W809" s="2033">
        <v>0</v>
      </c>
      <c r="X809" s="2033"/>
      <c r="Y809" s="2033"/>
      <c r="Z809" s="2033"/>
      <c r="AA809" s="2033"/>
      <c r="AB809" s="2033"/>
      <c r="AC809" s="2033"/>
      <c r="AD809" s="2033"/>
    </row>
    <row r="810" spans="1:30" ht="13.5" thickBot="1">
      <c r="A810" s="1822" t="s">
        <v>33</v>
      </c>
      <c r="B810" s="1822"/>
      <c r="C810" s="1822"/>
      <c r="D810" s="1822"/>
      <c r="E810" s="1822"/>
      <c r="F810" s="1822"/>
      <c r="G810" s="1822"/>
      <c r="H810" s="1822"/>
      <c r="I810" s="1822"/>
      <c r="J810" s="1822"/>
      <c r="K810" s="1822"/>
      <c r="L810" s="1823" t="s">
        <v>7</v>
      </c>
      <c r="M810" s="1823"/>
      <c r="N810" s="1823"/>
      <c r="O810" s="1823"/>
      <c r="P810" s="1823" t="s">
        <v>27</v>
      </c>
      <c r="Q810" s="1823"/>
      <c r="R810" s="1823"/>
      <c r="S810" s="1823"/>
      <c r="T810" s="1823"/>
      <c r="U810" s="1823" t="s">
        <v>28</v>
      </c>
      <c r="V810" s="1823"/>
      <c r="W810" s="1823"/>
      <c r="X810" s="1823"/>
      <c r="Y810" s="1823"/>
      <c r="Z810" s="1823"/>
      <c r="AA810" s="1824" t="s">
        <v>29</v>
      </c>
      <c r="AB810" s="1824"/>
      <c r="AC810" s="1824"/>
      <c r="AD810" s="1824"/>
    </row>
    <row r="811" spans="1:30">
      <c r="A811" s="2"/>
      <c r="B811" s="18" t="s">
        <v>161</v>
      </c>
      <c r="C811" s="2071" t="s">
        <v>162</v>
      </c>
      <c r="D811" s="2071"/>
      <c r="E811" s="2071"/>
      <c r="F811" s="2071"/>
      <c r="G811" s="2071"/>
      <c r="H811" s="2071"/>
      <c r="I811" s="2071"/>
      <c r="J811" s="2071"/>
      <c r="K811" s="2071"/>
      <c r="L811" s="2461">
        <v>1.8000000000000001E-4</v>
      </c>
      <c r="M811" s="2461"/>
      <c r="N811" s="2461"/>
      <c r="O811" s="2461"/>
      <c r="P811" s="2473" t="s">
        <v>81</v>
      </c>
      <c r="Q811" s="2473"/>
      <c r="R811" s="2473"/>
      <c r="S811" s="2473"/>
      <c r="T811" s="2473"/>
      <c r="U811" s="2462">
        <v>18.05</v>
      </c>
      <c r="V811" s="2462"/>
      <c r="W811" s="2462"/>
      <c r="X811" s="2462"/>
      <c r="Y811" s="2462"/>
      <c r="Z811" s="2462"/>
      <c r="AA811" s="2463">
        <v>3.2000000000000002E-3</v>
      </c>
      <c r="AB811" s="2463"/>
      <c r="AC811" s="2463"/>
      <c r="AD811" s="2463"/>
    </row>
    <row r="812" spans="1:30" ht="13.5" thickBot="1">
      <c r="A812" s="6"/>
      <c r="B812" s="20" t="s">
        <v>163</v>
      </c>
      <c r="C812" s="2080" t="s">
        <v>164</v>
      </c>
      <c r="D812" s="2080"/>
      <c r="E812" s="2080"/>
      <c r="F812" s="2080"/>
      <c r="G812" s="2080"/>
      <c r="H812" s="2080"/>
      <c r="I812" s="2080"/>
      <c r="J812" s="2080"/>
      <c r="K812" s="2080"/>
      <c r="L812" s="2464">
        <v>1.2E-2</v>
      </c>
      <c r="M812" s="2464"/>
      <c r="N812" s="2464"/>
      <c r="O812" s="2464"/>
      <c r="P812" s="2474" t="s">
        <v>81</v>
      </c>
      <c r="Q812" s="2474"/>
      <c r="R812" s="2474"/>
      <c r="S812" s="2474"/>
      <c r="T812" s="2474"/>
      <c r="U812" s="2465">
        <v>0.94</v>
      </c>
      <c r="V812" s="2465"/>
      <c r="W812" s="2465"/>
      <c r="X812" s="2465"/>
      <c r="Y812" s="2465"/>
      <c r="Z812" s="2465"/>
      <c r="AA812" s="2466">
        <v>1.1299999999999999E-2</v>
      </c>
      <c r="AB812" s="2466"/>
      <c r="AC812" s="2466"/>
      <c r="AD812" s="2466"/>
    </row>
    <row r="813" spans="1:30" ht="13.5" thickBot="1">
      <c r="A813" s="1837"/>
      <c r="B813" s="1837"/>
      <c r="C813" s="1837"/>
      <c r="D813" s="1837"/>
      <c r="E813" s="1837"/>
      <c r="F813" s="1837"/>
      <c r="G813" s="1837"/>
      <c r="H813" s="1837"/>
      <c r="I813" s="1837"/>
      <c r="J813" s="1838" t="s">
        <v>34</v>
      </c>
      <c r="K813" s="1838"/>
      <c r="L813" s="1838"/>
      <c r="M813" s="1838"/>
      <c r="N813" s="1838"/>
      <c r="O813" s="1838"/>
      <c r="P813" s="1838"/>
      <c r="Q813" s="1838"/>
      <c r="R813" s="1838"/>
      <c r="S813" s="1838"/>
      <c r="T813" s="1838"/>
      <c r="U813" s="1838"/>
      <c r="V813" s="14"/>
      <c r="W813" s="2033">
        <v>1.4500000000000001E-2</v>
      </c>
      <c r="X813" s="2033"/>
      <c r="Y813" s="2033"/>
      <c r="Z813" s="2033"/>
      <c r="AA813" s="2033"/>
      <c r="AB813" s="2033"/>
      <c r="AC813" s="2033"/>
      <c r="AD813" s="2033"/>
    </row>
    <row r="814" spans="1:30" ht="13.5" thickBot="1">
      <c r="A814" s="1822" t="s">
        <v>35</v>
      </c>
      <c r="B814" s="1822"/>
      <c r="C814" s="1822"/>
      <c r="D814" s="1822"/>
      <c r="E814" s="1822"/>
      <c r="F814" s="1823" t="s">
        <v>7</v>
      </c>
      <c r="G814" s="1823"/>
      <c r="H814" s="1823" t="s">
        <v>36</v>
      </c>
      <c r="I814" s="1823"/>
      <c r="J814" s="10" t="s">
        <v>37</v>
      </c>
      <c r="K814" s="1823" t="s">
        <v>38</v>
      </c>
      <c r="L814" s="1823"/>
      <c r="M814" s="1823" t="s">
        <v>39</v>
      </c>
      <c r="N814" s="1823"/>
      <c r="O814" s="1823"/>
      <c r="P814" s="1823"/>
      <c r="Q814" s="1823" t="s">
        <v>40</v>
      </c>
      <c r="R814" s="1823"/>
      <c r="S814" s="1823"/>
      <c r="T814" s="1823"/>
      <c r="U814" s="1823"/>
      <c r="V814" s="1823" t="s">
        <v>41</v>
      </c>
      <c r="W814" s="1823"/>
      <c r="X814" s="1823"/>
      <c r="Y814" s="1823"/>
      <c r="Z814" s="1823"/>
      <c r="AA814" s="1824" t="s">
        <v>29</v>
      </c>
      <c r="AB814" s="1824"/>
      <c r="AC814" s="1824"/>
      <c r="AD814" s="1824"/>
    </row>
    <row r="815" spans="1:30">
      <c r="A815" s="2"/>
      <c r="B815" s="18" t="s">
        <v>165</v>
      </c>
      <c r="C815" s="2071" t="s">
        <v>164</v>
      </c>
      <c r="D815" s="2071"/>
      <c r="E815" s="2071"/>
      <c r="F815" s="2472">
        <v>1.2E-2</v>
      </c>
      <c r="G815" s="2472"/>
      <c r="H815" s="2462">
        <v>0</v>
      </c>
      <c r="I815" s="2462"/>
      <c r="J815" s="19">
        <v>0</v>
      </c>
      <c r="K815" s="2462">
        <v>0</v>
      </c>
      <c r="L815" s="2462"/>
      <c r="M815" s="2462">
        <v>0.65</v>
      </c>
      <c r="N815" s="2462"/>
      <c r="O815" s="2462"/>
      <c r="P815" s="2462"/>
      <c r="Q815" s="2462">
        <v>0.52</v>
      </c>
      <c r="R815" s="2462"/>
      <c r="S815" s="2462"/>
      <c r="T815" s="2462"/>
      <c r="U815" s="2462"/>
      <c r="V815" s="2462">
        <v>0.42</v>
      </c>
      <c r="W815" s="2462"/>
      <c r="X815" s="2462"/>
      <c r="Y815" s="2462"/>
      <c r="Z815" s="2462"/>
      <c r="AA815" s="2463">
        <v>0</v>
      </c>
      <c r="AB815" s="2463"/>
      <c r="AC815" s="2463"/>
      <c r="AD815" s="2463"/>
    </row>
    <row r="816" spans="1:30" ht="13.5" thickBot="1">
      <c r="A816" s="6"/>
      <c r="B816" s="20" t="s">
        <v>166</v>
      </c>
      <c r="C816" s="2080" t="s">
        <v>162</v>
      </c>
      <c r="D816" s="2080"/>
      <c r="E816" s="2080"/>
      <c r="F816" s="2471">
        <v>1.8000000000000001E-4</v>
      </c>
      <c r="G816" s="2471"/>
      <c r="H816" s="2465">
        <v>0</v>
      </c>
      <c r="I816" s="2465"/>
      <c r="J816" s="21">
        <v>0</v>
      </c>
      <c r="K816" s="2465">
        <v>0</v>
      </c>
      <c r="L816" s="2465"/>
      <c r="M816" s="2465">
        <v>0.74</v>
      </c>
      <c r="N816" s="2465"/>
      <c r="O816" s="2465"/>
      <c r="P816" s="2465"/>
      <c r="Q816" s="2465">
        <v>0.59</v>
      </c>
      <c r="R816" s="2465"/>
      <c r="S816" s="2465"/>
      <c r="T816" s="2465"/>
      <c r="U816" s="2465"/>
      <c r="V816" s="2465">
        <v>0.48</v>
      </c>
      <c r="W816" s="2465"/>
      <c r="X816" s="2465"/>
      <c r="Y816" s="2465"/>
      <c r="Z816" s="2465"/>
      <c r="AA816" s="2466">
        <v>0</v>
      </c>
      <c r="AB816" s="2466"/>
      <c r="AC816" s="2466"/>
      <c r="AD816" s="2466"/>
    </row>
    <row r="817" spans="1:30" ht="13.5" thickBot="1">
      <c r="A817" s="1837"/>
      <c r="B817" s="1837"/>
      <c r="C817" s="1837"/>
      <c r="D817" s="1837"/>
      <c r="E817" s="1837"/>
      <c r="F817" s="1837"/>
      <c r="G817" s="1837"/>
      <c r="H817" s="1837"/>
      <c r="I817" s="1837"/>
      <c r="J817" s="1838" t="s">
        <v>42</v>
      </c>
      <c r="K817" s="1838"/>
      <c r="L817" s="1838"/>
      <c r="M817" s="1838"/>
      <c r="N817" s="1838"/>
      <c r="O817" s="1838"/>
      <c r="P817" s="1838"/>
      <c r="Q817" s="1838"/>
      <c r="R817" s="1838"/>
      <c r="S817" s="1838"/>
      <c r="T817" s="1838"/>
      <c r="U817" s="1838"/>
      <c r="V817" s="14"/>
      <c r="W817" s="2033">
        <v>0</v>
      </c>
      <c r="X817" s="2033"/>
      <c r="Y817" s="2033"/>
      <c r="Z817" s="2033"/>
      <c r="AA817" s="2033"/>
      <c r="AB817" s="2033"/>
      <c r="AC817" s="2033"/>
      <c r="AD817" s="2033"/>
    </row>
    <row r="818" spans="1:30">
      <c r="A818" s="2443"/>
      <c r="B818" s="2443"/>
      <c r="C818" s="2443"/>
      <c r="D818" s="2443"/>
      <c r="E818" s="2443"/>
      <c r="F818" s="2443"/>
      <c r="G818" s="2443"/>
      <c r="H818" s="2443"/>
      <c r="I818" s="2443"/>
      <c r="J818" s="2443"/>
      <c r="K818" s="2443"/>
      <c r="L818" s="2443"/>
      <c r="M818" s="2443"/>
      <c r="N818" s="2443"/>
      <c r="O818" s="2443"/>
      <c r="P818" s="2443"/>
      <c r="Q818" s="2443"/>
      <c r="R818" s="2443"/>
      <c r="S818" s="2443"/>
      <c r="T818" s="2443"/>
      <c r="U818" s="2443"/>
      <c r="V818" s="2443"/>
      <c r="W818" s="2443"/>
      <c r="X818" s="2443"/>
      <c r="Y818" s="2443"/>
      <c r="Z818" s="2443"/>
      <c r="AA818" s="2443"/>
      <c r="AB818" s="2443"/>
      <c r="AC818" s="2443"/>
      <c r="AD818" s="2443"/>
    </row>
    <row r="819" spans="1:30">
      <c r="A819" s="1856"/>
      <c r="B819" s="1856"/>
      <c r="C819" s="1856"/>
      <c r="D819" s="1856"/>
      <c r="E819" s="1856"/>
      <c r="F819" s="1856"/>
      <c r="G819" s="1856"/>
      <c r="H819" s="1856"/>
      <c r="I819" s="1856"/>
      <c r="J819" s="1843" t="s">
        <v>43</v>
      </c>
      <c r="K819" s="1843"/>
      <c r="L819" s="1843"/>
      <c r="M819" s="1843"/>
      <c r="N819" s="1843"/>
      <c r="O819" s="1843"/>
      <c r="P819" s="1843"/>
      <c r="Q819" s="1843"/>
      <c r="R819" s="1843"/>
      <c r="S819" s="1843"/>
      <c r="T819" s="1843"/>
      <c r="U819" s="1843"/>
      <c r="V819" s="1862"/>
      <c r="W819" s="2441">
        <v>1.0203305600000001</v>
      </c>
      <c r="X819" s="2441"/>
      <c r="Y819" s="2441"/>
      <c r="Z819" s="2441"/>
      <c r="AA819" s="2441"/>
      <c r="AB819" s="2441"/>
      <c r="AC819" s="2441"/>
      <c r="AD819" s="2441"/>
    </row>
    <row r="820" spans="1:30">
      <c r="A820" s="1856"/>
      <c r="B820" s="1856"/>
      <c r="C820" s="1856"/>
      <c r="D820" s="1856"/>
      <c r="E820" s="1856"/>
      <c r="F820" s="1856"/>
      <c r="G820" s="1856"/>
      <c r="H820" s="1856"/>
      <c r="I820" s="1843" t="s">
        <v>44</v>
      </c>
      <c r="J820" s="1843"/>
      <c r="K820" s="1843"/>
      <c r="L820" s="1843"/>
      <c r="M820" s="1843"/>
      <c r="N820" s="15"/>
      <c r="O820" s="1854">
        <v>24.58</v>
      </c>
      <c r="P820" s="1854"/>
      <c r="Q820" s="1854"/>
      <c r="R820" s="15"/>
      <c r="S820" s="1843" t="s">
        <v>45</v>
      </c>
      <c r="T820" s="1843"/>
      <c r="U820" s="1843"/>
      <c r="V820" s="1862"/>
      <c r="W820" s="2441">
        <f>O820*W819/100</f>
        <v>0.25079725164799999</v>
      </c>
      <c r="X820" s="2441"/>
      <c r="Y820" s="2441"/>
      <c r="Z820" s="2441"/>
      <c r="AA820" s="2441"/>
      <c r="AB820" s="2441"/>
      <c r="AC820" s="2441"/>
      <c r="AD820" s="2441"/>
    </row>
    <row r="821" spans="1:30" ht="13.5" thickBot="1">
      <c r="A821" s="1856"/>
      <c r="B821" s="1856"/>
      <c r="C821" s="1856"/>
      <c r="D821" s="1856"/>
      <c r="E821" s="1856"/>
      <c r="F821" s="1856"/>
      <c r="G821" s="1856"/>
      <c r="H821" s="1856"/>
      <c r="I821" s="1856"/>
      <c r="J821" s="1843" t="s">
        <v>46</v>
      </c>
      <c r="K821" s="1843"/>
      <c r="L821" s="1843"/>
      <c r="M821" s="1843"/>
      <c r="N821" s="1843"/>
      <c r="O821" s="1843"/>
      <c r="P821" s="1843"/>
      <c r="Q821" s="1843"/>
      <c r="R821" s="1843"/>
      <c r="S821" s="1843"/>
      <c r="T821" s="1843"/>
      <c r="U821" s="1843"/>
      <c r="V821" s="1862"/>
      <c r="W821" s="2441">
        <f>ROUND(W819+W820,2)</f>
        <v>1.27</v>
      </c>
      <c r="X821" s="2441"/>
      <c r="Y821" s="2441"/>
      <c r="Z821" s="2441"/>
      <c r="AA821" s="2441"/>
      <c r="AB821" s="2441"/>
      <c r="AC821" s="2441"/>
      <c r="AD821" s="2441"/>
    </row>
    <row r="822" spans="1:30" ht="21" thickBot="1">
      <c r="A822" s="2450" t="s">
        <v>489</v>
      </c>
      <c r="B822" s="2451"/>
      <c r="C822" s="2451"/>
      <c r="D822" s="2451"/>
      <c r="E822" s="2451"/>
      <c r="F822" s="2451"/>
      <c r="G822" s="2451"/>
      <c r="H822" s="2451"/>
      <c r="I822" s="2451"/>
      <c r="J822" s="2451"/>
      <c r="K822" s="2451"/>
      <c r="L822" s="2451"/>
      <c r="M822" s="2451"/>
      <c r="N822" s="2451"/>
      <c r="O822" s="2451"/>
      <c r="P822" s="2451"/>
      <c r="Q822" s="2451"/>
      <c r="R822" s="2451"/>
      <c r="S822" s="2451"/>
      <c r="T822" s="2451"/>
      <c r="U822" s="2451"/>
      <c r="V822" s="2451"/>
      <c r="W822" s="2451"/>
      <c r="X822" s="2451"/>
      <c r="Y822" s="2451"/>
      <c r="Z822" s="2451"/>
      <c r="AA822" s="2451"/>
      <c r="AB822" s="2451"/>
      <c r="AC822" s="2451"/>
      <c r="AD822" s="2452"/>
    </row>
    <row r="823" spans="1:30" ht="13.5" thickBot="1">
      <c r="A823" s="2453" t="s">
        <v>0</v>
      </c>
      <c r="B823" s="2454"/>
      <c r="C823" s="2454"/>
      <c r="D823" s="2454"/>
      <c r="E823" s="2454"/>
      <c r="F823" s="2454"/>
      <c r="G823" s="2454"/>
      <c r="H823" s="2454"/>
      <c r="I823" s="2454"/>
      <c r="J823" s="2454"/>
      <c r="K823" s="2454"/>
      <c r="L823" s="2454"/>
      <c r="M823" s="2454"/>
      <c r="N823" s="2454"/>
      <c r="O823" s="2454"/>
      <c r="P823" s="2454"/>
      <c r="Q823" s="2454"/>
      <c r="R823" s="2454"/>
      <c r="S823" s="2454"/>
      <c r="T823" s="2454"/>
      <c r="U823" s="2454"/>
      <c r="V823" s="2454"/>
      <c r="W823" s="2454"/>
      <c r="X823" s="2454"/>
      <c r="Y823" s="2455" t="s">
        <v>488</v>
      </c>
      <c r="Z823" s="2455"/>
      <c r="AA823" s="2455"/>
      <c r="AB823" s="2455"/>
      <c r="AC823" s="2455"/>
      <c r="AD823" s="1"/>
    </row>
    <row r="824" spans="1:30" ht="13.5" thickBot="1">
      <c r="A824" s="2"/>
      <c r="B824" s="2456" t="s">
        <v>1</v>
      </c>
      <c r="C824" s="2456"/>
      <c r="D824" s="2456" t="s">
        <v>167</v>
      </c>
      <c r="E824" s="2456"/>
      <c r="F824" s="2456"/>
      <c r="G824" s="2456"/>
      <c r="H824" s="2456"/>
      <c r="I824" s="2456"/>
      <c r="J824" s="2456"/>
      <c r="K824" s="2456"/>
      <c r="L824" s="2456"/>
      <c r="M824" s="2456"/>
      <c r="N824" s="2456"/>
      <c r="O824" s="3"/>
      <c r="P824" s="2457"/>
      <c r="Q824" s="2457"/>
      <c r="R824" s="2457"/>
      <c r="S824" s="3"/>
      <c r="T824" s="2458"/>
      <c r="U824" s="2458"/>
      <c r="V824" s="2458"/>
      <c r="W824" s="2458"/>
      <c r="X824" s="2458"/>
      <c r="Y824" s="3"/>
      <c r="Z824" s="2457"/>
      <c r="AA824" s="2457"/>
      <c r="AB824" s="3"/>
      <c r="AC824" s="4"/>
      <c r="AD824" s="5"/>
    </row>
    <row r="825" spans="1:30" ht="13.5" thickBot="1">
      <c r="A825" s="6"/>
      <c r="B825" s="2456"/>
      <c r="C825" s="2456"/>
      <c r="D825" s="2456"/>
      <c r="E825" s="2456"/>
      <c r="F825" s="2456"/>
      <c r="G825" s="2456"/>
      <c r="H825" s="2456"/>
      <c r="I825" s="2456"/>
      <c r="J825" s="2456"/>
      <c r="K825" s="2456"/>
      <c r="L825" s="2456"/>
      <c r="M825" s="2456"/>
      <c r="N825" s="2456"/>
      <c r="O825" s="7"/>
      <c r="P825" s="2449" t="s">
        <v>3</v>
      </c>
      <c r="Q825" s="2449"/>
      <c r="R825" s="2449"/>
      <c r="S825" s="7"/>
      <c r="T825" s="2448">
        <v>109.62</v>
      </c>
      <c r="U825" s="2448"/>
      <c r="V825" s="2448"/>
      <c r="W825" s="2448"/>
      <c r="X825" s="2448"/>
      <c r="Y825" s="7"/>
      <c r="Z825" s="2449" t="s">
        <v>4</v>
      </c>
      <c r="AA825" s="2449"/>
      <c r="AB825" s="7"/>
      <c r="AC825" s="8" t="s">
        <v>47</v>
      </c>
      <c r="AD825" s="9"/>
    </row>
    <row r="826" spans="1:30" ht="13.5" thickBot="1">
      <c r="A826" s="1822" t="s">
        <v>6</v>
      </c>
      <c r="B826" s="1822"/>
      <c r="C826" s="1822"/>
      <c r="D826" s="1822"/>
      <c r="E826" s="1822"/>
      <c r="F826" s="1822"/>
      <c r="G826" s="1822"/>
      <c r="H826" s="1822"/>
      <c r="I826" s="1822"/>
      <c r="J826" s="1823" t="s">
        <v>7</v>
      </c>
      <c r="K826" s="1823" t="s">
        <v>8</v>
      </c>
      <c r="L826" s="1823"/>
      <c r="M826" s="1823"/>
      <c r="N826" s="1823"/>
      <c r="O826" s="1823"/>
      <c r="P826" s="1823"/>
      <c r="Q826" s="1823" t="s">
        <v>9</v>
      </c>
      <c r="R826" s="1823"/>
      <c r="S826" s="1823"/>
      <c r="T826" s="1823"/>
      <c r="U826" s="1823"/>
      <c r="V826" s="1823"/>
      <c r="W826" s="1823"/>
      <c r="X826" s="1823"/>
      <c r="Y826" s="1823"/>
      <c r="Z826" s="1823"/>
      <c r="AA826" s="1824" t="s">
        <v>10</v>
      </c>
      <c r="AB826" s="1824"/>
      <c r="AC826" s="1824"/>
      <c r="AD826" s="1824"/>
    </row>
    <row r="827" spans="1:30" ht="13.5" thickBot="1">
      <c r="A827" s="1822"/>
      <c r="B827" s="1822"/>
      <c r="C827" s="1822"/>
      <c r="D827" s="1822"/>
      <c r="E827" s="1822"/>
      <c r="F827" s="1822"/>
      <c r="G827" s="1822"/>
      <c r="H827" s="1822"/>
      <c r="I827" s="1822"/>
      <c r="J827" s="1823"/>
      <c r="K827" s="1823" t="s">
        <v>11</v>
      </c>
      <c r="L827" s="1823"/>
      <c r="M827" s="1823" t="s">
        <v>12</v>
      </c>
      <c r="N827" s="1823"/>
      <c r="O827" s="1823"/>
      <c r="P827" s="1823"/>
      <c r="Q827" s="1823" t="s">
        <v>11</v>
      </c>
      <c r="R827" s="1823"/>
      <c r="S827" s="1823"/>
      <c r="T827" s="1823"/>
      <c r="U827" s="1823"/>
      <c r="V827" s="1823" t="s">
        <v>12</v>
      </c>
      <c r="W827" s="1823"/>
      <c r="X827" s="1823"/>
      <c r="Y827" s="1823"/>
      <c r="Z827" s="1823"/>
      <c r="AA827" s="1824"/>
      <c r="AB827" s="1824"/>
      <c r="AC827" s="1824"/>
      <c r="AD827" s="1824"/>
    </row>
    <row r="828" spans="1:30" ht="13.5" thickBot="1">
      <c r="A828" s="11"/>
      <c r="B828" s="12" t="s">
        <v>168</v>
      </c>
      <c r="C828" s="2444" t="s">
        <v>169</v>
      </c>
      <c r="D828" s="2444"/>
      <c r="E828" s="2444"/>
      <c r="F828" s="2444"/>
      <c r="G828" s="2444"/>
      <c r="H828" s="2444"/>
      <c r="I828" s="2444"/>
      <c r="J828" s="13">
        <v>1</v>
      </c>
      <c r="K828" s="2459">
        <v>1</v>
      </c>
      <c r="L828" s="2459"/>
      <c r="M828" s="2459">
        <v>0</v>
      </c>
      <c r="N828" s="2459"/>
      <c r="O828" s="2459"/>
      <c r="P828" s="2459"/>
      <c r="Q828" s="2446">
        <v>168.0043</v>
      </c>
      <c r="R828" s="2446"/>
      <c r="S828" s="2446"/>
      <c r="T828" s="2446"/>
      <c r="U828" s="2446"/>
      <c r="V828" s="2446">
        <v>67.277000000000001</v>
      </c>
      <c r="W828" s="2446"/>
      <c r="X828" s="2446"/>
      <c r="Y828" s="2446"/>
      <c r="Z828" s="2446"/>
      <c r="AA828" s="2447">
        <v>168.0043</v>
      </c>
      <c r="AB828" s="2447"/>
      <c r="AC828" s="2447"/>
      <c r="AD828" s="2447"/>
    </row>
    <row r="829" spans="1:30" ht="13.5" thickBot="1">
      <c r="A829" s="1837"/>
      <c r="B829" s="1837"/>
      <c r="C829" s="1837"/>
      <c r="D829" s="1837"/>
      <c r="E829" s="1837"/>
      <c r="F829" s="1837"/>
      <c r="G829" s="1837"/>
      <c r="H829" s="1837"/>
      <c r="I829" s="1837"/>
      <c r="J829" s="1838" t="s">
        <v>15</v>
      </c>
      <c r="K829" s="1838"/>
      <c r="L829" s="1838"/>
      <c r="M829" s="1838"/>
      <c r="N829" s="1838"/>
      <c r="O829" s="1838"/>
      <c r="P829" s="1838"/>
      <c r="Q829" s="1838"/>
      <c r="R829" s="1838"/>
      <c r="S829" s="1838"/>
      <c r="T829" s="1838"/>
      <c r="U829" s="1838"/>
      <c r="V829" s="14"/>
      <c r="W829" s="2033">
        <v>168.0043</v>
      </c>
      <c r="X829" s="2033"/>
      <c r="Y829" s="2033"/>
      <c r="Z829" s="2033"/>
      <c r="AA829" s="2033"/>
      <c r="AB829" s="2033"/>
      <c r="AC829" s="2033"/>
      <c r="AD829" s="2033"/>
    </row>
    <row r="830" spans="1:30" ht="13.5" thickBot="1">
      <c r="A830" s="1822" t="s">
        <v>16</v>
      </c>
      <c r="B830" s="1822"/>
      <c r="C830" s="1822"/>
      <c r="D830" s="1822"/>
      <c r="E830" s="1822"/>
      <c r="F830" s="1822"/>
      <c r="G830" s="1822"/>
      <c r="H830" s="1822"/>
      <c r="I830" s="1822"/>
      <c r="J830" s="1822"/>
      <c r="K830" s="1822"/>
      <c r="L830" s="1823" t="s">
        <v>17</v>
      </c>
      <c r="M830" s="1823"/>
      <c r="N830" s="1823"/>
      <c r="O830" s="1823"/>
      <c r="P830" s="1823" t="s">
        <v>7</v>
      </c>
      <c r="Q830" s="1823"/>
      <c r="R830" s="1823"/>
      <c r="S830" s="1823"/>
      <c r="T830" s="1823"/>
      <c r="U830" s="1823" t="s">
        <v>18</v>
      </c>
      <c r="V830" s="1823"/>
      <c r="W830" s="1823"/>
      <c r="X830" s="1823"/>
      <c r="Y830" s="1823"/>
      <c r="Z830" s="1823"/>
      <c r="AA830" s="1824" t="s">
        <v>10</v>
      </c>
      <c r="AB830" s="1824"/>
      <c r="AC830" s="1824"/>
      <c r="AD830" s="1824"/>
    </row>
    <row r="831" spans="1:30" ht="13.5" thickBot="1">
      <c r="A831" s="11"/>
      <c r="B831" s="12" t="s">
        <v>19</v>
      </c>
      <c r="C831" s="2444" t="s">
        <v>20</v>
      </c>
      <c r="D831" s="2444"/>
      <c r="E831" s="2444"/>
      <c r="F831" s="2444"/>
      <c r="G831" s="2444"/>
      <c r="H831" s="2444"/>
      <c r="I831" s="2444"/>
      <c r="J831" s="2444"/>
      <c r="K831" s="2444"/>
      <c r="L831" s="2445">
        <v>0</v>
      </c>
      <c r="M831" s="2445"/>
      <c r="N831" s="2445"/>
      <c r="O831" s="2445"/>
      <c r="P831" s="2445">
        <v>2</v>
      </c>
      <c r="Q831" s="2445"/>
      <c r="R831" s="2445"/>
      <c r="S831" s="2445"/>
      <c r="T831" s="2445"/>
      <c r="U831" s="2446">
        <v>16.656400000000001</v>
      </c>
      <c r="V831" s="2446"/>
      <c r="W831" s="2446"/>
      <c r="X831" s="2446"/>
      <c r="Y831" s="2446"/>
      <c r="Z831" s="2446"/>
      <c r="AA831" s="2447">
        <v>33.312800000000003</v>
      </c>
      <c r="AB831" s="2447"/>
      <c r="AC831" s="2447"/>
      <c r="AD831" s="2447"/>
    </row>
    <row r="832" spans="1:30" ht="13.5" thickBot="1">
      <c r="A832" s="1837"/>
      <c r="B832" s="1837"/>
      <c r="C832" s="1837"/>
      <c r="D832" s="1837"/>
      <c r="E832" s="1837"/>
      <c r="F832" s="1837"/>
      <c r="G832" s="1837"/>
      <c r="H832" s="1837"/>
      <c r="I832" s="1837"/>
      <c r="J832" s="1840" t="s">
        <v>21</v>
      </c>
      <c r="K832" s="1840"/>
      <c r="L832" s="1840"/>
      <c r="M832" s="1840"/>
      <c r="N832" s="1840"/>
      <c r="O832" s="1840"/>
      <c r="P832" s="1840"/>
      <c r="Q832" s="1840"/>
      <c r="R832" s="1840"/>
      <c r="S832" s="1840"/>
      <c r="T832" s="1840"/>
      <c r="U832" s="1840"/>
      <c r="V832" s="1841"/>
      <c r="W832" s="2065">
        <v>33.312800000000003</v>
      </c>
      <c r="X832" s="2065"/>
      <c r="Y832" s="2065"/>
      <c r="Z832" s="2065"/>
      <c r="AA832" s="2065"/>
      <c r="AB832" s="2065"/>
      <c r="AC832" s="2065"/>
      <c r="AD832" s="2065"/>
    </row>
    <row r="833" spans="1:30" ht="13.5" thickBot="1">
      <c r="A833" s="1837"/>
      <c r="B833" s="1837"/>
      <c r="C833" s="1837"/>
      <c r="D833" s="1837"/>
      <c r="E833" s="1837"/>
      <c r="F833" s="1837"/>
      <c r="G833" s="1837"/>
      <c r="H833" s="1837"/>
      <c r="I833" s="1837"/>
      <c r="J833" s="1843" t="s">
        <v>22</v>
      </c>
      <c r="K833" s="1843"/>
      <c r="L833" s="1843"/>
      <c r="M833" s="1843"/>
      <c r="N833" s="1843"/>
      <c r="O833" s="1843"/>
      <c r="P833" s="1843"/>
      <c r="Q833" s="1843"/>
      <c r="R833" s="1843"/>
      <c r="S833" s="1843"/>
      <c r="T833" s="1843"/>
      <c r="U833" s="1843"/>
      <c r="V833" s="1841"/>
      <c r="W833" s="2067">
        <v>201.31710000000001</v>
      </c>
      <c r="X833" s="2067"/>
      <c r="Y833" s="2067"/>
      <c r="Z833" s="2067"/>
      <c r="AA833" s="2067"/>
      <c r="AB833" s="2067"/>
      <c r="AC833" s="2067"/>
      <c r="AD833" s="2067"/>
    </row>
    <row r="834" spans="1:30" ht="13.5" thickBot="1">
      <c r="A834" s="1837"/>
      <c r="B834" s="1837"/>
      <c r="C834" s="1837"/>
      <c r="D834" s="1837"/>
      <c r="E834" s="1837"/>
      <c r="F834" s="1837"/>
      <c r="G834" s="1837"/>
      <c r="H834" s="1837"/>
      <c r="I834" s="1837"/>
      <c r="J834" s="1843" t="s">
        <v>23</v>
      </c>
      <c r="K834" s="1843"/>
      <c r="L834" s="1843"/>
      <c r="M834" s="1843"/>
      <c r="N834" s="1843"/>
      <c r="O834" s="1843"/>
      <c r="P834" s="1843"/>
      <c r="Q834" s="1843"/>
      <c r="R834" s="1843"/>
      <c r="S834" s="1843"/>
      <c r="T834" s="1843"/>
      <c r="U834" s="1843"/>
      <c r="V834" s="1841"/>
      <c r="W834" s="2067">
        <v>1.8365</v>
      </c>
      <c r="X834" s="2067"/>
      <c r="Y834" s="2067"/>
      <c r="Z834" s="2067"/>
      <c r="AA834" s="2067"/>
      <c r="AB834" s="2067"/>
      <c r="AC834" s="2067"/>
      <c r="AD834" s="2067"/>
    </row>
    <row r="835" spans="1:30" ht="13.5" thickBot="1">
      <c r="A835" s="1837"/>
      <c r="B835" s="1837"/>
      <c r="C835" s="1837"/>
      <c r="D835" s="1837"/>
      <c r="E835" s="1837"/>
      <c r="F835" s="1837"/>
      <c r="G835" s="1837"/>
      <c r="H835" s="1837"/>
      <c r="I835" s="1837"/>
      <c r="J835" s="1843" t="s">
        <v>24</v>
      </c>
      <c r="K835" s="1843"/>
      <c r="L835" s="1843"/>
      <c r="M835" s="1843"/>
      <c r="N835" s="1843"/>
      <c r="O835" s="1843"/>
      <c r="P835" s="1843"/>
      <c r="Q835" s="1843"/>
      <c r="R835" s="1843"/>
      <c r="S835" s="1843"/>
      <c r="T835" s="1843"/>
      <c r="U835" s="1843"/>
      <c r="V835" s="1841"/>
      <c r="W835" s="2067">
        <v>6.4549999999999996E-2</v>
      </c>
      <c r="X835" s="2067"/>
      <c r="Y835" s="2067"/>
      <c r="Z835" s="2067"/>
      <c r="AA835" s="2067"/>
      <c r="AB835" s="2067"/>
      <c r="AC835" s="2067"/>
      <c r="AD835" s="2067"/>
    </row>
    <row r="836" spans="1:30" ht="13.5" thickBot="1">
      <c r="A836" s="1837"/>
      <c r="B836" s="1837"/>
      <c r="C836" s="1837"/>
      <c r="D836" s="1837"/>
      <c r="E836" s="1837"/>
      <c r="F836" s="1837"/>
      <c r="G836" s="1837"/>
      <c r="H836" s="1837"/>
      <c r="I836" s="1837"/>
      <c r="J836" s="1845" t="s">
        <v>25</v>
      </c>
      <c r="K836" s="1845"/>
      <c r="L836" s="1845"/>
      <c r="M836" s="1845"/>
      <c r="N836" s="1845"/>
      <c r="O836" s="1845"/>
      <c r="P836" s="1845"/>
      <c r="Q836" s="1845"/>
      <c r="R836" s="1845"/>
      <c r="S836" s="1845"/>
      <c r="T836" s="1845"/>
      <c r="U836" s="1845"/>
      <c r="V836" s="1841"/>
      <c r="W836" s="2069">
        <v>0</v>
      </c>
      <c r="X836" s="2069"/>
      <c r="Y836" s="2069"/>
      <c r="Z836" s="2069"/>
      <c r="AA836" s="2069"/>
      <c r="AB836" s="2069"/>
      <c r="AC836" s="2069"/>
      <c r="AD836" s="2069"/>
    </row>
    <row r="837" spans="1:30" ht="13.5" thickBot="1">
      <c r="A837" s="1822" t="s">
        <v>26</v>
      </c>
      <c r="B837" s="1822"/>
      <c r="C837" s="1822"/>
      <c r="D837" s="1822"/>
      <c r="E837" s="1822"/>
      <c r="F837" s="1822"/>
      <c r="G837" s="1822"/>
      <c r="H837" s="1822"/>
      <c r="I837" s="1822"/>
      <c r="J837" s="1822"/>
      <c r="K837" s="1822"/>
      <c r="L837" s="1823" t="s">
        <v>7</v>
      </c>
      <c r="M837" s="1823"/>
      <c r="N837" s="1823"/>
      <c r="O837" s="1823"/>
      <c r="P837" s="1823" t="s">
        <v>27</v>
      </c>
      <c r="Q837" s="1823"/>
      <c r="R837" s="1823"/>
      <c r="S837" s="1823"/>
      <c r="T837" s="1823"/>
      <c r="U837" s="1823" t="s">
        <v>28</v>
      </c>
      <c r="V837" s="1823"/>
      <c r="W837" s="1823"/>
      <c r="X837" s="1823"/>
      <c r="Y837" s="1823"/>
      <c r="Z837" s="1823"/>
      <c r="AA837" s="1824" t="s">
        <v>29</v>
      </c>
      <c r="AB837" s="1824"/>
      <c r="AC837" s="1824"/>
      <c r="AD837" s="1824"/>
    </row>
    <row r="838" spans="1:30" ht="13.5" thickBot="1">
      <c r="A838" s="1837"/>
      <c r="B838" s="1837"/>
      <c r="C838" s="1837"/>
      <c r="D838" s="1837"/>
      <c r="E838" s="1837"/>
      <c r="F838" s="1837"/>
      <c r="G838" s="1837"/>
      <c r="H838" s="1837"/>
      <c r="I838" s="1837"/>
      <c r="J838" s="1838" t="s">
        <v>30</v>
      </c>
      <c r="K838" s="1838"/>
      <c r="L838" s="1838"/>
      <c r="M838" s="1838"/>
      <c r="N838" s="1838"/>
      <c r="O838" s="1838"/>
      <c r="P838" s="1838"/>
      <c r="Q838" s="1838"/>
      <c r="R838" s="1838"/>
      <c r="S838" s="1838"/>
      <c r="T838" s="1838"/>
      <c r="U838" s="1838"/>
      <c r="V838" s="14"/>
      <c r="W838" s="2033">
        <v>0</v>
      </c>
      <c r="X838" s="2033"/>
      <c r="Y838" s="2033"/>
      <c r="Z838" s="2033"/>
      <c r="AA838" s="2033"/>
      <c r="AB838" s="2033"/>
      <c r="AC838" s="2033"/>
      <c r="AD838" s="2033"/>
    </row>
    <row r="839" spans="1:30" ht="13.5" thickBot="1">
      <c r="A839" s="1822" t="s">
        <v>31</v>
      </c>
      <c r="B839" s="1822"/>
      <c r="C839" s="1822"/>
      <c r="D839" s="1822"/>
      <c r="E839" s="1822"/>
      <c r="F839" s="1822"/>
      <c r="G839" s="1822"/>
      <c r="H839" s="1822"/>
      <c r="I839" s="1822"/>
      <c r="J839" s="1822"/>
      <c r="K839" s="1822"/>
      <c r="L839" s="1823" t="s">
        <v>7</v>
      </c>
      <c r="M839" s="1823"/>
      <c r="N839" s="1823"/>
      <c r="O839" s="1823"/>
      <c r="P839" s="1823" t="s">
        <v>27</v>
      </c>
      <c r="Q839" s="1823"/>
      <c r="R839" s="1823"/>
      <c r="S839" s="1823"/>
      <c r="T839" s="1823"/>
      <c r="U839" s="1823" t="s">
        <v>28</v>
      </c>
      <c r="V839" s="1823"/>
      <c r="W839" s="1823"/>
      <c r="X839" s="1823"/>
      <c r="Y839" s="1823"/>
      <c r="Z839" s="1823"/>
      <c r="AA839" s="1824" t="s">
        <v>29</v>
      </c>
      <c r="AB839" s="1824"/>
      <c r="AC839" s="1824"/>
      <c r="AD839" s="1824"/>
    </row>
    <row r="840" spans="1:30" ht="13.5" thickBot="1">
      <c r="A840" s="1837"/>
      <c r="B840" s="1837"/>
      <c r="C840" s="1837"/>
      <c r="D840" s="1837"/>
      <c r="E840" s="1837"/>
      <c r="F840" s="1837"/>
      <c r="G840" s="1837"/>
      <c r="H840" s="1837"/>
      <c r="I840" s="1837"/>
      <c r="J840" s="1838" t="s">
        <v>32</v>
      </c>
      <c r="K840" s="1838"/>
      <c r="L840" s="1838"/>
      <c r="M840" s="1838"/>
      <c r="N840" s="1838"/>
      <c r="O840" s="1838"/>
      <c r="P840" s="1838"/>
      <c r="Q840" s="1838"/>
      <c r="R840" s="1838"/>
      <c r="S840" s="1838"/>
      <c r="T840" s="1838"/>
      <c r="U840" s="1838"/>
      <c r="V840" s="14"/>
      <c r="W840" s="2033">
        <v>0</v>
      </c>
      <c r="X840" s="2033"/>
      <c r="Y840" s="2033"/>
      <c r="Z840" s="2033"/>
      <c r="AA840" s="2033"/>
      <c r="AB840" s="2033"/>
      <c r="AC840" s="2033"/>
      <c r="AD840" s="2033"/>
    </row>
    <row r="841" spans="1:30" ht="13.5" thickBot="1">
      <c r="A841" s="1822" t="s">
        <v>33</v>
      </c>
      <c r="B841" s="1822"/>
      <c r="C841" s="1822"/>
      <c r="D841" s="1822"/>
      <c r="E841" s="1822"/>
      <c r="F841" s="1822"/>
      <c r="G841" s="1822"/>
      <c r="H841" s="1822"/>
      <c r="I841" s="1822"/>
      <c r="J841" s="1822"/>
      <c r="K841" s="1822"/>
      <c r="L841" s="1823" t="s">
        <v>7</v>
      </c>
      <c r="M841" s="1823"/>
      <c r="N841" s="1823"/>
      <c r="O841" s="1823"/>
      <c r="P841" s="1823" t="s">
        <v>27</v>
      </c>
      <c r="Q841" s="1823"/>
      <c r="R841" s="1823"/>
      <c r="S841" s="1823"/>
      <c r="T841" s="1823"/>
      <c r="U841" s="1823" t="s">
        <v>28</v>
      </c>
      <c r="V841" s="1823"/>
      <c r="W841" s="1823"/>
      <c r="X841" s="1823"/>
      <c r="Y841" s="1823"/>
      <c r="Z841" s="1823"/>
      <c r="AA841" s="1824" t="s">
        <v>29</v>
      </c>
      <c r="AB841" s="1824"/>
      <c r="AC841" s="1824"/>
      <c r="AD841" s="1824"/>
    </row>
    <row r="842" spans="1:30" ht="13.5" thickBot="1">
      <c r="A842" s="1837"/>
      <c r="B842" s="1837"/>
      <c r="C842" s="1837"/>
      <c r="D842" s="1837"/>
      <c r="E842" s="1837"/>
      <c r="F842" s="1837"/>
      <c r="G842" s="1837"/>
      <c r="H842" s="1837"/>
      <c r="I842" s="1837"/>
      <c r="J842" s="1838" t="s">
        <v>34</v>
      </c>
      <c r="K842" s="1838"/>
      <c r="L842" s="1838"/>
      <c r="M842" s="1838"/>
      <c r="N842" s="1838"/>
      <c r="O842" s="1838"/>
      <c r="P842" s="1838"/>
      <c r="Q842" s="1838"/>
      <c r="R842" s="1838"/>
      <c r="S842" s="1838"/>
      <c r="T842" s="1838"/>
      <c r="U842" s="1838"/>
      <c r="V842" s="14"/>
      <c r="W842" s="2033">
        <v>0</v>
      </c>
      <c r="X842" s="2033"/>
      <c r="Y842" s="2033"/>
      <c r="Z842" s="2033"/>
      <c r="AA842" s="2033"/>
      <c r="AB842" s="2033"/>
      <c r="AC842" s="2033"/>
      <c r="AD842" s="2033"/>
    </row>
    <row r="843" spans="1:30" ht="13.5" thickBot="1">
      <c r="A843" s="1822" t="s">
        <v>35</v>
      </c>
      <c r="B843" s="1822"/>
      <c r="C843" s="1822"/>
      <c r="D843" s="1822"/>
      <c r="E843" s="1822"/>
      <c r="F843" s="1823" t="s">
        <v>7</v>
      </c>
      <c r="G843" s="1823"/>
      <c r="H843" s="1823" t="s">
        <v>36</v>
      </c>
      <c r="I843" s="1823"/>
      <c r="J843" s="10" t="s">
        <v>37</v>
      </c>
      <c r="K843" s="1823" t="s">
        <v>38</v>
      </c>
      <c r="L843" s="1823"/>
      <c r="M843" s="1823" t="s">
        <v>39</v>
      </c>
      <c r="N843" s="1823"/>
      <c r="O843" s="1823"/>
      <c r="P843" s="1823"/>
      <c r="Q843" s="1823" t="s">
        <v>40</v>
      </c>
      <c r="R843" s="1823"/>
      <c r="S843" s="1823"/>
      <c r="T843" s="1823"/>
      <c r="U843" s="1823"/>
      <c r="V843" s="1823" t="s">
        <v>41</v>
      </c>
      <c r="W843" s="1823"/>
      <c r="X843" s="1823"/>
      <c r="Y843" s="1823"/>
      <c r="Z843" s="1823"/>
      <c r="AA843" s="1824" t="s">
        <v>29</v>
      </c>
      <c r="AB843" s="1824"/>
      <c r="AC843" s="1824"/>
      <c r="AD843" s="1824"/>
    </row>
    <row r="844" spans="1:30" ht="13.5" thickBot="1">
      <c r="A844" s="1837"/>
      <c r="B844" s="1837"/>
      <c r="C844" s="1837"/>
      <c r="D844" s="1837"/>
      <c r="E844" s="1837"/>
      <c r="F844" s="1837"/>
      <c r="G844" s="1837"/>
      <c r="H844" s="1837"/>
      <c r="I844" s="1837"/>
      <c r="J844" s="1838" t="s">
        <v>42</v>
      </c>
      <c r="K844" s="1838"/>
      <c r="L844" s="1838"/>
      <c r="M844" s="1838"/>
      <c r="N844" s="1838"/>
      <c r="O844" s="1838"/>
      <c r="P844" s="1838"/>
      <c r="Q844" s="1838"/>
      <c r="R844" s="1838"/>
      <c r="S844" s="1838"/>
      <c r="T844" s="1838"/>
      <c r="U844" s="1838"/>
      <c r="V844" s="14"/>
      <c r="W844" s="2033">
        <v>0</v>
      </c>
      <c r="X844" s="2033"/>
      <c r="Y844" s="2033"/>
      <c r="Z844" s="2033"/>
      <c r="AA844" s="2033"/>
      <c r="AB844" s="2033"/>
      <c r="AC844" s="2033"/>
      <c r="AD844" s="2033"/>
    </row>
    <row r="845" spans="1:30">
      <c r="A845" s="2443"/>
      <c r="B845" s="2443"/>
      <c r="C845" s="2443"/>
      <c r="D845" s="2443"/>
      <c r="E845" s="2443"/>
      <c r="F845" s="2443"/>
      <c r="G845" s="2443"/>
      <c r="H845" s="2443"/>
      <c r="I845" s="2443"/>
      <c r="J845" s="2443"/>
      <c r="K845" s="2443"/>
      <c r="L845" s="2443"/>
      <c r="M845" s="2443"/>
      <c r="N845" s="2443"/>
      <c r="O845" s="2443"/>
      <c r="P845" s="2443"/>
      <c r="Q845" s="2443"/>
      <c r="R845" s="2443"/>
      <c r="S845" s="2443"/>
      <c r="T845" s="2443"/>
      <c r="U845" s="2443"/>
      <c r="V845" s="2443"/>
      <c r="W845" s="2443"/>
      <c r="X845" s="2443"/>
      <c r="Y845" s="2443"/>
      <c r="Z845" s="2443"/>
      <c r="AA845" s="2443"/>
      <c r="AB845" s="2443"/>
      <c r="AC845" s="2443"/>
      <c r="AD845" s="2443"/>
    </row>
    <row r="846" spans="1:30">
      <c r="A846" s="1856"/>
      <c r="B846" s="1856"/>
      <c r="C846" s="1856"/>
      <c r="D846" s="1856"/>
      <c r="E846" s="1856"/>
      <c r="F846" s="1856"/>
      <c r="G846" s="1856"/>
      <c r="H846" s="1856"/>
      <c r="I846" s="1856"/>
      <c r="J846" s="1843" t="s">
        <v>43</v>
      </c>
      <c r="K846" s="1843"/>
      <c r="L846" s="1843"/>
      <c r="M846" s="1843"/>
      <c r="N846" s="1843"/>
      <c r="O846" s="1843"/>
      <c r="P846" s="1843"/>
      <c r="Q846" s="1843"/>
      <c r="R846" s="1843"/>
      <c r="S846" s="1843"/>
      <c r="T846" s="1843"/>
      <c r="U846" s="1843"/>
      <c r="V846" s="1862"/>
      <c r="W846" s="2441">
        <v>1.9010529700000001</v>
      </c>
      <c r="X846" s="2441"/>
      <c r="Y846" s="2441"/>
      <c r="Z846" s="2441"/>
      <c r="AA846" s="2441"/>
      <c r="AB846" s="2441"/>
      <c r="AC846" s="2441"/>
      <c r="AD846" s="2441"/>
    </row>
    <row r="847" spans="1:30">
      <c r="A847" s="1856"/>
      <c r="B847" s="1856"/>
      <c r="C847" s="1856"/>
      <c r="D847" s="1856"/>
      <c r="E847" s="1856"/>
      <c r="F847" s="1856"/>
      <c r="G847" s="1856"/>
      <c r="H847" s="1856"/>
      <c r="I847" s="1843" t="s">
        <v>44</v>
      </c>
      <c r="J847" s="1843"/>
      <c r="K847" s="1843"/>
      <c r="L847" s="1843"/>
      <c r="M847" s="1843"/>
      <c r="N847" s="15"/>
      <c r="O847" s="1854">
        <v>24.58</v>
      </c>
      <c r="P847" s="1854"/>
      <c r="Q847" s="1854"/>
      <c r="R847" s="15"/>
      <c r="S847" s="1843" t="s">
        <v>45</v>
      </c>
      <c r="T847" s="1843"/>
      <c r="U847" s="1843"/>
      <c r="V847" s="1862"/>
      <c r="W847" s="2441">
        <f>O847*W846/100</f>
        <v>0.46727882002599996</v>
      </c>
      <c r="X847" s="2441"/>
      <c r="Y847" s="2441"/>
      <c r="Z847" s="2441"/>
      <c r="AA847" s="2441"/>
      <c r="AB847" s="2441"/>
      <c r="AC847" s="2441"/>
      <c r="AD847" s="2441"/>
    </row>
    <row r="848" spans="1:30">
      <c r="A848" s="1856"/>
      <c r="B848" s="1856"/>
      <c r="C848" s="1856"/>
      <c r="D848" s="1856"/>
      <c r="E848" s="1856"/>
      <c r="F848" s="1856"/>
      <c r="G848" s="1856"/>
      <c r="H848" s="1856"/>
      <c r="I848" s="1856"/>
      <c r="J848" s="1843" t="s">
        <v>46</v>
      </c>
      <c r="K848" s="1843"/>
      <c r="L848" s="1843"/>
      <c r="M848" s="1843"/>
      <c r="N848" s="1843"/>
      <c r="O848" s="1843"/>
      <c r="P848" s="1843"/>
      <c r="Q848" s="1843"/>
      <c r="R848" s="1843"/>
      <c r="S848" s="1843"/>
      <c r="T848" s="1843"/>
      <c r="U848" s="1843"/>
      <c r="V848" s="1862"/>
      <c r="W848" s="2441">
        <f>ROUND(W846+W847,2)</f>
        <v>2.37</v>
      </c>
      <c r="X848" s="2441"/>
      <c r="Y848" s="2441"/>
      <c r="Z848" s="2441"/>
      <c r="AA848" s="2441"/>
      <c r="AB848" s="2441"/>
      <c r="AC848" s="2441"/>
      <c r="AD848" s="2441"/>
    </row>
    <row r="849" spans="1:30">
      <c r="A849" s="2442"/>
      <c r="B849" s="2442"/>
      <c r="C849" s="2442"/>
      <c r="D849" s="2442"/>
      <c r="E849" s="2442"/>
      <c r="F849" s="2442"/>
      <c r="G849" s="2442"/>
      <c r="H849" s="2442"/>
      <c r="I849" s="2442"/>
      <c r="J849" s="2442"/>
      <c r="K849" s="2442"/>
      <c r="L849" s="2442"/>
      <c r="M849" s="2442"/>
      <c r="N849" s="2442"/>
      <c r="O849" s="2442"/>
      <c r="P849" s="2442"/>
      <c r="Q849" s="2442"/>
      <c r="R849" s="2442"/>
      <c r="S849" s="2442"/>
      <c r="T849" s="2442"/>
      <c r="U849" s="2442"/>
      <c r="V849" s="2442"/>
      <c r="W849" s="2442"/>
      <c r="X849" s="2442"/>
      <c r="Y849" s="2442"/>
      <c r="Z849" s="2442"/>
      <c r="AA849" s="2442"/>
      <c r="AB849" s="2442"/>
      <c r="AC849" s="2442"/>
      <c r="AD849" s="2442"/>
    </row>
    <row r="850" spans="1:30">
      <c r="A850" s="16"/>
      <c r="AD850" s="17"/>
    </row>
    <row r="851" spans="1:30" ht="13.5" thickBot="1">
      <c r="A851" s="16"/>
      <c r="AD851" s="17"/>
    </row>
    <row r="852" spans="1:30" ht="21" thickBot="1">
      <c r="A852" s="2450" t="s">
        <v>489</v>
      </c>
      <c r="B852" s="2451"/>
      <c r="C852" s="2451"/>
      <c r="D852" s="2451"/>
      <c r="E852" s="2451"/>
      <c r="F852" s="2451"/>
      <c r="G852" s="2451"/>
      <c r="H852" s="2451"/>
      <c r="I852" s="2451"/>
      <c r="J852" s="2451"/>
      <c r="K852" s="2451"/>
      <c r="L852" s="2451"/>
      <c r="M852" s="2451"/>
      <c r="N852" s="2451"/>
      <c r="O852" s="2451"/>
      <c r="P852" s="2451"/>
      <c r="Q852" s="2451"/>
      <c r="R852" s="2451"/>
      <c r="S852" s="2451"/>
      <c r="T852" s="2451"/>
      <c r="U852" s="2451"/>
      <c r="V852" s="2451"/>
      <c r="W852" s="2451"/>
      <c r="X852" s="2451"/>
      <c r="Y852" s="2451"/>
      <c r="Z852" s="2451"/>
      <c r="AA852" s="2451"/>
      <c r="AB852" s="2451"/>
      <c r="AC852" s="2451"/>
      <c r="AD852" s="2452"/>
    </row>
    <row r="853" spans="1:30" ht="13.5" thickBot="1">
      <c r="A853" s="2453" t="s">
        <v>0</v>
      </c>
      <c r="B853" s="2454"/>
      <c r="C853" s="2454"/>
      <c r="D853" s="2454"/>
      <c r="E853" s="2454"/>
      <c r="F853" s="2454"/>
      <c r="G853" s="2454"/>
      <c r="H853" s="2454"/>
      <c r="I853" s="2454"/>
      <c r="J853" s="2454"/>
      <c r="K853" s="2454"/>
      <c r="L853" s="2454"/>
      <c r="M853" s="2454"/>
      <c r="N853" s="2454"/>
      <c r="O853" s="2454"/>
      <c r="P853" s="2454"/>
      <c r="Q853" s="2454"/>
      <c r="R853" s="2454"/>
      <c r="S853" s="2454"/>
      <c r="T853" s="2454"/>
      <c r="U853" s="2454"/>
      <c r="V853" s="2454"/>
      <c r="W853" s="2454"/>
      <c r="X853" s="2454"/>
      <c r="Y853" s="2455" t="s">
        <v>488</v>
      </c>
      <c r="Z853" s="2455"/>
      <c r="AA853" s="2455"/>
      <c r="AB853" s="2455"/>
      <c r="AC853" s="2455"/>
      <c r="AD853" s="1"/>
    </row>
    <row r="854" spans="1:30" ht="13.5" thickBot="1">
      <c r="A854" s="2"/>
      <c r="B854" s="2456" t="s">
        <v>1</v>
      </c>
      <c r="C854" s="2456"/>
      <c r="D854" s="2456" t="s">
        <v>509</v>
      </c>
      <c r="E854" s="2456"/>
      <c r="F854" s="2456"/>
      <c r="G854" s="2456"/>
      <c r="H854" s="2456"/>
      <c r="I854" s="2456"/>
      <c r="J854" s="2456"/>
      <c r="K854" s="2456"/>
      <c r="L854" s="2456"/>
      <c r="M854" s="2456"/>
      <c r="N854" s="2456"/>
      <c r="O854" s="3"/>
      <c r="P854" s="2457"/>
      <c r="Q854" s="2457"/>
      <c r="R854" s="2457"/>
      <c r="S854" s="3"/>
      <c r="T854" s="2458"/>
      <c r="U854" s="2458"/>
      <c r="V854" s="2458"/>
      <c r="W854" s="2458"/>
      <c r="X854" s="2458"/>
      <c r="Y854" s="3"/>
      <c r="Z854" s="2457"/>
      <c r="AA854" s="2457"/>
      <c r="AB854" s="3"/>
      <c r="AC854" s="4"/>
      <c r="AD854" s="5"/>
    </row>
    <row r="855" spans="1:30" ht="13.5" thickBot="1">
      <c r="A855" s="6"/>
      <c r="B855" s="2456"/>
      <c r="C855" s="2456"/>
      <c r="D855" s="2456"/>
      <c r="E855" s="2456"/>
      <c r="F855" s="2456"/>
      <c r="G855" s="2456"/>
      <c r="H855" s="2456"/>
      <c r="I855" s="2456"/>
      <c r="J855" s="2456"/>
      <c r="K855" s="2456"/>
      <c r="L855" s="2456"/>
      <c r="M855" s="2456"/>
      <c r="N855" s="2456"/>
      <c r="O855" s="7"/>
      <c r="P855" s="2449" t="s">
        <v>3</v>
      </c>
      <c r="Q855" s="2449"/>
      <c r="R855" s="2449"/>
      <c r="S855" s="7"/>
      <c r="T855" s="2448">
        <v>1</v>
      </c>
      <c r="U855" s="2448"/>
      <c r="V855" s="2448"/>
      <c r="W855" s="2448"/>
      <c r="X855" s="2448"/>
      <c r="Y855" s="7"/>
      <c r="Z855" s="2449" t="s">
        <v>4</v>
      </c>
      <c r="AA855" s="2449"/>
      <c r="AB855" s="7"/>
      <c r="AC855" s="8" t="s">
        <v>171</v>
      </c>
      <c r="AD855" s="9"/>
    </row>
    <row r="856" spans="1:30" ht="13.5" thickBot="1">
      <c r="A856" s="1822" t="s">
        <v>6</v>
      </c>
      <c r="B856" s="1822"/>
      <c r="C856" s="1822"/>
      <c r="D856" s="1822"/>
      <c r="E856" s="1822"/>
      <c r="F856" s="1822"/>
      <c r="G856" s="1822"/>
      <c r="H856" s="1822"/>
      <c r="I856" s="1822"/>
      <c r="J856" s="1823" t="s">
        <v>7</v>
      </c>
      <c r="K856" s="1823" t="s">
        <v>8</v>
      </c>
      <c r="L856" s="1823"/>
      <c r="M856" s="1823"/>
      <c r="N856" s="1823"/>
      <c r="O856" s="1823"/>
      <c r="P856" s="1823"/>
      <c r="Q856" s="1823" t="s">
        <v>9</v>
      </c>
      <c r="R856" s="1823"/>
      <c r="S856" s="1823"/>
      <c r="T856" s="1823"/>
      <c r="U856" s="1823"/>
      <c r="V856" s="1823"/>
      <c r="W856" s="1823"/>
      <c r="X856" s="1823"/>
      <c r="Y856" s="1823"/>
      <c r="Z856" s="1823"/>
      <c r="AA856" s="1824" t="s">
        <v>10</v>
      </c>
      <c r="AB856" s="1824"/>
      <c r="AC856" s="1824"/>
      <c r="AD856" s="1824"/>
    </row>
    <row r="857" spans="1:30" ht="13.5" thickBot="1">
      <c r="A857" s="1822"/>
      <c r="B857" s="1822"/>
      <c r="C857" s="1822"/>
      <c r="D857" s="1822"/>
      <c r="E857" s="1822"/>
      <c r="F857" s="1822"/>
      <c r="G857" s="1822"/>
      <c r="H857" s="1822"/>
      <c r="I857" s="1822"/>
      <c r="J857" s="1823"/>
      <c r="K857" s="1823" t="s">
        <v>11</v>
      </c>
      <c r="L857" s="1823"/>
      <c r="M857" s="1823" t="s">
        <v>12</v>
      </c>
      <c r="N857" s="1823"/>
      <c r="O857" s="1823"/>
      <c r="P857" s="1823"/>
      <c r="Q857" s="1823" t="s">
        <v>11</v>
      </c>
      <c r="R857" s="1823"/>
      <c r="S857" s="1823"/>
      <c r="T857" s="1823"/>
      <c r="U857" s="1823"/>
      <c r="V857" s="1823" t="s">
        <v>12</v>
      </c>
      <c r="W857" s="1823"/>
      <c r="X857" s="1823"/>
      <c r="Y857" s="1823"/>
      <c r="Z857" s="1823"/>
      <c r="AA857" s="1824"/>
      <c r="AB857" s="1824"/>
      <c r="AC857" s="1824"/>
      <c r="AD857" s="1824"/>
    </row>
    <row r="858" spans="1:30" ht="13.5" thickBot="1">
      <c r="A858" s="1837"/>
      <c r="B858" s="1837"/>
      <c r="C858" s="1837"/>
      <c r="D858" s="1837"/>
      <c r="E858" s="1837"/>
      <c r="F858" s="1837"/>
      <c r="G858" s="1837"/>
      <c r="H858" s="1837"/>
      <c r="I858" s="1837"/>
      <c r="J858" s="1838" t="s">
        <v>15</v>
      </c>
      <c r="K858" s="1838"/>
      <c r="L858" s="1838"/>
      <c r="M858" s="1838"/>
      <c r="N858" s="1838"/>
      <c r="O858" s="1838"/>
      <c r="P858" s="1838"/>
      <c r="Q858" s="1838"/>
      <c r="R858" s="1838"/>
      <c r="S858" s="1838"/>
      <c r="T858" s="1838"/>
      <c r="U858" s="1838"/>
      <c r="V858" s="14"/>
      <c r="W858" s="2033">
        <v>0</v>
      </c>
      <c r="X858" s="2033"/>
      <c r="Y858" s="2033"/>
      <c r="Z858" s="2033"/>
      <c r="AA858" s="2033"/>
      <c r="AB858" s="2033"/>
      <c r="AC858" s="2033"/>
      <c r="AD858" s="2033"/>
    </row>
    <row r="859" spans="1:30" ht="13.5" thickBot="1">
      <c r="A859" s="1822" t="s">
        <v>16</v>
      </c>
      <c r="B859" s="1822"/>
      <c r="C859" s="1822"/>
      <c r="D859" s="1822"/>
      <c r="E859" s="1822"/>
      <c r="F859" s="1822"/>
      <c r="G859" s="1822"/>
      <c r="H859" s="1822"/>
      <c r="I859" s="1822"/>
      <c r="J859" s="1822"/>
      <c r="K859" s="1822"/>
      <c r="L859" s="1823" t="s">
        <v>17</v>
      </c>
      <c r="M859" s="1823"/>
      <c r="N859" s="1823"/>
      <c r="O859" s="1823"/>
      <c r="P859" s="1823" t="s">
        <v>7</v>
      </c>
      <c r="Q859" s="1823"/>
      <c r="R859" s="1823"/>
      <c r="S859" s="1823"/>
      <c r="T859" s="1823"/>
      <c r="U859" s="1823" t="s">
        <v>18</v>
      </c>
      <c r="V859" s="1823"/>
      <c r="W859" s="1823"/>
      <c r="X859" s="1823"/>
      <c r="Y859" s="1823"/>
      <c r="Z859" s="1823"/>
      <c r="AA859" s="1824" t="s">
        <v>10</v>
      </c>
      <c r="AB859" s="1824"/>
      <c r="AC859" s="1824"/>
      <c r="AD859" s="1824"/>
    </row>
    <row r="860" spans="1:30" ht="13.5" thickBot="1">
      <c r="A860" s="1837"/>
      <c r="B860" s="1837"/>
      <c r="C860" s="1837"/>
      <c r="D860" s="1837"/>
      <c r="E860" s="1837"/>
      <c r="F860" s="1837"/>
      <c r="G860" s="1837"/>
      <c r="H860" s="1837"/>
      <c r="I860" s="1837"/>
      <c r="J860" s="1840" t="s">
        <v>21</v>
      </c>
      <c r="K860" s="1840"/>
      <c r="L860" s="1840"/>
      <c r="M860" s="1840"/>
      <c r="N860" s="1840"/>
      <c r="O860" s="1840"/>
      <c r="P860" s="1840"/>
      <c r="Q860" s="1840"/>
      <c r="R860" s="1840"/>
      <c r="S860" s="1840"/>
      <c r="T860" s="1840"/>
      <c r="U860" s="1840"/>
      <c r="V860" s="1841"/>
      <c r="W860" s="2065">
        <v>0</v>
      </c>
      <c r="X860" s="2065"/>
      <c r="Y860" s="2065"/>
      <c r="Z860" s="2065"/>
      <c r="AA860" s="2065"/>
      <c r="AB860" s="2065"/>
      <c r="AC860" s="2065"/>
      <c r="AD860" s="2065"/>
    </row>
    <row r="861" spans="1:30" ht="13.5" thickBot="1">
      <c r="A861" s="1837"/>
      <c r="B861" s="1837"/>
      <c r="C861" s="1837"/>
      <c r="D861" s="1837"/>
      <c r="E861" s="1837"/>
      <c r="F861" s="1837"/>
      <c r="G861" s="1837"/>
      <c r="H861" s="1837"/>
      <c r="I861" s="1837"/>
      <c r="J861" s="1843" t="s">
        <v>22</v>
      </c>
      <c r="K861" s="1843"/>
      <c r="L861" s="1843"/>
      <c r="M861" s="1843"/>
      <c r="N861" s="1843"/>
      <c r="O861" s="1843"/>
      <c r="P861" s="1843"/>
      <c r="Q861" s="1843"/>
      <c r="R861" s="1843"/>
      <c r="S861" s="1843"/>
      <c r="T861" s="1843"/>
      <c r="U861" s="1843"/>
      <c r="V861" s="1841"/>
      <c r="W861" s="2067">
        <v>0</v>
      </c>
      <c r="X861" s="2067"/>
      <c r="Y861" s="2067"/>
      <c r="Z861" s="2067"/>
      <c r="AA861" s="2067"/>
      <c r="AB861" s="2067"/>
      <c r="AC861" s="2067"/>
      <c r="AD861" s="2067"/>
    </row>
    <row r="862" spans="1:30" ht="13.5" thickBot="1">
      <c r="A862" s="1837"/>
      <c r="B862" s="1837"/>
      <c r="C862" s="1837"/>
      <c r="D862" s="1837"/>
      <c r="E862" s="1837"/>
      <c r="F862" s="1837"/>
      <c r="G862" s="1837"/>
      <c r="H862" s="1837"/>
      <c r="I862" s="1837"/>
      <c r="J862" s="1843" t="s">
        <v>23</v>
      </c>
      <c r="K862" s="1843"/>
      <c r="L862" s="1843"/>
      <c r="M862" s="1843"/>
      <c r="N862" s="1843"/>
      <c r="O862" s="1843"/>
      <c r="P862" s="1843"/>
      <c r="Q862" s="1843"/>
      <c r="R862" s="1843"/>
      <c r="S862" s="1843"/>
      <c r="T862" s="1843"/>
      <c r="U862" s="1843"/>
      <c r="V862" s="1841"/>
      <c r="W862" s="2067">
        <v>0</v>
      </c>
      <c r="X862" s="2067"/>
      <c r="Y862" s="2067"/>
      <c r="Z862" s="2067"/>
      <c r="AA862" s="2067"/>
      <c r="AB862" s="2067"/>
      <c r="AC862" s="2067"/>
      <c r="AD862" s="2067"/>
    </row>
    <row r="863" spans="1:30" ht="13.5" thickBot="1">
      <c r="A863" s="1837"/>
      <c r="B863" s="1837"/>
      <c r="C863" s="1837"/>
      <c r="D863" s="1837"/>
      <c r="E863" s="1837"/>
      <c r="F863" s="1837"/>
      <c r="G863" s="1837"/>
      <c r="H863" s="1837"/>
      <c r="I863" s="1837"/>
      <c r="J863" s="1843" t="s">
        <v>24</v>
      </c>
      <c r="K863" s="1843"/>
      <c r="L863" s="1843"/>
      <c r="M863" s="1843"/>
      <c r="N863" s="1843"/>
      <c r="O863" s="1843"/>
      <c r="P863" s="1843"/>
      <c r="Q863" s="1843"/>
      <c r="R863" s="1843"/>
      <c r="S863" s="1843"/>
      <c r="T863" s="1843"/>
      <c r="U863" s="1843"/>
      <c r="V863" s="1841"/>
      <c r="W863" s="2067">
        <v>0</v>
      </c>
      <c r="X863" s="2067"/>
      <c r="Y863" s="2067"/>
      <c r="Z863" s="2067"/>
      <c r="AA863" s="2067"/>
      <c r="AB863" s="2067"/>
      <c r="AC863" s="2067"/>
      <c r="AD863" s="2067"/>
    </row>
    <row r="864" spans="1:30" ht="13.5" thickBot="1">
      <c r="A864" s="1837"/>
      <c r="B864" s="1837"/>
      <c r="C864" s="1837"/>
      <c r="D864" s="1837"/>
      <c r="E864" s="1837"/>
      <c r="F864" s="1837"/>
      <c r="G864" s="1837"/>
      <c r="H864" s="1837"/>
      <c r="I864" s="1837"/>
      <c r="J864" s="1845" t="s">
        <v>25</v>
      </c>
      <c r="K864" s="1845"/>
      <c r="L864" s="1845"/>
      <c r="M864" s="1845"/>
      <c r="N864" s="1845"/>
      <c r="O864" s="1845"/>
      <c r="P864" s="1845"/>
      <c r="Q864" s="1845"/>
      <c r="R864" s="1845"/>
      <c r="S864" s="1845"/>
      <c r="T864" s="1845"/>
      <c r="U864" s="1845"/>
      <c r="V864" s="1841"/>
      <c r="W864" s="2069">
        <v>0</v>
      </c>
      <c r="X864" s="2069"/>
      <c r="Y864" s="2069"/>
      <c r="Z864" s="2069"/>
      <c r="AA864" s="2069"/>
      <c r="AB864" s="2069"/>
      <c r="AC864" s="2069"/>
      <c r="AD864" s="2069"/>
    </row>
    <row r="865" spans="1:30" ht="13.5" thickBot="1">
      <c r="A865" s="1822" t="s">
        <v>26</v>
      </c>
      <c r="B865" s="1822"/>
      <c r="C865" s="1822"/>
      <c r="D865" s="1822"/>
      <c r="E865" s="1822"/>
      <c r="F865" s="1822"/>
      <c r="G865" s="1822"/>
      <c r="H865" s="1822"/>
      <c r="I865" s="1822"/>
      <c r="J865" s="1822"/>
      <c r="K865" s="1822"/>
      <c r="L865" s="1823" t="s">
        <v>7</v>
      </c>
      <c r="M865" s="1823"/>
      <c r="N865" s="1823"/>
      <c r="O865" s="1823"/>
      <c r="P865" s="1823" t="s">
        <v>27</v>
      </c>
      <c r="Q865" s="1823"/>
      <c r="R865" s="1823"/>
      <c r="S865" s="1823"/>
      <c r="T865" s="1823"/>
      <c r="U865" s="1823" t="s">
        <v>28</v>
      </c>
      <c r="V865" s="1823"/>
      <c r="W865" s="1823"/>
      <c r="X865" s="1823"/>
      <c r="Y865" s="1823"/>
      <c r="Z865" s="1823"/>
      <c r="AA865" s="1824" t="s">
        <v>29</v>
      </c>
      <c r="AB865" s="1824"/>
      <c r="AC865" s="1824"/>
      <c r="AD865" s="1824"/>
    </row>
    <row r="866" spans="1:30" ht="13.5" thickBot="1">
      <c r="A866" s="1837"/>
      <c r="B866" s="1837"/>
      <c r="C866" s="1837"/>
      <c r="D866" s="1837"/>
      <c r="E866" s="1837"/>
      <c r="F866" s="1837"/>
      <c r="G866" s="1837"/>
      <c r="H866" s="1837"/>
      <c r="I866" s="1837"/>
      <c r="J866" s="1838" t="s">
        <v>30</v>
      </c>
      <c r="K866" s="1838"/>
      <c r="L866" s="1838"/>
      <c r="M866" s="1838"/>
      <c r="N866" s="1838"/>
      <c r="O866" s="1838"/>
      <c r="P866" s="1838"/>
      <c r="Q866" s="1838"/>
      <c r="R866" s="1838"/>
      <c r="S866" s="1838"/>
      <c r="T866" s="1838"/>
      <c r="U866" s="1838"/>
      <c r="V866" s="14"/>
      <c r="W866" s="2033">
        <v>0</v>
      </c>
      <c r="X866" s="2033"/>
      <c r="Y866" s="2033"/>
      <c r="Z866" s="2033"/>
      <c r="AA866" s="2033"/>
      <c r="AB866" s="2033"/>
      <c r="AC866" s="2033"/>
      <c r="AD866" s="2033"/>
    </row>
    <row r="867" spans="1:30" ht="13.5" thickBot="1">
      <c r="A867" s="1822" t="s">
        <v>31</v>
      </c>
      <c r="B867" s="1822"/>
      <c r="C867" s="1822"/>
      <c r="D867" s="1822"/>
      <c r="E867" s="1822"/>
      <c r="F867" s="1822"/>
      <c r="G867" s="1822"/>
      <c r="H867" s="1822"/>
      <c r="I867" s="1822"/>
      <c r="J867" s="1822"/>
      <c r="K867" s="1822"/>
      <c r="L867" s="1823" t="s">
        <v>7</v>
      </c>
      <c r="M867" s="1823"/>
      <c r="N867" s="1823"/>
      <c r="O867" s="1823"/>
      <c r="P867" s="1823" t="s">
        <v>27</v>
      </c>
      <c r="Q867" s="1823"/>
      <c r="R867" s="1823"/>
      <c r="S867" s="1823"/>
      <c r="T867" s="1823"/>
      <c r="U867" s="1823" t="s">
        <v>28</v>
      </c>
      <c r="V867" s="1823"/>
      <c r="W867" s="1823"/>
      <c r="X867" s="1823"/>
      <c r="Y867" s="1823"/>
      <c r="Z867" s="1823"/>
      <c r="AA867" s="1824" t="s">
        <v>29</v>
      </c>
      <c r="AB867" s="1824"/>
      <c r="AC867" s="1824"/>
      <c r="AD867" s="1824"/>
    </row>
    <row r="868" spans="1:30">
      <c r="A868" s="2"/>
      <c r="B868" s="18" t="s">
        <v>172</v>
      </c>
      <c r="C868" s="2071" t="s">
        <v>173</v>
      </c>
      <c r="D868" s="2071"/>
      <c r="E868" s="2071"/>
      <c r="F868" s="2071"/>
      <c r="G868" s="2071"/>
      <c r="H868" s="2071"/>
      <c r="I868" s="2071"/>
      <c r="J868" s="2071"/>
      <c r="K868" s="2071"/>
      <c r="L868" s="2461">
        <v>0.10100000000000001</v>
      </c>
      <c r="M868" s="2461"/>
      <c r="N868" s="2461"/>
      <c r="O868" s="2461"/>
      <c r="P868" s="2473" t="s">
        <v>47</v>
      </c>
      <c r="Q868" s="2473"/>
      <c r="R868" s="2473"/>
      <c r="S868" s="2473"/>
      <c r="T868" s="2473"/>
      <c r="U868" s="2462">
        <v>397.45280000000002</v>
      </c>
      <c r="V868" s="2462"/>
      <c r="W868" s="2462"/>
      <c r="X868" s="2462"/>
      <c r="Y868" s="2462"/>
      <c r="Z868" s="2462"/>
      <c r="AA868" s="2463">
        <v>40.142699999999998</v>
      </c>
      <c r="AB868" s="2463"/>
      <c r="AC868" s="2463"/>
      <c r="AD868" s="2463"/>
    </row>
    <row r="869" spans="1:30">
      <c r="A869" s="16"/>
      <c r="B869" s="22" t="s">
        <v>174</v>
      </c>
      <c r="C869" s="2467" t="s">
        <v>175</v>
      </c>
      <c r="D869" s="2467"/>
      <c r="E869" s="2467"/>
      <c r="F869" s="2467"/>
      <c r="G869" s="2467"/>
      <c r="H869" s="2467"/>
      <c r="I869" s="2467"/>
      <c r="J869" s="2467"/>
      <c r="K869" s="2467"/>
      <c r="L869" s="2468">
        <v>0.1431</v>
      </c>
      <c r="M869" s="2468"/>
      <c r="N869" s="2468"/>
      <c r="O869" s="2468"/>
      <c r="P869" s="2476" t="s">
        <v>156</v>
      </c>
      <c r="Q869" s="2476"/>
      <c r="R869" s="2476"/>
      <c r="S869" s="2476"/>
      <c r="T869" s="2476"/>
      <c r="U869" s="2469">
        <v>46.844200000000001</v>
      </c>
      <c r="V869" s="2469"/>
      <c r="W869" s="2469"/>
      <c r="X869" s="2469"/>
      <c r="Y869" s="2469"/>
      <c r="Z869" s="2469"/>
      <c r="AA869" s="2470">
        <v>6.7034000000000002</v>
      </c>
      <c r="AB869" s="2470"/>
      <c r="AC869" s="2470"/>
      <c r="AD869" s="2470"/>
    </row>
    <row r="870" spans="1:30">
      <c r="A870" s="16"/>
      <c r="B870" s="22" t="s">
        <v>176</v>
      </c>
      <c r="C870" s="2467" t="s">
        <v>177</v>
      </c>
      <c r="D870" s="2467"/>
      <c r="E870" s="2467"/>
      <c r="F870" s="2467"/>
      <c r="G870" s="2467"/>
      <c r="H870" s="2467"/>
      <c r="I870" s="2467"/>
      <c r="J870" s="2467"/>
      <c r="K870" s="2467"/>
      <c r="L870" s="2468">
        <v>0.67</v>
      </c>
      <c r="M870" s="2468"/>
      <c r="N870" s="2468"/>
      <c r="O870" s="2468"/>
      <c r="P870" s="2476" t="s">
        <v>171</v>
      </c>
      <c r="Q870" s="2476"/>
      <c r="R870" s="2476"/>
      <c r="S870" s="2476"/>
      <c r="T870" s="2476"/>
      <c r="U870" s="2469">
        <v>2.2454999999999998</v>
      </c>
      <c r="V870" s="2469"/>
      <c r="W870" s="2469"/>
      <c r="X870" s="2469"/>
      <c r="Y870" s="2469"/>
      <c r="Z870" s="2469"/>
      <c r="AA870" s="2470">
        <v>1.5044999999999999</v>
      </c>
      <c r="AB870" s="2470"/>
      <c r="AC870" s="2470"/>
      <c r="AD870" s="2470"/>
    </row>
    <row r="871" spans="1:30">
      <c r="A871" s="16"/>
      <c r="B871" s="22" t="s">
        <v>178</v>
      </c>
      <c r="C871" s="2467" t="s">
        <v>179</v>
      </c>
      <c r="D871" s="2467"/>
      <c r="E871" s="2467"/>
      <c r="F871" s="2467"/>
      <c r="G871" s="2467"/>
      <c r="H871" s="2467"/>
      <c r="I871" s="2467"/>
      <c r="J871" s="2467"/>
      <c r="K871" s="2467"/>
      <c r="L871" s="2468">
        <v>0.20100000000000001</v>
      </c>
      <c r="M871" s="2468"/>
      <c r="N871" s="2468"/>
      <c r="O871" s="2468"/>
      <c r="P871" s="2476" t="s">
        <v>47</v>
      </c>
      <c r="Q871" s="2476"/>
      <c r="R871" s="2476"/>
      <c r="S871" s="2476"/>
      <c r="T871" s="2476"/>
      <c r="U871" s="2469">
        <v>24.860299999999999</v>
      </c>
      <c r="V871" s="2469"/>
      <c r="W871" s="2469"/>
      <c r="X871" s="2469"/>
      <c r="Y871" s="2469"/>
      <c r="Z871" s="2469"/>
      <c r="AA871" s="2470">
        <v>4.9969000000000001</v>
      </c>
      <c r="AB871" s="2470"/>
      <c r="AC871" s="2470"/>
      <c r="AD871" s="2470"/>
    </row>
    <row r="872" spans="1:30" ht="13.5" thickBot="1">
      <c r="A872" s="6"/>
      <c r="B872" s="20" t="s">
        <v>180</v>
      </c>
      <c r="C872" s="2080" t="s">
        <v>181</v>
      </c>
      <c r="D872" s="2080"/>
      <c r="E872" s="2080"/>
      <c r="F872" s="2080"/>
      <c r="G872" s="2080"/>
      <c r="H872" s="2080"/>
      <c r="I872" s="2080"/>
      <c r="J872" s="2080"/>
      <c r="K872" s="2080"/>
      <c r="L872" s="2464">
        <v>0.251</v>
      </c>
      <c r="M872" s="2464"/>
      <c r="N872" s="2464"/>
      <c r="O872" s="2464"/>
      <c r="P872" s="2474" t="s">
        <v>47</v>
      </c>
      <c r="Q872" s="2474"/>
      <c r="R872" s="2474"/>
      <c r="S872" s="2474"/>
      <c r="T872" s="2474"/>
      <c r="U872" s="2465">
        <v>43.104700000000001</v>
      </c>
      <c r="V872" s="2465"/>
      <c r="W872" s="2465"/>
      <c r="X872" s="2465"/>
      <c r="Y872" s="2465"/>
      <c r="Z872" s="2465"/>
      <c r="AA872" s="2466">
        <v>10.8193</v>
      </c>
      <c r="AB872" s="2466"/>
      <c r="AC872" s="2466"/>
      <c r="AD872" s="2466"/>
    </row>
    <row r="873" spans="1:30" ht="13.5" thickBot="1">
      <c r="A873" s="1837"/>
      <c r="B873" s="1837"/>
      <c r="C873" s="1837"/>
      <c r="D873" s="1837"/>
      <c r="E873" s="1837"/>
      <c r="F873" s="1837"/>
      <c r="G873" s="1837"/>
      <c r="H873" s="1837"/>
      <c r="I873" s="1837"/>
      <c r="J873" s="1838" t="s">
        <v>32</v>
      </c>
      <c r="K873" s="1838"/>
      <c r="L873" s="1838"/>
      <c r="M873" s="1838"/>
      <c r="N873" s="1838"/>
      <c r="O873" s="1838"/>
      <c r="P873" s="1838"/>
      <c r="Q873" s="1838"/>
      <c r="R873" s="1838"/>
      <c r="S873" s="1838"/>
      <c r="T873" s="1838"/>
      <c r="U873" s="1838"/>
      <c r="V873" s="14"/>
      <c r="W873" s="2033">
        <v>64.166799999999995</v>
      </c>
      <c r="X873" s="2033"/>
      <c r="Y873" s="2033"/>
      <c r="Z873" s="2033"/>
      <c r="AA873" s="2033"/>
      <c r="AB873" s="2033"/>
      <c r="AC873" s="2033"/>
      <c r="AD873" s="2033"/>
    </row>
    <row r="874" spans="1:30" ht="13.5" thickBot="1">
      <c r="A874" s="1822" t="s">
        <v>33</v>
      </c>
      <c r="B874" s="1822"/>
      <c r="C874" s="1822"/>
      <c r="D874" s="1822"/>
      <c r="E874" s="1822"/>
      <c r="F874" s="1822"/>
      <c r="G874" s="1822"/>
      <c r="H874" s="1822"/>
      <c r="I874" s="1822"/>
      <c r="J874" s="1822"/>
      <c r="K874" s="1822"/>
      <c r="L874" s="1823" t="s">
        <v>7</v>
      </c>
      <c r="M874" s="1823"/>
      <c r="N874" s="1823"/>
      <c r="O874" s="1823"/>
      <c r="P874" s="1823" t="s">
        <v>27</v>
      </c>
      <c r="Q874" s="1823"/>
      <c r="R874" s="1823"/>
      <c r="S874" s="1823"/>
      <c r="T874" s="1823"/>
      <c r="U874" s="1823" t="s">
        <v>28</v>
      </c>
      <c r="V874" s="1823"/>
      <c r="W874" s="1823"/>
      <c r="X874" s="1823"/>
      <c r="Y874" s="1823"/>
      <c r="Z874" s="1823"/>
      <c r="AA874" s="1824" t="s">
        <v>29</v>
      </c>
      <c r="AB874" s="1824"/>
      <c r="AC874" s="1824"/>
      <c r="AD874" s="1824"/>
    </row>
    <row r="875" spans="1:30" ht="13.5" thickBot="1">
      <c r="A875" s="1837"/>
      <c r="B875" s="1837"/>
      <c r="C875" s="1837"/>
      <c r="D875" s="1837"/>
      <c r="E875" s="1837"/>
      <c r="F875" s="1837"/>
      <c r="G875" s="1837"/>
      <c r="H875" s="1837"/>
      <c r="I875" s="1837"/>
      <c r="J875" s="1838" t="s">
        <v>34</v>
      </c>
      <c r="K875" s="1838"/>
      <c r="L875" s="1838"/>
      <c r="M875" s="1838"/>
      <c r="N875" s="1838"/>
      <c r="O875" s="1838"/>
      <c r="P875" s="1838"/>
      <c r="Q875" s="1838"/>
      <c r="R875" s="1838"/>
      <c r="S875" s="1838"/>
      <c r="T875" s="1838"/>
      <c r="U875" s="1838"/>
      <c r="V875" s="14"/>
      <c r="W875" s="2033">
        <v>0</v>
      </c>
      <c r="X875" s="2033"/>
      <c r="Y875" s="2033"/>
      <c r="Z875" s="2033"/>
      <c r="AA875" s="2033"/>
      <c r="AB875" s="2033"/>
      <c r="AC875" s="2033"/>
      <c r="AD875" s="2033"/>
    </row>
    <row r="876" spans="1:30" ht="13.5" thickBot="1">
      <c r="A876" s="1822" t="s">
        <v>35</v>
      </c>
      <c r="B876" s="1822"/>
      <c r="C876" s="1822"/>
      <c r="D876" s="1822"/>
      <c r="E876" s="1822"/>
      <c r="F876" s="1823" t="s">
        <v>7</v>
      </c>
      <c r="G876" s="1823"/>
      <c r="H876" s="1823" t="s">
        <v>36</v>
      </c>
      <c r="I876" s="1823"/>
      <c r="J876" s="10" t="s">
        <v>37</v>
      </c>
      <c r="K876" s="1823" t="s">
        <v>38</v>
      </c>
      <c r="L876" s="1823"/>
      <c r="M876" s="1823" t="s">
        <v>39</v>
      </c>
      <c r="N876" s="1823"/>
      <c r="O876" s="1823"/>
      <c r="P876" s="1823"/>
      <c r="Q876" s="1823" t="s">
        <v>40</v>
      </c>
      <c r="R876" s="1823"/>
      <c r="S876" s="1823"/>
      <c r="T876" s="1823"/>
      <c r="U876" s="1823"/>
      <c r="V876" s="1823" t="s">
        <v>41</v>
      </c>
      <c r="W876" s="1823"/>
      <c r="X876" s="1823"/>
      <c r="Y876" s="1823"/>
      <c r="Z876" s="1823"/>
      <c r="AA876" s="1824" t="s">
        <v>29</v>
      </c>
      <c r="AB876" s="1824"/>
      <c r="AC876" s="1824"/>
      <c r="AD876" s="1824"/>
    </row>
    <row r="877" spans="1:30" ht="13.5" thickBot="1">
      <c r="A877" s="1837"/>
      <c r="B877" s="1837"/>
      <c r="C877" s="1837"/>
      <c r="D877" s="1837"/>
      <c r="E877" s="1837"/>
      <c r="F877" s="1837"/>
      <c r="G877" s="1837"/>
      <c r="H877" s="1837"/>
      <c r="I877" s="1837"/>
      <c r="J877" s="1838" t="s">
        <v>42</v>
      </c>
      <c r="K877" s="1838"/>
      <c r="L877" s="1838"/>
      <c r="M877" s="1838"/>
      <c r="N877" s="1838"/>
      <c r="O877" s="1838"/>
      <c r="P877" s="1838"/>
      <c r="Q877" s="1838"/>
      <c r="R877" s="1838"/>
      <c r="S877" s="1838"/>
      <c r="T877" s="1838"/>
      <c r="U877" s="1838"/>
      <c r="V877" s="14"/>
      <c r="W877" s="2033">
        <v>0</v>
      </c>
      <c r="X877" s="2033"/>
      <c r="Y877" s="2033"/>
      <c r="Z877" s="2033"/>
      <c r="AA877" s="2033"/>
      <c r="AB877" s="2033"/>
      <c r="AC877" s="2033"/>
      <c r="AD877" s="2033"/>
    </row>
    <row r="878" spans="1:30">
      <c r="A878" s="2443"/>
      <c r="B878" s="2443"/>
      <c r="C878" s="2443"/>
      <c r="D878" s="2443"/>
      <c r="E878" s="2443"/>
      <c r="F878" s="2443"/>
      <c r="G878" s="2443"/>
      <c r="H878" s="2443"/>
      <c r="I878" s="2443"/>
      <c r="J878" s="2443"/>
      <c r="K878" s="2443"/>
      <c r="L878" s="2443"/>
      <c r="M878" s="2443"/>
      <c r="N878" s="2443"/>
      <c r="O878" s="2443"/>
      <c r="P878" s="2443"/>
      <c r="Q878" s="2443"/>
      <c r="R878" s="2443"/>
      <c r="S878" s="2443"/>
      <c r="T878" s="2443"/>
      <c r="U878" s="2443"/>
      <c r="V878" s="2443"/>
      <c r="W878" s="2443"/>
      <c r="X878" s="2443"/>
      <c r="Y878" s="2443"/>
      <c r="Z878" s="2443"/>
      <c r="AA878" s="2443"/>
      <c r="AB878" s="2443"/>
      <c r="AC878" s="2443"/>
      <c r="AD878" s="2443"/>
    </row>
    <row r="879" spans="1:30">
      <c r="A879" s="1856"/>
      <c r="B879" s="1856"/>
      <c r="C879" s="1856"/>
      <c r="D879" s="1856"/>
      <c r="E879" s="1856"/>
      <c r="F879" s="1856"/>
      <c r="G879" s="1856"/>
      <c r="H879" s="1856"/>
      <c r="I879" s="1856"/>
      <c r="J879" s="1843" t="s">
        <v>43</v>
      </c>
      <c r="K879" s="1843"/>
      <c r="L879" s="1843"/>
      <c r="M879" s="1843"/>
      <c r="N879" s="1843"/>
      <c r="O879" s="1843"/>
      <c r="P879" s="1843"/>
      <c r="Q879" s="1843"/>
      <c r="R879" s="1843"/>
      <c r="S879" s="1843"/>
      <c r="T879" s="1843"/>
      <c r="U879" s="1843"/>
      <c r="V879" s="1862"/>
      <c r="W879" s="2441">
        <v>64.166799999999995</v>
      </c>
      <c r="X879" s="2441"/>
      <c r="Y879" s="2441"/>
      <c r="Z879" s="2441"/>
      <c r="AA879" s="2441"/>
      <c r="AB879" s="2441"/>
      <c r="AC879" s="2441"/>
      <c r="AD879" s="2441"/>
    </row>
    <row r="880" spans="1:30">
      <c r="A880" s="1856"/>
      <c r="B880" s="1856"/>
      <c r="C880" s="1856"/>
      <c r="D880" s="1856"/>
      <c r="E880" s="1856"/>
      <c r="F880" s="1856"/>
      <c r="G880" s="1856"/>
      <c r="H880" s="1856"/>
      <c r="I880" s="1843" t="s">
        <v>44</v>
      </c>
      <c r="J880" s="1843"/>
      <c r="K880" s="1843"/>
      <c r="L880" s="1843"/>
      <c r="M880" s="1843"/>
      <c r="N880" s="15"/>
      <c r="O880" s="1854">
        <v>24.58</v>
      </c>
      <c r="P880" s="1854"/>
      <c r="Q880" s="1854"/>
      <c r="R880" s="15"/>
      <c r="S880" s="1843" t="s">
        <v>45</v>
      </c>
      <c r="T880" s="1843"/>
      <c r="U880" s="1843"/>
      <c r="V880" s="1862"/>
      <c r="W880" s="2441">
        <f>O880*W879/100</f>
        <v>15.772199439999998</v>
      </c>
      <c r="X880" s="2441"/>
      <c r="Y880" s="2441"/>
      <c r="Z880" s="2441"/>
      <c r="AA880" s="2441"/>
      <c r="AB880" s="2441"/>
      <c r="AC880" s="2441"/>
      <c r="AD880" s="2441"/>
    </row>
    <row r="881" spans="1:30">
      <c r="A881" s="1856"/>
      <c r="B881" s="1856"/>
      <c r="C881" s="1856"/>
      <c r="D881" s="1856"/>
      <c r="E881" s="1856"/>
      <c r="F881" s="1856"/>
      <c r="G881" s="1856"/>
      <c r="H881" s="1856"/>
      <c r="I881" s="1856"/>
      <c r="J881" s="1843" t="s">
        <v>46</v>
      </c>
      <c r="K881" s="1843"/>
      <c r="L881" s="1843"/>
      <c r="M881" s="1843"/>
      <c r="N881" s="1843"/>
      <c r="O881" s="1843"/>
      <c r="P881" s="1843"/>
      <c r="Q881" s="1843"/>
      <c r="R881" s="1843"/>
      <c r="S881" s="1843"/>
      <c r="T881" s="1843"/>
      <c r="U881" s="1843"/>
      <c r="V881" s="1862"/>
      <c r="W881" s="2441">
        <f>ROUND(W879+W880,2)</f>
        <v>79.94</v>
      </c>
      <c r="X881" s="2441"/>
      <c r="Y881" s="2441"/>
      <c r="Z881" s="2441"/>
      <c r="AA881" s="2441"/>
      <c r="AB881" s="2441"/>
      <c r="AC881" s="2441"/>
      <c r="AD881" s="2441"/>
    </row>
    <row r="882" spans="1:30">
      <c r="A882" s="2442"/>
      <c r="B882" s="2442"/>
      <c r="C882" s="2442"/>
      <c r="D882" s="2442"/>
      <c r="E882" s="2442"/>
      <c r="F882" s="2442"/>
      <c r="G882" s="2442"/>
      <c r="H882" s="2442"/>
      <c r="I882" s="2442"/>
      <c r="J882" s="2442"/>
      <c r="K882" s="2442"/>
      <c r="L882" s="2442"/>
      <c r="M882" s="2442"/>
      <c r="N882" s="2442"/>
      <c r="O882" s="2442"/>
      <c r="P882" s="2442"/>
      <c r="Q882" s="2442"/>
      <c r="R882" s="2442"/>
      <c r="S882" s="2442"/>
      <c r="T882" s="2442"/>
      <c r="U882" s="2442"/>
      <c r="V882" s="2442"/>
      <c r="W882" s="2442"/>
      <c r="X882" s="2442"/>
      <c r="Y882" s="2442"/>
      <c r="Z882" s="2442"/>
      <c r="AA882" s="2442"/>
      <c r="AB882" s="2442"/>
      <c r="AC882" s="2442"/>
      <c r="AD882" s="2442"/>
    </row>
    <row r="883" spans="1:30">
      <c r="A883" s="16"/>
      <c r="AD883" s="17"/>
    </row>
    <row r="884" spans="1:30" ht="13.5" thickBot="1">
      <c r="A884" s="16"/>
      <c r="AD884" s="17"/>
    </row>
    <row r="885" spans="1:30" ht="21" thickBot="1">
      <c r="A885" s="2450" t="s">
        <v>489</v>
      </c>
      <c r="B885" s="2451"/>
      <c r="C885" s="2451"/>
      <c r="D885" s="2451"/>
      <c r="E885" s="2451"/>
      <c r="F885" s="2451"/>
      <c r="G885" s="2451"/>
      <c r="H885" s="2451"/>
      <c r="I885" s="2451"/>
      <c r="J885" s="2451"/>
      <c r="K885" s="2451"/>
      <c r="L885" s="2451"/>
      <c r="M885" s="2451"/>
      <c r="N885" s="2451"/>
      <c r="O885" s="2451"/>
      <c r="P885" s="2451"/>
      <c r="Q885" s="2451"/>
      <c r="R885" s="2451"/>
      <c r="S885" s="2451"/>
      <c r="T885" s="2451"/>
      <c r="U885" s="2451"/>
      <c r="V885" s="2451"/>
      <c r="W885" s="2451"/>
      <c r="X885" s="2451"/>
      <c r="Y885" s="2451"/>
      <c r="Z885" s="2451"/>
      <c r="AA885" s="2451"/>
      <c r="AB885" s="2451"/>
      <c r="AC885" s="2451"/>
      <c r="AD885" s="2452"/>
    </row>
    <row r="886" spans="1:30" ht="13.5" thickBot="1">
      <c r="A886" s="2453" t="s">
        <v>0</v>
      </c>
      <c r="B886" s="2454"/>
      <c r="C886" s="2454"/>
      <c r="D886" s="2454"/>
      <c r="E886" s="2454"/>
      <c r="F886" s="2454"/>
      <c r="G886" s="2454"/>
      <c r="H886" s="2454"/>
      <c r="I886" s="2454"/>
      <c r="J886" s="2454"/>
      <c r="K886" s="2454"/>
      <c r="L886" s="2454"/>
      <c r="M886" s="2454"/>
      <c r="N886" s="2454"/>
      <c r="O886" s="2454"/>
      <c r="P886" s="2454"/>
      <c r="Q886" s="2454"/>
      <c r="R886" s="2454"/>
      <c r="S886" s="2454"/>
      <c r="T886" s="2454"/>
      <c r="U886" s="2454"/>
      <c r="V886" s="2454"/>
      <c r="W886" s="2454"/>
      <c r="X886" s="2454"/>
      <c r="Y886" s="2455" t="s">
        <v>488</v>
      </c>
      <c r="Z886" s="2455"/>
      <c r="AA886" s="2455"/>
      <c r="AB886" s="2455"/>
      <c r="AC886" s="2455"/>
      <c r="AD886" s="1"/>
    </row>
    <row r="887" spans="1:30" ht="13.5" thickBot="1">
      <c r="A887" s="2"/>
      <c r="B887" s="2456" t="s">
        <v>1</v>
      </c>
      <c r="C887" s="2456"/>
      <c r="D887" s="2456" t="s">
        <v>510</v>
      </c>
      <c r="E887" s="2456"/>
      <c r="F887" s="2456"/>
      <c r="G887" s="2456"/>
      <c r="H887" s="2456"/>
      <c r="I887" s="2456"/>
      <c r="J887" s="2456"/>
      <c r="K887" s="2456"/>
      <c r="L887" s="2456"/>
      <c r="M887" s="2456"/>
      <c r="N887" s="2456"/>
      <c r="O887" s="3"/>
      <c r="P887" s="2457"/>
      <c r="Q887" s="2457"/>
      <c r="R887" s="2457"/>
      <c r="S887" s="3"/>
      <c r="T887" s="2458"/>
      <c r="U887" s="2458"/>
      <c r="V887" s="2458"/>
      <c r="W887" s="2458"/>
      <c r="X887" s="2458"/>
      <c r="Y887" s="3"/>
      <c r="Z887" s="2457"/>
      <c r="AA887" s="2457"/>
      <c r="AB887" s="3"/>
      <c r="AC887" s="4"/>
      <c r="AD887" s="5"/>
    </row>
    <row r="888" spans="1:30" ht="13.5" thickBot="1">
      <c r="A888" s="6"/>
      <c r="B888" s="2456"/>
      <c r="C888" s="2456"/>
      <c r="D888" s="2456"/>
      <c r="E888" s="2456"/>
      <c r="F888" s="2456"/>
      <c r="G888" s="2456"/>
      <c r="H888" s="2456"/>
      <c r="I888" s="2456"/>
      <c r="J888" s="2456"/>
      <c r="K888" s="2456"/>
      <c r="L888" s="2456"/>
      <c r="M888" s="2456"/>
      <c r="N888" s="2456"/>
      <c r="O888" s="7"/>
      <c r="P888" s="2449" t="s">
        <v>3</v>
      </c>
      <c r="Q888" s="2449"/>
      <c r="R888" s="2449"/>
      <c r="S888" s="7"/>
      <c r="T888" s="2448">
        <v>1</v>
      </c>
      <c r="U888" s="2448"/>
      <c r="V888" s="2448"/>
      <c r="W888" s="2448"/>
      <c r="X888" s="2448"/>
      <c r="Y888" s="7"/>
      <c r="Z888" s="2449" t="s">
        <v>4</v>
      </c>
      <c r="AA888" s="2449"/>
      <c r="AB888" s="7"/>
      <c r="AC888" s="8" t="s">
        <v>171</v>
      </c>
      <c r="AD888" s="9"/>
    </row>
    <row r="889" spans="1:30" ht="13.5" thickBot="1">
      <c r="A889" s="1822" t="s">
        <v>6</v>
      </c>
      <c r="B889" s="1822"/>
      <c r="C889" s="1822"/>
      <c r="D889" s="1822"/>
      <c r="E889" s="1822"/>
      <c r="F889" s="1822"/>
      <c r="G889" s="1822"/>
      <c r="H889" s="1822"/>
      <c r="I889" s="1822"/>
      <c r="J889" s="1823" t="s">
        <v>7</v>
      </c>
      <c r="K889" s="1823" t="s">
        <v>8</v>
      </c>
      <c r="L889" s="1823"/>
      <c r="M889" s="1823"/>
      <c r="N889" s="1823"/>
      <c r="O889" s="1823"/>
      <c r="P889" s="1823"/>
      <c r="Q889" s="1823" t="s">
        <v>9</v>
      </c>
      <c r="R889" s="1823"/>
      <c r="S889" s="1823"/>
      <c r="T889" s="1823"/>
      <c r="U889" s="1823"/>
      <c r="V889" s="1823"/>
      <c r="W889" s="1823"/>
      <c r="X889" s="1823"/>
      <c r="Y889" s="1823"/>
      <c r="Z889" s="1823"/>
      <c r="AA889" s="1824" t="s">
        <v>10</v>
      </c>
      <c r="AB889" s="1824"/>
      <c r="AC889" s="1824"/>
      <c r="AD889" s="1824"/>
    </row>
    <row r="890" spans="1:30" ht="13.5" thickBot="1">
      <c r="A890" s="1822"/>
      <c r="B890" s="1822"/>
      <c r="C890" s="1822"/>
      <c r="D890" s="1822"/>
      <c r="E890" s="1822"/>
      <c r="F890" s="1822"/>
      <c r="G890" s="1822"/>
      <c r="H890" s="1822"/>
      <c r="I890" s="1822"/>
      <c r="J890" s="1823"/>
      <c r="K890" s="1823" t="s">
        <v>11</v>
      </c>
      <c r="L890" s="1823"/>
      <c r="M890" s="1823" t="s">
        <v>12</v>
      </c>
      <c r="N890" s="1823"/>
      <c r="O890" s="1823"/>
      <c r="P890" s="1823"/>
      <c r="Q890" s="1823" t="s">
        <v>11</v>
      </c>
      <c r="R890" s="1823"/>
      <c r="S890" s="1823"/>
      <c r="T890" s="1823"/>
      <c r="U890" s="1823"/>
      <c r="V890" s="1823" t="s">
        <v>12</v>
      </c>
      <c r="W890" s="1823"/>
      <c r="X890" s="1823"/>
      <c r="Y890" s="1823"/>
      <c r="Z890" s="1823"/>
      <c r="AA890" s="1824"/>
      <c r="AB890" s="1824"/>
      <c r="AC890" s="1824"/>
      <c r="AD890" s="1824"/>
    </row>
    <row r="891" spans="1:30" ht="13.5" thickBot="1">
      <c r="A891" s="1837"/>
      <c r="B891" s="1837"/>
      <c r="C891" s="1837"/>
      <c r="D891" s="1837"/>
      <c r="E891" s="1837"/>
      <c r="F891" s="1837"/>
      <c r="G891" s="1837"/>
      <c r="H891" s="1837"/>
      <c r="I891" s="1837"/>
      <c r="J891" s="1838" t="s">
        <v>15</v>
      </c>
      <c r="K891" s="1838"/>
      <c r="L891" s="1838"/>
      <c r="M891" s="1838"/>
      <c r="N891" s="1838"/>
      <c r="O891" s="1838"/>
      <c r="P891" s="1838"/>
      <c r="Q891" s="1838"/>
      <c r="R891" s="1838"/>
      <c r="S891" s="1838"/>
      <c r="T891" s="1838"/>
      <c r="U891" s="1838"/>
      <c r="V891" s="14"/>
      <c r="W891" s="2033">
        <v>0</v>
      </c>
      <c r="X891" s="2033"/>
      <c r="Y891" s="2033"/>
      <c r="Z891" s="2033"/>
      <c r="AA891" s="2033"/>
      <c r="AB891" s="2033"/>
      <c r="AC891" s="2033"/>
      <c r="AD891" s="2033"/>
    </row>
    <row r="892" spans="1:30" ht="13.5" thickBot="1">
      <c r="A892" s="1822" t="s">
        <v>16</v>
      </c>
      <c r="B892" s="1822"/>
      <c r="C892" s="1822"/>
      <c r="D892" s="1822"/>
      <c r="E892" s="1822"/>
      <c r="F892" s="1822"/>
      <c r="G892" s="1822"/>
      <c r="H892" s="1822"/>
      <c r="I892" s="1822"/>
      <c r="J892" s="1822"/>
      <c r="K892" s="1822"/>
      <c r="L892" s="1823" t="s">
        <v>17</v>
      </c>
      <c r="M892" s="1823"/>
      <c r="N892" s="1823"/>
      <c r="O892" s="1823"/>
      <c r="P892" s="1823" t="s">
        <v>7</v>
      </c>
      <c r="Q892" s="1823"/>
      <c r="R892" s="1823"/>
      <c r="S892" s="1823"/>
      <c r="T892" s="1823"/>
      <c r="U892" s="1823" t="s">
        <v>18</v>
      </c>
      <c r="V892" s="1823"/>
      <c r="W892" s="1823"/>
      <c r="X892" s="1823"/>
      <c r="Y892" s="1823"/>
      <c r="Z892" s="1823"/>
      <c r="AA892" s="1824" t="s">
        <v>10</v>
      </c>
      <c r="AB892" s="1824"/>
      <c r="AC892" s="1824"/>
      <c r="AD892" s="1824"/>
    </row>
    <row r="893" spans="1:30" ht="13.5" thickBot="1">
      <c r="A893" s="1837"/>
      <c r="B893" s="1837"/>
      <c r="C893" s="1837"/>
      <c r="D893" s="1837"/>
      <c r="E893" s="1837"/>
      <c r="F893" s="1837"/>
      <c r="G893" s="1837"/>
      <c r="H893" s="1837"/>
      <c r="I893" s="1837"/>
      <c r="J893" s="1840" t="s">
        <v>21</v>
      </c>
      <c r="K893" s="1840"/>
      <c r="L893" s="1840"/>
      <c r="M893" s="1840"/>
      <c r="N893" s="1840"/>
      <c r="O893" s="1840"/>
      <c r="P893" s="1840"/>
      <c r="Q893" s="1840"/>
      <c r="R893" s="1840"/>
      <c r="S893" s="1840"/>
      <c r="T893" s="1840"/>
      <c r="U893" s="1840"/>
      <c r="V893" s="1841"/>
      <c r="W893" s="2065">
        <v>0</v>
      </c>
      <c r="X893" s="2065"/>
      <c r="Y893" s="2065"/>
      <c r="Z893" s="2065"/>
      <c r="AA893" s="2065"/>
      <c r="AB893" s="2065"/>
      <c r="AC893" s="2065"/>
      <c r="AD893" s="2065"/>
    </row>
    <row r="894" spans="1:30" ht="13.5" thickBot="1">
      <c r="A894" s="1837"/>
      <c r="B894" s="1837"/>
      <c r="C894" s="1837"/>
      <c r="D894" s="1837"/>
      <c r="E894" s="1837"/>
      <c r="F894" s="1837"/>
      <c r="G894" s="1837"/>
      <c r="H894" s="1837"/>
      <c r="I894" s="1837"/>
      <c r="J894" s="1843" t="s">
        <v>22</v>
      </c>
      <c r="K894" s="1843"/>
      <c r="L894" s="1843"/>
      <c r="M894" s="1843"/>
      <c r="N894" s="1843"/>
      <c r="O894" s="1843"/>
      <c r="P894" s="1843"/>
      <c r="Q894" s="1843"/>
      <c r="R894" s="1843"/>
      <c r="S894" s="1843"/>
      <c r="T894" s="1843"/>
      <c r="U894" s="1843"/>
      <c r="V894" s="1841"/>
      <c r="W894" s="2067">
        <v>0</v>
      </c>
      <c r="X894" s="2067"/>
      <c r="Y894" s="2067"/>
      <c r="Z894" s="2067"/>
      <c r="AA894" s="2067"/>
      <c r="AB894" s="2067"/>
      <c r="AC894" s="2067"/>
      <c r="AD894" s="2067"/>
    </row>
    <row r="895" spans="1:30" ht="13.5" thickBot="1">
      <c r="A895" s="1837"/>
      <c r="B895" s="1837"/>
      <c r="C895" s="1837"/>
      <c r="D895" s="1837"/>
      <c r="E895" s="1837"/>
      <c r="F895" s="1837"/>
      <c r="G895" s="1837"/>
      <c r="H895" s="1837"/>
      <c r="I895" s="1837"/>
      <c r="J895" s="1843" t="s">
        <v>23</v>
      </c>
      <c r="K895" s="1843"/>
      <c r="L895" s="1843"/>
      <c r="M895" s="1843"/>
      <c r="N895" s="1843"/>
      <c r="O895" s="1843"/>
      <c r="P895" s="1843"/>
      <c r="Q895" s="1843"/>
      <c r="R895" s="1843"/>
      <c r="S895" s="1843"/>
      <c r="T895" s="1843"/>
      <c r="U895" s="1843"/>
      <c r="V895" s="1841"/>
      <c r="W895" s="2067">
        <v>0</v>
      </c>
      <c r="X895" s="2067"/>
      <c r="Y895" s="2067"/>
      <c r="Z895" s="2067"/>
      <c r="AA895" s="2067"/>
      <c r="AB895" s="2067"/>
      <c r="AC895" s="2067"/>
      <c r="AD895" s="2067"/>
    </row>
    <row r="896" spans="1:30" ht="13.5" thickBot="1">
      <c r="A896" s="1837"/>
      <c r="B896" s="1837"/>
      <c r="C896" s="1837"/>
      <c r="D896" s="1837"/>
      <c r="E896" s="1837"/>
      <c r="F896" s="1837"/>
      <c r="G896" s="1837"/>
      <c r="H896" s="1837"/>
      <c r="I896" s="1837"/>
      <c r="J896" s="1843" t="s">
        <v>24</v>
      </c>
      <c r="K896" s="1843"/>
      <c r="L896" s="1843"/>
      <c r="M896" s="1843"/>
      <c r="N896" s="1843"/>
      <c r="O896" s="1843"/>
      <c r="P896" s="1843"/>
      <c r="Q896" s="1843"/>
      <c r="R896" s="1843"/>
      <c r="S896" s="1843"/>
      <c r="T896" s="1843"/>
      <c r="U896" s="1843"/>
      <c r="V896" s="1841"/>
      <c r="W896" s="2067">
        <v>0</v>
      </c>
      <c r="X896" s="2067"/>
      <c r="Y896" s="2067"/>
      <c r="Z896" s="2067"/>
      <c r="AA896" s="2067"/>
      <c r="AB896" s="2067"/>
      <c r="AC896" s="2067"/>
      <c r="AD896" s="2067"/>
    </row>
    <row r="897" spans="1:30" ht="13.5" thickBot="1">
      <c r="A897" s="1837"/>
      <c r="B897" s="1837"/>
      <c r="C897" s="1837"/>
      <c r="D897" s="1837"/>
      <c r="E897" s="1837"/>
      <c r="F897" s="1837"/>
      <c r="G897" s="1837"/>
      <c r="H897" s="1837"/>
      <c r="I897" s="1837"/>
      <c r="J897" s="1845" t="s">
        <v>25</v>
      </c>
      <c r="K897" s="1845"/>
      <c r="L897" s="1845"/>
      <c r="M897" s="1845"/>
      <c r="N897" s="1845"/>
      <c r="O897" s="1845"/>
      <c r="P897" s="1845"/>
      <c r="Q897" s="1845"/>
      <c r="R897" s="1845"/>
      <c r="S897" s="1845"/>
      <c r="T897" s="1845"/>
      <c r="U897" s="1845"/>
      <c r="V897" s="1841"/>
      <c r="W897" s="2069">
        <v>0</v>
      </c>
      <c r="X897" s="2069"/>
      <c r="Y897" s="2069"/>
      <c r="Z897" s="2069"/>
      <c r="AA897" s="2069"/>
      <c r="AB897" s="2069"/>
      <c r="AC897" s="2069"/>
      <c r="AD897" s="2069"/>
    </row>
    <row r="898" spans="1:30" ht="13.5" thickBot="1">
      <c r="A898" s="1822" t="s">
        <v>26</v>
      </c>
      <c r="B898" s="1822"/>
      <c r="C898" s="1822"/>
      <c r="D898" s="1822"/>
      <c r="E898" s="1822"/>
      <c r="F898" s="1822"/>
      <c r="G898" s="1822"/>
      <c r="H898" s="1822"/>
      <c r="I898" s="1822"/>
      <c r="J898" s="1822"/>
      <c r="K898" s="1822"/>
      <c r="L898" s="1823" t="s">
        <v>7</v>
      </c>
      <c r="M898" s="1823"/>
      <c r="N898" s="1823"/>
      <c r="O898" s="1823"/>
      <c r="P898" s="1823" t="s">
        <v>27</v>
      </c>
      <c r="Q898" s="1823"/>
      <c r="R898" s="1823"/>
      <c r="S898" s="1823"/>
      <c r="T898" s="1823"/>
      <c r="U898" s="1823" t="s">
        <v>28</v>
      </c>
      <c r="V898" s="1823"/>
      <c r="W898" s="1823"/>
      <c r="X898" s="1823"/>
      <c r="Y898" s="1823"/>
      <c r="Z898" s="1823"/>
      <c r="AA898" s="1824" t="s">
        <v>29</v>
      </c>
      <c r="AB898" s="1824"/>
      <c r="AC898" s="1824"/>
      <c r="AD898" s="1824"/>
    </row>
    <row r="899" spans="1:30" ht="13.5" thickBot="1">
      <c r="A899" s="1837"/>
      <c r="B899" s="1837"/>
      <c r="C899" s="1837"/>
      <c r="D899" s="1837"/>
      <c r="E899" s="1837"/>
      <c r="F899" s="1837"/>
      <c r="G899" s="1837"/>
      <c r="H899" s="1837"/>
      <c r="I899" s="1837"/>
      <c r="J899" s="1838" t="s">
        <v>30</v>
      </c>
      <c r="K899" s="1838"/>
      <c r="L899" s="1838"/>
      <c r="M899" s="1838"/>
      <c r="N899" s="1838"/>
      <c r="O899" s="1838"/>
      <c r="P899" s="1838"/>
      <c r="Q899" s="1838"/>
      <c r="R899" s="1838"/>
      <c r="S899" s="1838"/>
      <c r="T899" s="1838"/>
      <c r="U899" s="1838"/>
      <c r="V899" s="14"/>
      <c r="W899" s="2033">
        <v>0</v>
      </c>
      <c r="X899" s="2033"/>
      <c r="Y899" s="2033"/>
      <c r="Z899" s="2033"/>
      <c r="AA899" s="2033"/>
      <c r="AB899" s="2033"/>
      <c r="AC899" s="2033"/>
      <c r="AD899" s="2033"/>
    </row>
    <row r="900" spans="1:30" ht="13.5" thickBot="1">
      <c r="A900" s="1822" t="s">
        <v>31</v>
      </c>
      <c r="B900" s="1822"/>
      <c r="C900" s="1822"/>
      <c r="D900" s="1822"/>
      <c r="E900" s="1822"/>
      <c r="F900" s="1822"/>
      <c r="G900" s="1822"/>
      <c r="H900" s="1822"/>
      <c r="I900" s="1822"/>
      <c r="J900" s="1822"/>
      <c r="K900" s="1822"/>
      <c r="L900" s="1823" t="s">
        <v>7</v>
      </c>
      <c r="M900" s="1823"/>
      <c r="N900" s="1823"/>
      <c r="O900" s="1823"/>
      <c r="P900" s="1823" t="s">
        <v>27</v>
      </c>
      <c r="Q900" s="1823"/>
      <c r="R900" s="1823"/>
      <c r="S900" s="1823"/>
      <c r="T900" s="1823"/>
      <c r="U900" s="1823" t="s">
        <v>28</v>
      </c>
      <c r="V900" s="1823"/>
      <c r="W900" s="1823"/>
      <c r="X900" s="1823"/>
      <c r="Y900" s="1823"/>
      <c r="Z900" s="1823"/>
      <c r="AA900" s="1824" t="s">
        <v>29</v>
      </c>
      <c r="AB900" s="1824"/>
      <c r="AC900" s="1824"/>
      <c r="AD900" s="1824"/>
    </row>
    <row r="901" spans="1:30">
      <c r="A901" s="2"/>
      <c r="B901" s="18" t="s">
        <v>172</v>
      </c>
      <c r="C901" s="2071" t="s">
        <v>173</v>
      </c>
      <c r="D901" s="2071"/>
      <c r="E901" s="2071"/>
      <c r="F901" s="2071"/>
      <c r="G901" s="2071"/>
      <c r="H901" s="2071"/>
      <c r="I901" s="2071"/>
      <c r="J901" s="2071"/>
      <c r="K901" s="2071"/>
      <c r="L901" s="2461">
        <v>0.10249999999999999</v>
      </c>
      <c r="M901" s="2461"/>
      <c r="N901" s="2461"/>
      <c r="O901" s="2461"/>
      <c r="P901" s="2473" t="s">
        <v>47</v>
      </c>
      <c r="Q901" s="2473"/>
      <c r="R901" s="2473"/>
      <c r="S901" s="2473"/>
      <c r="T901" s="2473"/>
      <c r="U901" s="2462">
        <v>397.45280000000002</v>
      </c>
      <c r="V901" s="2462"/>
      <c r="W901" s="2462"/>
      <c r="X901" s="2462"/>
      <c r="Y901" s="2462"/>
      <c r="Z901" s="2462"/>
      <c r="AA901" s="2463">
        <v>40.738900000000001</v>
      </c>
      <c r="AB901" s="2463"/>
      <c r="AC901" s="2463"/>
      <c r="AD901" s="2463"/>
    </row>
    <row r="902" spans="1:30">
      <c r="A902" s="16"/>
      <c r="B902" s="22" t="s">
        <v>174</v>
      </c>
      <c r="C902" s="2467" t="s">
        <v>175</v>
      </c>
      <c r="D902" s="2467"/>
      <c r="E902" s="2467"/>
      <c r="F902" s="2467"/>
      <c r="G902" s="2467"/>
      <c r="H902" s="2467"/>
      <c r="I902" s="2467"/>
      <c r="J902" s="2467"/>
      <c r="K902" s="2467"/>
      <c r="L902" s="2468">
        <v>0.1452</v>
      </c>
      <c r="M902" s="2468"/>
      <c r="N902" s="2468"/>
      <c r="O902" s="2468"/>
      <c r="P902" s="2476" t="s">
        <v>156</v>
      </c>
      <c r="Q902" s="2476"/>
      <c r="R902" s="2476"/>
      <c r="S902" s="2476"/>
      <c r="T902" s="2476"/>
      <c r="U902" s="2469">
        <v>46.844200000000001</v>
      </c>
      <c r="V902" s="2469"/>
      <c r="W902" s="2469"/>
      <c r="X902" s="2469"/>
      <c r="Y902" s="2469"/>
      <c r="Z902" s="2469"/>
      <c r="AA902" s="2470">
        <v>6.8018000000000001</v>
      </c>
      <c r="AB902" s="2470"/>
      <c r="AC902" s="2470"/>
      <c r="AD902" s="2470"/>
    </row>
    <row r="903" spans="1:30">
      <c r="A903" s="16"/>
      <c r="B903" s="22" t="s">
        <v>183</v>
      </c>
      <c r="C903" s="2467" t="s">
        <v>184</v>
      </c>
      <c r="D903" s="2467"/>
      <c r="E903" s="2467"/>
      <c r="F903" s="2467"/>
      <c r="G903" s="2467"/>
      <c r="H903" s="2467"/>
      <c r="I903" s="2467"/>
      <c r="J903" s="2467"/>
      <c r="K903" s="2467"/>
      <c r="L903" s="2468">
        <v>0.1167</v>
      </c>
      <c r="M903" s="2468"/>
      <c r="N903" s="2468"/>
      <c r="O903" s="2468"/>
      <c r="P903" s="2476" t="s">
        <v>5</v>
      </c>
      <c r="Q903" s="2476"/>
      <c r="R903" s="2476"/>
      <c r="S903" s="2476"/>
      <c r="T903" s="2476"/>
      <c r="U903" s="2469">
        <v>54.902299999999997</v>
      </c>
      <c r="V903" s="2469"/>
      <c r="W903" s="2469"/>
      <c r="X903" s="2469"/>
      <c r="Y903" s="2469"/>
      <c r="Z903" s="2469"/>
      <c r="AA903" s="2470">
        <v>6.4070999999999998</v>
      </c>
      <c r="AB903" s="2470"/>
      <c r="AC903" s="2470"/>
      <c r="AD903" s="2470"/>
    </row>
    <row r="904" spans="1:30" ht="13.5" thickBot="1">
      <c r="A904" s="6"/>
      <c r="B904" s="20" t="s">
        <v>180</v>
      </c>
      <c r="C904" s="2080" t="s">
        <v>181</v>
      </c>
      <c r="D904" s="2080"/>
      <c r="E904" s="2080"/>
      <c r="F904" s="2080"/>
      <c r="G904" s="2080"/>
      <c r="H904" s="2080"/>
      <c r="I904" s="2080"/>
      <c r="J904" s="2080"/>
      <c r="K904" s="2080"/>
      <c r="L904" s="2464">
        <v>9.7500000000000003E-2</v>
      </c>
      <c r="M904" s="2464"/>
      <c r="N904" s="2464"/>
      <c r="O904" s="2464"/>
      <c r="P904" s="2474" t="s">
        <v>47</v>
      </c>
      <c r="Q904" s="2474"/>
      <c r="R904" s="2474"/>
      <c r="S904" s="2474"/>
      <c r="T904" s="2474"/>
      <c r="U904" s="2465">
        <v>43.104700000000001</v>
      </c>
      <c r="V904" s="2465"/>
      <c r="W904" s="2465"/>
      <c r="X904" s="2465"/>
      <c r="Y904" s="2465"/>
      <c r="Z904" s="2465"/>
      <c r="AA904" s="2466">
        <v>4.2027000000000001</v>
      </c>
      <c r="AB904" s="2466"/>
      <c r="AC904" s="2466"/>
      <c r="AD904" s="2466"/>
    </row>
    <row r="905" spans="1:30" ht="13.5" thickBot="1">
      <c r="A905" s="1837"/>
      <c r="B905" s="1837"/>
      <c r="C905" s="1837"/>
      <c r="D905" s="1837"/>
      <c r="E905" s="1837"/>
      <c r="F905" s="1837"/>
      <c r="G905" s="1837"/>
      <c r="H905" s="1837"/>
      <c r="I905" s="1837"/>
      <c r="J905" s="1838" t="s">
        <v>32</v>
      </c>
      <c r="K905" s="1838"/>
      <c r="L905" s="1838"/>
      <c r="M905" s="1838"/>
      <c r="N905" s="1838"/>
      <c r="O905" s="1838"/>
      <c r="P905" s="1838"/>
      <c r="Q905" s="1838"/>
      <c r="R905" s="1838"/>
      <c r="S905" s="1838"/>
      <c r="T905" s="1838"/>
      <c r="U905" s="1838"/>
      <c r="V905" s="14"/>
      <c r="W905" s="2033">
        <v>58.150500000000001</v>
      </c>
      <c r="X905" s="2033"/>
      <c r="Y905" s="2033"/>
      <c r="Z905" s="2033"/>
      <c r="AA905" s="2033"/>
      <c r="AB905" s="2033"/>
      <c r="AC905" s="2033"/>
      <c r="AD905" s="2033"/>
    </row>
    <row r="906" spans="1:30" ht="13.5" thickBot="1">
      <c r="A906" s="1822" t="s">
        <v>33</v>
      </c>
      <c r="B906" s="1822"/>
      <c r="C906" s="1822"/>
      <c r="D906" s="1822"/>
      <c r="E906" s="1822"/>
      <c r="F906" s="1822"/>
      <c r="G906" s="1822"/>
      <c r="H906" s="1822"/>
      <c r="I906" s="1822"/>
      <c r="J906" s="1822"/>
      <c r="K906" s="1822"/>
      <c r="L906" s="1823" t="s">
        <v>7</v>
      </c>
      <c r="M906" s="1823"/>
      <c r="N906" s="1823"/>
      <c r="O906" s="1823"/>
      <c r="P906" s="1823" t="s">
        <v>27</v>
      </c>
      <c r="Q906" s="1823"/>
      <c r="R906" s="1823"/>
      <c r="S906" s="1823"/>
      <c r="T906" s="1823"/>
      <c r="U906" s="1823" t="s">
        <v>28</v>
      </c>
      <c r="V906" s="1823"/>
      <c r="W906" s="1823"/>
      <c r="X906" s="1823"/>
      <c r="Y906" s="1823"/>
      <c r="Z906" s="1823"/>
      <c r="AA906" s="1824" t="s">
        <v>29</v>
      </c>
      <c r="AB906" s="1824"/>
      <c r="AC906" s="1824"/>
      <c r="AD906" s="1824"/>
    </row>
    <row r="907" spans="1:30" ht="13.5" thickBot="1">
      <c r="A907" s="1837"/>
      <c r="B907" s="1837"/>
      <c r="C907" s="1837"/>
      <c r="D907" s="1837"/>
      <c r="E907" s="1837"/>
      <c r="F907" s="1837"/>
      <c r="G907" s="1837"/>
      <c r="H907" s="1837"/>
      <c r="I907" s="1837"/>
      <c r="J907" s="1838" t="s">
        <v>34</v>
      </c>
      <c r="K907" s="1838"/>
      <c r="L907" s="1838"/>
      <c r="M907" s="1838"/>
      <c r="N907" s="1838"/>
      <c r="O907" s="1838"/>
      <c r="P907" s="1838"/>
      <c r="Q907" s="1838"/>
      <c r="R907" s="1838"/>
      <c r="S907" s="1838"/>
      <c r="T907" s="1838"/>
      <c r="U907" s="1838"/>
      <c r="V907" s="14"/>
      <c r="W907" s="2033">
        <v>0</v>
      </c>
      <c r="X907" s="2033"/>
      <c r="Y907" s="2033"/>
      <c r="Z907" s="2033"/>
      <c r="AA907" s="2033"/>
      <c r="AB907" s="2033"/>
      <c r="AC907" s="2033"/>
      <c r="AD907" s="2033"/>
    </row>
    <row r="908" spans="1:30" ht="13.5" thickBot="1">
      <c r="A908" s="1822" t="s">
        <v>35</v>
      </c>
      <c r="B908" s="1822"/>
      <c r="C908" s="1822"/>
      <c r="D908" s="1822"/>
      <c r="E908" s="1822"/>
      <c r="F908" s="1823" t="s">
        <v>7</v>
      </c>
      <c r="G908" s="1823"/>
      <c r="H908" s="1823" t="s">
        <v>36</v>
      </c>
      <c r="I908" s="1823"/>
      <c r="J908" s="10" t="s">
        <v>37</v>
      </c>
      <c r="K908" s="1823" t="s">
        <v>38</v>
      </c>
      <c r="L908" s="1823"/>
      <c r="M908" s="1823" t="s">
        <v>39</v>
      </c>
      <c r="N908" s="1823"/>
      <c r="O908" s="1823"/>
      <c r="P908" s="1823"/>
      <c r="Q908" s="1823" t="s">
        <v>40</v>
      </c>
      <c r="R908" s="1823"/>
      <c r="S908" s="1823"/>
      <c r="T908" s="1823"/>
      <c r="U908" s="1823"/>
      <c r="V908" s="1823" t="s">
        <v>41</v>
      </c>
      <c r="W908" s="1823"/>
      <c r="X908" s="1823"/>
      <c r="Y908" s="1823"/>
      <c r="Z908" s="1823"/>
      <c r="AA908" s="1824" t="s">
        <v>29</v>
      </c>
      <c r="AB908" s="1824"/>
      <c r="AC908" s="1824"/>
      <c r="AD908" s="1824"/>
    </row>
    <row r="909" spans="1:30" ht="13.5" thickBot="1">
      <c r="A909" s="1837"/>
      <c r="B909" s="1837"/>
      <c r="C909" s="1837"/>
      <c r="D909" s="1837"/>
      <c r="E909" s="1837"/>
      <c r="F909" s="1837"/>
      <c r="G909" s="1837"/>
      <c r="H909" s="1837"/>
      <c r="I909" s="1837"/>
      <c r="J909" s="1838" t="s">
        <v>42</v>
      </c>
      <c r="K909" s="1838"/>
      <c r="L909" s="1838"/>
      <c r="M909" s="1838"/>
      <c r="N909" s="1838"/>
      <c r="O909" s="1838"/>
      <c r="P909" s="1838"/>
      <c r="Q909" s="1838"/>
      <c r="R909" s="1838"/>
      <c r="S909" s="1838"/>
      <c r="T909" s="1838"/>
      <c r="U909" s="1838"/>
      <c r="V909" s="14"/>
      <c r="W909" s="2033">
        <v>0</v>
      </c>
      <c r="X909" s="2033"/>
      <c r="Y909" s="2033"/>
      <c r="Z909" s="2033"/>
      <c r="AA909" s="2033"/>
      <c r="AB909" s="2033"/>
      <c r="AC909" s="2033"/>
      <c r="AD909" s="2033"/>
    </row>
    <row r="910" spans="1:30">
      <c r="A910" s="2443"/>
      <c r="B910" s="2443"/>
      <c r="C910" s="2443"/>
      <c r="D910" s="2443"/>
      <c r="E910" s="2443"/>
      <c r="F910" s="2443"/>
      <c r="G910" s="2443"/>
      <c r="H910" s="2443"/>
      <c r="I910" s="2443"/>
      <c r="J910" s="2443"/>
      <c r="K910" s="2443"/>
      <c r="L910" s="2443"/>
      <c r="M910" s="2443"/>
      <c r="N910" s="2443"/>
      <c r="O910" s="2443"/>
      <c r="P910" s="2443"/>
      <c r="Q910" s="2443"/>
      <c r="R910" s="2443"/>
      <c r="S910" s="2443"/>
      <c r="T910" s="2443"/>
      <c r="U910" s="2443"/>
      <c r="V910" s="2443"/>
      <c r="W910" s="2443"/>
      <c r="X910" s="2443"/>
      <c r="Y910" s="2443"/>
      <c r="Z910" s="2443"/>
      <c r="AA910" s="2443"/>
      <c r="AB910" s="2443"/>
      <c r="AC910" s="2443"/>
      <c r="AD910" s="2443"/>
    </row>
    <row r="911" spans="1:30">
      <c r="A911" s="1856"/>
      <c r="B911" s="1856"/>
      <c r="C911" s="1856"/>
      <c r="D911" s="1856"/>
      <c r="E911" s="1856"/>
      <c r="F911" s="1856"/>
      <c r="G911" s="1856"/>
      <c r="H911" s="1856"/>
      <c r="I911" s="1856"/>
      <c r="J911" s="1843" t="s">
        <v>43</v>
      </c>
      <c r="K911" s="1843"/>
      <c r="L911" s="1843"/>
      <c r="M911" s="1843"/>
      <c r="N911" s="1843"/>
      <c r="O911" s="1843"/>
      <c r="P911" s="1843"/>
      <c r="Q911" s="1843"/>
      <c r="R911" s="1843"/>
      <c r="S911" s="1843"/>
      <c r="T911" s="1843"/>
      <c r="U911" s="1843"/>
      <c r="V911" s="1862"/>
      <c r="W911" s="2441">
        <v>58.150500000000001</v>
      </c>
      <c r="X911" s="2441"/>
      <c r="Y911" s="2441"/>
      <c r="Z911" s="2441"/>
      <c r="AA911" s="2441"/>
      <c r="AB911" s="2441"/>
      <c r="AC911" s="2441"/>
      <c r="AD911" s="2441"/>
    </row>
    <row r="912" spans="1:30">
      <c r="A912" s="1856"/>
      <c r="B912" s="1856"/>
      <c r="C912" s="1856"/>
      <c r="D912" s="1856"/>
      <c r="E912" s="1856"/>
      <c r="F912" s="1856"/>
      <c r="G912" s="1856"/>
      <c r="H912" s="1856"/>
      <c r="I912" s="1843" t="s">
        <v>44</v>
      </c>
      <c r="J912" s="1843"/>
      <c r="K912" s="1843"/>
      <c r="L912" s="1843"/>
      <c r="M912" s="1843"/>
      <c r="N912" s="15"/>
      <c r="O912" s="1854">
        <v>24.58</v>
      </c>
      <c r="P912" s="1854"/>
      <c r="Q912" s="1854"/>
      <c r="R912" s="15"/>
      <c r="S912" s="1843" t="s">
        <v>45</v>
      </c>
      <c r="T912" s="1843"/>
      <c r="U912" s="1843"/>
      <c r="V912" s="1862"/>
      <c r="W912" s="2441">
        <f>O912*W911/100</f>
        <v>14.293392899999999</v>
      </c>
      <c r="X912" s="2441"/>
      <c r="Y912" s="2441"/>
      <c r="Z912" s="2441"/>
      <c r="AA912" s="2441"/>
      <c r="AB912" s="2441"/>
      <c r="AC912" s="2441"/>
      <c r="AD912" s="2441"/>
    </row>
    <row r="913" spans="1:30">
      <c r="A913" s="1856"/>
      <c r="B913" s="1856"/>
      <c r="C913" s="1856"/>
      <c r="D913" s="1856"/>
      <c r="E913" s="1856"/>
      <c r="F913" s="1856"/>
      <c r="G913" s="1856"/>
      <c r="H913" s="1856"/>
      <c r="I913" s="1856"/>
      <c r="J913" s="1843" t="s">
        <v>46</v>
      </c>
      <c r="K913" s="1843"/>
      <c r="L913" s="1843"/>
      <c r="M913" s="1843"/>
      <c r="N913" s="1843"/>
      <c r="O913" s="1843"/>
      <c r="P913" s="1843"/>
      <c r="Q913" s="1843"/>
      <c r="R913" s="1843"/>
      <c r="S913" s="1843"/>
      <c r="T913" s="1843"/>
      <c r="U913" s="1843"/>
      <c r="V913" s="1862"/>
      <c r="W913" s="2441">
        <f>ROUND(W911+W912,2)</f>
        <v>72.44</v>
      </c>
      <c r="X913" s="2441"/>
      <c r="Y913" s="2441"/>
      <c r="Z913" s="2441"/>
      <c r="AA913" s="2441"/>
      <c r="AB913" s="2441"/>
      <c r="AC913" s="2441"/>
      <c r="AD913" s="2441"/>
    </row>
    <row r="914" spans="1:30">
      <c r="A914" s="2442"/>
      <c r="B914" s="2442"/>
      <c r="C914" s="2442"/>
      <c r="D914" s="2442"/>
      <c r="E914" s="2442"/>
      <c r="F914" s="2442"/>
      <c r="G914" s="2442"/>
      <c r="H914" s="2442"/>
      <c r="I914" s="2442"/>
      <c r="J914" s="2442"/>
      <c r="K914" s="2442"/>
      <c r="L914" s="2442"/>
      <c r="M914" s="2442"/>
      <c r="N914" s="2442"/>
      <c r="O914" s="2442"/>
      <c r="P914" s="2442"/>
      <c r="Q914" s="2442"/>
      <c r="R914" s="2442"/>
      <c r="S914" s="2442"/>
      <c r="T914" s="2442"/>
      <c r="U914" s="2442"/>
      <c r="V914" s="2442"/>
      <c r="W914" s="2442"/>
      <c r="X914" s="2442"/>
      <c r="Y914" s="2442"/>
      <c r="Z914" s="2442"/>
      <c r="AA914" s="2442"/>
      <c r="AB914" s="2442"/>
      <c r="AC914" s="2442"/>
      <c r="AD914" s="2442"/>
    </row>
    <row r="915" spans="1:30">
      <c r="A915" s="16"/>
      <c r="AD915" s="17"/>
    </row>
    <row r="916" spans="1:30" ht="13.5" thickBot="1">
      <c r="A916" s="16"/>
      <c r="AD916" s="17"/>
    </row>
    <row r="917" spans="1:30" ht="21" thickBot="1">
      <c r="A917" s="2450" t="s">
        <v>489</v>
      </c>
      <c r="B917" s="2451"/>
      <c r="C917" s="2451"/>
      <c r="D917" s="2451"/>
      <c r="E917" s="2451"/>
      <c r="F917" s="2451"/>
      <c r="G917" s="2451"/>
      <c r="H917" s="2451"/>
      <c r="I917" s="2451"/>
      <c r="J917" s="2451"/>
      <c r="K917" s="2451"/>
      <c r="L917" s="2451"/>
      <c r="M917" s="2451"/>
      <c r="N917" s="2451"/>
      <c r="O917" s="2451"/>
      <c r="P917" s="2451"/>
      <c r="Q917" s="2451"/>
      <c r="R917" s="2451"/>
      <c r="S917" s="2451"/>
      <c r="T917" s="2451"/>
      <c r="U917" s="2451"/>
      <c r="V917" s="2451"/>
      <c r="W917" s="2451"/>
      <c r="X917" s="2451"/>
      <c r="Y917" s="2451"/>
      <c r="Z917" s="2451"/>
      <c r="AA917" s="2451"/>
      <c r="AB917" s="2451"/>
      <c r="AC917" s="2451"/>
      <c r="AD917" s="2452"/>
    </row>
    <row r="918" spans="1:30" ht="13.5" thickBot="1">
      <c r="A918" s="2453" t="s">
        <v>0</v>
      </c>
      <c r="B918" s="2454"/>
      <c r="C918" s="2454"/>
      <c r="D918" s="2454"/>
      <c r="E918" s="2454"/>
      <c r="F918" s="2454"/>
      <c r="G918" s="2454"/>
      <c r="H918" s="2454"/>
      <c r="I918" s="2454"/>
      <c r="J918" s="2454"/>
      <c r="K918" s="2454"/>
      <c r="L918" s="2454"/>
      <c r="M918" s="2454"/>
      <c r="N918" s="2454"/>
      <c r="O918" s="2454"/>
      <c r="P918" s="2454"/>
      <c r="Q918" s="2454"/>
      <c r="R918" s="2454"/>
      <c r="S918" s="2454"/>
      <c r="T918" s="2454"/>
      <c r="U918" s="2454"/>
      <c r="V918" s="2454"/>
      <c r="W918" s="2454"/>
      <c r="X918" s="2454"/>
      <c r="Y918" s="2455" t="s">
        <v>488</v>
      </c>
      <c r="Z918" s="2455"/>
      <c r="AA918" s="2455"/>
      <c r="AB918" s="2455"/>
      <c r="AC918" s="2455"/>
      <c r="AD918" s="1"/>
    </row>
    <row r="919" spans="1:30" ht="13.5" thickBot="1">
      <c r="A919" s="2"/>
      <c r="B919" s="2456" t="s">
        <v>1</v>
      </c>
      <c r="C919" s="2456"/>
      <c r="D919" s="2456" t="s">
        <v>511</v>
      </c>
      <c r="E919" s="2456"/>
      <c r="F919" s="2456"/>
      <c r="G919" s="2456"/>
      <c r="H919" s="2456"/>
      <c r="I919" s="2456"/>
      <c r="J919" s="2456"/>
      <c r="K919" s="2456"/>
      <c r="L919" s="2456"/>
      <c r="M919" s="2456"/>
      <c r="N919" s="2456"/>
      <c r="O919" s="3"/>
      <c r="P919" s="2457"/>
      <c r="Q919" s="2457"/>
      <c r="R919" s="2457"/>
      <c r="S919" s="3"/>
      <c r="T919" s="2458"/>
      <c r="U919" s="2458"/>
      <c r="V919" s="2458"/>
      <c r="W919" s="2458"/>
      <c r="X919" s="2458"/>
      <c r="Y919" s="3"/>
      <c r="Z919" s="2457"/>
      <c r="AA919" s="2457"/>
      <c r="AB919" s="3"/>
      <c r="AC919" s="4"/>
      <c r="AD919" s="5"/>
    </row>
    <row r="920" spans="1:30" ht="13.5" thickBot="1">
      <c r="A920" s="6"/>
      <c r="B920" s="2456"/>
      <c r="C920" s="2456"/>
      <c r="D920" s="2456"/>
      <c r="E920" s="2456"/>
      <c r="F920" s="2456"/>
      <c r="G920" s="2456"/>
      <c r="H920" s="2456"/>
      <c r="I920" s="2456"/>
      <c r="J920" s="2456"/>
      <c r="K920" s="2456"/>
      <c r="L920" s="2456"/>
      <c r="M920" s="2456"/>
      <c r="N920" s="2456"/>
      <c r="O920" s="7"/>
      <c r="P920" s="2449" t="s">
        <v>3</v>
      </c>
      <c r="Q920" s="2449"/>
      <c r="R920" s="2449"/>
      <c r="S920" s="7"/>
      <c r="T920" s="2448">
        <v>1</v>
      </c>
      <c r="U920" s="2448"/>
      <c r="V920" s="2448"/>
      <c r="W920" s="2448"/>
      <c r="X920" s="2448"/>
      <c r="Y920" s="7"/>
      <c r="Z920" s="2449" t="s">
        <v>4</v>
      </c>
      <c r="AA920" s="2449"/>
      <c r="AB920" s="7"/>
      <c r="AC920" s="8" t="s">
        <v>171</v>
      </c>
      <c r="AD920" s="9"/>
    </row>
    <row r="921" spans="1:30" ht="13.5" thickBot="1">
      <c r="A921" s="1822" t="s">
        <v>6</v>
      </c>
      <c r="B921" s="1822"/>
      <c r="C921" s="1822"/>
      <c r="D921" s="1822"/>
      <c r="E921" s="1822"/>
      <c r="F921" s="1822"/>
      <c r="G921" s="1822"/>
      <c r="H921" s="1822"/>
      <c r="I921" s="1822"/>
      <c r="J921" s="1823" t="s">
        <v>7</v>
      </c>
      <c r="K921" s="1823" t="s">
        <v>8</v>
      </c>
      <c r="L921" s="1823"/>
      <c r="M921" s="1823"/>
      <c r="N921" s="1823"/>
      <c r="O921" s="1823"/>
      <c r="P921" s="1823"/>
      <c r="Q921" s="1823" t="s">
        <v>9</v>
      </c>
      <c r="R921" s="1823"/>
      <c r="S921" s="1823"/>
      <c r="T921" s="1823"/>
      <c r="U921" s="1823"/>
      <c r="V921" s="1823"/>
      <c r="W921" s="1823"/>
      <c r="X921" s="1823"/>
      <c r="Y921" s="1823"/>
      <c r="Z921" s="1823"/>
      <c r="AA921" s="1824" t="s">
        <v>10</v>
      </c>
      <c r="AB921" s="1824"/>
      <c r="AC921" s="1824"/>
      <c r="AD921" s="1824"/>
    </row>
    <row r="922" spans="1:30" ht="13.5" thickBot="1">
      <c r="A922" s="1822"/>
      <c r="B922" s="1822"/>
      <c r="C922" s="1822"/>
      <c r="D922" s="1822"/>
      <c r="E922" s="1822"/>
      <c r="F922" s="1822"/>
      <c r="G922" s="1822"/>
      <c r="H922" s="1822"/>
      <c r="I922" s="1822"/>
      <c r="J922" s="1823"/>
      <c r="K922" s="1823" t="s">
        <v>11</v>
      </c>
      <c r="L922" s="1823"/>
      <c r="M922" s="1823" t="s">
        <v>12</v>
      </c>
      <c r="N922" s="1823"/>
      <c r="O922" s="1823"/>
      <c r="P922" s="1823"/>
      <c r="Q922" s="1823" t="s">
        <v>11</v>
      </c>
      <c r="R922" s="1823"/>
      <c r="S922" s="1823"/>
      <c r="T922" s="1823"/>
      <c r="U922" s="1823"/>
      <c r="V922" s="1823" t="s">
        <v>12</v>
      </c>
      <c r="W922" s="1823"/>
      <c r="X922" s="1823"/>
      <c r="Y922" s="1823"/>
      <c r="Z922" s="1823"/>
      <c r="AA922" s="1824"/>
      <c r="AB922" s="1824"/>
      <c r="AC922" s="1824"/>
      <c r="AD922" s="1824"/>
    </row>
    <row r="923" spans="1:30" ht="13.5" thickBot="1">
      <c r="A923" s="1837"/>
      <c r="B923" s="1837"/>
      <c r="C923" s="1837"/>
      <c r="D923" s="1837"/>
      <c r="E923" s="1837"/>
      <c r="F923" s="1837"/>
      <c r="G923" s="1837"/>
      <c r="H923" s="1837"/>
      <c r="I923" s="1837"/>
      <c r="J923" s="1838" t="s">
        <v>15</v>
      </c>
      <c r="K923" s="1838"/>
      <c r="L923" s="1838"/>
      <c r="M923" s="1838"/>
      <c r="N923" s="1838"/>
      <c r="O923" s="1838"/>
      <c r="P923" s="1838"/>
      <c r="Q923" s="1838"/>
      <c r="R923" s="1838"/>
      <c r="S923" s="1838"/>
      <c r="T923" s="1838"/>
      <c r="U923" s="1838"/>
      <c r="V923" s="14"/>
      <c r="W923" s="2033">
        <v>0</v>
      </c>
      <c r="X923" s="2033"/>
      <c r="Y923" s="2033"/>
      <c r="Z923" s="2033"/>
      <c r="AA923" s="2033"/>
      <c r="AB923" s="2033"/>
      <c r="AC923" s="2033"/>
      <c r="AD923" s="2033"/>
    </row>
    <row r="924" spans="1:30" ht="13.5" thickBot="1">
      <c r="A924" s="1822" t="s">
        <v>16</v>
      </c>
      <c r="B924" s="1822"/>
      <c r="C924" s="1822"/>
      <c r="D924" s="1822"/>
      <c r="E924" s="1822"/>
      <c r="F924" s="1822"/>
      <c r="G924" s="1822"/>
      <c r="H924" s="1822"/>
      <c r="I924" s="1822"/>
      <c r="J924" s="1822"/>
      <c r="K924" s="1822"/>
      <c r="L924" s="1823" t="s">
        <v>17</v>
      </c>
      <c r="M924" s="1823"/>
      <c r="N924" s="1823"/>
      <c r="O924" s="1823"/>
      <c r="P924" s="1823" t="s">
        <v>7</v>
      </c>
      <c r="Q924" s="1823"/>
      <c r="R924" s="1823"/>
      <c r="S924" s="1823"/>
      <c r="T924" s="1823"/>
      <c r="U924" s="1823" t="s">
        <v>18</v>
      </c>
      <c r="V924" s="1823"/>
      <c r="W924" s="1823"/>
      <c r="X924" s="1823"/>
      <c r="Y924" s="1823"/>
      <c r="Z924" s="1823"/>
      <c r="AA924" s="1824" t="s">
        <v>10</v>
      </c>
      <c r="AB924" s="1824"/>
      <c r="AC924" s="1824"/>
      <c r="AD924" s="1824"/>
    </row>
    <row r="925" spans="1:30" ht="13.5" thickBot="1">
      <c r="A925" s="1837"/>
      <c r="B925" s="1837"/>
      <c r="C925" s="1837"/>
      <c r="D925" s="1837"/>
      <c r="E925" s="1837"/>
      <c r="F925" s="1837"/>
      <c r="G925" s="1837"/>
      <c r="H925" s="1837"/>
      <c r="I925" s="1837"/>
      <c r="J925" s="1840" t="s">
        <v>21</v>
      </c>
      <c r="K925" s="1840"/>
      <c r="L925" s="1840"/>
      <c r="M925" s="1840"/>
      <c r="N925" s="1840"/>
      <c r="O925" s="1840"/>
      <c r="P925" s="1840"/>
      <c r="Q925" s="1840"/>
      <c r="R925" s="1840"/>
      <c r="S925" s="1840"/>
      <c r="T925" s="1840"/>
      <c r="U925" s="1840"/>
      <c r="V925" s="1841"/>
      <c r="W925" s="2065">
        <v>0</v>
      </c>
      <c r="X925" s="2065"/>
      <c r="Y925" s="2065"/>
      <c r="Z925" s="2065"/>
      <c r="AA925" s="2065"/>
      <c r="AB925" s="2065"/>
      <c r="AC925" s="2065"/>
      <c r="AD925" s="2065"/>
    </row>
    <row r="926" spans="1:30" ht="13.5" thickBot="1">
      <c r="A926" s="1837"/>
      <c r="B926" s="1837"/>
      <c r="C926" s="1837"/>
      <c r="D926" s="1837"/>
      <c r="E926" s="1837"/>
      <c r="F926" s="1837"/>
      <c r="G926" s="1837"/>
      <c r="H926" s="1837"/>
      <c r="I926" s="1837"/>
      <c r="J926" s="1843" t="s">
        <v>22</v>
      </c>
      <c r="K926" s="1843"/>
      <c r="L926" s="1843"/>
      <c r="M926" s="1843"/>
      <c r="N926" s="1843"/>
      <c r="O926" s="1843"/>
      <c r="P926" s="1843"/>
      <c r="Q926" s="1843"/>
      <c r="R926" s="1843"/>
      <c r="S926" s="1843"/>
      <c r="T926" s="1843"/>
      <c r="U926" s="1843"/>
      <c r="V926" s="1841"/>
      <c r="W926" s="2067">
        <v>0</v>
      </c>
      <c r="X926" s="2067"/>
      <c r="Y926" s="2067"/>
      <c r="Z926" s="2067"/>
      <c r="AA926" s="2067"/>
      <c r="AB926" s="2067"/>
      <c r="AC926" s="2067"/>
      <c r="AD926" s="2067"/>
    </row>
    <row r="927" spans="1:30" ht="13.5" thickBot="1">
      <c r="A927" s="1837"/>
      <c r="B927" s="1837"/>
      <c r="C927" s="1837"/>
      <c r="D927" s="1837"/>
      <c r="E927" s="1837"/>
      <c r="F927" s="1837"/>
      <c r="G927" s="1837"/>
      <c r="H927" s="1837"/>
      <c r="I927" s="1837"/>
      <c r="J927" s="1843" t="s">
        <v>23</v>
      </c>
      <c r="K927" s="1843"/>
      <c r="L927" s="1843"/>
      <c r="M927" s="1843"/>
      <c r="N927" s="1843"/>
      <c r="O927" s="1843"/>
      <c r="P927" s="1843"/>
      <c r="Q927" s="1843"/>
      <c r="R927" s="1843"/>
      <c r="S927" s="1843"/>
      <c r="T927" s="1843"/>
      <c r="U927" s="1843"/>
      <c r="V927" s="1841"/>
      <c r="W927" s="2067">
        <v>0</v>
      </c>
      <c r="X927" s="2067"/>
      <c r="Y927" s="2067"/>
      <c r="Z927" s="2067"/>
      <c r="AA927" s="2067"/>
      <c r="AB927" s="2067"/>
      <c r="AC927" s="2067"/>
      <c r="AD927" s="2067"/>
    </row>
    <row r="928" spans="1:30" ht="13.5" thickBot="1">
      <c r="A928" s="1837"/>
      <c r="B928" s="1837"/>
      <c r="C928" s="1837"/>
      <c r="D928" s="1837"/>
      <c r="E928" s="1837"/>
      <c r="F928" s="1837"/>
      <c r="G928" s="1837"/>
      <c r="H928" s="1837"/>
      <c r="I928" s="1837"/>
      <c r="J928" s="1843" t="s">
        <v>24</v>
      </c>
      <c r="K928" s="1843"/>
      <c r="L928" s="1843"/>
      <c r="M928" s="1843"/>
      <c r="N928" s="1843"/>
      <c r="O928" s="1843"/>
      <c r="P928" s="1843"/>
      <c r="Q928" s="1843"/>
      <c r="R928" s="1843"/>
      <c r="S928" s="1843"/>
      <c r="T928" s="1843"/>
      <c r="U928" s="1843"/>
      <c r="V928" s="1841"/>
      <c r="W928" s="2067">
        <v>0</v>
      </c>
      <c r="X928" s="2067"/>
      <c r="Y928" s="2067"/>
      <c r="Z928" s="2067"/>
      <c r="AA928" s="2067"/>
      <c r="AB928" s="2067"/>
      <c r="AC928" s="2067"/>
      <c r="AD928" s="2067"/>
    </row>
    <row r="929" spans="1:30" ht="13.5" thickBot="1">
      <c r="A929" s="1837"/>
      <c r="B929" s="1837"/>
      <c r="C929" s="1837"/>
      <c r="D929" s="1837"/>
      <c r="E929" s="1837"/>
      <c r="F929" s="1837"/>
      <c r="G929" s="1837"/>
      <c r="H929" s="1837"/>
      <c r="I929" s="1837"/>
      <c r="J929" s="1845" t="s">
        <v>25</v>
      </c>
      <c r="K929" s="1845"/>
      <c r="L929" s="1845"/>
      <c r="M929" s="1845"/>
      <c r="N929" s="1845"/>
      <c r="O929" s="1845"/>
      <c r="P929" s="1845"/>
      <c r="Q929" s="1845"/>
      <c r="R929" s="1845"/>
      <c r="S929" s="1845"/>
      <c r="T929" s="1845"/>
      <c r="U929" s="1845"/>
      <c r="V929" s="1841"/>
      <c r="W929" s="2069">
        <v>0</v>
      </c>
      <c r="X929" s="2069"/>
      <c r="Y929" s="2069"/>
      <c r="Z929" s="2069"/>
      <c r="AA929" s="2069"/>
      <c r="AB929" s="2069"/>
      <c r="AC929" s="2069"/>
      <c r="AD929" s="2069"/>
    </row>
    <row r="930" spans="1:30" ht="13.5" thickBot="1">
      <c r="A930" s="1822" t="s">
        <v>26</v>
      </c>
      <c r="B930" s="1822"/>
      <c r="C930" s="1822"/>
      <c r="D930" s="1822"/>
      <c r="E930" s="1822"/>
      <c r="F930" s="1822"/>
      <c r="G930" s="1822"/>
      <c r="H930" s="1822"/>
      <c r="I930" s="1822"/>
      <c r="J930" s="1822"/>
      <c r="K930" s="1822"/>
      <c r="L930" s="1823" t="s">
        <v>7</v>
      </c>
      <c r="M930" s="1823"/>
      <c r="N930" s="1823"/>
      <c r="O930" s="1823"/>
      <c r="P930" s="1823" t="s">
        <v>27</v>
      </c>
      <c r="Q930" s="1823"/>
      <c r="R930" s="1823"/>
      <c r="S930" s="1823"/>
      <c r="T930" s="1823"/>
      <c r="U930" s="1823" t="s">
        <v>28</v>
      </c>
      <c r="V930" s="1823"/>
      <c r="W930" s="1823"/>
      <c r="X930" s="1823"/>
      <c r="Y930" s="1823"/>
      <c r="Z930" s="1823"/>
      <c r="AA930" s="1824" t="s">
        <v>29</v>
      </c>
      <c r="AB930" s="1824"/>
      <c r="AC930" s="1824"/>
      <c r="AD930" s="1824"/>
    </row>
    <row r="931" spans="1:30" ht="13.5" thickBot="1">
      <c r="A931" s="1837"/>
      <c r="B931" s="1837"/>
      <c r="C931" s="1837"/>
      <c r="D931" s="1837"/>
      <c r="E931" s="1837"/>
      <c r="F931" s="1837"/>
      <c r="G931" s="1837"/>
      <c r="H931" s="1837"/>
      <c r="I931" s="1837"/>
      <c r="J931" s="1838" t="s">
        <v>30</v>
      </c>
      <c r="K931" s="1838"/>
      <c r="L931" s="1838"/>
      <c r="M931" s="1838"/>
      <c r="N931" s="1838"/>
      <c r="O931" s="1838"/>
      <c r="P931" s="1838"/>
      <c r="Q931" s="1838"/>
      <c r="R931" s="1838"/>
      <c r="S931" s="1838"/>
      <c r="T931" s="1838"/>
      <c r="U931" s="1838"/>
      <c r="V931" s="14"/>
      <c r="W931" s="2033">
        <v>0</v>
      </c>
      <c r="X931" s="2033"/>
      <c r="Y931" s="2033"/>
      <c r="Z931" s="2033"/>
      <c r="AA931" s="2033"/>
      <c r="AB931" s="2033"/>
      <c r="AC931" s="2033"/>
      <c r="AD931" s="2033"/>
    </row>
    <row r="932" spans="1:30" ht="13.5" thickBot="1">
      <c r="A932" s="1822" t="s">
        <v>31</v>
      </c>
      <c r="B932" s="1822"/>
      <c r="C932" s="1822"/>
      <c r="D932" s="1822"/>
      <c r="E932" s="1822"/>
      <c r="F932" s="1822"/>
      <c r="G932" s="1822"/>
      <c r="H932" s="1822"/>
      <c r="I932" s="1822"/>
      <c r="J932" s="1822"/>
      <c r="K932" s="1822"/>
      <c r="L932" s="1823" t="s">
        <v>7</v>
      </c>
      <c r="M932" s="1823"/>
      <c r="N932" s="1823"/>
      <c r="O932" s="1823"/>
      <c r="P932" s="1823" t="s">
        <v>27</v>
      </c>
      <c r="Q932" s="1823"/>
      <c r="R932" s="1823"/>
      <c r="S932" s="1823"/>
      <c r="T932" s="1823"/>
      <c r="U932" s="1823" t="s">
        <v>28</v>
      </c>
      <c r="V932" s="1823"/>
      <c r="W932" s="1823"/>
      <c r="X932" s="1823"/>
      <c r="Y932" s="1823"/>
      <c r="Z932" s="1823"/>
      <c r="AA932" s="1824" t="s">
        <v>29</v>
      </c>
      <c r="AB932" s="1824"/>
      <c r="AC932" s="1824"/>
      <c r="AD932" s="1824"/>
    </row>
    <row r="933" spans="1:30">
      <c r="A933" s="2"/>
      <c r="B933" s="18" t="s">
        <v>172</v>
      </c>
      <c r="C933" s="2071" t="s">
        <v>173</v>
      </c>
      <c r="D933" s="2071"/>
      <c r="E933" s="2071"/>
      <c r="F933" s="2071"/>
      <c r="G933" s="2071"/>
      <c r="H933" s="2071"/>
      <c r="I933" s="2071"/>
      <c r="J933" s="2071"/>
      <c r="K933" s="2071"/>
      <c r="L933" s="2461">
        <v>3.3399999999999999E-2</v>
      </c>
      <c r="M933" s="2461"/>
      <c r="N933" s="2461"/>
      <c r="O933" s="2461"/>
      <c r="P933" s="2473" t="s">
        <v>47</v>
      </c>
      <c r="Q933" s="2473"/>
      <c r="R933" s="2473"/>
      <c r="S933" s="2473"/>
      <c r="T933" s="2473"/>
      <c r="U933" s="2462">
        <v>397.45280000000002</v>
      </c>
      <c r="V933" s="2462"/>
      <c r="W933" s="2462"/>
      <c r="X933" s="2462"/>
      <c r="Y933" s="2462"/>
      <c r="Z933" s="2462"/>
      <c r="AA933" s="2463">
        <v>13.274900000000001</v>
      </c>
      <c r="AB933" s="2463"/>
      <c r="AC933" s="2463"/>
      <c r="AD933" s="2463"/>
    </row>
    <row r="934" spans="1:30">
      <c r="A934" s="16"/>
      <c r="B934" s="22" t="s">
        <v>174</v>
      </c>
      <c r="C934" s="2467" t="s">
        <v>175</v>
      </c>
      <c r="D934" s="2467"/>
      <c r="E934" s="2467"/>
      <c r="F934" s="2467"/>
      <c r="G934" s="2467"/>
      <c r="H934" s="2467"/>
      <c r="I934" s="2467"/>
      <c r="J934" s="2467"/>
      <c r="K934" s="2467"/>
      <c r="L934" s="2468">
        <v>4.7300000000000002E-2</v>
      </c>
      <c r="M934" s="2468"/>
      <c r="N934" s="2468"/>
      <c r="O934" s="2468"/>
      <c r="P934" s="2476" t="s">
        <v>156</v>
      </c>
      <c r="Q934" s="2476"/>
      <c r="R934" s="2476"/>
      <c r="S934" s="2476"/>
      <c r="T934" s="2476"/>
      <c r="U934" s="2469">
        <v>46.844200000000001</v>
      </c>
      <c r="V934" s="2469"/>
      <c r="W934" s="2469"/>
      <c r="X934" s="2469"/>
      <c r="Y934" s="2469"/>
      <c r="Z934" s="2469"/>
      <c r="AA934" s="2470">
        <v>2.2157</v>
      </c>
      <c r="AB934" s="2470"/>
      <c r="AC934" s="2470"/>
      <c r="AD934" s="2470"/>
    </row>
    <row r="935" spans="1:30">
      <c r="A935" s="16"/>
      <c r="B935" s="22" t="s">
        <v>183</v>
      </c>
      <c r="C935" s="2467" t="s">
        <v>184</v>
      </c>
      <c r="D935" s="2467"/>
      <c r="E935" s="2467"/>
      <c r="F935" s="2467"/>
      <c r="G935" s="2467"/>
      <c r="H935" s="2467"/>
      <c r="I935" s="2467"/>
      <c r="J935" s="2467"/>
      <c r="K935" s="2467"/>
      <c r="L935" s="2468">
        <v>0.1</v>
      </c>
      <c r="M935" s="2468"/>
      <c r="N935" s="2468"/>
      <c r="O935" s="2468"/>
      <c r="P935" s="2476" t="s">
        <v>5</v>
      </c>
      <c r="Q935" s="2476"/>
      <c r="R935" s="2476"/>
      <c r="S935" s="2476"/>
      <c r="T935" s="2476"/>
      <c r="U935" s="2469">
        <v>54.902299999999997</v>
      </c>
      <c r="V935" s="2469"/>
      <c r="W935" s="2469"/>
      <c r="X935" s="2469"/>
      <c r="Y935" s="2469"/>
      <c r="Z935" s="2469"/>
      <c r="AA935" s="2470">
        <v>5.4901999999999997</v>
      </c>
      <c r="AB935" s="2470"/>
      <c r="AC935" s="2470"/>
      <c r="AD935" s="2470"/>
    </row>
    <row r="936" spans="1:30" ht="13.5" thickBot="1">
      <c r="A936" s="6"/>
      <c r="B936" s="20" t="s">
        <v>180</v>
      </c>
      <c r="C936" s="2080" t="s">
        <v>181</v>
      </c>
      <c r="D936" s="2080"/>
      <c r="E936" s="2080"/>
      <c r="F936" s="2080"/>
      <c r="G936" s="2080"/>
      <c r="H936" s="2080"/>
      <c r="I936" s="2080"/>
      <c r="J936" s="2080"/>
      <c r="K936" s="2080"/>
      <c r="L936" s="2464">
        <v>1.7999999999999999E-2</v>
      </c>
      <c r="M936" s="2464"/>
      <c r="N936" s="2464"/>
      <c r="O936" s="2464"/>
      <c r="P936" s="2474" t="s">
        <v>47</v>
      </c>
      <c r="Q936" s="2474"/>
      <c r="R936" s="2474"/>
      <c r="S936" s="2474"/>
      <c r="T936" s="2474"/>
      <c r="U936" s="2465">
        <v>43.104700000000001</v>
      </c>
      <c r="V936" s="2465"/>
      <c r="W936" s="2465"/>
      <c r="X936" s="2465"/>
      <c r="Y936" s="2465"/>
      <c r="Z936" s="2465"/>
      <c r="AA936" s="2466">
        <v>0.77590000000000003</v>
      </c>
      <c r="AB936" s="2466"/>
      <c r="AC936" s="2466"/>
      <c r="AD936" s="2466"/>
    </row>
    <row r="937" spans="1:30" ht="13.5" thickBot="1">
      <c r="A937" s="1837"/>
      <c r="B937" s="1837"/>
      <c r="C937" s="1837"/>
      <c r="D937" s="1837"/>
      <c r="E937" s="1837"/>
      <c r="F937" s="1837"/>
      <c r="G937" s="1837"/>
      <c r="H937" s="1837"/>
      <c r="I937" s="1837"/>
      <c r="J937" s="1838" t="s">
        <v>32</v>
      </c>
      <c r="K937" s="1838"/>
      <c r="L937" s="1838"/>
      <c r="M937" s="1838"/>
      <c r="N937" s="1838"/>
      <c r="O937" s="1838"/>
      <c r="P937" s="1838"/>
      <c r="Q937" s="1838"/>
      <c r="R937" s="1838"/>
      <c r="S937" s="1838"/>
      <c r="T937" s="1838"/>
      <c r="U937" s="1838"/>
      <c r="V937" s="14"/>
      <c r="W937" s="2033">
        <v>21.756699999999999</v>
      </c>
      <c r="X937" s="2033"/>
      <c r="Y937" s="2033"/>
      <c r="Z937" s="2033"/>
      <c r="AA937" s="2033"/>
      <c r="AB937" s="2033"/>
      <c r="AC937" s="2033"/>
      <c r="AD937" s="2033"/>
    </row>
    <row r="938" spans="1:30" ht="13.5" thickBot="1">
      <c r="A938" s="1822" t="s">
        <v>33</v>
      </c>
      <c r="B938" s="1822"/>
      <c r="C938" s="1822"/>
      <c r="D938" s="1822"/>
      <c r="E938" s="1822"/>
      <c r="F938" s="1822"/>
      <c r="G938" s="1822"/>
      <c r="H938" s="1822"/>
      <c r="I938" s="1822"/>
      <c r="J938" s="1822"/>
      <c r="K938" s="1822"/>
      <c r="L938" s="1823" t="s">
        <v>7</v>
      </c>
      <c r="M938" s="1823"/>
      <c r="N938" s="1823"/>
      <c r="O938" s="1823"/>
      <c r="P938" s="1823" t="s">
        <v>27</v>
      </c>
      <c r="Q938" s="1823"/>
      <c r="R938" s="1823"/>
      <c r="S938" s="1823"/>
      <c r="T938" s="1823"/>
      <c r="U938" s="1823" t="s">
        <v>28</v>
      </c>
      <c r="V938" s="1823"/>
      <c r="W938" s="1823"/>
      <c r="X938" s="1823"/>
      <c r="Y938" s="1823"/>
      <c r="Z938" s="1823"/>
      <c r="AA938" s="1824" t="s">
        <v>29</v>
      </c>
      <c r="AB938" s="1824"/>
      <c r="AC938" s="1824"/>
      <c r="AD938" s="1824"/>
    </row>
    <row r="939" spans="1:30" ht="13.5" thickBot="1">
      <c r="A939" s="1837"/>
      <c r="B939" s="1837"/>
      <c r="C939" s="1837"/>
      <c r="D939" s="1837"/>
      <c r="E939" s="1837"/>
      <c r="F939" s="1837"/>
      <c r="G939" s="1837"/>
      <c r="H939" s="1837"/>
      <c r="I939" s="1837"/>
      <c r="J939" s="1838" t="s">
        <v>34</v>
      </c>
      <c r="K939" s="1838"/>
      <c r="L939" s="1838"/>
      <c r="M939" s="1838"/>
      <c r="N939" s="1838"/>
      <c r="O939" s="1838"/>
      <c r="P939" s="1838"/>
      <c r="Q939" s="1838"/>
      <c r="R939" s="1838"/>
      <c r="S939" s="1838"/>
      <c r="T939" s="1838"/>
      <c r="U939" s="1838"/>
      <c r="V939" s="14"/>
      <c r="W939" s="2033">
        <v>0</v>
      </c>
      <c r="X939" s="2033"/>
      <c r="Y939" s="2033"/>
      <c r="Z939" s="2033"/>
      <c r="AA939" s="2033"/>
      <c r="AB939" s="2033"/>
      <c r="AC939" s="2033"/>
      <c r="AD939" s="2033"/>
    </row>
    <row r="940" spans="1:30" ht="13.5" thickBot="1">
      <c r="A940" s="1822" t="s">
        <v>35</v>
      </c>
      <c r="B940" s="1822"/>
      <c r="C940" s="1822"/>
      <c r="D940" s="1822"/>
      <c r="E940" s="1822"/>
      <c r="F940" s="1823" t="s">
        <v>7</v>
      </c>
      <c r="G940" s="1823"/>
      <c r="H940" s="1823" t="s">
        <v>36</v>
      </c>
      <c r="I940" s="1823"/>
      <c r="J940" s="10" t="s">
        <v>37</v>
      </c>
      <c r="K940" s="1823" t="s">
        <v>38</v>
      </c>
      <c r="L940" s="1823"/>
      <c r="M940" s="1823" t="s">
        <v>39</v>
      </c>
      <c r="N940" s="1823"/>
      <c r="O940" s="1823"/>
      <c r="P940" s="1823"/>
      <c r="Q940" s="1823" t="s">
        <v>40</v>
      </c>
      <c r="R940" s="1823"/>
      <c r="S940" s="1823"/>
      <c r="T940" s="1823"/>
      <c r="U940" s="1823"/>
      <c r="V940" s="1823" t="s">
        <v>41</v>
      </c>
      <c r="W940" s="1823"/>
      <c r="X940" s="1823"/>
      <c r="Y940" s="1823"/>
      <c r="Z940" s="1823"/>
      <c r="AA940" s="1824" t="s">
        <v>29</v>
      </c>
      <c r="AB940" s="1824"/>
      <c r="AC940" s="1824"/>
      <c r="AD940" s="1824"/>
    </row>
    <row r="941" spans="1:30" ht="13.5" thickBot="1">
      <c r="A941" s="1837"/>
      <c r="B941" s="1837"/>
      <c r="C941" s="1837"/>
      <c r="D941" s="1837"/>
      <c r="E941" s="1837"/>
      <c r="F941" s="1837"/>
      <c r="G941" s="1837"/>
      <c r="H941" s="1837"/>
      <c r="I941" s="1837"/>
      <c r="J941" s="1838" t="s">
        <v>42</v>
      </c>
      <c r="K941" s="1838"/>
      <c r="L941" s="1838"/>
      <c r="M941" s="1838"/>
      <c r="N941" s="1838"/>
      <c r="O941" s="1838"/>
      <c r="P941" s="1838"/>
      <c r="Q941" s="1838"/>
      <c r="R941" s="1838"/>
      <c r="S941" s="1838"/>
      <c r="T941" s="1838"/>
      <c r="U941" s="1838"/>
      <c r="V941" s="14"/>
      <c r="W941" s="2033">
        <v>0</v>
      </c>
      <c r="X941" s="2033"/>
      <c r="Y941" s="2033"/>
      <c r="Z941" s="2033"/>
      <c r="AA941" s="2033"/>
      <c r="AB941" s="2033"/>
      <c r="AC941" s="2033"/>
      <c r="AD941" s="2033"/>
    </row>
    <row r="942" spans="1:30">
      <c r="A942" s="2443"/>
      <c r="B942" s="2443"/>
      <c r="C942" s="2443"/>
      <c r="D942" s="2443"/>
      <c r="E942" s="2443"/>
      <c r="F942" s="2443"/>
      <c r="G942" s="2443"/>
      <c r="H942" s="2443"/>
      <c r="I942" s="2443"/>
      <c r="J942" s="2443"/>
      <c r="K942" s="2443"/>
      <c r="L942" s="2443"/>
      <c r="M942" s="2443"/>
      <c r="N942" s="2443"/>
      <c r="O942" s="2443"/>
      <c r="P942" s="2443"/>
      <c r="Q942" s="2443"/>
      <c r="R942" s="2443"/>
      <c r="S942" s="2443"/>
      <c r="T942" s="2443"/>
      <c r="U942" s="2443"/>
      <c r="V942" s="2443"/>
      <c r="W942" s="2443"/>
      <c r="X942" s="2443"/>
      <c r="Y942" s="2443"/>
      <c r="Z942" s="2443"/>
      <c r="AA942" s="2443"/>
      <c r="AB942" s="2443"/>
      <c r="AC942" s="2443"/>
      <c r="AD942" s="2443"/>
    </row>
    <row r="943" spans="1:30">
      <c r="A943" s="1856"/>
      <c r="B943" s="1856"/>
      <c r="C943" s="1856"/>
      <c r="D943" s="1856"/>
      <c r="E943" s="1856"/>
      <c r="F943" s="1856"/>
      <c r="G943" s="1856"/>
      <c r="H943" s="1856"/>
      <c r="I943" s="1856"/>
      <c r="J943" s="1843" t="s">
        <v>43</v>
      </c>
      <c r="K943" s="1843"/>
      <c r="L943" s="1843"/>
      <c r="M943" s="1843"/>
      <c r="N943" s="1843"/>
      <c r="O943" s="1843"/>
      <c r="P943" s="1843"/>
      <c r="Q943" s="1843"/>
      <c r="R943" s="1843"/>
      <c r="S943" s="1843"/>
      <c r="T943" s="1843"/>
      <c r="U943" s="1843"/>
      <c r="V943" s="1862"/>
      <c r="W943" s="2441">
        <v>21.756699999999999</v>
      </c>
      <c r="X943" s="2441"/>
      <c r="Y943" s="2441"/>
      <c r="Z943" s="2441"/>
      <c r="AA943" s="2441"/>
      <c r="AB943" s="2441"/>
      <c r="AC943" s="2441"/>
      <c r="AD943" s="2441"/>
    </row>
    <row r="944" spans="1:30">
      <c r="A944" s="1856"/>
      <c r="B944" s="1856"/>
      <c r="C944" s="1856"/>
      <c r="D944" s="1856"/>
      <c r="E944" s="1856"/>
      <c r="F944" s="1856"/>
      <c r="G944" s="1856"/>
      <c r="H944" s="1856"/>
      <c r="I944" s="1843" t="s">
        <v>44</v>
      </c>
      <c r="J944" s="1843"/>
      <c r="K944" s="1843"/>
      <c r="L944" s="1843"/>
      <c r="M944" s="1843"/>
      <c r="N944" s="15"/>
      <c r="O944" s="1854">
        <v>24.58</v>
      </c>
      <c r="P944" s="1854"/>
      <c r="Q944" s="1854"/>
      <c r="R944" s="15"/>
      <c r="S944" s="1843" t="s">
        <v>45</v>
      </c>
      <c r="T944" s="1843"/>
      <c r="U944" s="1843"/>
      <c r="V944" s="1862"/>
      <c r="W944" s="2441">
        <f>O944*W943/100</f>
        <v>5.3477968599999999</v>
      </c>
      <c r="X944" s="2441"/>
      <c r="Y944" s="2441"/>
      <c r="Z944" s="2441"/>
      <c r="AA944" s="2441"/>
      <c r="AB944" s="2441"/>
      <c r="AC944" s="2441"/>
      <c r="AD944" s="2441"/>
    </row>
    <row r="945" spans="1:30">
      <c r="A945" s="1856"/>
      <c r="B945" s="1856"/>
      <c r="C945" s="1856"/>
      <c r="D945" s="1856"/>
      <c r="E945" s="1856"/>
      <c r="F945" s="1856"/>
      <c r="G945" s="1856"/>
      <c r="H945" s="1856"/>
      <c r="I945" s="1856"/>
      <c r="J945" s="1843" t="s">
        <v>46</v>
      </c>
      <c r="K945" s="1843"/>
      <c r="L945" s="1843"/>
      <c r="M945" s="1843"/>
      <c r="N945" s="1843"/>
      <c r="O945" s="1843"/>
      <c r="P945" s="1843"/>
      <c r="Q945" s="1843"/>
      <c r="R945" s="1843"/>
      <c r="S945" s="1843"/>
      <c r="T945" s="1843"/>
      <c r="U945" s="1843"/>
      <c r="V945" s="1862"/>
      <c r="W945" s="2441">
        <f>ROUND(W943+W944,2)</f>
        <v>27.1</v>
      </c>
      <c r="X945" s="2441"/>
      <c r="Y945" s="2441"/>
      <c r="Z945" s="2441"/>
      <c r="AA945" s="2441"/>
      <c r="AB945" s="2441"/>
      <c r="AC945" s="2441"/>
      <c r="AD945" s="2441"/>
    </row>
    <row r="946" spans="1:30">
      <c r="A946" s="2442"/>
      <c r="B946" s="2442"/>
      <c r="C946" s="2442"/>
      <c r="D946" s="2442"/>
      <c r="E946" s="2442"/>
      <c r="F946" s="2442"/>
      <c r="G946" s="2442"/>
      <c r="H946" s="2442"/>
      <c r="I946" s="2442"/>
      <c r="J946" s="2442"/>
      <c r="K946" s="2442"/>
      <c r="L946" s="2442"/>
      <c r="M946" s="2442"/>
      <c r="N946" s="2442"/>
      <c r="O946" s="2442"/>
      <c r="P946" s="2442"/>
      <c r="Q946" s="2442"/>
      <c r="R946" s="2442"/>
      <c r="S946" s="2442"/>
      <c r="T946" s="2442"/>
      <c r="U946" s="2442"/>
      <c r="V946" s="2442"/>
      <c r="W946" s="2442"/>
      <c r="X946" s="2442"/>
      <c r="Y946" s="2442"/>
      <c r="Z946" s="2442"/>
      <c r="AA946" s="2442"/>
      <c r="AB946" s="2442"/>
      <c r="AC946" s="2442"/>
      <c r="AD946" s="2442"/>
    </row>
    <row r="947" spans="1:30">
      <c r="A947" s="16"/>
      <c r="AD947" s="17"/>
    </row>
    <row r="948" spans="1:30" ht="13.5" thickBot="1">
      <c r="A948" s="16"/>
      <c r="AD948" s="17"/>
    </row>
    <row r="949" spans="1:30" ht="21" thickBot="1">
      <c r="A949" s="2450" t="s">
        <v>489</v>
      </c>
      <c r="B949" s="2451"/>
      <c r="C949" s="2451"/>
      <c r="D949" s="2451"/>
      <c r="E949" s="2451"/>
      <c r="F949" s="2451"/>
      <c r="G949" s="2451"/>
      <c r="H949" s="2451"/>
      <c r="I949" s="2451"/>
      <c r="J949" s="2451"/>
      <c r="K949" s="2451"/>
      <c r="L949" s="2451"/>
      <c r="M949" s="2451"/>
      <c r="N949" s="2451"/>
      <c r="O949" s="2451"/>
      <c r="P949" s="2451"/>
      <c r="Q949" s="2451"/>
      <c r="R949" s="2451"/>
      <c r="S949" s="2451"/>
      <c r="T949" s="2451"/>
      <c r="U949" s="2451"/>
      <c r="V949" s="2451"/>
      <c r="W949" s="2451"/>
      <c r="X949" s="2451"/>
      <c r="Y949" s="2451"/>
      <c r="Z949" s="2451"/>
      <c r="AA949" s="2451"/>
      <c r="AB949" s="2451"/>
      <c r="AC949" s="2451"/>
      <c r="AD949" s="2452"/>
    </row>
    <row r="950" spans="1:30" ht="13.5" thickBot="1">
      <c r="A950" s="2453" t="s">
        <v>0</v>
      </c>
      <c r="B950" s="2454"/>
      <c r="C950" s="2454"/>
      <c r="D950" s="2454"/>
      <c r="E950" s="2454"/>
      <c r="F950" s="2454"/>
      <c r="G950" s="2454"/>
      <c r="H950" s="2454"/>
      <c r="I950" s="2454"/>
      <c r="J950" s="2454"/>
      <c r="K950" s="2454"/>
      <c r="L950" s="2454"/>
      <c r="M950" s="2454"/>
      <c r="N950" s="2454"/>
      <c r="O950" s="2454"/>
      <c r="P950" s="2454"/>
      <c r="Q950" s="2454"/>
      <c r="R950" s="2454"/>
      <c r="S950" s="2454"/>
      <c r="T950" s="2454"/>
      <c r="U950" s="2454"/>
      <c r="V950" s="2454"/>
      <c r="W950" s="2454"/>
      <c r="X950" s="2454"/>
      <c r="Y950" s="2455" t="s">
        <v>488</v>
      </c>
      <c r="Z950" s="2455"/>
      <c r="AA950" s="2455"/>
      <c r="AB950" s="2455"/>
      <c r="AC950" s="2455"/>
      <c r="AD950" s="1"/>
    </row>
    <row r="951" spans="1:30" ht="13.5" thickBot="1">
      <c r="A951" s="2"/>
      <c r="B951" s="2456" t="s">
        <v>1</v>
      </c>
      <c r="C951" s="2456"/>
      <c r="D951" s="2456" t="s">
        <v>512</v>
      </c>
      <c r="E951" s="2456"/>
      <c r="F951" s="2456"/>
      <c r="G951" s="2456"/>
      <c r="H951" s="2456"/>
      <c r="I951" s="2456"/>
      <c r="J951" s="2456"/>
      <c r="K951" s="2456"/>
      <c r="L951" s="2456"/>
      <c r="M951" s="2456"/>
      <c r="N951" s="2456"/>
      <c r="O951" s="3"/>
      <c r="P951" s="2457"/>
      <c r="Q951" s="2457"/>
      <c r="R951" s="2457"/>
      <c r="S951" s="3"/>
      <c r="T951" s="2458"/>
      <c r="U951" s="2458"/>
      <c r="V951" s="2458"/>
      <c r="W951" s="2458"/>
      <c r="X951" s="2458"/>
      <c r="Y951" s="3"/>
      <c r="Z951" s="2457"/>
      <c r="AA951" s="2457"/>
      <c r="AB951" s="3"/>
      <c r="AC951" s="4"/>
      <c r="AD951" s="5"/>
    </row>
    <row r="952" spans="1:30" ht="13.5" thickBot="1">
      <c r="A952" s="6"/>
      <c r="B952" s="2456"/>
      <c r="C952" s="2456"/>
      <c r="D952" s="2456"/>
      <c r="E952" s="2456"/>
      <c r="F952" s="2456"/>
      <c r="G952" s="2456"/>
      <c r="H952" s="2456"/>
      <c r="I952" s="2456"/>
      <c r="J952" s="2456"/>
      <c r="K952" s="2456"/>
      <c r="L952" s="2456"/>
      <c r="M952" s="2456"/>
      <c r="N952" s="2456"/>
      <c r="O952" s="7"/>
      <c r="P952" s="2449" t="s">
        <v>3</v>
      </c>
      <c r="Q952" s="2449"/>
      <c r="R952" s="2449"/>
      <c r="S952" s="7"/>
      <c r="T952" s="2448">
        <v>1</v>
      </c>
      <c r="U952" s="2448"/>
      <c r="V952" s="2448"/>
      <c r="W952" s="2448"/>
      <c r="X952" s="2448"/>
      <c r="Y952" s="7"/>
      <c r="Z952" s="2449" t="s">
        <v>4</v>
      </c>
      <c r="AA952" s="2449"/>
      <c r="AB952" s="7"/>
      <c r="AC952" s="8" t="s">
        <v>138</v>
      </c>
      <c r="AD952" s="9"/>
    </row>
    <row r="953" spans="1:30" ht="13.5" thickBot="1">
      <c r="A953" s="1822" t="s">
        <v>6</v>
      </c>
      <c r="B953" s="1822"/>
      <c r="C953" s="1822"/>
      <c r="D953" s="1822"/>
      <c r="E953" s="1822"/>
      <c r="F953" s="1822"/>
      <c r="G953" s="1822"/>
      <c r="H953" s="1822"/>
      <c r="I953" s="1822"/>
      <c r="J953" s="1823" t="s">
        <v>7</v>
      </c>
      <c r="K953" s="1823" t="s">
        <v>8</v>
      </c>
      <c r="L953" s="1823"/>
      <c r="M953" s="1823"/>
      <c r="N953" s="1823"/>
      <c r="O953" s="1823"/>
      <c r="P953" s="1823"/>
      <c r="Q953" s="1823" t="s">
        <v>9</v>
      </c>
      <c r="R953" s="1823"/>
      <c r="S953" s="1823"/>
      <c r="T953" s="1823"/>
      <c r="U953" s="1823"/>
      <c r="V953" s="1823"/>
      <c r="W953" s="1823"/>
      <c r="X953" s="1823"/>
      <c r="Y953" s="1823"/>
      <c r="Z953" s="1823"/>
      <c r="AA953" s="1824" t="s">
        <v>10</v>
      </c>
      <c r="AB953" s="1824"/>
      <c r="AC953" s="1824"/>
      <c r="AD953" s="1824"/>
    </row>
    <row r="954" spans="1:30" ht="13.5" thickBot="1">
      <c r="A954" s="1822"/>
      <c r="B954" s="1822"/>
      <c r="C954" s="1822"/>
      <c r="D954" s="1822"/>
      <c r="E954" s="1822"/>
      <c r="F954" s="1822"/>
      <c r="G954" s="1822"/>
      <c r="H954" s="1822"/>
      <c r="I954" s="1822"/>
      <c r="J954" s="1823"/>
      <c r="K954" s="1823" t="s">
        <v>11</v>
      </c>
      <c r="L954" s="1823"/>
      <c r="M954" s="1823" t="s">
        <v>12</v>
      </c>
      <c r="N954" s="1823"/>
      <c r="O954" s="1823"/>
      <c r="P954" s="1823"/>
      <c r="Q954" s="1823" t="s">
        <v>11</v>
      </c>
      <c r="R954" s="1823"/>
      <c r="S954" s="1823"/>
      <c r="T954" s="1823"/>
      <c r="U954" s="1823"/>
      <c r="V954" s="1823" t="s">
        <v>12</v>
      </c>
      <c r="W954" s="1823"/>
      <c r="X954" s="1823"/>
      <c r="Y954" s="1823"/>
      <c r="Z954" s="1823"/>
      <c r="AA954" s="1824"/>
      <c r="AB954" s="1824"/>
      <c r="AC954" s="1824"/>
      <c r="AD954" s="1824"/>
    </row>
    <row r="955" spans="1:30" ht="13.5" thickBot="1">
      <c r="A955" s="1837"/>
      <c r="B955" s="1837"/>
      <c r="C955" s="1837"/>
      <c r="D955" s="1837"/>
      <c r="E955" s="1837"/>
      <c r="F955" s="1837"/>
      <c r="G955" s="1837"/>
      <c r="H955" s="1837"/>
      <c r="I955" s="1837"/>
      <c r="J955" s="1838" t="s">
        <v>15</v>
      </c>
      <c r="K955" s="1838"/>
      <c r="L955" s="1838"/>
      <c r="M955" s="1838"/>
      <c r="N955" s="1838"/>
      <c r="O955" s="1838"/>
      <c r="P955" s="1838"/>
      <c r="Q955" s="1838"/>
      <c r="R955" s="1838"/>
      <c r="S955" s="1838"/>
      <c r="T955" s="1838"/>
      <c r="U955" s="1838"/>
      <c r="V955" s="14"/>
      <c r="W955" s="2033">
        <v>0</v>
      </c>
      <c r="X955" s="2033"/>
      <c r="Y955" s="2033"/>
      <c r="Z955" s="2033"/>
      <c r="AA955" s="2033"/>
      <c r="AB955" s="2033"/>
      <c r="AC955" s="2033"/>
      <c r="AD955" s="2033"/>
    </row>
    <row r="956" spans="1:30" ht="13.5" thickBot="1">
      <c r="A956" s="1822" t="s">
        <v>16</v>
      </c>
      <c r="B956" s="1822"/>
      <c r="C956" s="1822"/>
      <c r="D956" s="1822"/>
      <c r="E956" s="1822"/>
      <c r="F956" s="1822"/>
      <c r="G956" s="1822"/>
      <c r="H956" s="1822"/>
      <c r="I956" s="1822"/>
      <c r="J956" s="1822"/>
      <c r="K956" s="1822"/>
      <c r="L956" s="1823" t="s">
        <v>17</v>
      </c>
      <c r="M956" s="1823"/>
      <c r="N956" s="1823"/>
      <c r="O956" s="1823"/>
      <c r="P956" s="1823" t="s">
        <v>7</v>
      </c>
      <c r="Q956" s="1823"/>
      <c r="R956" s="1823"/>
      <c r="S956" s="1823"/>
      <c r="T956" s="1823"/>
      <c r="U956" s="1823" t="s">
        <v>18</v>
      </c>
      <c r="V956" s="1823"/>
      <c r="W956" s="1823"/>
      <c r="X956" s="1823"/>
      <c r="Y956" s="1823"/>
      <c r="Z956" s="1823"/>
      <c r="AA956" s="1824" t="s">
        <v>10</v>
      </c>
      <c r="AB956" s="1824"/>
      <c r="AC956" s="1824"/>
      <c r="AD956" s="1824"/>
    </row>
    <row r="957" spans="1:30" ht="13.5" thickBot="1">
      <c r="A957" s="1837"/>
      <c r="B957" s="1837"/>
      <c r="C957" s="1837"/>
      <c r="D957" s="1837"/>
      <c r="E957" s="1837"/>
      <c r="F957" s="1837"/>
      <c r="G957" s="1837"/>
      <c r="H957" s="1837"/>
      <c r="I957" s="1837"/>
      <c r="J957" s="1840" t="s">
        <v>21</v>
      </c>
      <c r="K957" s="1840"/>
      <c r="L957" s="1840"/>
      <c r="M957" s="1840"/>
      <c r="N957" s="1840"/>
      <c r="O957" s="1840"/>
      <c r="P957" s="1840"/>
      <c r="Q957" s="1840"/>
      <c r="R957" s="1840"/>
      <c r="S957" s="1840"/>
      <c r="T957" s="1840"/>
      <c r="U957" s="1840"/>
      <c r="V957" s="1841"/>
      <c r="W957" s="2065">
        <v>0</v>
      </c>
      <c r="X957" s="2065"/>
      <c r="Y957" s="2065"/>
      <c r="Z957" s="2065"/>
      <c r="AA957" s="2065"/>
      <c r="AB957" s="2065"/>
      <c r="AC957" s="2065"/>
      <c r="AD957" s="2065"/>
    </row>
    <row r="958" spans="1:30" ht="13.5" thickBot="1">
      <c r="A958" s="1837"/>
      <c r="B958" s="1837"/>
      <c r="C958" s="1837"/>
      <c r="D958" s="1837"/>
      <c r="E958" s="1837"/>
      <c r="F958" s="1837"/>
      <c r="G958" s="1837"/>
      <c r="H958" s="1837"/>
      <c r="I958" s="1837"/>
      <c r="J958" s="1843" t="s">
        <v>22</v>
      </c>
      <c r="K958" s="1843"/>
      <c r="L958" s="1843"/>
      <c r="M958" s="1843"/>
      <c r="N958" s="1843"/>
      <c r="O958" s="1843"/>
      <c r="P958" s="1843"/>
      <c r="Q958" s="1843"/>
      <c r="R958" s="1843"/>
      <c r="S958" s="1843"/>
      <c r="T958" s="1843"/>
      <c r="U958" s="1843"/>
      <c r="V958" s="1841"/>
      <c r="W958" s="2067">
        <v>0</v>
      </c>
      <c r="X958" s="2067"/>
      <c r="Y958" s="2067"/>
      <c r="Z958" s="2067"/>
      <c r="AA958" s="2067"/>
      <c r="AB958" s="2067"/>
      <c r="AC958" s="2067"/>
      <c r="AD958" s="2067"/>
    </row>
    <row r="959" spans="1:30" ht="13.5" thickBot="1">
      <c r="A959" s="1837"/>
      <c r="B959" s="1837"/>
      <c r="C959" s="1837"/>
      <c r="D959" s="1837"/>
      <c r="E959" s="1837"/>
      <c r="F959" s="1837"/>
      <c r="G959" s="1837"/>
      <c r="H959" s="1837"/>
      <c r="I959" s="1837"/>
      <c r="J959" s="1843" t="s">
        <v>23</v>
      </c>
      <c r="K959" s="1843"/>
      <c r="L959" s="1843"/>
      <c r="M959" s="1843"/>
      <c r="N959" s="1843"/>
      <c r="O959" s="1843"/>
      <c r="P959" s="1843"/>
      <c r="Q959" s="1843"/>
      <c r="R959" s="1843"/>
      <c r="S959" s="1843"/>
      <c r="T959" s="1843"/>
      <c r="U959" s="1843"/>
      <c r="V959" s="1841"/>
      <c r="W959" s="2067">
        <v>0</v>
      </c>
      <c r="X959" s="2067"/>
      <c r="Y959" s="2067"/>
      <c r="Z959" s="2067"/>
      <c r="AA959" s="2067"/>
      <c r="AB959" s="2067"/>
      <c r="AC959" s="2067"/>
      <c r="AD959" s="2067"/>
    </row>
    <row r="960" spans="1:30" ht="13.5" thickBot="1">
      <c r="A960" s="1837"/>
      <c r="B960" s="1837"/>
      <c r="C960" s="1837"/>
      <c r="D960" s="1837"/>
      <c r="E960" s="1837"/>
      <c r="F960" s="1837"/>
      <c r="G960" s="1837"/>
      <c r="H960" s="1837"/>
      <c r="I960" s="1837"/>
      <c r="J960" s="1843" t="s">
        <v>24</v>
      </c>
      <c r="K960" s="1843"/>
      <c r="L960" s="1843"/>
      <c r="M960" s="1843"/>
      <c r="N960" s="1843"/>
      <c r="O960" s="1843"/>
      <c r="P960" s="1843"/>
      <c r="Q960" s="1843"/>
      <c r="R960" s="1843"/>
      <c r="S960" s="1843"/>
      <c r="T960" s="1843"/>
      <c r="U960" s="1843"/>
      <c r="V960" s="1841"/>
      <c r="W960" s="2067">
        <v>0</v>
      </c>
      <c r="X960" s="2067"/>
      <c r="Y960" s="2067"/>
      <c r="Z960" s="2067"/>
      <c r="AA960" s="2067"/>
      <c r="AB960" s="2067"/>
      <c r="AC960" s="2067"/>
      <c r="AD960" s="2067"/>
    </row>
    <row r="961" spans="1:30" ht="13.5" thickBot="1">
      <c r="A961" s="1837"/>
      <c r="B961" s="1837"/>
      <c r="C961" s="1837"/>
      <c r="D961" s="1837"/>
      <c r="E961" s="1837"/>
      <c r="F961" s="1837"/>
      <c r="G961" s="1837"/>
      <c r="H961" s="1837"/>
      <c r="I961" s="1837"/>
      <c r="J961" s="1845" t="s">
        <v>25</v>
      </c>
      <c r="K961" s="1845"/>
      <c r="L961" s="1845"/>
      <c r="M961" s="1845"/>
      <c r="N961" s="1845"/>
      <c r="O961" s="1845"/>
      <c r="P961" s="1845"/>
      <c r="Q961" s="1845"/>
      <c r="R961" s="1845"/>
      <c r="S961" s="1845"/>
      <c r="T961" s="1845"/>
      <c r="U961" s="1845"/>
      <c r="V961" s="1841"/>
      <c r="W961" s="2069">
        <v>0</v>
      </c>
      <c r="X961" s="2069"/>
      <c r="Y961" s="2069"/>
      <c r="Z961" s="2069"/>
      <c r="AA961" s="2069"/>
      <c r="AB961" s="2069"/>
      <c r="AC961" s="2069"/>
      <c r="AD961" s="2069"/>
    </row>
    <row r="962" spans="1:30" ht="13.5" thickBot="1">
      <c r="A962" s="1822" t="s">
        <v>26</v>
      </c>
      <c r="B962" s="1822"/>
      <c r="C962" s="1822"/>
      <c r="D962" s="1822"/>
      <c r="E962" s="1822"/>
      <c r="F962" s="1822"/>
      <c r="G962" s="1822"/>
      <c r="H962" s="1822"/>
      <c r="I962" s="1822"/>
      <c r="J962" s="1822"/>
      <c r="K962" s="1822"/>
      <c r="L962" s="1823" t="s">
        <v>7</v>
      </c>
      <c r="M962" s="1823"/>
      <c r="N962" s="1823"/>
      <c r="O962" s="1823"/>
      <c r="P962" s="1823" t="s">
        <v>27</v>
      </c>
      <c r="Q962" s="1823"/>
      <c r="R962" s="1823"/>
      <c r="S962" s="1823"/>
      <c r="T962" s="1823"/>
      <c r="U962" s="1823" t="s">
        <v>28</v>
      </c>
      <c r="V962" s="1823"/>
      <c r="W962" s="1823"/>
      <c r="X962" s="1823"/>
      <c r="Y962" s="1823"/>
      <c r="Z962" s="1823"/>
      <c r="AA962" s="1824" t="s">
        <v>29</v>
      </c>
      <c r="AB962" s="1824"/>
      <c r="AC962" s="1824"/>
      <c r="AD962" s="1824"/>
    </row>
    <row r="963" spans="1:30" ht="13.5" thickBot="1">
      <c r="A963" s="1837"/>
      <c r="B963" s="1837"/>
      <c r="C963" s="1837"/>
      <c r="D963" s="1837"/>
      <c r="E963" s="1837"/>
      <c r="F963" s="1837"/>
      <c r="G963" s="1837"/>
      <c r="H963" s="1837"/>
      <c r="I963" s="1837"/>
      <c r="J963" s="1838" t="s">
        <v>30</v>
      </c>
      <c r="K963" s="1838"/>
      <c r="L963" s="1838"/>
      <c r="M963" s="1838"/>
      <c r="N963" s="1838"/>
      <c r="O963" s="1838"/>
      <c r="P963" s="1838"/>
      <c r="Q963" s="1838"/>
      <c r="R963" s="1838"/>
      <c r="S963" s="1838"/>
      <c r="T963" s="1838"/>
      <c r="U963" s="1838"/>
      <c r="V963" s="14"/>
      <c r="W963" s="2033">
        <v>0</v>
      </c>
      <c r="X963" s="2033"/>
      <c r="Y963" s="2033"/>
      <c r="Z963" s="2033"/>
      <c r="AA963" s="2033"/>
      <c r="AB963" s="2033"/>
      <c r="AC963" s="2033"/>
      <c r="AD963" s="2033"/>
    </row>
    <row r="964" spans="1:30" ht="13.5" thickBot="1">
      <c r="A964" s="1822" t="s">
        <v>31</v>
      </c>
      <c r="B964" s="1822"/>
      <c r="C964" s="1822"/>
      <c r="D964" s="1822"/>
      <c r="E964" s="1822"/>
      <c r="F964" s="1822"/>
      <c r="G964" s="1822"/>
      <c r="H964" s="1822"/>
      <c r="I964" s="1822"/>
      <c r="J964" s="1822"/>
      <c r="K964" s="1822"/>
      <c r="L964" s="1823" t="s">
        <v>7</v>
      </c>
      <c r="M964" s="1823"/>
      <c r="N964" s="1823"/>
      <c r="O964" s="1823"/>
      <c r="P964" s="1823" t="s">
        <v>27</v>
      </c>
      <c r="Q964" s="1823"/>
      <c r="R964" s="1823"/>
      <c r="S964" s="1823"/>
      <c r="T964" s="1823"/>
      <c r="U964" s="1823" t="s">
        <v>28</v>
      </c>
      <c r="V964" s="1823"/>
      <c r="W964" s="1823"/>
      <c r="X964" s="1823"/>
      <c r="Y964" s="1823"/>
      <c r="Z964" s="1823"/>
      <c r="AA964" s="1824" t="s">
        <v>29</v>
      </c>
      <c r="AB964" s="1824"/>
      <c r="AC964" s="1824"/>
      <c r="AD964" s="1824"/>
    </row>
    <row r="965" spans="1:30">
      <c r="A965" s="2"/>
      <c r="B965" s="18" t="s">
        <v>172</v>
      </c>
      <c r="C965" s="2071" t="s">
        <v>173</v>
      </c>
      <c r="D965" s="2071"/>
      <c r="E965" s="2071"/>
      <c r="F965" s="2071"/>
      <c r="G965" s="2071"/>
      <c r="H965" s="2071"/>
      <c r="I965" s="2071"/>
      <c r="J965" s="2071"/>
      <c r="K965" s="2071"/>
      <c r="L965" s="2461">
        <v>0.11</v>
      </c>
      <c r="M965" s="2461"/>
      <c r="N965" s="2461"/>
      <c r="O965" s="2461"/>
      <c r="P965" s="2473" t="s">
        <v>47</v>
      </c>
      <c r="Q965" s="2473"/>
      <c r="R965" s="2473"/>
      <c r="S965" s="2473"/>
      <c r="T965" s="2473"/>
      <c r="U965" s="2462">
        <v>397.45280000000002</v>
      </c>
      <c r="V965" s="2462"/>
      <c r="W965" s="2462"/>
      <c r="X965" s="2462"/>
      <c r="Y965" s="2462"/>
      <c r="Z965" s="2462"/>
      <c r="AA965" s="2463">
        <v>43.719799999999999</v>
      </c>
      <c r="AB965" s="2463"/>
      <c r="AC965" s="2463"/>
      <c r="AD965" s="2463"/>
    </row>
    <row r="966" spans="1:30" ht="13.5" thickBot="1">
      <c r="A966" s="6"/>
      <c r="B966" s="20" t="s">
        <v>183</v>
      </c>
      <c r="C966" s="2080" t="s">
        <v>184</v>
      </c>
      <c r="D966" s="2080"/>
      <c r="E966" s="2080"/>
      <c r="F966" s="2080"/>
      <c r="G966" s="2080"/>
      <c r="H966" s="2080"/>
      <c r="I966" s="2080"/>
      <c r="J966" s="2080"/>
      <c r="K966" s="2080"/>
      <c r="L966" s="2464">
        <v>0.1</v>
      </c>
      <c r="M966" s="2464"/>
      <c r="N966" s="2464"/>
      <c r="O966" s="2464"/>
      <c r="P966" s="2474" t="s">
        <v>5</v>
      </c>
      <c r="Q966" s="2474"/>
      <c r="R966" s="2474"/>
      <c r="S966" s="2474"/>
      <c r="T966" s="2474"/>
      <c r="U966" s="2465">
        <v>54.902299999999997</v>
      </c>
      <c r="V966" s="2465"/>
      <c r="W966" s="2465"/>
      <c r="X966" s="2465"/>
      <c r="Y966" s="2465"/>
      <c r="Z966" s="2465"/>
      <c r="AA966" s="2466">
        <v>5.4901999999999997</v>
      </c>
      <c r="AB966" s="2466"/>
      <c r="AC966" s="2466"/>
      <c r="AD966" s="2466"/>
    </row>
    <row r="967" spans="1:30" ht="13.5" thickBot="1">
      <c r="A967" s="1837"/>
      <c r="B967" s="1837"/>
      <c r="C967" s="1837"/>
      <c r="D967" s="1837"/>
      <c r="E967" s="1837"/>
      <c r="F967" s="1837"/>
      <c r="G967" s="1837"/>
      <c r="H967" s="1837"/>
      <c r="I967" s="1837"/>
      <c r="J967" s="1838" t="s">
        <v>32</v>
      </c>
      <c r="K967" s="1838"/>
      <c r="L967" s="1838"/>
      <c r="M967" s="1838"/>
      <c r="N967" s="1838"/>
      <c r="O967" s="1838"/>
      <c r="P967" s="1838"/>
      <c r="Q967" s="1838"/>
      <c r="R967" s="1838"/>
      <c r="S967" s="1838"/>
      <c r="T967" s="1838"/>
      <c r="U967" s="1838"/>
      <c r="V967" s="14"/>
      <c r="W967" s="2033">
        <v>49.21</v>
      </c>
      <c r="X967" s="2033"/>
      <c r="Y967" s="2033"/>
      <c r="Z967" s="2033"/>
      <c r="AA967" s="2033"/>
      <c r="AB967" s="2033"/>
      <c r="AC967" s="2033"/>
      <c r="AD967" s="2033"/>
    </row>
    <row r="968" spans="1:30" ht="13.5" thickBot="1">
      <c r="A968" s="1822" t="s">
        <v>33</v>
      </c>
      <c r="B968" s="1822"/>
      <c r="C968" s="1822"/>
      <c r="D968" s="1822"/>
      <c r="E968" s="1822"/>
      <c r="F968" s="1822"/>
      <c r="G968" s="1822"/>
      <c r="H968" s="1822"/>
      <c r="I968" s="1822"/>
      <c r="J968" s="1822"/>
      <c r="K968" s="1822"/>
      <c r="L968" s="1823" t="s">
        <v>7</v>
      </c>
      <c r="M968" s="1823"/>
      <c r="N968" s="1823"/>
      <c r="O968" s="1823"/>
      <c r="P968" s="1823" t="s">
        <v>27</v>
      </c>
      <c r="Q968" s="1823"/>
      <c r="R968" s="1823"/>
      <c r="S968" s="1823"/>
      <c r="T968" s="1823"/>
      <c r="U968" s="1823" t="s">
        <v>28</v>
      </c>
      <c r="V968" s="1823"/>
      <c r="W968" s="1823"/>
      <c r="X968" s="1823"/>
      <c r="Y968" s="1823"/>
      <c r="Z968" s="1823"/>
      <c r="AA968" s="1824" t="s">
        <v>29</v>
      </c>
      <c r="AB968" s="1824"/>
      <c r="AC968" s="1824"/>
      <c r="AD968" s="1824"/>
    </row>
    <row r="969" spans="1:30" ht="13.5" thickBot="1">
      <c r="A969" s="1837"/>
      <c r="B969" s="1837"/>
      <c r="C969" s="1837"/>
      <c r="D969" s="1837"/>
      <c r="E969" s="1837"/>
      <c r="F969" s="1837"/>
      <c r="G969" s="1837"/>
      <c r="H969" s="1837"/>
      <c r="I969" s="1837"/>
      <c r="J969" s="1838" t="s">
        <v>34</v>
      </c>
      <c r="K969" s="1838"/>
      <c r="L969" s="1838"/>
      <c r="M969" s="1838"/>
      <c r="N969" s="1838"/>
      <c r="O969" s="1838"/>
      <c r="P969" s="1838"/>
      <c r="Q969" s="1838"/>
      <c r="R969" s="1838"/>
      <c r="S969" s="1838"/>
      <c r="T969" s="1838"/>
      <c r="U969" s="1838"/>
      <c r="V969" s="14"/>
      <c r="W969" s="2033">
        <v>0</v>
      </c>
      <c r="X969" s="2033"/>
      <c r="Y969" s="2033"/>
      <c r="Z969" s="2033"/>
      <c r="AA969" s="2033"/>
      <c r="AB969" s="2033"/>
      <c r="AC969" s="2033"/>
      <c r="AD969" s="2033"/>
    </row>
    <row r="970" spans="1:30" ht="13.5" thickBot="1">
      <c r="A970" s="1822" t="s">
        <v>35</v>
      </c>
      <c r="B970" s="1822"/>
      <c r="C970" s="1822"/>
      <c r="D970" s="1822"/>
      <c r="E970" s="1822"/>
      <c r="F970" s="1823" t="s">
        <v>7</v>
      </c>
      <c r="G970" s="1823"/>
      <c r="H970" s="1823" t="s">
        <v>36</v>
      </c>
      <c r="I970" s="1823"/>
      <c r="J970" s="10" t="s">
        <v>37</v>
      </c>
      <c r="K970" s="1823" t="s">
        <v>38</v>
      </c>
      <c r="L970" s="1823"/>
      <c r="M970" s="1823" t="s">
        <v>39</v>
      </c>
      <c r="N970" s="1823"/>
      <c r="O970" s="1823"/>
      <c r="P970" s="1823"/>
      <c r="Q970" s="1823" t="s">
        <v>40</v>
      </c>
      <c r="R970" s="1823"/>
      <c r="S970" s="1823"/>
      <c r="T970" s="1823"/>
      <c r="U970" s="1823"/>
      <c r="V970" s="1823" t="s">
        <v>41</v>
      </c>
      <c r="W970" s="1823"/>
      <c r="X970" s="1823"/>
      <c r="Y970" s="1823"/>
      <c r="Z970" s="1823"/>
      <c r="AA970" s="1824" t="s">
        <v>29</v>
      </c>
      <c r="AB970" s="1824"/>
      <c r="AC970" s="1824"/>
      <c r="AD970" s="1824"/>
    </row>
    <row r="971" spans="1:30" ht="13.5" thickBot="1">
      <c r="A971" s="1837"/>
      <c r="B971" s="1837"/>
      <c r="C971" s="1837"/>
      <c r="D971" s="1837"/>
      <c r="E971" s="1837"/>
      <c r="F971" s="1837"/>
      <c r="G971" s="1837"/>
      <c r="H971" s="1837"/>
      <c r="I971" s="1837"/>
      <c r="J971" s="1838" t="s">
        <v>42</v>
      </c>
      <c r="K971" s="1838"/>
      <c r="L971" s="1838"/>
      <c r="M971" s="1838"/>
      <c r="N971" s="1838"/>
      <c r="O971" s="1838"/>
      <c r="P971" s="1838"/>
      <c r="Q971" s="1838"/>
      <c r="R971" s="1838"/>
      <c r="S971" s="1838"/>
      <c r="T971" s="1838"/>
      <c r="U971" s="1838"/>
      <c r="V971" s="14"/>
      <c r="W971" s="2033">
        <v>0</v>
      </c>
      <c r="X971" s="2033"/>
      <c r="Y971" s="2033"/>
      <c r="Z971" s="2033"/>
      <c r="AA971" s="2033"/>
      <c r="AB971" s="2033"/>
      <c r="AC971" s="2033"/>
      <c r="AD971" s="2033"/>
    </row>
    <row r="972" spans="1:30">
      <c r="A972" s="2443"/>
      <c r="B972" s="2443"/>
      <c r="C972" s="2443"/>
      <c r="D972" s="2443"/>
      <c r="E972" s="2443"/>
      <c r="F972" s="2443"/>
      <c r="G972" s="2443"/>
      <c r="H972" s="2443"/>
      <c r="I972" s="2443"/>
      <c r="J972" s="2443"/>
      <c r="K972" s="2443"/>
      <c r="L972" s="2443"/>
      <c r="M972" s="2443"/>
      <c r="N972" s="2443"/>
      <c r="O972" s="2443"/>
      <c r="P972" s="2443"/>
      <c r="Q972" s="2443"/>
      <c r="R972" s="2443"/>
      <c r="S972" s="2443"/>
      <c r="T972" s="2443"/>
      <c r="U972" s="2443"/>
      <c r="V972" s="2443"/>
      <c r="W972" s="2443"/>
      <c r="X972" s="2443"/>
      <c r="Y972" s="2443"/>
      <c r="Z972" s="2443"/>
      <c r="AA972" s="2443"/>
      <c r="AB972" s="2443"/>
      <c r="AC972" s="2443"/>
      <c r="AD972" s="2443"/>
    </row>
    <row r="973" spans="1:30">
      <c r="A973" s="1856"/>
      <c r="B973" s="1856"/>
      <c r="C973" s="1856"/>
      <c r="D973" s="1856"/>
      <c r="E973" s="1856"/>
      <c r="F973" s="1856"/>
      <c r="G973" s="1856"/>
      <c r="H973" s="1856"/>
      <c r="I973" s="1856"/>
      <c r="J973" s="1843" t="s">
        <v>43</v>
      </c>
      <c r="K973" s="1843"/>
      <c r="L973" s="1843"/>
      <c r="M973" s="1843"/>
      <c r="N973" s="1843"/>
      <c r="O973" s="1843"/>
      <c r="P973" s="1843"/>
      <c r="Q973" s="1843"/>
      <c r="R973" s="1843"/>
      <c r="S973" s="1843"/>
      <c r="T973" s="1843"/>
      <c r="U973" s="1843"/>
      <c r="V973" s="1862"/>
      <c r="W973" s="2441">
        <v>49.21</v>
      </c>
      <c r="X973" s="2441"/>
      <c r="Y973" s="2441"/>
      <c r="Z973" s="2441"/>
      <c r="AA973" s="2441"/>
      <c r="AB973" s="2441"/>
      <c r="AC973" s="2441"/>
      <c r="AD973" s="2441"/>
    </row>
    <row r="974" spans="1:30">
      <c r="A974" s="1856"/>
      <c r="B974" s="1856"/>
      <c r="C974" s="1856"/>
      <c r="D974" s="1856"/>
      <c r="E974" s="1856"/>
      <c r="F974" s="1856"/>
      <c r="G974" s="1856"/>
      <c r="H974" s="1856"/>
      <c r="I974" s="1843" t="s">
        <v>44</v>
      </c>
      <c r="J974" s="1843"/>
      <c r="K974" s="1843"/>
      <c r="L974" s="1843"/>
      <c r="M974" s="1843"/>
      <c r="N974" s="15"/>
      <c r="O974" s="1854">
        <v>24.58</v>
      </c>
      <c r="P974" s="1854"/>
      <c r="Q974" s="1854"/>
      <c r="R974" s="15"/>
      <c r="S974" s="1843" t="s">
        <v>45</v>
      </c>
      <c r="T974" s="1843"/>
      <c r="U974" s="1843"/>
      <c r="V974" s="1862"/>
      <c r="W974" s="2441">
        <f>O974*W973/100</f>
        <v>12.095818</v>
      </c>
      <c r="X974" s="2441"/>
      <c r="Y974" s="2441"/>
      <c r="Z974" s="2441"/>
      <c r="AA974" s="2441"/>
      <c r="AB974" s="2441"/>
      <c r="AC974" s="2441"/>
      <c r="AD974" s="2441"/>
    </row>
    <row r="975" spans="1:30">
      <c r="A975" s="1856"/>
      <c r="B975" s="1856"/>
      <c r="C975" s="1856"/>
      <c r="D975" s="1856"/>
      <c r="E975" s="1856"/>
      <c r="F975" s="1856"/>
      <c r="G975" s="1856"/>
      <c r="H975" s="1856"/>
      <c r="I975" s="1856"/>
      <c r="J975" s="1843" t="s">
        <v>46</v>
      </c>
      <c r="K975" s="1843"/>
      <c r="L975" s="1843"/>
      <c r="M975" s="1843"/>
      <c r="N975" s="1843"/>
      <c r="O975" s="1843"/>
      <c r="P975" s="1843"/>
      <c r="Q975" s="1843"/>
      <c r="R975" s="1843"/>
      <c r="S975" s="1843"/>
      <c r="T975" s="1843"/>
      <c r="U975" s="1843"/>
      <c r="V975" s="1862"/>
      <c r="W975" s="2441">
        <f>ROUND(W973+W974,2)</f>
        <v>61.31</v>
      </c>
      <c r="X975" s="2441"/>
      <c r="Y975" s="2441"/>
      <c r="Z975" s="2441"/>
      <c r="AA975" s="2441"/>
      <c r="AB975" s="2441"/>
      <c r="AC975" s="2441"/>
      <c r="AD975" s="2441"/>
    </row>
    <row r="976" spans="1:30">
      <c r="A976" s="2442"/>
      <c r="B976" s="2442"/>
      <c r="C976" s="2442"/>
      <c r="D976" s="2442"/>
      <c r="E976" s="2442"/>
      <c r="F976" s="2442"/>
      <c r="G976" s="2442"/>
      <c r="H976" s="2442"/>
      <c r="I976" s="2442"/>
      <c r="J976" s="2442"/>
      <c r="K976" s="2442"/>
      <c r="L976" s="2442"/>
      <c r="M976" s="2442"/>
      <c r="N976" s="2442"/>
      <c r="O976" s="2442"/>
      <c r="P976" s="2442"/>
      <c r="Q976" s="2442"/>
      <c r="R976" s="2442"/>
      <c r="S976" s="2442"/>
      <c r="T976" s="2442"/>
      <c r="U976" s="2442"/>
      <c r="V976" s="2442"/>
      <c r="W976" s="2442"/>
      <c r="X976" s="2442"/>
      <c r="Y976" s="2442"/>
      <c r="Z976" s="2442"/>
      <c r="AA976" s="2442"/>
      <c r="AB976" s="2442"/>
      <c r="AC976" s="2442"/>
      <c r="AD976" s="2442"/>
    </row>
    <row r="977" spans="1:30">
      <c r="A977" s="16"/>
      <c r="AD977" s="17"/>
    </row>
    <row r="978" spans="1:30" ht="13.5" thickBot="1">
      <c r="A978" s="16"/>
      <c r="AD978" s="17"/>
    </row>
    <row r="979" spans="1:30" ht="21" thickBot="1">
      <c r="A979" s="2450" t="s">
        <v>489</v>
      </c>
      <c r="B979" s="2451"/>
      <c r="C979" s="2451"/>
      <c r="D979" s="2451"/>
      <c r="E979" s="2451"/>
      <c r="F979" s="2451"/>
      <c r="G979" s="2451"/>
      <c r="H979" s="2451"/>
      <c r="I979" s="2451"/>
      <c r="J979" s="2451"/>
      <c r="K979" s="2451"/>
      <c r="L979" s="2451"/>
      <c r="M979" s="2451"/>
      <c r="N979" s="2451"/>
      <c r="O979" s="2451"/>
      <c r="P979" s="2451"/>
      <c r="Q979" s="2451"/>
      <c r="R979" s="2451"/>
      <c r="S979" s="2451"/>
      <c r="T979" s="2451"/>
      <c r="U979" s="2451"/>
      <c r="V979" s="2451"/>
      <c r="W979" s="2451"/>
      <c r="X979" s="2451"/>
      <c r="Y979" s="2451"/>
      <c r="Z979" s="2451"/>
      <c r="AA979" s="2451"/>
      <c r="AB979" s="2451"/>
      <c r="AC979" s="2451"/>
      <c r="AD979" s="2452"/>
    </row>
    <row r="980" spans="1:30" ht="13.5" thickBot="1">
      <c r="A980" s="2453" t="s">
        <v>0</v>
      </c>
      <c r="B980" s="2454"/>
      <c r="C980" s="2454"/>
      <c r="D980" s="2454"/>
      <c r="E980" s="2454"/>
      <c r="F980" s="2454"/>
      <c r="G980" s="2454"/>
      <c r="H980" s="2454"/>
      <c r="I980" s="2454"/>
      <c r="J980" s="2454"/>
      <c r="K980" s="2454"/>
      <c r="L980" s="2454"/>
      <c r="M980" s="2454"/>
      <c r="N980" s="2454"/>
      <c r="O980" s="2454"/>
      <c r="P980" s="2454"/>
      <c r="Q980" s="2454"/>
      <c r="R980" s="2454"/>
      <c r="S980" s="2454"/>
      <c r="T980" s="2454"/>
      <c r="U980" s="2454"/>
      <c r="V980" s="2454"/>
      <c r="W980" s="2454"/>
      <c r="X980" s="2454"/>
      <c r="Y980" s="2455" t="s">
        <v>488</v>
      </c>
      <c r="Z980" s="2455"/>
      <c r="AA980" s="2455"/>
      <c r="AB980" s="2455"/>
      <c r="AC980" s="2455"/>
      <c r="AD980" s="1"/>
    </row>
    <row r="981" spans="1:30" ht="13.5" thickBot="1">
      <c r="A981" s="2"/>
      <c r="B981" s="2456" t="s">
        <v>1</v>
      </c>
      <c r="C981" s="2456"/>
      <c r="D981" s="2456" t="s">
        <v>513</v>
      </c>
      <c r="E981" s="2456"/>
      <c r="F981" s="2456"/>
      <c r="G981" s="2456"/>
      <c r="H981" s="2456"/>
      <c r="I981" s="2456"/>
      <c r="J981" s="2456"/>
      <c r="K981" s="2456"/>
      <c r="L981" s="2456"/>
      <c r="M981" s="2456"/>
      <c r="N981" s="2456"/>
      <c r="O981" s="3"/>
      <c r="P981" s="2457"/>
      <c r="Q981" s="2457"/>
      <c r="R981" s="2457"/>
      <c r="S981" s="3"/>
      <c r="T981" s="2458"/>
      <c r="U981" s="2458"/>
      <c r="V981" s="2458"/>
      <c r="W981" s="2458"/>
      <c r="X981" s="2458"/>
      <c r="Y981" s="3"/>
      <c r="Z981" s="2457"/>
      <c r="AA981" s="2457"/>
      <c r="AB981" s="3"/>
      <c r="AC981" s="4"/>
      <c r="AD981" s="5"/>
    </row>
    <row r="982" spans="1:30" ht="13.5" thickBot="1">
      <c r="A982" s="6"/>
      <c r="B982" s="2456"/>
      <c r="C982" s="2456"/>
      <c r="D982" s="2456"/>
      <c r="E982" s="2456"/>
      <c r="F982" s="2456"/>
      <c r="G982" s="2456"/>
      <c r="H982" s="2456"/>
      <c r="I982" s="2456"/>
      <c r="J982" s="2456"/>
      <c r="K982" s="2456"/>
      <c r="L982" s="2456"/>
      <c r="M982" s="2456"/>
      <c r="N982" s="2456"/>
      <c r="O982" s="7"/>
      <c r="P982" s="2449" t="s">
        <v>3</v>
      </c>
      <c r="Q982" s="2449"/>
      <c r="R982" s="2449"/>
      <c r="S982" s="7"/>
      <c r="T982" s="2448">
        <v>1</v>
      </c>
      <c r="U982" s="2448"/>
      <c r="V982" s="2448"/>
      <c r="W982" s="2448"/>
      <c r="X982" s="2448"/>
      <c r="Y982" s="7"/>
      <c r="Z982" s="2449" t="s">
        <v>4</v>
      </c>
      <c r="AA982" s="2449"/>
      <c r="AB982" s="7"/>
      <c r="AC982" s="8" t="s">
        <v>138</v>
      </c>
      <c r="AD982" s="9"/>
    </row>
    <row r="983" spans="1:30" ht="13.5" thickBot="1">
      <c r="A983" s="1822" t="s">
        <v>6</v>
      </c>
      <c r="B983" s="1822"/>
      <c r="C983" s="1822"/>
      <c r="D983" s="1822"/>
      <c r="E983" s="1822"/>
      <c r="F983" s="1822"/>
      <c r="G983" s="1822"/>
      <c r="H983" s="1822"/>
      <c r="I983" s="1822"/>
      <c r="J983" s="1823" t="s">
        <v>7</v>
      </c>
      <c r="K983" s="1823" t="s">
        <v>8</v>
      </c>
      <c r="L983" s="1823"/>
      <c r="M983" s="1823"/>
      <c r="N983" s="1823"/>
      <c r="O983" s="1823"/>
      <c r="P983" s="1823"/>
      <c r="Q983" s="1823" t="s">
        <v>9</v>
      </c>
      <c r="R983" s="1823"/>
      <c r="S983" s="1823"/>
      <c r="T983" s="1823"/>
      <c r="U983" s="1823"/>
      <c r="V983" s="1823"/>
      <c r="W983" s="1823"/>
      <c r="X983" s="1823"/>
      <c r="Y983" s="1823"/>
      <c r="Z983" s="1823"/>
      <c r="AA983" s="1824" t="s">
        <v>10</v>
      </c>
      <c r="AB983" s="1824"/>
      <c r="AC983" s="1824"/>
      <c r="AD983" s="1824"/>
    </row>
    <row r="984" spans="1:30" ht="13.5" thickBot="1">
      <c r="A984" s="1822"/>
      <c r="B984" s="1822"/>
      <c r="C984" s="1822"/>
      <c r="D984" s="1822"/>
      <c r="E984" s="1822"/>
      <c r="F984" s="1822"/>
      <c r="G984" s="1822"/>
      <c r="H984" s="1822"/>
      <c r="I984" s="1822"/>
      <c r="J984" s="1823"/>
      <c r="K984" s="1823" t="s">
        <v>11</v>
      </c>
      <c r="L984" s="1823"/>
      <c r="M984" s="1823" t="s">
        <v>12</v>
      </c>
      <c r="N984" s="1823"/>
      <c r="O984" s="1823"/>
      <c r="P984" s="1823"/>
      <c r="Q984" s="1823" t="s">
        <v>11</v>
      </c>
      <c r="R984" s="1823"/>
      <c r="S984" s="1823"/>
      <c r="T984" s="1823"/>
      <c r="U984" s="1823"/>
      <c r="V984" s="1823" t="s">
        <v>12</v>
      </c>
      <c r="W984" s="1823"/>
      <c r="X984" s="1823"/>
      <c r="Y984" s="1823"/>
      <c r="Z984" s="1823"/>
      <c r="AA984" s="1824"/>
      <c r="AB984" s="1824"/>
      <c r="AC984" s="1824"/>
      <c r="AD984" s="1824"/>
    </row>
    <row r="985" spans="1:30" ht="13.5" thickBot="1">
      <c r="A985" s="1837"/>
      <c r="B985" s="1837"/>
      <c r="C985" s="1837"/>
      <c r="D985" s="1837"/>
      <c r="E985" s="1837"/>
      <c r="F985" s="1837"/>
      <c r="G985" s="1837"/>
      <c r="H985" s="1837"/>
      <c r="I985" s="1837"/>
      <c r="J985" s="1838" t="s">
        <v>15</v>
      </c>
      <c r="K985" s="1838"/>
      <c r="L985" s="1838"/>
      <c r="M985" s="1838"/>
      <c r="N985" s="1838"/>
      <c r="O985" s="1838"/>
      <c r="P985" s="1838"/>
      <c r="Q985" s="1838"/>
      <c r="R985" s="1838"/>
      <c r="S985" s="1838"/>
      <c r="T985" s="1838"/>
      <c r="U985" s="1838"/>
      <c r="V985" s="14"/>
      <c r="W985" s="2033">
        <v>0</v>
      </c>
      <c r="X985" s="2033"/>
      <c r="Y985" s="2033"/>
      <c r="Z985" s="2033"/>
      <c r="AA985" s="2033"/>
      <c r="AB985" s="2033"/>
      <c r="AC985" s="2033"/>
      <c r="AD985" s="2033"/>
    </row>
    <row r="986" spans="1:30" ht="13.5" thickBot="1">
      <c r="A986" s="1822" t="s">
        <v>16</v>
      </c>
      <c r="B986" s="1822"/>
      <c r="C986" s="1822"/>
      <c r="D986" s="1822"/>
      <c r="E986" s="1822"/>
      <c r="F986" s="1822"/>
      <c r="G986" s="1822"/>
      <c r="H986" s="1822"/>
      <c r="I986" s="1822"/>
      <c r="J986" s="1822"/>
      <c r="K986" s="1822"/>
      <c r="L986" s="1823" t="s">
        <v>17</v>
      </c>
      <c r="M986" s="1823"/>
      <c r="N986" s="1823"/>
      <c r="O986" s="1823"/>
      <c r="P986" s="1823" t="s">
        <v>7</v>
      </c>
      <c r="Q986" s="1823"/>
      <c r="R986" s="1823"/>
      <c r="S986" s="1823"/>
      <c r="T986" s="1823"/>
      <c r="U986" s="1823" t="s">
        <v>18</v>
      </c>
      <c r="V986" s="1823"/>
      <c r="W986" s="1823"/>
      <c r="X986" s="1823"/>
      <c r="Y986" s="1823"/>
      <c r="Z986" s="1823"/>
      <c r="AA986" s="1824" t="s">
        <v>10</v>
      </c>
      <c r="AB986" s="1824"/>
      <c r="AC986" s="1824"/>
      <c r="AD986" s="1824"/>
    </row>
    <row r="987" spans="1:30" ht="13.5" thickBot="1">
      <c r="A987" s="1837"/>
      <c r="B987" s="1837"/>
      <c r="C987" s="1837"/>
      <c r="D987" s="1837"/>
      <c r="E987" s="1837"/>
      <c r="F987" s="1837"/>
      <c r="G987" s="1837"/>
      <c r="H987" s="1837"/>
      <c r="I987" s="1837"/>
      <c r="J987" s="1840" t="s">
        <v>21</v>
      </c>
      <c r="K987" s="1840"/>
      <c r="L987" s="1840"/>
      <c r="M987" s="1840"/>
      <c r="N987" s="1840"/>
      <c r="O987" s="1840"/>
      <c r="P987" s="1840"/>
      <c r="Q987" s="1840"/>
      <c r="R987" s="1840"/>
      <c r="S987" s="1840"/>
      <c r="T987" s="1840"/>
      <c r="U987" s="1840"/>
      <c r="V987" s="1841"/>
      <c r="W987" s="2065">
        <v>0</v>
      </c>
      <c r="X987" s="2065"/>
      <c r="Y987" s="2065"/>
      <c r="Z987" s="2065"/>
      <c r="AA987" s="2065"/>
      <c r="AB987" s="2065"/>
      <c r="AC987" s="2065"/>
      <c r="AD987" s="2065"/>
    </row>
    <row r="988" spans="1:30" ht="13.5" thickBot="1">
      <c r="A988" s="1837"/>
      <c r="B988" s="1837"/>
      <c r="C988" s="1837"/>
      <c r="D988" s="1837"/>
      <c r="E988" s="1837"/>
      <c r="F988" s="1837"/>
      <c r="G988" s="1837"/>
      <c r="H988" s="1837"/>
      <c r="I988" s="1837"/>
      <c r="J988" s="1843" t="s">
        <v>22</v>
      </c>
      <c r="K988" s="1843"/>
      <c r="L988" s="1843"/>
      <c r="M988" s="1843"/>
      <c r="N988" s="1843"/>
      <c r="O988" s="1843"/>
      <c r="P988" s="1843"/>
      <c r="Q988" s="1843"/>
      <c r="R988" s="1843"/>
      <c r="S988" s="1843"/>
      <c r="T988" s="1843"/>
      <c r="U988" s="1843"/>
      <c r="V988" s="1841"/>
      <c r="W988" s="2067">
        <v>0</v>
      </c>
      <c r="X988" s="2067"/>
      <c r="Y988" s="2067"/>
      <c r="Z988" s="2067"/>
      <c r="AA988" s="2067"/>
      <c r="AB988" s="2067"/>
      <c r="AC988" s="2067"/>
      <c r="AD988" s="2067"/>
    </row>
    <row r="989" spans="1:30" ht="13.5" thickBot="1">
      <c r="A989" s="1837"/>
      <c r="B989" s="1837"/>
      <c r="C989" s="1837"/>
      <c r="D989" s="1837"/>
      <c r="E989" s="1837"/>
      <c r="F989" s="1837"/>
      <c r="G989" s="1837"/>
      <c r="H989" s="1837"/>
      <c r="I989" s="1837"/>
      <c r="J989" s="1843" t="s">
        <v>23</v>
      </c>
      <c r="K989" s="1843"/>
      <c r="L989" s="1843"/>
      <c r="M989" s="1843"/>
      <c r="N989" s="1843"/>
      <c r="O989" s="1843"/>
      <c r="P989" s="1843"/>
      <c r="Q989" s="1843"/>
      <c r="R989" s="1843"/>
      <c r="S989" s="1843"/>
      <c r="T989" s="1843"/>
      <c r="U989" s="1843"/>
      <c r="V989" s="1841"/>
      <c r="W989" s="2067">
        <v>0</v>
      </c>
      <c r="X989" s="2067"/>
      <c r="Y989" s="2067"/>
      <c r="Z989" s="2067"/>
      <c r="AA989" s="2067"/>
      <c r="AB989" s="2067"/>
      <c r="AC989" s="2067"/>
      <c r="AD989" s="2067"/>
    </row>
    <row r="990" spans="1:30" ht="13.5" thickBot="1">
      <c r="A990" s="1837"/>
      <c r="B990" s="1837"/>
      <c r="C990" s="1837"/>
      <c r="D990" s="1837"/>
      <c r="E990" s="1837"/>
      <c r="F990" s="1837"/>
      <c r="G990" s="1837"/>
      <c r="H990" s="1837"/>
      <c r="I990" s="1837"/>
      <c r="J990" s="1843" t="s">
        <v>24</v>
      </c>
      <c r="K990" s="1843"/>
      <c r="L990" s="1843"/>
      <c r="M990" s="1843"/>
      <c r="N990" s="1843"/>
      <c r="O990" s="1843"/>
      <c r="P990" s="1843"/>
      <c r="Q990" s="1843"/>
      <c r="R990" s="1843"/>
      <c r="S990" s="1843"/>
      <c r="T990" s="1843"/>
      <c r="U990" s="1843"/>
      <c r="V990" s="1841"/>
      <c r="W990" s="2067">
        <v>0</v>
      </c>
      <c r="X990" s="2067"/>
      <c r="Y990" s="2067"/>
      <c r="Z990" s="2067"/>
      <c r="AA990" s="2067"/>
      <c r="AB990" s="2067"/>
      <c r="AC990" s="2067"/>
      <c r="AD990" s="2067"/>
    </row>
    <row r="991" spans="1:30" ht="13.5" thickBot="1">
      <c r="A991" s="1837"/>
      <c r="B991" s="1837"/>
      <c r="C991" s="1837"/>
      <c r="D991" s="1837"/>
      <c r="E991" s="1837"/>
      <c r="F991" s="1837"/>
      <c r="G991" s="1837"/>
      <c r="H991" s="1837"/>
      <c r="I991" s="1837"/>
      <c r="J991" s="1845" t="s">
        <v>25</v>
      </c>
      <c r="K991" s="1845"/>
      <c r="L991" s="1845"/>
      <c r="M991" s="1845"/>
      <c r="N991" s="1845"/>
      <c r="O991" s="1845"/>
      <c r="P991" s="1845"/>
      <c r="Q991" s="1845"/>
      <c r="R991" s="1845"/>
      <c r="S991" s="1845"/>
      <c r="T991" s="1845"/>
      <c r="U991" s="1845"/>
      <c r="V991" s="1841"/>
      <c r="W991" s="2069">
        <v>0</v>
      </c>
      <c r="X991" s="2069"/>
      <c r="Y991" s="2069"/>
      <c r="Z991" s="2069"/>
      <c r="AA991" s="2069"/>
      <c r="AB991" s="2069"/>
      <c r="AC991" s="2069"/>
      <c r="AD991" s="2069"/>
    </row>
    <row r="992" spans="1:30" ht="13.5" thickBot="1">
      <c r="A992" s="1822" t="s">
        <v>26</v>
      </c>
      <c r="B992" s="1822"/>
      <c r="C992" s="1822"/>
      <c r="D992" s="1822"/>
      <c r="E992" s="1822"/>
      <c r="F992" s="1822"/>
      <c r="G992" s="1822"/>
      <c r="H992" s="1822"/>
      <c r="I992" s="1822"/>
      <c r="J992" s="1822"/>
      <c r="K992" s="1822"/>
      <c r="L992" s="1823" t="s">
        <v>7</v>
      </c>
      <c r="M992" s="1823"/>
      <c r="N992" s="1823"/>
      <c r="O992" s="1823"/>
      <c r="P992" s="1823" t="s">
        <v>27</v>
      </c>
      <c r="Q992" s="1823"/>
      <c r="R992" s="1823"/>
      <c r="S992" s="1823"/>
      <c r="T992" s="1823"/>
      <c r="U992" s="1823" t="s">
        <v>28</v>
      </c>
      <c r="V992" s="1823"/>
      <c r="W992" s="1823"/>
      <c r="X992" s="1823"/>
      <c r="Y992" s="1823"/>
      <c r="Z992" s="1823"/>
      <c r="AA992" s="1824" t="s">
        <v>29</v>
      </c>
      <c r="AB992" s="1824"/>
      <c r="AC992" s="1824"/>
      <c r="AD992" s="1824"/>
    </row>
    <row r="993" spans="1:30" ht="13.5" thickBot="1">
      <c r="A993" s="1837"/>
      <c r="B993" s="1837"/>
      <c r="C993" s="1837"/>
      <c r="D993" s="1837"/>
      <c r="E993" s="1837"/>
      <c r="F993" s="1837"/>
      <c r="G993" s="1837"/>
      <c r="H993" s="1837"/>
      <c r="I993" s="1837"/>
      <c r="J993" s="1838" t="s">
        <v>30</v>
      </c>
      <c r="K993" s="1838"/>
      <c r="L993" s="1838"/>
      <c r="M993" s="1838"/>
      <c r="N993" s="1838"/>
      <c r="O993" s="1838"/>
      <c r="P993" s="1838"/>
      <c r="Q993" s="1838"/>
      <c r="R993" s="1838"/>
      <c r="S993" s="1838"/>
      <c r="T993" s="1838"/>
      <c r="U993" s="1838"/>
      <c r="V993" s="14"/>
      <c r="W993" s="2033">
        <v>0</v>
      </c>
      <c r="X993" s="2033"/>
      <c r="Y993" s="2033"/>
      <c r="Z993" s="2033"/>
      <c r="AA993" s="2033"/>
      <c r="AB993" s="2033"/>
      <c r="AC993" s="2033"/>
      <c r="AD993" s="2033"/>
    </row>
    <row r="994" spans="1:30" ht="13.5" thickBot="1">
      <c r="A994" s="1822" t="s">
        <v>31</v>
      </c>
      <c r="B994" s="1822"/>
      <c r="C994" s="1822"/>
      <c r="D994" s="1822"/>
      <c r="E994" s="1822"/>
      <c r="F994" s="1822"/>
      <c r="G994" s="1822"/>
      <c r="H994" s="1822"/>
      <c r="I994" s="1822"/>
      <c r="J994" s="1822"/>
      <c r="K994" s="1822"/>
      <c r="L994" s="1823" t="s">
        <v>7</v>
      </c>
      <c r="M994" s="1823"/>
      <c r="N994" s="1823"/>
      <c r="O994" s="1823"/>
      <c r="P994" s="1823" t="s">
        <v>27</v>
      </c>
      <c r="Q994" s="1823"/>
      <c r="R994" s="1823"/>
      <c r="S994" s="1823"/>
      <c r="T994" s="1823"/>
      <c r="U994" s="1823" t="s">
        <v>28</v>
      </c>
      <c r="V994" s="1823"/>
      <c r="W994" s="1823"/>
      <c r="X994" s="1823"/>
      <c r="Y994" s="1823"/>
      <c r="Z994" s="1823"/>
      <c r="AA994" s="1824" t="s">
        <v>29</v>
      </c>
      <c r="AB994" s="1824"/>
      <c r="AC994" s="1824"/>
      <c r="AD994" s="1824"/>
    </row>
    <row r="995" spans="1:30">
      <c r="A995" s="2"/>
      <c r="B995" s="18" t="s">
        <v>172</v>
      </c>
      <c r="C995" s="2071" t="s">
        <v>173</v>
      </c>
      <c r="D995" s="2071"/>
      <c r="E995" s="2071"/>
      <c r="F995" s="2071"/>
      <c r="G995" s="2071"/>
      <c r="H995" s="2071"/>
      <c r="I995" s="2071"/>
      <c r="J995" s="2071"/>
      <c r="K995" s="2071"/>
      <c r="L995" s="2461">
        <v>0.14000000000000001</v>
      </c>
      <c r="M995" s="2461"/>
      <c r="N995" s="2461"/>
      <c r="O995" s="2461"/>
      <c r="P995" s="2473" t="s">
        <v>47</v>
      </c>
      <c r="Q995" s="2473"/>
      <c r="R995" s="2473"/>
      <c r="S995" s="2473"/>
      <c r="T995" s="2473"/>
      <c r="U995" s="2462">
        <v>397.45280000000002</v>
      </c>
      <c r="V995" s="2462"/>
      <c r="W995" s="2462"/>
      <c r="X995" s="2462"/>
      <c r="Y995" s="2462"/>
      <c r="Z995" s="2462"/>
      <c r="AA995" s="2463">
        <v>55.6434</v>
      </c>
      <c r="AB995" s="2463"/>
      <c r="AC995" s="2463"/>
      <c r="AD995" s="2463"/>
    </row>
    <row r="996" spans="1:30" ht="13.5" thickBot="1">
      <c r="A996" s="6"/>
      <c r="B996" s="20" t="s">
        <v>183</v>
      </c>
      <c r="C996" s="2080" t="s">
        <v>184</v>
      </c>
      <c r="D996" s="2080"/>
      <c r="E996" s="2080"/>
      <c r="F996" s="2080"/>
      <c r="G996" s="2080"/>
      <c r="H996" s="2080"/>
      <c r="I996" s="2080"/>
      <c r="J996" s="2080"/>
      <c r="K996" s="2080"/>
      <c r="L996" s="2464">
        <v>0.1</v>
      </c>
      <c r="M996" s="2464"/>
      <c r="N996" s="2464"/>
      <c r="O996" s="2464"/>
      <c r="P996" s="2474" t="s">
        <v>5</v>
      </c>
      <c r="Q996" s="2474"/>
      <c r="R996" s="2474"/>
      <c r="S996" s="2474"/>
      <c r="T996" s="2474"/>
      <c r="U996" s="2465">
        <v>54.902299999999997</v>
      </c>
      <c r="V996" s="2465"/>
      <c r="W996" s="2465"/>
      <c r="X996" s="2465"/>
      <c r="Y996" s="2465"/>
      <c r="Z996" s="2465"/>
      <c r="AA996" s="2466">
        <v>5.4901999999999997</v>
      </c>
      <c r="AB996" s="2466"/>
      <c r="AC996" s="2466"/>
      <c r="AD996" s="2466"/>
    </row>
    <row r="997" spans="1:30" ht="13.5" thickBot="1">
      <c r="A997" s="1837"/>
      <c r="B997" s="1837"/>
      <c r="C997" s="1837"/>
      <c r="D997" s="1837"/>
      <c r="E997" s="1837"/>
      <c r="F997" s="1837"/>
      <c r="G997" s="1837"/>
      <c r="H997" s="1837"/>
      <c r="I997" s="1837"/>
      <c r="J997" s="1838" t="s">
        <v>32</v>
      </c>
      <c r="K997" s="1838"/>
      <c r="L997" s="1838"/>
      <c r="M997" s="1838"/>
      <c r="N997" s="1838"/>
      <c r="O997" s="1838"/>
      <c r="P997" s="1838"/>
      <c r="Q997" s="1838"/>
      <c r="R997" s="1838"/>
      <c r="S997" s="1838"/>
      <c r="T997" s="1838"/>
      <c r="U997" s="1838"/>
      <c r="V997" s="14"/>
      <c r="W997" s="2033">
        <v>61.133600000000001</v>
      </c>
      <c r="X997" s="2033"/>
      <c r="Y997" s="2033"/>
      <c r="Z997" s="2033"/>
      <c r="AA997" s="2033"/>
      <c r="AB997" s="2033"/>
      <c r="AC997" s="2033"/>
      <c r="AD997" s="2033"/>
    </row>
    <row r="998" spans="1:30" ht="13.5" thickBot="1">
      <c r="A998" s="1822" t="s">
        <v>33</v>
      </c>
      <c r="B998" s="1822"/>
      <c r="C998" s="1822"/>
      <c r="D998" s="1822"/>
      <c r="E998" s="1822"/>
      <c r="F998" s="1822"/>
      <c r="G998" s="1822"/>
      <c r="H998" s="1822"/>
      <c r="I998" s="1822"/>
      <c r="J998" s="1822"/>
      <c r="K998" s="1822"/>
      <c r="L998" s="1823" t="s">
        <v>7</v>
      </c>
      <c r="M998" s="1823"/>
      <c r="N998" s="1823"/>
      <c r="O998" s="1823"/>
      <c r="P998" s="1823" t="s">
        <v>27</v>
      </c>
      <c r="Q998" s="1823"/>
      <c r="R998" s="1823"/>
      <c r="S998" s="1823"/>
      <c r="T998" s="1823"/>
      <c r="U998" s="1823" t="s">
        <v>28</v>
      </c>
      <c r="V998" s="1823"/>
      <c r="W998" s="1823"/>
      <c r="X998" s="1823"/>
      <c r="Y998" s="1823"/>
      <c r="Z998" s="1823"/>
      <c r="AA998" s="1824" t="s">
        <v>29</v>
      </c>
      <c r="AB998" s="1824"/>
      <c r="AC998" s="1824"/>
      <c r="AD998" s="1824"/>
    </row>
    <row r="999" spans="1:30" ht="13.5" thickBot="1">
      <c r="A999" s="1837"/>
      <c r="B999" s="1837"/>
      <c r="C999" s="1837"/>
      <c r="D999" s="1837"/>
      <c r="E999" s="1837"/>
      <c r="F999" s="1837"/>
      <c r="G999" s="1837"/>
      <c r="H999" s="1837"/>
      <c r="I999" s="1837"/>
      <c r="J999" s="1838" t="s">
        <v>34</v>
      </c>
      <c r="K999" s="1838"/>
      <c r="L999" s="1838"/>
      <c r="M999" s="1838"/>
      <c r="N999" s="1838"/>
      <c r="O999" s="1838"/>
      <c r="P999" s="1838"/>
      <c r="Q999" s="1838"/>
      <c r="R999" s="1838"/>
      <c r="S999" s="1838"/>
      <c r="T999" s="1838"/>
      <c r="U999" s="1838"/>
      <c r="V999" s="14"/>
      <c r="W999" s="2033">
        <v>0</v>
      </c>
      <c r="X999" s="2033"/>
      <c r="Y999" s="2033"/>
      <c r="Z999" s="2033"/>
      <c r="AA999" s="2033"/>
      <c r="AB999" s="2033"/>
      <c r="AC999" s="2033"/>
      <c r="AD999" s="2033"/>
    </row>
    <row r="1000" spans="1:30" ht="13.5" thickBot="1">
      <c r="A1000" s="1822" t="s">
        <v>35</v>
      </c>
      <c r="B1000" s="1822"/>
      <c r="C1000" s="1822"/>
      <c r="D1000" s="1822"/>
      <c r="E1000" s="1822"/>
      <c r="F1000" s="1823" t="s">
        <v>7</v>
      </c>
      <c r="G1000" s="1823"/>
      <c r="H1000" s="1823" t="s">
        <v>36</v>
      </c>
      <c r="I1000" s="1823"/>
      <c r="J1000" s="10" t="s">
        <v>37</v>
      </c>
      <c r="K1000" s="1823" t="s">
        <v>38</v>
      </c>
      <c r="L1000" s="1823"/>
      <c r="M1000" s="1823" t="s">
        <v>39</v>
      </c>
      <c r="N1000" s="1823"/>
      <c r="O1000" s="1823"/>
      <c r="P1000" s="1823"/>
      <c r="Q1000" s="1823" t="s">
        <v>40</v>
      </c>
      <c r="R1000" s="1823"/>
      <c r="S1000" s="1823"/>
      <c r="T1000" s="1823"/>
      <c r="U1000" s="1823"/>
      <c r="V1000" s="1823" t="s">
        <v>41</v>
      </c>
      <c r="W1000" s="1823"/>
      <c r="X1000" s="1823"/>
      <c r="Y1000" s="1823"/>
      <c r="Z1000" s="1823"/>
      <c r="AA1000" s="1824" t="s">
        <v>29</v>
      </c>
      <c r="AB1000" s="1824"/>
      <c r="AC1000" s="1824"/>
      <c r="AD1000" s="1824"/>
    </row>
    <row r="1001" spans="1:30" ht="13.5" thickBot="1">
      <c r="A1001" s="1837"/>
      <c r="B1001" s="1837"/>
      <c r="C1001" s="1837"/>
      <c r="D1001" s="1837"/>
      <c r="E1001" s="1837"/>
      <c r="F1001" s="1837"/>
      <c r="G1001" s="1837"/>
      <c r="H1001" s="1837"/>
      <c r="I1001" s="1837"/>
      <c r="J1001" s="1838" t="s">
        <v>42</v>
      </c>
      <c r="K1001" s="1838"/>
      <c r="L1001" s="1838"/>
      <c r="M1001" s="1838"/>
      <c r="N1001" s="1838"/>
      <c r="O1001" s="1838"/>
      <c r="P1001" s="1838"/>
      <c r="Q1001" s="1838"/>
      <c r="R1001" s="1838"/>
      <c r="S1001" s="1838"/>
      <c r="T1001" s="1838"/>
      <c r="U1001" s="1838"/>
      <c r="V1001" s="14"/>
      <c r="W1001" s="2033">
        <v>0</v>
      </c>
      <c r="X1001" s="2033"/>
      <c r="Y1001" s="2033"/>
      <c r="Z1001" s="2033"/>
      <c r="AA1001" s="2033"/>
      <c r="AB1001" s="2033"/>
      <c r="AC1001" s="2033"/>
      <c r="AD1001" s="2033"/>
    </row>
    <row r="1002" spans="1:30">
      <c r="A1002" s="2443"/>
      <c r="B1002" s="2443"/>
      <c r="C1002" s="2443"/>
      <c r="D1002" s="2443"/>
      <c r="E1002" s="2443"/>
      <c r="F1002" s="2443"/>
      <c r="G1002" s="2443"/>
      <c r="H1002" s="2443"/>
      <c r="I1002" s="2443"/>
      <c r="J1002" s="2443"/>
      <c r="K1002" s="2443"/>
      <c r="L1002" s="2443"/>
      <c r="M1002" s="2443"/>
      <c r="N1002" s="2443"/>
      <c r="O1002" s="2443"/>
      <c r="P1002" s="2443"/>
      <c r="Q1002" s="2443"/>
      <c r="R1002" s="2443"/>
      <c r="S1002" s="2443"/>
      <c r="T1002" s="2443"/>
      <c r="U1002" s="2443"/>
      <c r="V1002" s="2443"/>
      <c r="W1002" s="2443"/>
      <c r="X1002" s="2443"/>
      <c r="Y1002" s="2443"/>
      <c r="Z1002" s="2443"/>
      <c r="AA1002" s="2443"/>
      <c r="AB1002" s="2443"/>
      <c r="AC1002" s="2443"/>
      <c r="AD1002" s="2443"/>
    </row>
    <row r="1003" spans="1:30">
      <c r="A1003" s="1856"/>
      <c r="B1003" s="1856"/>
      <c r="C1003" s="1856"/>
      <c r="D1003" s="1856"/>
      <c r="E1003" s="1856"/>
      <c r="F1003" s="1856"/>
      <c r="G1003" s="1856"/>
      <c r="H1003" s="1856"/>
      <c r="I1003" s="1856"/>
      <c r="J1003" s="1843" t="s">
        <v>43</v>
      </c>
      <c r="K1003" s="1843"/>
      <c r="L1003" s="1843"/>
      <c r="M1003" s="1843"/>
      <c r="N1003" s="1843"/>
      <c r="O1003" s="1843"/>
      <c r="P1003" s="1843"/>
      <c r="Q1003" s="1843"/>
      <c r="R1003" s="1843"/>
      <c r="S1003" s="1843"/>
      <c r="T1003" s="1843"/>
      <c r="U1003" s="1843"/>
      <c r="V1003" s="1862"/>
      <c r="W1003" s="2441">
        <v>61.133600000000001</v>
      </c>
      <c r="X1003" s="2441"/>
      <c r="Y1003" s="2441"/>
      <c r="Z1003" s="2441"/>
      <c r="AA1003" s="2441"/>
      <c r="AB1003" s="2441"/>
      <c r="AC1003" s="2441"/>
      <c r="AD1003" s="2441"/>
    </row>
    <row r="1004" spans="1:30">
      <c r="A1004" s="1856"/>
      <c r="B1004" s="1856"/>
      <c r="C1004" s="1856"/>
      <c r="D1004" s="1856"/>
      <c r="E1004" s="1856"/>
      <c r="F1004" s="1856"/>
      <c r="G1004" s="1856"/>
      <c r="H1004" s="1856"/>
      <c r="I1004" s="1843" t="s">
        <v>44</v>
      </c>
      <c r="J1004" s="1843"/>
      <c r="K1004" s="1843"/>
      <c r="L1004" s="1843"/>
      <c r="M1004" s="1843"/>
      <c r="N1004" s="15"/>
      <c r="O1004" s="1854">
        <v>24.58</v>
      </c>
      <c r="P1004" s="1854"/>
      <c r="Q1004" s="1854"/>
      <c r="R1004" s="15"/>
      <c r="S1004" s="1843" t="s">
        <v>45</v>
      </c>
      <c r="T1004" s="1843"/>
      <c r="U1004" s="1843"/>
      <c r="V1004" s="1862"/>
      <c r="W1004" s="2441">
        <f>O1004*W1003/100</f>
        <v>15.026638879999998</v>
      </c>
      <c r="X1004" s="2441"/>
      <c r="Y1004" s="2441"/>
      <c r="Z1004" s="2441"/>
      <c r="AA1004" s="2441"/>
      <c r="AB1004" s="2441"/>
      <c r="AC1004" s="2441"/>
      <c r="AD1004" s="2441"/>
    </row>
    <row r="1005" spans="1:30">
      <c r="A1005" s="1856"/>
      <c r="B1005" s="1856"/>
      <c r="C1005" s="1856"/>
      <c r="D1005" s="1856"/>
      <c r="E1005" s="1856"/>
      <c r="F1005" s="1856"/>
      <c r="G1005" s="1856"/>
      <c r="H1005" s="1856"/>
      <c r="I1005" s="1856"/>
      <c r="J1005" s="1843" t="s">
        <v>46</v>
      </c>
      <c r="K1005" s="1843"/>
      <c r="L1005" s="1843"/>
      <c r="M1005" s="1843"/>
      <c r="N1005" s="1843"/>
      <c r="O1005" s="1843"/>
      <c r="P1005" s="1843"/>
      <c r="Q1005" s="1843"/>
      <c r="R1005" s="1843"/>
      <c r="S1005" s="1843"/>
      <c r="T1005" s="1843"/>
      <c r="U1005" s="1843"/>
      <c r="V1005" s="1862"/>
      <c r="W1005" s="2441">
        <f>ROUND(W1003+W1004,2)</f>
        <v>76.16</v>
      </c>
      <c r="X1005" s="2441"/>
      <c r="Y1005" s="2441"/>
      <c r="Z1005" s="2441"/>
      <c r="AA1005" s="2441"/>
      <c r="AB1005" s="2441"/>
      <c r="AC1005" s="2441"/>
      <c r="AD1005" s="2441"/>
    </row>
    <row r="1006" spans="1:30">
      <c r="A1006" s="2442"/>
      <c r="B1006" s="2442"/>
      <c r="C1006" s="2442"/>
      <c r="D1006" s="2442"/>
      <c r="E1006" s="2442"/>
      <c r="F1006" s="2442"/>
      <c r="G1006" s="2442"/>
      <c r="H1006" s="2442"/>
      <c r="I1006" s="2442"/>
      <c r="J1006" s="2442"/>
      <c r="K1006" s="2442"/>
      <c r="L1006" s="2442"/>
      <c r="M1006" s="2442"/>
      <c r="N1006" s="2442"/>
      <c r="O1006" s="2442"/>
      <c r="P1006" s="2442"/>
      <c r="Q1006" s="2442"/>
      <c r="R1006" s="2442"/>
      <c r="S1006" s="2442"/>
      <c r="T1006" s="2442"/>
      <c r="U1006" s="2442"/>
      <c r="V1006" s="2442"/>
      <c r="W1006" s="2442"/>
      <c r="X1006" s="2442"/>
      <c r="Y1006" s="2442"/>
      <c r="Z1006" s="2442"/>
      <c r="AA1006" s="2442"/>
      <c r="AB1006" s="2442"/>
      <c r="AC1006" s="2442"/>
      <c r="AD1006" s="2442"/>
    </row>
    <row r="1007" spans="1:30">
      <c r="A1007" s="16"/>
      <c r="AD1007" s="17"/>
    </row>
    <row r="1008" spans="1:30" ht="13.5" thickBot="1">
      <c r="A1008" s="16"/>
      <c r="AD1008" s="17"/>
    </row>
    <row r="1009" spans="1:30" ht="21" thickBot="1">
      <c r="A1009" s="2450" t="s">
        <v>489</v>
      </c>
      <c r="B1009" s="2451"/>
      <c r="C1009" s="2451"/>
      <c r="D1009" s="2451"/>
      <c r="E1009" s="2451"/>
      <c r="F1009" s="2451"/>
      <c r="G1009" s="2451"/>
      <c r="H1009" s="2451"/>
      <c r="I1009" s="2451"/>
      <c r="J1009" s="2451"/>
      <c r="K1009" s="2451"/>
      <c r="L1009" s="2451"/>
      <c r="M1009" s="2451"/>
      <c r="N1009" s="2451"/>
      <c r="O1009" s="2451"/>
      <c r="P1009" s="2451"/>
      <c r="Q1009" s="2451"/>
      <c r="R1009" s="2451"/>
      <c r="S1009" s="2451"/>
      <c r="T1009" s="2451"/>
      <c r="U1009" s="2451"/>
      <c r="V1009" s="2451"/>
      <c r="W1009" s="2451"/>
      <c r="X1009" s="2451"/>
      <c r="Y1009" s="2451"/>
      <c r="Z1009" s="2451"/>
      <c r="AA1009" s="2451"/>
      <c r="AB1009" s="2451"/>
      <c r="AC1009" s="2451"/>
      <c r="AD1009" s="2452"/>
    </row>
    <row r="1010" spans="1:30" ht="13.5" thickBot="1">
      <c r="A1010" s="2453" t="s">
        <v>0</v>
      </c>
      <c r="B1010" s="2454"/>
      <c r="C1010" s="2454"/>
      <c r="D1010" s="2454"/>
      <c r="E1010" s="2454"/>
      <c r="F1010" s="2454"/>
      <c r="G1010" s="2454"/>
      <c r="H1010" s="2454"/>
      <c r="I1010" s="2454"/>
      <c r="J1010" s="2454"/>
      <c r="K1010" s="2454"/>
      <c r="L1010" s="2454"/>
      <c r="M1010" s="2454"/>
      <c r="N1010" s="2454"/>
      <c r="O1010" s="2454"/>
      <c r="P1010" s="2454"/>
      <c r="Q1010" s="2454"/>
      <c r="R1010" s="2454"/>
      <c r="S1010" s="2454"/>
      <c r="T1010" s="2454"/>
      <c r="U1010" s="2454"/>
      <c r="V1010" s="2454"/>
      <c r="W1010" s="2454"/>
      <c r="X1010" s="2454"/>
      <c r="Y1010" s="2455" t="s">
        <v>488</v>
      </c>
      <c r="Z1010" s="2455"/>
      <c r="AA1010" s="2455"/>
      <c r="AB1010" s="2455"/>
      <c r="AC1010" s="2455"/>
      <c r="AD1010" s="1"/>
    </row>
    <row r="1011" spans="1:30" ht="13.5" thickBot="1">
      <c r="A1011" s="2"/>
      <c r="B1011" s="2456" t="s">
        <v>1</v>
      </c>
      <c r="C1011" s="2456"/>
      <c r="D1011" s="2456" t="s">
        <v>514</v>
      </c>
      <c r="E1011" s="2456"/>
      <c r="F1011" s="2456"/>
      <c r="G1011" s="2456"/>
      <c r="H1011" s="2456"/>
      <c r="I1011" s="2456"/>
      <c r="J1011" s="2456"/>
      <c r="K1011" s="2456"/>
      <c r="L1011" s="2456"/>
      <c r="M1011" s="2456"/>
      <c r="N1011" s="2456"/>
      <c r="O1011" s="3"/>
      <c r="P1011" s="2457"/>
      <c r="Q1011" s="2457"/>
      <c r="R1011" s="2457"/>
      <c r="S1011" s="3"/>
      <c r="T1011" s="2458"/>
      <c r="U1011" s="2458"/>
      <c r="V1011" s="2458"/>
      <c r="W1011" s="2458"/>
      <c r="X1011" s="2458"/>
      <c r="Y1011" s="3"/>
      <c r="Z1011" s="2457"/>
      <c r="AA1011" s="2457"/>
      <c r="AB1011" s="3"/>
      <c r="AC1011" s="4"/>
      <c r="AD1011" s="5"/>
    </row>
    <row r="1012" spans="1:30" ht="13.5" thickBot="1">
      <c r="A1012" s="6"/>
      <c r="B1012" s="2456"/>
      <c r="C1012" s="2456"/>
      <c r="D1012" s="2456"/>
      <c r="E1012" s="2456"/>
      <c r="F1012" s="2456"/>
      <c r="G1012" s="2456"/>
      <c r="H1012" s="2456"/>
      <c r="I1012" s="2456"/>
      <c r="J1012" s="2456"/>
      <c r="K1012" s="2456"/>
      <c r="L1012" s="2456"/>
      <c r="M1012" s="2456"/>
      <c r="N1012" s="2456"/>
      <c r="O1012" s="7"/>
      <c r="P1012" s="2449" t="s">
        <v>3</v>
      </c>
      <c r="Q1012" s="2449"/>
      <c r="R1012" s="2449"/>
      <c r="S1012" s="7"/>
      <c r="T1012" s="2448">
        <v>1</v>
      </c>
      <c r="U1012" s="2448"/>
      <c r="V1012" s="2448"/>
      <c r="W1012" s="2448"/>
      <c r="X1012" s="2448"/>
      <c r="Y1012" s="7"/>
      <c r="Z1012" s="2449" t="s">
        <v>4</v>
      </c>
      <c r="AA1012" s="2449"/>
      <c r="AB1012" s="7"/>
      <c r="AC1012" s="8" t="s">
        <v>171</v>
      </c>
      <c r="AD1012" s="9"/>
    </row>
    <row r="1013" spans="1:30" ht="13.5" thickBot="1">
      <c r="A1013" s="1822" t="s">
        <v>6</v>
      </c>
      <c r="B1013" s="1822"/>
      <c r="C1013" s="1822"/>
      <c r="D1013" s="1822"/>
      <c r="E1013" s="1822"/>
      <c r="F1013" s="1822"/>
      <c r="G1013" s="1822"/>
      <c r="H1013" s="1822"/>
      <c r="I1013" s="1822"/>
      <c r="J1013" s="1823" t="s">
        <v>7</v>
      </c>
      <c r="K1013" s="1823" t="s">
        <v>8</v>
      </c>
      <c r="L1013" s="1823"/>
      <c r="M1013" s="1823"/>
      <c r="N1013" s="1823"/>
      <c r="O1013" s="1823"/>
      <c r="P1013" s="1823"/>
      <c r="Q1013" s="1823" t="s">
        <v>9</v>
      </c>
      <c r="R1013" s="1823"/>
      <c r="S1013" s="1823"/>
      <c r="T1013" s="1823"/>
      <c r="U1013" s="1823"/>
      <c r="V1013" s="1823"/>
      <c r="W1013" s="1823"/>
      <c r="X1013" s="1823"/>
      <c r="Y1013" s="1823"/>
      <c r="Z1013" s="1823"/>
      <c r="AA1013" s="1824" t="s">
        <v>10</v>
      </c>
      <c r="AB1013" s="1824"/>
      <c r="AC1013" s="1824"/>
      <c r="AD1013" s="1824"/>
    </row>
    <row r="1014" spans="1:30" ht="13.5" thickBot="1">
      <c r="A1014" s="1822"/>
      <c r="B1014" s="1822"/>
      <c r="C1014" s="1822"/>
      <c r="D1014" s="1822"/>
      <c r="E1014" s="1822"/>
      <c r="F1014" s="1822"/>
      <c r="G1014" s="1822"/>
      <c r="H1014" s="1822"/>
      <c r="I1014" s="1822"/>
      <c r="J1014" s="1823"/>
      <c r="K1014" s="1823" t="s">
        <v>11</v>
      </c>
      <c r="L1014" s="1823"/>
      <c r="M1014" s="1823" t="s">
        <v>12</v>
      </c>
      <c r="N1014" s="1823"/>
      <c r="O1014" s="1823"/>
      <c r="P1014" s="1823"/>
      <c r="Q1014" s="1823" t="s">
        <v>11</v>
      </c>
      <c r="R1014" s="1823"/>
      <c r="S1014" s="1823"/>
      <c r="T1014" s="1823"/>
      <c r="U1014" s="1823"/>
      <c r="V1014" s="1823" t="s">
        <v>12</v>
      </c>
      <c r="W1014" s="1823"/>
      <c r="X1014" s="1823"/>
      <c r="Y1014" s="1823"/>
      <c r="Z1014" s="1823"/>
      <c r="AA1014" s="1824"/>
      <c r="AB1014" s="1824"/>
      <c r="AC1014" s="1824"/>
      <c r="AD1014" s="1824"/>
    </row>
    <row r="1015" spans="1:30" ht="13.5" thickBot="1">
      <c r="A1015" s="1837"/>
      <c r="B1015" s="1837"/>
      <c r="C1015" s="1837"/>
      <c r="D1015" s="1837"/>
      <c r="E1015" s="1837"/>
      <c r="F1015" s="1837"/>
      <c r="G1015" s="1837"/>
      <c r="H1015" s="1837"/>
      <c r="I1015" s="1837"/>
      <c r="J1015" s="1838" t="s">
        <v>15</v>
      </c>
      <c r="K1015" s="1838"/>
      <c r="L1015" s="1838"/>
      <c r="M1015" s="1838"/>
      <c r="N1015" s="1838"/>
      <c r="O1015" s="1838"/>
      <c r="P1015" s="1838"/>
      <c r="Q1015" s="1838"/>
      <c r="R1015" s="1838"/>
      <c r="S1015" s="1838"/>
      <c r="T1015" s="1838"/>
      <c r="U1015" s="1838"/>
      <c r="V1015" s="14"/>
      <c r="W1015" s="2033">
        <v>0</v>
      </c>
      <c r="X1015" s="2033"/>
      <c r="Y1015" s="2033"/>
      <c r="Z1015" s="2033"/>
      <c r="AA1015" s="2033"/>
      <c r="AB1015" s="2033"/>
      <c r="AC1015" s="2033"/>
      <c r="AD1015" s="2033"/>
    </row>
    <row r="1016" spans="1:30" ht="13.5" thickBot="1">
      <c r="A1016" s="1822" t="s">
        <v>16</v>
      </c>
      <c r="B1016" s="1822"/>
      <c r="C1016" s="1822"/>
      <c r="D1016" s="1822"/>
      <c r="E1016" s="1822"/>
      <c r="F1016" s="1822"/>
      <c r="G1016" s="1822"/>
      <c r="H1016" s="1822"/>
      <c r="I1016" s="1822"/>
      <c r="J1016" s="1822"/>
      <c r="K1016" s="1822"/>
      <c r="L1016" s="1823" t="s">
        <v>17</v>
      </c>
      <c r="M1016" s="1823"/>
      <c r="N1016" s="1823"/>
      <c r="O1016" s="1823"/>
      <c r="P1016" s="1823" t="s">
        <v>7</v>
      </c>
      <c r="Q1016" s="1823"/>
      <c r="R1016" s="1823"/>
      <c r="S1016" s="1823"/>
      <c r="T1016" s="1823"/>
      <c r="U1016" s="1823" t="s">
        <v>18</v>
      </c>
      <c r="V1016" s="1823"/>
      <c r="W1016" s="1823"/>
      <c r="X1016" s="1823"/>
      <c r="Y1016" s="1823"/>
      <c r="Z1016" s="1823"/>
      <c r="AA1016" s="1824" t="s">
        <v>10</v>
      </c>
      <c r="AB1016" s="1824"/>
      <c r="AC1016" s="1824"/>
      <c r="AD1016" s="1824"/>
    </row>
    <row r="1017" spans="1:30" ht="13.5" thickBot="1">
      <c r="A1017" s="1837"/>
      <c r="B1017" s="1837"/>
      <c r="C1017" s="1837"/>
      <c r="D1017" s="1837"/>
      <c r="E1017" s="1837"/>
      <c r="F1017" s="1837"/>
      <c r="G1017" s="1837"/>
      <c r="H1017" s="1837"/>
      <c r="I1017" s="1837"/>
      <c r="J1017" s="1840" t="s">
        <v>21</v>
      </c>
      <c r="K1017" s="1840"/>
      <c r="L1017" s="1840"/>
      <c r="M1017" s="1840"/>
      <c r="N1017" s="1840"/>
      <c r="O1017" s="1840"/>
      <c r="P1017" s="1840"/>
      <c r="Q1017" s="1840"/>
      <c r="R1017" s="1840"/>
      <c r="S1017" s="1840"/>
      <c r="T1017" s="1840"/>
      <c r="U1017" s="1840"/>
      <c r="V1017" s="1841"/>
      <c r="W1017" s="2065">
        <v>0</v>
      </c>
      <c r="X1017" s="2065"/>
      <c r="Y1017" s="2065"/>
      <c r="Z1017" s="2065"/>
      <c r="AA1017" s="2065"/>
      <c r="AB1017" s="2065"/>
      <c r="AC1017" s="2065"/>
      <c r="AD1017" s="2065"/>
    </row>
    <row r="1018" spans="1:30" ht="13.5" thickBot="1">
      <c r="A1018" s="1837"/>
      <c r="B1018" s="1837"/>
      <c r="C1018" s="1837"/>
      <c r="D1018" s="1837"/>
      <c r="E1018" s="1837"/>
      <c r="F1018" s="1837"/>
      <c r="G1018" s="1837"/>
      <c r="H1018" s="1837"/>
      <c r="I1018" s="1837"/>
      <c r="J1018" s="1843" t="s">
        <v>22</v>
      </c>
      <c r="K1018" s="1843"/>
      <c r="L1018" s="1843"/>
      <c r="M1018" s="1843"/>
      <c r="N1018" s="1843"/>
      <c r="O1018" s="1843"/>
      <c r="P1018" s="1843"/>
      <c r="Q1018" s="1843"/>
      <c r="R1018" s="1843"/>
      <c r="S1018" s="1843"/>
      <c r="T1018" s="1843"/>
      <c r="U1018" s="1843"/>
      <c r="V1018" s="1841"/>
      <c r="W1018" s="2067">
        <v>0</v>
      </c>
      <c r="X1018" s="2067"/>
      <c r="Y1018" s="2067"/>
      <c r="Z1018" s="2067"/>
      <c r="AA1018" s="2067"/>
      <c r="AB1018" s="2067"/>
      <c r="AC1018" s="2067"/>
      <c r="AD1018" s="2067"/>
    </row>
    <row r="1019" spans="1:30" ht="13.5" thickBot="1">
      <c r="A1019" s="1837"/>
      <c r="B1019" s="1837"/>
      <c r="C1019" s="1837"/>
      <c r="D1019" s="1837"/>
      <c r="E1019" s="1837"/>
      <c r="F1019" s="1837"/>
      <c r="G1019" s="1837"/>
      <c r="H1019" s="1837"/>
      <c r="I1019" s="1837"/>
      <c r="J1019" s="1843" t="s">
        <v>23</v>
      </c>
      <c r="K1019" s="1843"/>
      <c r="L1019" s="1843"/>
      <c r="M1019" s="1843"/>
      <c r="N1019" s="1843"/>
      <c r="O1019" s="1843"/>
      <c r="P1019" s="1843"/>
      <c r="Q1019" s="1843"/>
      <c r="R1019" s="1843"/>
      <c r="S1019" s="1843"/>
      <c r="T1019" s="1843"/>
      <c r="U1019" s="1843"/>
      <c r="V1019" s="1841"/>
      <c r="W1019" s="2067">
        <v>0</v>
      </c>
      <c r="X1019" s="2067"/>
      <c r="Y1019" s="2067"/>
      <c r="Z1019" s="2067"/>
      <c r="AA1019" s="2067"/>
      <c r="AB1019" s="2067"/>
      <c r="AC1019" s="2067"/>
      <c r="AD1019" s="2067"/>
    </row>
    <row r="1020" spans="1:30" ht="13.5" thickBot="1">
      <c r="A1020" s="1837"/>
      <c r="B1020" s="1837"/>
      <c r="C1020" s="1837"/>
      <c r="D1020" s="1837"/>
      <c r="E1020" s="1837"/>
      <c r="F1020" s="1837"/>
      <c r="G1020" s="1837"/>
      <c r="H1020" s="1837"/>
      <c r="I1020" s="1837"/>
      <c r="J1020" s="1843" t="s">
        <v>24</v>
      </c>
      <c r="K1020" s="1843"/>
      <c r="L1020" s="1843"/>
      <c r="M1020" s="1843"/>
      <c r="N1020" s="1843"/>
      <c r="O1020" s="1843"/>
      <c r="P1020" s="1843"/>
      <c r="Q1020" s="1843"/>
      <c r="R1020" s="1843"/>
      <c r="S1020" s="1843"/>
      <c r="T1020" s="1843"/>
      <c r="U1020" s="1843"/>
      <c r="V1020" s="1841"/>
      <c r="W1020" s="2067">
        <v>0</v>
      </c>
      <c r="X1020" s="2067"/>
      <c r="Y1020" s="2067"/>
      <c r="Z1020" s="2067"/>
      <c r="AA1020" s="2067"/>
      <c r="AB1020" s="2067"/>
      <c r="AC1020" s="2067"/>
      <c r="AD1020" s="2067"/>
    </row>
    <row r="1021" spans="1:30" ht="13.5" thickBot="1">
      <c r="A1021" s="1837"/>
      <c r="B1021" s="1837"/>
      <c r="C1021" s="1837"/>
      <c r="D1021" s="1837"/>
      <c r="E1021" s="1837"/>
      <c r="F1021" s="1837"/>
      <c r="G1021" s="1837"/>
      <c r="H1021" s="1837"/>
      <c r="I1021" s="1837"/>
      <c r="J1021" s="1845" t="s">
        <v>25</v>
      </c>
      <c r="K1021" s="1845"/>
      <c r="L1021" s="1845"/>
      <c r="M1021" s="1845"/>
      <c r="N1021" s="1845"/>
      <c r="O1021" s="1845"/>
      <c r="P1021" s="1845"/>
      <c r="Q1021" s="1845"/>
      <c r="R1021" s="1845"/>
      <c r="S1021" s="1845"/>
      <c r="T1021" s="1845"/>
      <c r="U1021" s="1845"/>
      <c r="V1021" s="1841"/>
      <c r="W1021" s="2069">
        <v>0</v>
      </c>
      <c r="X1021" s="2069"/>
      <c r="Y1021" s="2069"/>
      <c r="Z1021" s="2069"/>
      <c r="AA1021" s="2069"/>
      <c r="AB1021" s="2069"/>
      <c r="AC1021" s="2069"/>
      <c r="AD1021" s="2069"/>
    </row>
    <row r="1022" spans="1:30" ht="13.5" thickBot="1">
      <c r="A1022" s="1822" t="s">
        <v>26</v>
      </c>
      <c r="B1022" s="1822"/>
      <c r="C1022" s="1822"/>
      <c r="D1022" s="1822"/>
      <c r="E1022" s="1822"/>
      <c r="F1022" s="1822"/>
      <c r="G1022" s="1822"/>
      <c r="H1022" s="1822"/>
      <c r="I1022" s="1822"/>
      <c r="J1022" s="1822"/>
      <c r="K1022" s="1822"/>
      <c r="L1022" s="1823" t="s">
        <v>7</v>
      </c>
      <c r="M1022" s="1823"/>
      <c r="N1022" s="1823"/>
      <c r="O1022" s="1823"/>
      <c r="P1022" s="1823" t="s">
        <v>27</v>
      </c>
      <c r="Q1022" s="1823"/>
      <c r="R1022" s="1823"/>
      <c r="S1022" s="1823"/>
      <c r="T1022" s="1823"/>
      <c r="U1022" s="1823" t="s">
        <v>28</v>
      </c>
      <c r="V1022" s="1823"/>
      <c r="W1022" s="1823"/>
      <c r="X1022" s="1823"/>
      <c r="Y1022" s="1823"/>
      <c r="Z1022" s="1823"/>
      <c r="AA1022" s="1824" t="s">
        <v>29</v>
      </c>
      <c r="AB1022" s="1824"/>
      <c r="AC1022" s="1824"/>
      <c r="AD1022" s="1824"/>
    </row>
    <row r="1023" spans="1:30" ht="13.5" thickBot="1">
      <c r="A1023" s="1837"/>
      <c r="B1023" s="1837"/>
      <c r="C1023" s="1837"/>
      <c r="D1023" s="1837"/>
      <c r="E1023" s="1837"/>
      <c r="F1023" s="1837"/>
      <c r="G1023" s="1837"/>
      <c r="H1023" s="1837"/>
      <c r="I1023" s="1837"/>
      <c r="J1023" s="1838" t="s">
        <v>30</v>
      </c>
      <c r="K1023" s="1838"/>
      <c r="L1023" s="1838"/>
      <c r="M1023" s="1838"/>
      <c r="N1023" s="1838"/>
      <c r="O1023" s="1838"/>
      <c r="P1023" s="1838"/>
      <c r="Q1023" s="1838"/>
      <c r="R1023" s="1838"/>
      <c r="S1023" s="1838"/>
      <c r="T1023" s="1838"/>
      <c r="U1023" s="1838"/>
      <c r="V1023" s="14"/>
      <c r="W1023" s="2033">
        <v>0</v>
      </c>
      <c r="X1023" s="2033"/>
      <c r="Y1023" s="2033"/>
      <c r="Z1023" s="2033"/>
      <c r="AA1023" s="2033"/>
      <c r="AB1023" s="2033"/>
      <c r="AC1023" s="2033"/>
      <c r="AD1023" s="2033"/>
    </row>
    <row r="1024" spans="1:30" ht="13.5" thickBot="1">
      <c r="A1024" s="1822" t="s">
        <v>31</v>
      </c>
      <c r="B1024" s="1822"/>
      <c r="C1024" s="1822"/>
      <c r="D1024" s="1822"/>
      <c r="E1024" s="1822"/>
      <c r="F1024" s="1822"/>
      <c r="G1024" s="1822"/>
      <c r="H1024" s="1822"/>
      <c r="I1024" s="1822"/>
      <c r="J1024" s="1822"/>
      <c r="K1024" s="1822"/>
      <c r="L1024" s="1823" t="s">
        <v>7</v>
      </c>
      <c r="M1024" s="1823"/>
      <c r="N1024" s="1823"/>
      <c r="O1024" s="1823"/>
      <c r="P1024" s="1823" t="s">
        <v>27</v>
      </c>
      <c r="Q1024" s="1823"/>
      <c r="R1024" s="1823"/>
      <c r="S1024" s="1823"/>
      <c r="T1024" s="1823"/>
      <c r="U1024" s="1823" t="s">
        <v>28</v>
      </c>
      <c r="V1024" s="1823"/>
      <c r="W1024" s="1823"/>
      <c r="X1024" s="1823"/>
      <c r="Y1024" s="1823"/>
      <c r="Z1024" s="1823"/>
      <c r="AA1024" s="1824" t="s">
        <v>29</v>
      </c>
      <c r="AB1024" s="1824"/>
      <c r="AC1024" s="1824"/>
      <c r="AD1024" s="1824"/>
    </row>
    <row r="1025" spans="1:30">
      <c r="A1025" s="2"/>
      <c r="B1025" s="18" t="s">
        <v>172</v>
      </c>
      <c r="C1025" s="2071" t="s">
        <v>173</v>
      </c>
      <c r="D1025" s="2071"/>
      <c r="E1025" s="2071"/>
      <c r="F1025" s="2071"/>
      <c r="G1025" s="2071"/>
      <c r="H1025" s="2071"/>
      <c r="I1025" s="2071"/>
      <c r="J1025" s="2071"/>
      <c r="K1025" s="2071"/>
      <c r="L1025" s="2461">
        <v>0.26</v>
      </c>
      <c r="M1025" s="2461"/>
      <c r="N1025" s="2461"/>
      <c r="O1025" s="2461"/>
      <c r="P1025" s="2473" t="s">
        <v>47</v>
      </c>
      <c r="Q1025" s="2473"/>
      <c r="R1025" s="2473"/>
      <c r="S1025" s="2473"/>
      <c r="T1025" s="2473"/>
      <c r="U1025" s="2462">
        <v>397.45280000000002</v>
      </c>
      <c r="V1025" s="2462"/>
      <c r="W1025" s="2462"/>
      <c r="X1025" s="2462"/>
      <c r="Y1025" s="2462"/>
      <c r="Z1025" s="2462"/>
      <c r="AA1025" s="2463">
        <v>103.3377</v>
      </c>
      <c r="AB1025" s="2463"/>
      <c r="AC1025" s="2463"/>
      <c r="AD1025" s="2463"/>
    </row>
    <row r="1026" spans="1:30">
      <c r="A1026" s="16"/>
      <c r="B1026" s="22" t="s">
        <v>174</v>
      </c>
      <c r="C1026" s="2467" t="s">
        <v>175</v>
      </c>
      <c r="D1026" s="2467"/>
      <c r="E1026" s="2467"/>
      <c r="F1026" s="2467"/>
      <c r="G1026" s="2467"/>
      <c r="H1026" s="2467"/>
      <c r="I1026" s="2467"/>
      <c r="J1026" s="2467"/>
      <c r="K1026" s="2467"/>
      <c r="L1026" s="2468">
        <v>0.36346000000000001</v>
      </c>
      <c r="M1026" s="2468"/>
      <c r="N1026" s="2468"/>
      <c r="O1026" s="2468"/>
      <c r="P1026" s="2476" t="s">
        <v>156</v>
      </c>
      <c r="Q1026" s="2476"/>
      <c r="R1026" s="2476"/>
      <c r="S1026" s="2476"/>
      <c r="T1026" s="2476"/>
      <c r="U1026" s="2469">
        <v>46.844200000000001</v>
      </c>
      <c r="V1026" s="2469"/>
      <c r="W1026" s="2469"/>
      <c r="X1026" s="2469"/>
      <c r="Y1026" s="2469"/>
      <c r="Z1026" s="2469"/>
      <c r="AA1026" s="2470">
        <v>17.026</v>
      </c>
      <c r="AB1026" s="2470"/>
      <c r="AC1026" s="2470"/>
      <c r="AD1026" s="2470"/>
    </row>
    <row r="1027" spans="1:30">
      <c r="A1027" s="16"/>
      <c r="B1027" s="22" t="s">
        <v>183</v>
      </c>
      <c r="C1027" s="2467" t="s">
        <v>184</v>
      </c>
      <c r="D1027" s="2467"/>
      <c r="E1027" s="2467"/>
      <c r="F1027" s="2467"/>
      <c r="G1027" s="2467"/>
      <c r="H1027" s="2467"/>
      <c r="I1027" s="2467"/>
      <c r="J1027" s="2467"/>
      <c r="K1027" s="2467"/>
      <c r="L1027" s="2468">
        <v>0.26</v>
      </c>
      <c r="M1027" s="2468"/>
      <c r="N1027" s="2468"/>
      <c r="O1027" s="2468"/>
      <c r="P1027" s="2476" t="s">
        <v>5</v>
      </c>
      <c r="Q1027" s="2476"/>
      <c r="R1027" s="2476"/>
      <c r="S1027" s="2476"/>
      <c r="T1027" s="2476"/>
      <c r="U1027" s="2469">
        <v>54.902299999999997</v>
      </c>
      <c r="V1027" s="2469"/>
      <c r="W1027" s="2469"/>
      <c r="X1027" s="2469"/>
      <c r="Y1027" s="2469"/>
      <c r="Z1027" s="2469"/>
      <c r="AA1027" s="2470">
        <v>14.2746</v>
      </c>
      <c r="AB1027" s="2470"/>
      <c r="AC1027" s="2470"/>
      <c r="AD1027" s="2470"/>
    </row>
    <row r="1028" spans="1:30">
      <c r="A1028" s="16"/>
      <c r="B1028" s="22" t="s">
        <v>178</v>
      </c>
      <c r="C1028" s="2467" t="s">
        <v>179</v>
      </c>
      <c r="D1028" s="2467"/>
      <c r="E1028" s="2467"/>
      <c r="F1028" s="2467"/>
      <c r="G1028" s="2467"/>
      <c r="H1028" s="2467"/>
      <c r="I1028" s="2467"/>
      <c r="J1028" s="2467"/>
      <c r="K1028" s="2467"/>
      <c r="L1028" s="2468">
        <v>0.03</v>
      </c>
      <c r="M1028" s="2468"/>
      <c r="N1028" s="2468"/>
      <c r="O1028" s="2468"/>
      <c r="P1028" s="2476" t="s">
        <v>47</v>
      </c>
      <c r="Q1028" s="2476"/>
      <c r="R1028" s="2476"/>
      <c r="S1028" s="2476"/>
      <c r="T1028" s="2476"/>
      <c r="U1028" s="2469">
        <v>24.860299999999999</v>
      </c>
      <c r="V1028" s="2469"/>
      <c r="W1028" s="2469"/>
      <c r="X1028" s="2469"/>
      <c r="Y1028" s="2469"/>
      <c r="Z1028" s="2469"/>
      <c r="AA1028" s="2470">
        <v>0.74580000000000002</v>
      </c>
      <c r="AB1028" s="2470"/>
      <c r="AC1028" s="2470"/>
      <c r="AD1028" s="2470"/>
    </row>
    <row r="1029" spans="1:30" ht="13.5" thickBot="1">
      <c r="A1029" s="6"/>
      <c r="B1029" s="20" t="s">
        <v>180</v>
      </c>
      <c r="C1029" s="2080" t="s">
        <v>181</v>
      </c>
      <c r="D1029" s="2080"/>
      <c r="E1029" s="2080"/>
      <c r="F1029" s="2080"/>
      <c r="G1029" s="2080"/>
      <c r="H1029" s="2080"/>
      <c r="I1029" s="2080"/>
      <c r="J1029" s="2080"/>
      <c r="K1029" s="2080"/>
      <c r="L1029" s="2464">
        <v>0.09</v>
      </c>
      <c r="M1029" s="2464"/>
      <c r="N1029" s="2464"/>
      <c r="O1029" s="2464"/>
      <c r="P1029" s="2474" t="s">
        <v>47</v>
      </c>
      <c r="Q1029" s="2474"/>
      <c r="R1029" s="2474"/>
      <c r="S1029" s="2474"/>
      <c r="T1029" s="2474"/>
      <c r="U1029" s="2465">
        <v>43.104700000000001</v>
      </c>
      <c r="V1029" s="2465"/>
      <c r="W1029" s="2465"/>
      <c r="X1029" s="2465"/>
      <c r="Y1029" s="2465"/>
      <c r="Z1029" s="2465"/>
      <c r="AA1029" s="2466">
        <v>3.8794</v>
      </c>
      <c r="AB1029" s="2466"/>
      <c r="AC1029" s="2466"/>
      <c r="AD1029" s="2466"/>
    </row>
    <row r="1030" spans="1:30" ht="13.5" thickBot="1">
      <c r="A1030" s="1837"/>
      <c r="B1030" s="1837"/>
      <c r="C1030" s="1837"/>
      <c r="D1030" s="1837"/>
      <c r="E1030" s="1837"/>
      <c r="F1030" s="1837"/>
      <c r="G1030" s="1837"/>
      <c r="H1030" s="1837"/>
      <c r="I1030" s="1837"/>
      <c r="J1030" s="1838" t="s">
        <v>32</v>
      </c>
      <c r="K1030" s="1838"/>
      <c r="L1030" s="1838"/>
      <c r="M1030" s="1838"/>
      <c r="N1030" s="1838"/>
      <c r="O1030" s="1838"/>
      <c r="P1030" s="1838"/>
      <c r="Q1030" s="1838"/>
      <c r="R1030" s="1838"/>
      <c r="S1030" s="1838"/>
      <c r="T1030" s="1838"/>
      <c r="U1030" s="1838"/>
      <c r="V1030" s="14"/>
      <c r="W1030" s="2033">
        <v>139.26349999999999</v>
      </c>
      <c r="X1030" s="2033"/>
      <c r="Y1030" s="2033"/>
      <c r="Z1030" s="2033"/>
      <c r="AA1030" s="2033"/>
      <c r="AB1030" s="2033"/>
      <c r="AC1030" s="2033"/>
      <c r="AD1030" s="2033"/>
    </row>
    <row r="1031" spans="1:30" ht="13.5" thickBot="1">
      <c r="A1031" s="1822" t="s">
        <v>33</v>
      </c>
      <c r="B1031" s="1822"/>
      <c r="C1031" s="1822"/>
      <c r="D1031" s="1822"/>
      <c r="E1031" s="1822"/>
      <c r="F1031" s="1822"/>
      <c r="G1031" s="1822"/>
      <c r="H1031" s="1822"/>
      <c r="I1031" s="1822"/>
      <c r="J1031" s="1822"/>
      <c r="K1031" s="1822"/>
      <c r="L1031" s="1823" t="s">
        <v>7</v>
      </c>
      <c r="M1031" s="1823"/>
      <c r="N1031" s="1823"/>
      <c r="O1031" s="1823"/>
      <c r="P1031" s="1823" t="s">
        <v>27</v>
      </c>
      <c r="Q1031" s="1823"/>
      <c r="R1031" s="1823"/>
      <c r="S1031" s="1823"/>
      <c r="T1031" s="1823"/>
      <c r="U1031" s="1823" t="s">
        <v>28</v>
      </c>
      <c r="V1031" s="1823"/>
      <c r="W1031" s="1823"/>
      <c r="X1031" s="1823"/>
      <c r="Y1031" s="1823"/>
      <c r="Z1031" s="1823"/>
      <c r="AA1031" s="1824" t="s">
        <v>29</v>
      </c>
      <c r="AB1031" s="1824"/>
      <c r="AC1031" s="1824"/>
      <c r="AD1031" s="1824"/>
    </row>
    <row r="1032" spans="1:30" ht="13.5" thickBot="1">
      <c r="A1032" s="1837"/>
      <c r="B1032" s="1837"/>
      <c r="C1032" s="1837"/>
      <c r="D1032" s="1837"/>
      <c r="E1032" s="1837"/>
      <c r="F1032" s="1837"/>
      <c r="G1032" s="1837"/>
      <c r="H1032" s="1837"/>
      <c r="I1032" s="1837"/>
      <c r="J1032" s="1838" t="s">
        <v>34</v>
      </c>
      <c r="K1032" s="1838"/>
      <c r="L1032" s="1838"/>
      <c r="M1032" s="1838"/>
      <c r="N1032" s="1838"/>
      <c r="O1032" s="1838"/>
      <c r="P1032" s="1838"/>
      <c r="Q1032" s="1838"/>
      <c r="R1032" s="1838"/>
      <c r="S1032" s="1838"/>
      <c r="T1032" s="1838"/>
      <c r="U1032" s="1838"/>
      <c r="V1032" s="14"/>
      <c r="W1032" s="2033">
        <v>0</v>
      </c>
      <c r="X1032" s="2033"/>
      <c r="Y1032" s="2033"/>
      <c r="Z1032" s="2033"/>
      <c r="AA1032" s="2033"/>
      <c r="AB1032" s="2033"/>
      <c r="AC1032" s="2033"/>
      <c r="AD1032" s="2033"/>
    </row>
    <row r="1033" spans="1:30" ht="13.5" thickBot="1">
      <c r="A1033" s="1822" t="s">
        <v>35</v>
      </c>
      <c r="B1033" s="1822"/>
      <c r="C1033" s="1822"/>
      <c r="D1033" s="1822"/>
      <c r="E1033" s="1822"/>
      <c r="F1033" s="1823" t="s">
        <v>7</v>
      </c>
      <c r="G1033" s="1823"/>
      <c r="H1033" s="1823" t="s">
        <v>36</v>
      </c>
      <c r="I1033" s="1823"/>
      <c r="J1033" s="10" t="s">
        <v>37</v>
      </c>
      <c r="K1033" s="1823" t="s">
        <v>38</v>
      </c>
      <c r="L1033" s="1823"/>
      <c r="M1033" s="1823" t="s">
        <v>39</v>
      </c>
      <c r="N1033" s="1823"/>
      <c r="O1033" s="1823"/>
      <c r="P1033" s="1823"/>
      <c r="Q1033" s="1823" t="s">
        <v>40</v>
      </c>
      <c r="R1033" s="1823"/>
      <c r="S1033" s="1823"/>
      <c r="T1033" s="1823"/>
      <c r="U1033" s="1823"/>
      <c r="V1033" s="1823" t="s">
        <v>41</v>
      </c>
      <c r="W1033" s="1823"/>
      <c r="X1033" s="1823"/>
      <c r="Y1033" s="1823"/>
      <c r="Z1033" s="1823"/>
      <c r="AA1033" s="1824" t="s">
        <v>29</v>
      </c>
      <c r="AB1033" s="1824"/>
      <c r="AC1033" s="1824"/>
      <c r="AD1033" s="1824"/>
    </row>
    <row r="1034" spans="1:30" ht="13.5" thickBot="1">
      <c r="A1034" s="1837"/>
      <c r="B1034" s="1837"/>
      <c r="C1034" s="1837"/>
      <c r="D1034" s="1837"/>
      <c r="E1034" s="1837"/>
      <c r="F1034" s="1837"/>
      <c r="G1034" s="1837"/>
      <c r="H1034" s="1837"/>
      <c r="I1034" s="1837"/>
      <c r="J1034" s="1838" t="s">
        <v>42</v>
      </c>
      <c r="K1034" s="1838"/>
      <c r="L1034" s="1838"/>
      <c r="M1034" s="1838"/>
      <c r="N1034" s="1838"/>
      <c r="O1034" s="1838"/>
      <c r="P1034" s="1838"/>
      <c r="Q1034" s="1838"/>
      <c r="R1034" s="1838"/>
      <c r="S1034" s="1838"/>
      <c r="T1034" s="1838"/>
      <c r="U1034" s="1838"/>
      <c r="V1034" s="14"/>
      <c r="W1034" s="2033">
        <v>0</v>
      </c>
      <c r="X1034" s="2033"/>
      <c r="Y1034" s="2033"/>
      <c r="Z1034" s="2033"/>
      <c r="AA1034" s="2033"/>
      <c r="AB1034" s="2033"/>
      <c r="AC1034" s="2033"/>
      <c r="AD1034" s="2033"/>
    </row>
    <row r="1035" spans="1:30">
      <c r="A1035" s="2443"/>
      <c r="B1035" s="2443"/>
      <c r="C1035" s="2443"/>
      <c r="D1035" s="2443"/>
      <c r="E1035" s="2443"/>
      <c r="F1035" s="2443"/>
      <c r="G1035" s="2443"/>
      <c r="H1035" s="2443"/>
      <c r="I1035" s="2443"/>
      <c r="J1035" s="2443"/>
      <c r="K1035" s="2443"/>
      <c r="L1035" s="2443"/>
      <c r="M1035" s="2443"/>
      <c r="N1035" s="2443"/>
      <c r="O1035" s="2443"/>
      <c r="P1035" s="2443"/>
      <c r="Q1035" s="2443"/>
      <c r="R1035" s="2443"/>
      <c r="S1035" s="2443"/>
      <c r="T1035" s="2443"/>
      <c r="U1035" s="2443"/>
      <c r="V1035" s="2443"/>
      <c r="W1035" s="2443"/>
      <c r="X1035" s="2443"/>
      <c r="Y1035" s="2443"/>
      <c r="Z1035" s="2443"/>
      <c r="AA1035" s="2443"/>
      <c r="AB1035" s="2443"/>
      <c r="AC1035" s="2443"/>
      <c r="AD1035" s="2443"/>
    </row>
    <row r="1036" spans="1:30">
      <c r="A1036" s="1856"/>
      <c r="B1036" s="1856"/>
      <c r="C1036" s="1856"/>
      <c r="D1036" s="1856"/>
      <c r="E1036" s="1856"/>
      <c r="F1036" s="1856"/>
      <c r="G1036" s="1856"/>
      <c r="H1036" s="1856"/>
      <c r="I1036" s="1856"/>
      <c r="J1036" s="1843" t="s">
        <v>43</v>
      </c>
      <c r="K1036" s="1843"/>
      <c r="L1036" s="1843"/>
      <c r="M1036" s="1843"/>
      <c r="N1036" s="1843"/>
      <c r="O1036" s="1843"/>
      <c r="P1036" s="1843"/>
      <c r="Q1036" s="1843"/>
      <c r="R1036" s="1843"/>
      <c r="S1036" s="1843"/>
      <c r="T1036" s="1843"/>
      <c r="U1036" s="1843"/>
      <c r="V1036" s="1862"/>
      <c r="W1036" s="2441">
        <v>139.26349999999999</v>
      </c>
      <c r="X1036" s="2441"/>
      <c r="Y1036" s="2441"/>
      <c r="Z1036" s="2441"/>
      <c r="AA1036" s="2441"/>
      <c r="AB1036" s="2441"/>
      <c r="AC1036" s="2441"/>
      <c r="AD1036" s="2441"/>
    </row>
    <row r="1037" spans="1:30">
      <c r="A1037" s="1856"/>
      <c r="B1037" s="1856"/>
      <c r="C1037" s="1856"/>
      <c r="D1037" s="1856"/>
      <c r="E1037" s="1856"/>
      <c r="F1037" s="1856"/>
      <c r="G1037" s="1856"/>
      <c r="H1037" s="1856"/>
      <c r="I1037" s="1843" t="s">
        <v>44</v>
      </c>
      <c r="J1037" s="1843"/>
      <c r="K1037" s="1843"/>
      <c r="L1037" s="1843"/>
      <c r="M1037" s="1843"/>
      <c r="N1037" s="15"/>
      <c r="O1037" s="1854">
        <v>24.58</v>
      </c>
      <c r="P1037" s="1854"/>
      <c r="Q1037" s="1854"/>
      <c r="R1037" s="15"/>
      <c r="S1037" s="1843" t="s">
        <v>45</v>
      </c>
      <c r="T1037" s="1843"/>
      <c r="U1037" s="1843"/>
      <c r="V1037" s="1862"/>
      <c r="W1037" s="2441">
        <f>O1037*W1036/100</f>
        <v>34.230968299999994</v>
      </c>
      <c r="X1037" s="2441"/>
      <c r="Y1037" s="2441"/>
      <c r="Z1037" s="2441"/>
      <c r="AA1037" s="2441"/>
      <c r="AB1037" s="2441"/>
      <c r="AC1037" s="2441"/>
      <c r="AD1037" s="2441"/>
    </row>
    <row r="1038" spans="1:30">
      <c r="A1038" s="1856"/>
      <c r="B1038" s="1856"/>
      <c r="C1038" s="1856"/>
      <c r="D1038" s="1856"/>
      <c r="E1038" s="1856"/>
      <c r="F1038" s="1856"/>
      <c r="G1038" s="1856"/>
      <c r="H1038" s="1856"/>
      <c r="I1038" s="1856"/>
      <c r="J1038" s="1843" t="s">
        <v>46</v>
      </c>
      <c r="K1038" s="1843"/>
      <c r="L1038" s="1843"/>
      <c r="M1038" s="1843"/>
      <c r="N1038" s="1843"/>
      <c r="O1038" s="1843"/>
      <c r="P1038" s="1843"/>
      <c r="Q1038" s="1843"/>
      <c r="R1038" s="1843"/>
      <c r="S1038" s="1843"/>
      <c r="T1038" s="1843"/>
      <c r="U1038" s="1843"/>
      <c r="V1038" s="1862"/>
      <c r="W1038" s="2441">
        <f>ROUND(W1036+W1037,2)</f>
        <v>173.49</v>
      </c>
      <c r="X1038" s="2441"/>
      <c r="Y1038" s="2441"/>
      <c r="Z1038" s="2441"/>
      <c r="AA1038" s="2441"/>
      <c r="AB1038" s="2441"/>
      <c r="AC1038" s="2441"/>
      <c r="AD1038" s="2441"/>
    </row>
    <row r="1039" spans="1:30">
      <c r="A1039" s="2442"/>
      <c r="B1039" s="2442"/>
      <c r="C1039" s="2442"/>
      <c r="D1039" s="2442"/>
      <c r="E1039" s="2442"/>
      <c r="F1039" s="2442"/>
      <c r="G1039" s="2442"/>
      <c r="H1039" s="2442"/>
      <c r="I1039" s="2442"/>
      <c r="J1039" s="2442"/>
      <c r="K1039" s="2442"/>
      <c r="L1039" s="2442"/>
      <c r="M1039" s="2442"/>
      <c r="N1039" s="2442"/>
      <c r="O1039" s="2442"/>
      <c r="P1039" s="2442"/>
      <c r="Q1039" s="2442"/>
      <c r="R1039" s="2442"/>
      <c r="S1039" s="2442"/>
      <c r="T1039" s="2442"/>
      <c r="U1039" s="2442"/>
      <c r="V1039" s="2442"/>
      <c r="W1039" s="2442"/>
      <c r="X1039" s="2442"/>
      <c r="Y1039" s="2442"/>
      <c r="Z1039" s="2442"/>
      <c r="AA1039" s="2442"/>
      <c r="AB1039" s="2442"/>
      <c r="AC1039" s="2442"/>
      <c r="AD1039" s="2442"/>
    </row>
    <row r="1040" spans="1:30">
      <c r="A1040" s="16"/>
      <c r="AD1040" s="17"/>
    </row>
    <row r="1041" spans="1:30" ht="13.5" thickBot="1">
      <c r="A1041" s="16"/>
      <c r="AD1041" s="17"/>
    </row>
    <row r="1042" spans="1:30" ht="21" thickBot="1">
      <c r="A1042" s="2450" t="s">
        <v>489</v>
      </c>
      <c r="B1042" s="2451"/>
      <c r="C1042" s="2451"/>
      <c r="D1042" s="2451"/>
      <c r="E1042" s="2451"/>
      <c r="F1042" s="2451"/>
      <c r="G1042" s="2451"/>
      <c r="H1042" s="2451"/>
      <c r="I1042" s="2451"/>
      <c r="J1042" s="2451"/>
      <c r="K1042" s="2451"/>
      <c r="L1042" s="2451"/>
      <c r="M1042" s="2451"/>
      <c r="N1042" s="2451"/>
      <c r="O1042" s="2451"/>
      <c r="P1042" s="2451"/>
      <c r="Q1042" s="2451"/>
      <c r="R1042" s="2451"/>
      <c r="S1042" s="2451"/>
      <c r="T1042" s="2451"/>
      <c r="U1042" s="2451"/>
      <c r="V1042" s="2451"/>
      <c r="W1042" s="2451"/>
      <c r="X1042" s="2451"/>
      <c r="Y1042" s="2451"/>
      <c r="Z1042" s="2451"/>
      <c r="AA1042" s="2451"/>
      <c r="AB1042" s="2451"/>
      <c r="AC1042" s="2451"/>
      <c r="AD1042" s="2452"/>
    </row>
    <row r="1043" spans="1:30" ht="13.5" thickBot="1">
      <c r="A1043" s="2453" t="s">
        <v>0</v>
      </c>
      <c r="B1043" s="2454"/>
      <c r="C1043" s="2454"/>
      <c r="D1043" s="2454"/>
      <c r="E1043" s="2454"/>
      <c r="F1043" s="2454"/>
      <c r="G1043" s="2454"/>
      <c r="H1043" s="2454"/>
      <c r="I1043" s="2454"/>
      <c r="J1043" s="2454"/>
      <c r="K1043" s="2454"/>
      <c r="L1043" s="2454"/>
      <c r="M1043" s="2454"/>
      <c r="N1043" s="2454"/>
      <c r="O1043" s="2454"/>
      <c r="P1043" s="2454"/>
      <c r="Q1043" s="2454"/>
      <c r="R1043" s="2454"/>
      <c r="S1043" s="2454"/>
      <c r="T1043" s="2454"/>
      <c r="U1043" s="2454"/>
      <c r="V1043" s="2454"/>
      <c r="W1043" s="2454"/>
      <c r="X1043" s="2454"/>
      <c r="Y1043" s="2455" t="s">
        <v>488</v>
      </c>
      <c r="Z1043" s="2455"/>
      <c r="AA1043" s="2455"/>
      <c r="AB1043" s="2455"/>
      <c r="AC1043" s="2455"/>
      <c r="AD1043" s="1"/>
    </row>
    <row r="1044" spans="1:30" ht="13.5" thickBot="1">
      <c r="A1044" s="2"/>
      <c r="B1044" s="2456" t="s">
        <v>1</v>
      </c>
      <c r="C1044" s="2456"/>
      <c r="D1044" s="2456" t="s">
        <v>515</v>
      </c>
      <c r="E1044" s="2456"/>
      <c r="F1044" s="2456"/>
      <c r="G1044" s="2456"/>
      <c r="H1044" s="2456"/>
      <c r="I1044" s="2456"/>
      <c r="J1044" s="2456"/>
      <c r="K1044" s="2456"/>
      <c r="L1044" s="2456"/>
      <c r="M1044" s="2456"/>
      <c r="N1044" s="2456"/>
      <c r="O1044" s="3"/>
      <c r="P1044" s="2457"/>
      <c r="Q1044" s="2457"/>
      <c r="R1044" s="2457"/>
      <c r="S1044" s="3"/>
      <c r="T1044" s="2458"/>
      <c r="U1044" s="2458"/>
      <c r="V1044" s="2458"/>
      <c r="W1044" s="2458"/>
      <c r="X1044" s="2458"/>
      <c r="Y1044" s="3"/>
      <c r="Z1044" s="2457"/>
      <c r="AA1044" s="2457"/>
      <c r="AB1044" s="3"/>
      <c r="AC1044" s="4"/>
      <c r="AD1044" s="5"/>
    </row>
    <row r="1045" spans="1:30" ht="13.5" thickBot="1">
      <c r="A1045" s="6"/>
      <c r="B1045" s="2456"/>
      <c r="C1045" s="2456"/>
      <c r="D1045" s="2456"/>
      <c r="E1045" s="2456"/>
      <c r="F1045" s="2456"/>
      <c r="G1045" s="2456"/>
      <c r="H1045" s="2456"/>
      <c r="I1045" s="2456"/>
      <c r="J1045" s="2456"/>
      <c r="K1045" s="2456"/>
      <c r="L1045" s="2456"/>
      <c r="M1045" s="2456"/>
      <c r="N1045" s="2456"/>
      <c r="O1045" s="7"/>
      <c r="P1045" s="2449" t="s">
        <v>3</v>
      </c>
      <c r="Q1045" s="2449"/>
      <c r="R1045" s="2449"/>
      <c r="S1045" s="7"/>
      <c r="T1045" s="2448">
        <v>1</v>
      </c>
      <c r="U1045" s="2448"/>
      <c r="V1045" s="2448"/>
      <c r="W1045" s="2448"/>
      <c r="X1045" s="2448"/>
      <c r="Y1045" s="7"/>
      <c r="Z1045" s="2449" t="s">
        <v>4</v>
      </c>
      <c r="AA1045" s="2449"/>
      <c r="AB1045" s="7"/>
      <c r="AC1045" s="8" t="s">
        <v>138</v>
      </c>
      <c r="AD1045" s="9"/>
    </row>
    <row r="1046" spans="1:30" ht="13.5" thickBot="1">
      <c r="A1046" s="1822" t="s">
        <v>6</v>
      </c>
      <c r="B1046" s="1822"/>
      <c r="C1046" s="1822"/>
      <c r="D1046" s="1822"/>
      <c r="E1046" s="1822"/>
      <c r="F1046" s="1822"/>
      <c r="G1046" s="1822"/>
      <c r="H1046" s="1822"/>
      <c r="I1046" s="1822"/>
      <c r="J1046" s="1823" t="s">
        <v>7</v>
      </c>
      <c r="K1046" s="1823" t="s">
        <v>8</v>
      </c>
      <c r="L1046" s="1823"/>
      <c r="M1046" s="1823"/>
      <c r="N1046" s="1823"/>
      <c r="O1046" s="1823"/>
      <c r="P1046" s="1823"/>
      <c r="Q1046" s="1823" t="s">
        <v>9</v>
      </c>
      <c r="R1046" s="1823"/>
      <c r="S1046" s="1823"/>
      <c r="T1046" s="1823"/>
      <c r="U1046" s="1823"/>
      <c r="V1046" s="1823"/>
      <c r="W1046" s="1823"/>
      <c r="X1046" s="1823"/>
      <c r="Y1046" s="1823"/>
      <c r="Z1046" s="1823"/>
      <c r="AA1046" s="1824" t="s">
        <v>10</v>
      </c>
      <c r="AB1046" s="1824"/>
      <c r="AC1046" s="1824"/>
      <c r="AD1046" s="1824"/>
    </row>
    <row r="1047" spans="1:30" ht="13.5" thickBot="1">
      <c r="A1047" s="1822"/>
      <c r="B1047" s="1822"/>
      <c r="C1047" s="1822"/>
      <c r="D1047" s="1822"/>
      <c r="E1047" s="1822"/>
      <c r="F1047" s="1822"/>
      <c r="G1047" s="1822"/>
      <c r="H1047" s="1822"/>
      <c r="I1047" s="1822"/>
      <c r="J1047" s="1823"/>
      <c r="K1047" s="1823" t="s">
        <v>11</v>
      </c>
      <c r="L1047" s="1823"/>
      <c r="M1047" s="1823" t="s">
        <v>12</v>
      </c>
      <c r="N1047" s="1823"/>
      <c r="O1047" s="1823"/>
      <c r="P1047" s="1823"/>
      <c r="Q1047" s="1823" t="s">
        <v>11</v>
      </c>
      <c r="R1047" s="1823"/>
      <c r="S1047" s="1823"/>
      <c r="T1047" s="1823"/>
      <c r="U1047" s="1823"/>
      <c r="V1047" s="1823" t="s">
        <v>12</v>
      </c>
      <c r="W1047" s="1823"/>
      <c r="X1047" s="1823"/>
      <c r="Y1047" s="1823"/>
      <c r="Z1047" s="1823"/>
      <c r="AA1047" s="1824"/>
      <c r="AB1047" s="1824"/>
      <c r="AC1047" s="1824"/>
      <c r="AD1047" s="1824"/>
    </row>
    <row r="1048" spans="1:30" ht="13.5" thickBot="1">
      <c r="A1048" s="1837"/>
      <c r="B1048" s="1837"/>
      <c r="C1048" s="1837"/>
      <c r="D1048" s="1837"/>
      <c r="E1048" s="1837"/>
      <c r="F1048" s="1837"/>
      <c r="G1048" s="1837"/>
      <c r="H1048" s="1837"/>
      <c r="I1048" s="1837"/>
      <c r="J1048" s="1838" t="s">
        <v>15</v>
      </c>
      <c r="K1048" s="1838"/>
      <c r="L1048" s="1838"/>
      <c r="M1048" s="1838"/>
      <c r="N1048" s="1838"/>
      <c r="O1048" s="1838"/>
      <c r="P1048" s="1838"/>
      <c r="Q1048" s="1838"/>
      <c r="R1048" s="1838"/>
      <c r="S1048" s="1838"/>
      <c r="T1048" s="1838"/>
      <c r="U1048" s="1838"/>
      <c r="V1048" s="14"/>
      <c r="W1048" s="2033">
        <v>0</v>
      </c>
      <c r="X1048" s="2033"/>
      <c r="Y1048" s="2033"/>
      <c r="Z1048" s="2033"/>
      <c r="AA1048" s="2033"/>
      <c r="AB1048" s="2033"/>
      <c r="AC1048" s="2033"/>
      <c r="AD1048" s="2033"/>
    </row>
    <row r="1049" spans="1:30" ht="13.5" thickBot="1">
      <c r="A1049" s="1822" t="s">
        <v>16</v>
      </c>
      <c r="B1049" s="1822"/>
      <c r="C1049" s="1822"/>
      <c r="D1049" s="1822"/>
      <c r="E1049" s="1822"/>
      <c r="F1049" s="1822"/>
      <c r="G1049" s="1822"/>
      <c r="H1049" s="1822"/>
      <c r="I1049" s="1822"/>
      <c r="J1049" s="1822"/>
      <c r="K1049" s="1822"/>
      <c r="L1049" s="1823" t="s">
        <v>17</v>
      </c>
      <c r="M1049" s="1823"/>
      <c r="N1049" s="1823"/>
      <c r="O1049" s="1823"/>
      <c r="P1049" s="1823" t="s">
        <v>7</v>
      </c>
      <c r="Q1049" s="1823"/>
      <c r="R1049" s="1823"/>
      <c r="S1049" s="1823"/>
      <c r="T1049" s="1823"/>
      <c r="U1049" s="1823" t="s">
        <v>18</v>
      </c>
      <c r="V1049" s="1823"/>
      <c r="W1049" s="1823"/>
      <c r="X1049" s="1823"/>
      <c r="Y1049" s="1823"/>
      <c r="Z1049" s="1823"/>
      <c r="AA1049" s="1824" t="s">
        <v>10</v>
      </c>
      <c r="AB1049" s="1824"/>
      <c r="AC1049" s="1824"/>
      <c r="AD1049" s="1824"/>
    </row>
    <row r="1050" spans="1:30" ht="13.5" thickBot="1">
      <c r="A1050" s="1837"/>
      <c r="B1050" s="1837"/>
      <c r="C1050" s="1837"/>
      <c r="D1050" s="1837"/>
      <c r="E1050" s="1837"/>
      <c r="F1050" s="1837"/>
      <c r="G1050" s="1837"/>
      <c r="H1050" s="1837"/>
      <c r="I1050" s="1837"/>
      <c r="J1050" s="1840" t="s">
        <v>21</v>
      </c>
      <c r="K1050" s="1840"/>
      <c r="L1050" s="1840"/>
      <c r="M1050" s="1840"/>
      <c r="N1050" s="1840"/>
      <c r="O1050" s="1840"/>
      <c r="P1050" s="1840"/>
      <c r="Q1050" s="1840"/>
      <c r="R1050" s="1840"/>
      <c r="S1050" s="1840"/>
      <c r="T1050" s="1840"/>
      <c r="U1050" s="1840"/>
      <c r="V1050" s="1841"/>
      <c r="W1050" s="2065">
        <v>0</v>
      </c>
      <c r="X1050" s="2065"/>
      <c r="Y1050" s="2065"/>
      <c r="Z1050" s="2065"/>
      <c r="AA1050" s="2065"/>
      <c r="AB1050" s="2065"/>
      <c r="AC1050" s="2065"/>
      <c r="AD1050" s="2065"/>
    </row>
    <row r="1051" spans="1:30" ht="13.5" thickBot="1">
      <c r="A1051" s="1837"/>
      <c r="B1051" s="1837"/>
      <c r="C1051" s="1837"/>
      <c r="D1051" s="1837"/>
      <c r="E1051" s="1837"/>
      <c r="F1051" s="1837"/>
      <c r="G1051" s="1837"/>
      <c r="H1051" s="1837"/>
      <c r="I1051" s="1837"/>
      <c r="J1051" s="1843" t="s">
        <v>22</v>
      </c>
      <c r="K1051" s="1843"/>
      <c r="L1051" s="1843"/>
      <c r="M1051" s="1843"/>
      <c r="N1051" s="1843"/>
      <c r="O1051" s="1843"/>
      <c r="P1051" s="1843"/>
      <c r="Q1051" s="1843"/>
      <c r="R1051" s="1843"/>
      <c r="S1051" s="1843"/>
      <c r="T1051" s="1843"/>
      <c r="U1051" s="1843"/>
      <c r="V1051" s="1841"/>
      <c r="W1051" s="2067">
        <v>0</v>
      </c>
      <c r="X1051" s="2067"/>
      <c r="Y1051" s="2067"/>
      <c r="Z1051" s="2067"/>
      <c r="AA1051" s="2067"/>
      <c r="AB1051" s="2067"/>
      <c r="AC1051" s="2067"/>
      <c r="AD1051" s="2067"/>
    </row>
    <row r="1052" spans="1:30" ht="13.5" thickBot="1">
      <c r="A1052" s="1837"/>
      <c r="B1052" s="1837"/>
      <c r="C1052" s="1837"/>
      <c r="D1052" s="1837"/>
      <c r="E1052" s="1837"/>
      <c r="F1052" s="1837"/>
      <c r="G1052" s="1837"/>
      <c r="H1052" s="1837"/>
      <c r="I1052" s="1837"/>
      <c r="J1052" s="1843" t="s">
        <v>23</v>
      </c>
      <c r="K1052" s="1843"/>
      <c r="L1052" s="1843"/>
      <c r="M1052" s="1843"/>
      <c r="N1052" s="1843"/>
      <c r="O1052" s="1843"/>
      <c r="P1052" s="1843"/>
      <c r="Q1052" s="1843"/>
      <c r="R1052" s="1843"/>
      <c r="S1052" s="1843"/>
      <c r="T1052" s="1843"/>
      <c r="U1052" s="1843"/>
      <c r="V1052" s="1841"/>
      <c r="W1052" s="2067">
        <v>0</v>
      </c>
      <c r="X1052" s="2067"/>
      <c r="Y1052" s="2067"/>
      <c r="Z1052" s="2067"/>
      <c r="AA1052" s="2067"/>
      <c r="AB1052" s="2067"/>
      <c r="AC1052" s="2067"/>
      <c r="AD1052" s="2067"/>
    </row>
    <row r="1053" spans="1:30" ht="13.5" thickBot="1">
      <c r="A1053" s="1837"/>
      <c r="B1053" s="1837"/>
      <c r="C1053" s="1837"/>
      <c r="D1053" s="1837"/>
      <c r="E1053" s="1837"/>
      <c r="F1053" s="1837"/>
      <c r="G1053" s="1837"/>
      <c r="H1053" s="1837"/>
      <c r="I1053" s="1837"/>
      <c r="J1053" s="1843" t="s">
        <v>24</v>
      </c>
      <c r="K1053" s="1843"/>
      <c r="L1053" s="1843"/>
      <c r="M1053" s="1843"/>
      <c r="N1053" s="1843"/>
      <c r="O1053" s="1843"/>
      <c r="P1053" s="1843"/>
      <c r="Q1053" s="1843"/>
      <c r="R1053" s="1843"/>
      <c r="S1053" s="1843"/>
      <c r="T1053" s="1843"/>
      <c r="U1053" s="1843"/>
      <c r="V1053" s="1841"/>
      <c r="W1053" s="2067">
        <v>0</v>
      </c>
      <c r="X1053" s="2067"/>
      <c r="Y1053" s="2067"/>
      <c r="Z1053" s="2067"/>
      <c r="AA1053" s="2067"/>
      <c r="AB1053" s="2067"/>
      <c r="AC1053" s="2067"/>
      <c r="AD1053" s="2067"/>
    </row>
    <row r="1054" spans="1:30" ht="13.5" thickBot="1">
      <c r="A1054" s="1837"/>
      <c r="B1054" s="1837"/>
      <c r="C1054" s="1837"/>
      <c r="D1054" s="1837"/>
      <c r="E1054" s="1837"/>
      <c r="F1054" s="1837"/>
      <c r="G1054" s="1837"/>
      <c r="H1054" s="1837"/>
      <c r="I1054" s="1837"/>
      <c r="J1054" s="1845" t="s">
        <v>25</v>
      </c>
      <c r="K1054" s="1845"/>
      <c r="L1054" s="1845"/>
      <c r="M1054" s="1845"/>
      <c r="N1054" s="1845"/>
      <c r="O1054" s="1845"/>
      <c r="P1054" s="1845"/>
      <c r="Q1054" s="1845"/>
      <c r="R1054" s="1845"/>
      <c r="S1054" s="1845"/>
      <c r="T1054" s="1845"/>
      <c r="U1054" s="1845"/>
      <c r="V1054" s="1841"/>
      <c r="W1054" s="2069">
        <v>0</v>
      </c>
      <c r="X1054" s="2069"/>
      <c r="Y1054" s="2069"/>
      <c r="Z1054" s="2069"/>
      <c r="AA1054" s="2069"/>
      <c r="AB1054" s="2069"/>
      <c r="AC1054" s="2069"/>
      <c r="AD1054" s="2069"/>
    </row>
    <row r="1055" spans="1:30" ht="13.5" thickBot="1">
      <c r="A1055" s="1822" t="s">
        <v>26</v>
      </c>
      <c r="B1055" s="1822"/>
      <c r="C1055" s="1822"/>
      <c r="D1055" s="1822"/>
      <c r="E1055" s="1822"/>
      <c r="F1055" s="1822"/>
      <c r="G1055" s="1822"/>
      <c r="H1055" s="1822"/>
      <c r="I1055" s="1822"/>
      <c r="J1055" s="1822"/>
      <c r="K1055" s="1822"/>
      <c r="L1055" s="1823" t="s">
        <v>7</v>
      </c>
      <c r="M1055" s="1823"/>
      <c r="N1055" s="1823"/>
      <c r="O1055" s="1823"/>
      <c r="P1055" s="1823" t="s">
        <v>27</v>
      </c>
      <c r="Q1055" s="1823"/>
      <c r="R1055" s="1823"/>
      <c r="S1055" s="1823"/>
      <c r="T1055" s="1823"/>
      <c r="U1055" s="1823" t="s">
        <v>28</v>
      </c>
      <c r="V1055" s="1823"/>
      <c r="W1055" s="1823"/>
      <c r="X1055" s="1823"/>
      <c r="Y1055" s="1823"/>
      <c r="Z1055" s="1823"/>
      <c r="AA1055" s="1824" t="s">
        <v>29</v>
      </c>
      <c r="AB1055" s="1824"/>
      <c r="AC1055" s="1824"/>
      <c r="AD1055" s="1824"/>
    </row>
    <row r="1056" spans="1:30" ht="13.5" thickBot="1">
      <c r="A1056" s="1837"/>
      <c r="B1056" s="1837"/>
      <c r="C1056" s="1837"/>
      <c r="D1056" s="1837"/>
      <c r="E1056" s="1837"/>
      <c r="F1056" s="1837"/>
      <c r="G1056" s="1837"/>
      <c r="H1056" s="1837"/>
      <c r="I1056" s="1837"/>
      <c r="J1056" s="1838" t="s">
        <v>30</v>
      </c>
      <c r="K1056" s="1838"/>
      <c r="L1056" s="1838"/>
      <c r="M1056" s="1838"/>
      <c r="N1056" s="1838"/>
      <c r="O1056" s="1838"/>
      <c r="P1056" s="1838"/>
      <c r="Q1056" s="1838"/>
      <c r="R1056" s="1838"/>
      <c r="S1056" s="1838"/>
      <c r="T1056" s="1838"/>
      <c r="U1056" s="1838"/>
      <c r="V1056" s="14"/>
      <c r="W1056" s="2033">
        <v>0</v>
      </c>
      <c r="X1056" s="2033"/>
      <c r="Y1056" s="2033"/>
      <c r="Z1056" s="2033"/>
      <c r="AA1056" s="2033"/>
      <c r="AB1056" s="2033"/>
      <c r="AC1056" s="2033"/>
      <c r="AD1056" s="2033"/>
    </row>
    <row r="1057" spans="1:30" ht="13.5" thickBot="1">
      <c r="A1057" s="1822" t="s">
        <v>31</v>
      </c>
      <c r="B1057" s="1822"/>
      <c r="C1057" s="1822"/>
      <c r="D1057" s="1822"/>
      <c r="E1057" s="1822"/>
      <c r="F1057" s="1822"/>
      <c r="G1057" s="1822"/>
      <c r="H1057" s="1822"/>
      <c r="I1057" s="1822"/>
      <c r="J1057" s="1822"/>
      <c r="K1057" s="1822"/>
      <c r="L1057" s="1823" t="s">
        <v>7</v>
      </c>
      <c r="M1057" s="1823"/>
      <c r="N1057" s="1823"/>
      <c r="O1057" s="1823"/>
      <c r="P1057" s="1823" t="s">
        <v>27</v>
      </c>
      <c r="Q1057" s="1823"/>
      <c r="R1057" s="1823"/>
      <c r="S1057" s="1823"/>
      <c r="T1057" s="1823"/>
      <c r="U1057" s="1823" t="s">
        <v>28</v>
      </c>
      <c r="V1057" s="1823"/>
      <c r="W1057" s="1823"/>
      <c r="X1057" s="1823"/>
      <c r="Y1057" s="1823"/>
      <c r="Z1057" s="1823"/>
      <c r="AA1057" s="1824" t="s">
        <v>29</v>
      </c>
      <c r="AB1057" s="1824"/>
      <c r="AC1057" s="1824"/>
      <c r="AD1057" s="1824"/>
    </row>
    <row r="1058" spans="1:30">
      <c r="A1058" s="2"/>
      <c r="B1058" s="18" t="s">
        <v>190</v>
      </c>
      <c r="C1058" s="2071" t="s">
        <v>191</v>
      </c>
      <c r="D1058" s="2071"/>
      <c r="E1058" s="2071"/>
      <c r="F1058" s="2071"/>
      <c r="G1058" s="2071"/>
      <c r="H1058" s="2071"/>
      <c r="I1058" s="2071"/>
      <c r="J1058" s="2071"/>
      <c r="K1058" s="2071"/>
      <c r="L1058" s="2461">
        <v>0.56999999999999995</v>
      </c>
      <c r="M1058" s="2461"/>
      <c r="N1058" s="2461"/>
      <c r="O1058" s="2461"/>
      <c r="P1058" s="2473" t="s">
        <v>47</v>
      </c>
      <c r="Q1058" s="2473"/>
      <c r="R1058" s="2473"/>
      <c r="S1058" s="2473"/>
      <c r="T1058" s="2473"/>
      <c r="U1058" s="2462">
        <v>285.33350000000002</v>
      </c>
      <c r="V1058" s="2462"/>
      <c r="W1058" s="2462"/>
      <c r="X1058" s="2462"/>
      <c r="Y1058" s="2462"/>
      <c r="Z1058" s="2462"/>
      <c r="AA1058" s="2463">
        <v>162.64009999999999</v>
      </c>
      <c r="AB1058" s="2463"/>
      <c r="AC1058" s="2463"/>
      <c r="AD1058" s="2463"/>
    </row>
    <row r="1059" spans="1:30" ht="13.5" thickBot="1">
      <c r="A1059" s="6"/>
      <c r="B1059" s="20" t="s">
        <v>180</v>
      </c>
      <c r="C1059" s="2080" t="s">
        <v>181</v>
      </c>
      <c r="D1059" s="2080"/>
      <c r="E1059" s="2080"/>
      <c r="F1059" s="2080"/>
      <c r="G1059" s="2080"/>
      <c r="H1059" s="2080"/>
      <c r="I1059" s="2080"/>
      <c r="J1059" s="2080"/>
      <c r="K1059" s="2080"/>
      <c r="L1059" s="2464">
        <v>0.39</v>
      </c>
      <c r="M1059" s="2464"/>
      <c r="N1059" s="2464"/>
      <c r="O1059" s="2464"/>
      <c r="P1059" s="2474" t="s">
        <v>47</v>
      </c>
      <c r="Q1059" s="2474"/>
      <c r="R1059" s="2474"/>
      <c r="S1059" s="2474"/>
      <c r="T1059" s="2474"/>
      <c r="U1059" s="2465">
        <v>43.104700000000001</v>
      </c>
      <c r="V1059" s="2465"/>
      <c r="W1059" s="2465"/>
      <c r="X1059" s="2465"/>
      <c r="Y1059" s="2465"/>
      <c r="Z1059" s="2465"/>
      <c r="AA1059" s="2466">
        <v>16.8108</v>
      </c>
      <c r="AB1059" s="2466"/>
      <c r="AC1059" s="2466"/>
      <c r="AD1059" s="2466"/>
    </row>
    <row r="1060" spans="1:30" ht="13.5" thickBot="1">
      <c r="A1060" s="1837"/>
      <c r="B1060" s="1837"/>
      <c r="C1060" s="1837"/>
      <c r="D1060" s="1837"/>
      <c r="E1060" s="1837"/>
      <c r="F1060" s="1837"/>
      <c r="G1060" s="1837"/>
      <c r="H1060" s="1837"/>
      <c r="I1060" s="1837"/>
      <c r="J1060" s="1838" t="s">
        <v>32</v>
      </c>
      <c r="K1060" s="1838"/>
      <c r="L1060" s="1838"/>
      <c r="M1060" s="1838"/>
      <c r="N1060" s="1838"/>
      <c r="O1060" s="1838"/>
      <c r="P1060" s="1838"/>
      <c r="Q1060" s="1838"/>
      <c r="R1060" s="1838"/>
      <c r="S1060" s="1838"/>
      <c r="T1060" s="1838"/>
      <c r="U1060" s="1838"/>
      <c r="V1060" s="14"/>
      <c r="W1060" s="2033">
        <v>179.45089999999999</v>
      </c>
      <c r="X1060" s="2033"/>
      <c r="Y1060" s="2033"/>
      <c r="Z1060" s="2033"/>
      <c r="AA1060" s="2033"/>
      <c r="AB1060" s="2033"/>
      <c r="AC1060" s="2033"/>
      <c r="AD1060" s="2033"/>
    </row>
    <row r="1061" spans="1:30" ht="13.5" thickBot="1">
      <c r="A1061" s="1822" t="s">
        <v>33</v>
      </c>
      <c r="B1061" s="1822"/>
      <c r="C1061" s="1822"/>
      <c r="D1061" s="1822"/>
      <c r="E1061" s="1822"/>
      <c r="F1061" s="1822"/>
      <c r="G1061" s="1822"/>
      <c r="H1061" s="1822"/>
      <c r="I1061" s="1822"/>
      <c r="J1061" s="1822"/>
      <c r="K1061" s="1822"/>
      <c r="L1061" s="1823" t="s">
        <v>7</v>
      </c>
      <c r="M1061" s="1823"/>
      <c r="N1061" s="1823"/>
      <c r="O1061" s="1823"/>
      <c r="P1061" s="1823" t="s">
        <v>27</v>
      </c>
      <c r="Q1061" s="1823"/>
      <c r="R1061" s="1823"/>
      <c r="S1061" s="1823"/>
      <c r="T1061" s="1823"/>
      <c r="U1061" s="1823" t="s">
        <v>28</v>
      </c>
      <c r="V1061" s="1823"/>
      <c r="W1061" s="1823"/>
      <c r="X1061" s="1823"/>
      <c r="Y1061" s="1823"/>
      <c r="Z1061" s="1823"/>
      <c r="AA1061" s="1824" t="s">
        <v>29</v>
      </c>
      <c r="AB1061" s="1824"/>
      <c r="AC1061" s="1824"/>
      <c r="AD1061" s="1824"/>
    </row>
    <row r="1062" spans="1:30" ht="13.5" thickBot="1">
      <c r="A1062" s="1837"/>
      <c r="B1062" s="1837"/>
      <c r="C1062" s="1837"/>
      <c r="D1062" s="1837"/>
      <c r="E1062" s="1837"/>
      <c r="F1062" s="1837"/>
      <c r="G1062" s="1837"/>
      <c r="H1062" s="1837"/>
      <c r="I1062" s="1837"/>
      <c r="J1062" s="1838" t="s">
        <v>34</v>
      </c>
      <c r="K1062" s="1838"/>
      <c r="L1062" s="1838"/>
      <c r="M1062" s="1838"/>
      <c r="N1062" s="1838"/>
      <c r="O1062" s="1838"/>
      <c r="P1062" s="1838"/>
      <c r="Q1062" s="1838"/>
      <c r="R1062" s="1838"/>
      <c r="S1062" s="1838"/>
      <c r="T1062" s="1838"/>
      <c r="U1062" s="1838"/>
      <c r="V1062" s="14"/>
      <c r="W1062" s="2033">
        <v>0</v>
      </c>
      <c r="X1062" s="2033"/>
      <c r="Y1062" s="2033"/>
      <c r="Z1062" s="2033"/>
      <c r="AA1062" s="2033"/>
      <c r="AB1062" s="2033"/>
      <c r="AC1062" s="2033"/>
      <c r="AD1062" s="2033"/>
    </row>
    <row r="1063" spans="1:30" ht="13.5" thickBot="1">
      <c r="A1063" s="1822" t="s">
        <v>35</v>
      </c>
      <c r="B1063" s="1822"/>
      <c r="C1063" s="1822"/>
      <c r="D1063" s="1822"/>
      <c r="E1063" s="1822"/>
      <c r="F1063" s="1823" t="s">
        <v>7</v>
      </c>
      <c r="G1063" s="1823"/>
      <c r="H1063" s="1823" t="s">
        <v>36</v>
      </c>
      <c r="I1063" s="1823"/>
      <c r="J1063" s="10" t="s">
        <v>37</v>
      </c>
      <c r="K1063" s="1823" t="s">
        <v>38</v>
      </c>
      <c r="L1063" s="1823"/>
      <c r="M1063" s="1823" t="s">
        <v>39</v>
      </c>
      <c r="N1063" s="1823"/>
      <c r="O1063" s="1823"/>
      <c r="P1063" s="1823"/>
      <c r="Q1063" s="1823" t="s">
        <v>40</v>
      </c>
      <c r="R1063" s="1823"/>
      <c r="S1063" s="1823"/>
      <c r="T1063" s="1823"/>
      <c r="U1063" s="1823"/>
      <c r="V1063" s="1823" t="s">
        <v>41</v>
      </c>
      <c r="W1063" s="1823"/>
      <c r="X1063" s="1823"/>
      <c r="Y1063" s="1823"/>
      <c r="Z1063" s="1823"/>
      <c r="AA1063" s="1824" t="s">
        <v>29</v>
      </c>
      <c r="AB1063" s="1824"/>
      <c r="AC1063" s="1824"/>
      <c r="AD1063" s="1824"/>
    </row>
    <row r="1064" spans="1:30" ht="13.5" thickBot="1">
      <c r="A1064" s="1837"/>
      <c r="B1064" s="1837"/>
      <c r="C1064" s="1837"/>
      <c r="D1064" s="1837"/>
      <c r="E1064" s="1837"/>
      <c r="F1064" s="1837"/>
      <c r="G1064" s="1837"/>
      <c r="H1064" s="1837"/>
      <c r="I1064" s="1837"/>
      <c r="J1064" s="1838" t="s">
        <v>42</v>
      </c>
      <c r="K1064" s="1838"/>
      <c r="L1064" s="1838"/>
      <c r="M1064" s="1838"/>
      <c r="N1064" s="1838"/>
      <c r="O1064" s="1838"/>
      <c r="P1064" s="1838"/>
      <c r="Q1064" s="1838"/>
      <c r="R1064" s="1838"/>
      <c r="S1064" s="1838"/>
      <c r="T1064" s="1838"/>
      <c r="U1064" s="1838"/>
      <c r="V1064" s="14"/>
      <c r="W1064" s="2033">
        <v>0</v>
      </c>
      <c r="X1064" s="2033"/>
      <c r="Y1064" s="2033"/>
      <c r="Z1064" s="2033"/>
      <c r="AA1064" s="2033"/>
      <c r="AB1064" s="2033"/>
      <c r="AC1064" s="2033"/>
      <c r="AD1064" s="2033"/>
    </row>
    <row r="1065" spans="1:30">
      <c r="A1065" s="2443"/>
      <c r="B1065" s="2443"/>
      <c r="C1065" s="2443"/>
      <c r="D1065" s="2443"/>
      <c r="E1065" s="2443"/>
      <c r="F1065" s="2443"/>
      <c r="G1065" s="2443"/>
      <c r="H1065" s="2443"/>
      <c r="I1065" s="2443"/>
      <c r="J1065" s="2443"/>
      <c r="K1065" s="2443"/>
      <c r="L1065" s="2443"/>
      <c r="M1065" s="2443"/>
      <c r="N1065" s="2443"/>
      <c r="O1065" s="2443"/>
      <c r="P1065" s="2443"/>
      <c r="Q1065" s="2443"/>
      <c r="R1065" s="2443"/>
      <c r="S1065" s="2443"/>
      <c r="T1065" s="2443"/>
      <c r="U1065" s="2443"/>
      <c r="V1065" s="2443"/>
      <c r="W1065" s="2443"/>
      <c r="X1065" s="2443"/>
      <c r="Y1065" s="2443"/>
      <c r="Z1065" s="2443"/>
      <c r="AA1065" s="2443"/>
      <c r="AB1065" s="2443"/>
      <c r="AC1065" s="2443"/>
      <c r="AD1065" s="2443"/>
    </row>
    <row r="1066" spans="1:30">
      <c r="A1066" s="1856"/>
      <c r="B1066" s="1856"/>
      <c r="C1066" s="1856"/>
      <c r="D1066" s="1856"/>
      <c r="E1066" s="1856"/>
      <c r="F1066" s="1856"/>
      <c r="G1066" s="1856"/>
      <c r="H1066" s="1856"/>
      <c r="I1066" s="1856"/>
      <c r="J1066" s="1843" t="s">
        <v>43</v>
      </c>
      <c r="K1066" s="1843"/>
      <c r="L1066" s="1843"/>
      <c r="M1066" s="1843"/>
      <c r="N1066" s="1843"/>
      <c r="O1066" s="1843"/>
      <c r="P1066" s="1843"/>
      <c r="Q1066" s="1843"/>
      <c r="R1066" s="1843"/>
      <c r="S1066" s="1843"/>
      <c r="T1066" s="1843"/>
      <c r="U1066" s="1843"/>
      <c r="V1066" s="1862"/>
      <c r="W1066" s="2441">
        <v>179.45089999999999</v>
      </c>
      <c r="X1066" s="2441"/>
      <c r="Y1066" s="2441"/>
      <c r="Z1066" s="2441"/>
      <c r="AA1066" s="2441"/>
      <c r="AB1066" s="2441"/>
      <c r="AC1066" s="2441"/>
      <c r="AD1066" s="2441"/>
    </row>
    <row r="1067" spans="1:30">
      <c r="A1067" s="1856"/>
      <c r="B1067" s="1856"/>
      <c r="C1067" s="1856"/>
      <c r="D1067" s="1856"/>
      <c r="E1067" s="1856"/>
      <c r="F1067" s="1856"/>
      <c r="G1067" s="1856"/>
      <c r="H1067" s="1856"/>
      <c r="I1067" s="1843" t="s">
        <v>44</v>
      </c>
      <c r="J1067" s="1843"/>
      <c r="K1067" s="1843"/>
      <c r="L1067" s="1843"/>
      <c r="M1067" s="1843"/>
      <c r="N1067" s="15"/>
      <c r="O1067" s="1854">
        <v>24.58</v>
      </c>
      <c r="P1067" s="1854"/>
      <c r="Q1067" s="1854"/>
      <c r="R1067" s="15"/>
      <c r="S1067" s="1843" t="s">
        <v>45</v>
      </c>
      <c r="T1067" s="1843"/>
      <c r="U1067" s="1843"/>
      <c r="V1067" s="1862"/>
      <c r="W1067" s="2441">
        <f>O1067*W1066/100</f>
        <v>44.109031219999999</v>
      </c>
      <c r="X1067" s="2441"/>
      <c r="Y1067" s="2441"/>
      <c r="Z1067" s="2441"/>
      <c r="AA1067" s="2441"/>
      <c r="AB1067" s="2441"/>
      <c r="AC1067" s="2441"/>
      <c r="AD1067" s="2441"/>
    </row>
    <row r="1068" spans="1:30">
      <c r="A1068" s="1856"/>
      <c r="B1068" s="1856"/>
      <c r="C1068" s="1856"/>
      <c r="D1068" s="1856"/>
      <c r="E1068" s="1856"/>
      <c r="F1068" s="1856"/>
      <c r="G1068" s="1856"/>
      <c r="H1068" s="1856"/>
      <c r="I1068" s="1856"/>
      <c r="J1068" s="1843" t="s">
        <v>46</v>
      </c>
      <c r="K1068" s="1843"/>
      <c r="L1068" s="1843"/>
      <c r="M1068" s="1843"/>
      <c r="N1068" s="1843"/>
      <c r="O1068" s="1843"/>
      <c r="P1068" s="1843"/>
      <c r="Q1068" s="1843"/>
      <c r="R1068" s="1843"/>
      <c r="S1068" s="1843"/>
      <c r="T1068" s="1843"/>
      <c r="U1068" s="1843"/>
      <c r="V1068" s="1862"/>
      <c r="W1068" s="2441">
        <f>ROUND(W1066+W1067,2)</f>
        <v>223.56</v>
      </c>
      <c r="X1068" s="2441"/>
      <c r="Y1068" s="2441"/>
      <c r="Z1068" s="2441"/>
      <c r="AA1068" s="2441"/>
      <c r="AB1068" s="2441"/>
      <c r="AC1068" s="2441"/>
      <c r="AD1068" s="2441"/>
    </row>
    <row r="1069" spans="1:30">
      <c r="A1069" s="2442"/>
      <c r="B1069" s="2442"/>
      <c r="C1069" s="2442"/>
      <c r="D1069" s="2442"/>
      <c r="E1069" s="2442"/>
      <c r="F1069" s="2442"/>
      <c r="G1069" s="2442"/>
      <c r="H1069" s="2442"/>
      <c r="I1069" s="2442"/>
      <c r="J1069" s="2442"/>
      <c r="K1069" s="2442"/>
      <c r="L1069" s="2442"/>
      <c r="M1069" s="2442"/>
      <c r="N1069" s="2442"/>
      <c r="O1069" s="2442"/>
      <c r="P1069" s="2442"/>
      <c r="Q1069" s="2442"/>
      <c r="R1069" s="2442"/>
      <c r="S1069" s="2442"/>
      <c r="T1069" s="2442"/>
      <c r="U1069" s="2442"/>
      <c r="V1069" s="2442"/>
      <c r="W1069" s="2442"/>
      <c r="X1069" s="2442"/>
      <c r="Y1069" s="2442"/>
      <c r="Z1069" s="2442"/>
      <c r="AA1069" s="2442"/>
      <c r="AB1069" s="2442"/>
      <c r="AC1069" s="2442"/>
      <c r="AD1069" s="2442"/>
    </row>
    <row r="1070" spans="1:30">
      <c r="A1070" s="16"/>
      <c r="AD1070" s="17"/>
    </row>
    <row r="1071" spans="1:30" ht="13.5" thickBot="1">
      <c r="A1071" s="16"/>
      <c r="AD1071" s="17"/>
    </row>
    <row r="1072" spans="1:30" ht="21" thickBot="1">
      <c r="A1072" s="2450" t="s">
        <v>489</v>
      </c>
      <c r="B1072" s="2451"/>
      <c r="C1072" s="2451"/>
      <c r="D1072" s="2451"/>
      <c r="E1072" s="2451"/>
      <c r="F1072" s="2451"/>
      <c r="G1072" s="2451"/>
      <c r="H1072" s="2451"/>
      <c r="I1072" s="2451"/>
      <c r="J1072" s="2451"/>
      <c r="K1072" s="2451"/>
      <c r="L1072" s="2451"/>
      <c r="M1072" s="2451"/>
      <c r="N1072" s="2451"/>
      <c r="O1072" s="2451"/>
      <c r="P1072" s="2451"/>
      <c r="Q1072" s="2451"/>
      <c r="R1072" s="2451"/>
      <c r="S1072" s="2451"/>
      <c r="T1072" s="2451"/>
      <c r="U1072" s="2451"/>
      <c r="V1072" s="2451"/>
      <c r="W1072" s="2451"/>
      <c r="X1072" s="2451"/>
      <c r="Y1072" s="2451"/>
      <c r="Z1072" s="2451"/>
      <c r="AA1072" s="2451"/>
      <c r="AB1072" s="2451"/>
      <c r="AC1072" s="2451"/>
      <c r="AD1072" s="2452"/>
    </row>
    <row r="1073" spans="1:30" ht="13.5" thickBot="1">
      <c r="A1073" s="2453" t="s">
        <v>0</v>
      </c>
      <c r="B1073" s="2454"/>
      <c r="C1073" s="2454"/>
      <c r="D1073" s="2454"/>
      <c r="E1073" s="2454"/>
      <c r="F1073" s="2454"/>
      <c r="G1073" s="2454"/>
      <c r="H1073" s="2454"/>
      <c r="I1073" s="2454"/>
      <c r="J1073" s="2454"/>
      <c r="K1073" s="2454"/>
      <c r="L1073" s="2454"/>
      <c r="M1073" s="2454"/>
      <c r="N1073" s="2454"/>
      <c r="O1073" s="2454"/>
      <c r="P1073" s="2454"/>
      <c r="Q1073" s="2454"/>
      <c r="R1073" s="2454"/>
      <c r="S1073" s="2454"/>
      <c r="T1073" s="2454"/>
      <c r="U1073" s="2454"/>
      <c r="V1073" s="2454"/>
      <c r="W1073" s="2454"/>
      <c r="X1073" s="2454"/>
      <c r="Y1073" s="2455" t="s">
        <v>488</v>
      </c>
      <c r="Z1073" s="2455"/>
      <c r="AA1073" s="2455"/>
      <c r="AB1073" s="2455"/>
      <c r="AC1073" s="2455"/>
      <c r="AD1073" s="1"/>
    </row>
    <row r="1074" spans="1:30" ht="13.5" thickBot="1">
      <c r="A1074" s="2"/>
      <c r="B1074" s="2456" t="s">
        <v>1</v>
      </c>
      <c r="C1074" s="2456"/>
      <c r="D1074" s="2456" t="s">
        <v>516</v>
      </c>
      <c r="E1074" s="2456"/>
      <c r="F1074" s="2456"/>
      <c r="G1074" s="2456"/>
      <c r="H1074" s="2456"/>
      <c r="I1074" s="2456"/>
      <c r="J1074" s="2456"/>
      <c r="K1074" s="2456"/>
      <c r="L1074" s="2456"/>
      <c r="M1074" s="2456"/>
      <c r="N1074" s="2456"/>
      <c r="O1074" s="3"/>
      <c r="P1074" s="2457"/>
      <c r="Q1074" s="2457"/>
      <c r="R1074" s="2457"/>
      <c r="S1074" s="3"/>
      <c r="T1074" s="2458"/>
      <c r="U1074" s="2458"/>
      <c r="V1074" s="2458"/>
      <c r="W1074" s="2458"/>
      <c r="X1074" s="2458"/>
      <c r="Y1074" s="3"/>
      <c r="Z1074" s="2457"/>
      <c r="AA1074" s="2457"/>
      <c r="AB1074" s="3"/>
      <c r="AC1074" s="4"/>
      <c r="AD1074" s="5"/>
    </row>
    <row r="1075" spans="1:30" ht="13.5" thickBot="1">
      <c r="A1075" s="6"/>
      <c r="B1075" s="2456"/>
      <c r="C1075" s="2456"/>
      <c r="D1075" s="2456"/>
      <c r="E1075" s="2456"/>
      <c r="F1075" s="2456"/>
      <c r="G1075" s="2456"/>
      <c r="H1075" s="2456"/>
      <c r="I1075" s="2456"/>
      <c r="J1075" s="2456"/>
      <c r="K1075" s="2456"/>
      <c r="L1075" s="2456"/>
      <c r="M1075" s="2456"/>
      <c r="N1075" s="2456"/>
      <c r="O1075" s="7"/>
      <c r="P1075" s="2449" t="s">
        <v>3</v>
      </c>
      <c r="Q1075" s="2449"/>
      <c r="R1075" s="2449"/>
      <c r="S1075" s="7"/>
      <c r="T1075" s="2448">
        <v>1</v>
      </c>
      <c r="U1075" s="2448"/>
      <c r="V1075" s="2448"/>
      <c r="W1075" s="2448"/>
      <c r="X1075" s="2448"/>
      <c r="Y1075" s="7"/>
      <c r="Z1075" s="2449" t="s">
        <v>4</v>
      </c>
      <c r="AA1075" s="2449"/>
      <c r="AB1075" s="7"/>
      <c r="AC1075" s="8" t="s">
        <v>138</v>
      </c>
      <c r="AD1075" s="9"/>
    </row>
    <row r="1076" spans="1:30" ht="13.5" thickBot="1">
      <c r="A1076" s="1822" t="s">
        <v>6</v>
      </c>
      <c r="B1076" s="1822"/>
      <c r="C1076" s="1822"/>
      <c r="D1076" s="1822"/>
      <c r="E1076" s="1822"/>
      <c r="F1076" s="1822"/>
      <c r="G1076" s="1822"/>
      <c r="H1076" s="1822"/>
      <c r="I1076" s="1822"/>
      <c r="J1076" s="1823" t="s">
        <v>7</v>
      </c>
      <c r="K1076" s="1823" t="s">
        <v>8</v>
      </c>
      <c r="L1076" s="1823"/>
      <c r="M1076" s="1823"/>
      <c r="N1076" s="1823"/>
      <c r="O1076" s="1823"/>
      <c r="P1076" s="1823"/>
      <c r="Q1076" s="1823" t="s">
        <v>9</v>
      </c>
      <c r="R1076" s="1823"/>
      <c r="S1076" s="1823"/>
      <c r="T1076" s="1823"/>
      <c r="U1076" s="1823"/>
      <c r="V1076" s="1823"/>
      <c r="W1076" s="1823"/>
      <c r="X1076" s="1823"/>
      <c r="Y1076" s="1823"/>
      <c r="Z1076" s="1823"/>
      <c r="AA1076" s="1824" t="s">
        <v>10</v>
      </c>
      <c r="AB1076" s="1824"/>
      <c r="AC1076" s="1824"/>
      <c r="AD1076" s="1824"/>
    </row>
    <row r="1077" spans="1:30" ht="13.5" thickBot="1">
      <c r="A1077" s="1822"/>
      <c r="B1077" s="1822"/>
      <c r="C1077" s="1822"/>
      <c r="D1077" s="1822"/>
      <c r="E1077" s="1822"/>
      <c r="F1077" s="1822"/>
      <c r="G1077" s="1822"/>
      <c r="H1077" s="1822"/>
      <c r="I1077" s="1822"/>
      <c r="J1077" s="1823"/>
      <c r="K1077" s="1823" t="s">
        <v>11</v>
      </c>
      <c r="L1077" s="1823"/>
      <c r="M1077" s="1823" t="s">
        <v>12</v>
      </c>
      <c r="N1077" s="1823"/>
      <c r="O1077" s="1823"/>
      <c r="P1077" s="1823"/>
      <c r="Q1077" s="1823" t="s">
        <v>11</v>
      </c>
      <c r="R1077" s="1823"/>
      <c r="S1077" s="1823"/>
      <c r="T1077" s="1823"/>
      <c r="U1077" s="1823"/>
      <c r="V1077" s="1823" t="s">
        <v>12</v>
      </c>
      <c r="W1077" s="1823"/>
      <c r="X1077" s="1823"/>
      <c r="Y1077" s="1823"/>
      <c r="Z1077" s="1823"/>
      <c r="AA1077" s="1824"/>
      <c r="AB1077" s="1824"/>
      <c r="AC1077" s="1824"/>
      <c r="AD1077" s="1824"/>
    </row>
    <row r="1078" spans="1:30" ht="13.5" thickBot="1">
      <c r="A1078" s="1837"/>
      <c r="B1078" s="1837"/>
      <c r="C1078" s="1837"/>
      <c r="D1078" s="1837"/>
      <c r="E1078" s="1837"/>
      <c r="F1078" s="1837"/>
      <c r="G1078" s="1837"/>
      <c r="H1078" s="1837"/>
      <c r="I1078" s="1837"/>
      <c r="J1078" s="1838" t="s">
        <v>15</v>
      </c>
      <c r="K1078" s="1838"/>
      <c r="L1078" s="1838"/>
      <c r="M1078" s="1838"/>
      <c r="N1078" s="1838"/>
      <c r="O1078" s="1838"/>
      <c r="P1078" s="1838"/>
      <c r="Q1078" s="1838"/>
      <c r="R1078" s="1838"/>
      <c r="S1078" s="1838"/>
      <c r="T1078" s="1838"/>
      <c r="U1078" s="1838"/>
      <c r="V1078" s="14"/>
      <c r="W1078" s="2033">
        <v>0</v>
      </c>
      <c r="X1078" s="2033"/>
      <c r="Y1078" s="2033"/>
      <c r="Z1078" s="2033"/>
      <c r="AA1078" s="2033"/>
      <c r="AB1078" s="2033"/>
      <c r="AC1078" s="2033"/>
      <c r="AD1078" s="2033"/>
    </row>
    <row r="1079" spans="1:30" ht="13.5" thickBot="1">
      <c r="A1079" s="1822" t="s">
        <v>16</v>
      </c>
      <c r="B1079" s="1822"/>
      <c r="C1079" s="1822"/>
      <c r="D1079" s="1822"/>
      <c r="E1079" s="1822"/>
      <c r="F1079" s="1822"/>
      <c r="G1079" s="1822"/>
      <c r="H1079" s="1822"/>
      <c r="I1079" s="1822"/>
      <c r="J1079" s="1822"/>
      <c r="K1079" s="1822"/>
      <c r="L1079" s="1823" t="s">
        <v>17</v>
      </c>
      <c r="M1079" s="1823"/>
      <c r="N1079" s="1823"/>
      <c r="O1079" s="1823"/>
      <c r="P1079" s="1823" t="s">
        <v>7</v>
      </c>
      <c r="Q1079" s="1823"/>
      <c r="R1079" s="1823"/>
      <c r="S1079" s="1823"/>
      <c r="T1079" s="1823"/>
      <c r="U1079" s="1823" t="s">
        <v>18</v>
      </c>
      <c r="V1079" s="1823"/>
      <c r="W1079" s="1823"/>
      <c r="X1079" s="1823"/>
      <c r="Y1079" s="1823"/>
      <c r="Z1079" s="1823"/>
      <c r="AA1079" s="1824" t="s">
        <v>10</v>
      </c>
      <c r="AB1079" s="1824"/>
      <c r="AC1079" s="1824"/>
      <c r="AD1079" s="1824"/>
    </row>
    <row r="1080" spans="1:30" ht="13.5" thickBot="1">
      <c r="A1080" s="11"/>
      <c r="B1080" s="12" t="s">
        <v>19</v>
      </c>
      <c r="C1080" s="2444" t="s">
        <v>20</v>
      </c>
      <c r="D1080" s="2444"/>
      <c r="E1080" s="2444"/>
      <c r="F1080" s="2444"/>
      <c r="G1080" s="2444"/>
      <c r="H1080" s="2444"/>
      <c r="I1080" s="2444"/>
      <c r="J1080" s="2444"/>
      <c r="K1080" s="2444"/>
      <c r="L1080" s="2445">
        <v>0</v>
      </c>
      <c r="M1080" s="2445"/>
      <c r="N1080" s="2445"/>
      <c r="O1080" s="2445"/>
      <c r="P1080" s="2445">
        <v>0.29599999999999999</v>
      </c>
      <c r="Q1080" s="2445"/>
      <c r="R1080" s="2445"/>
      <c r="S1080" s="2445"/>
      <c r="T1080" s="2445"/>
      <c r="U1080" s="2446">
        <v>16.656400000000001</v>
      </c>
      <c r="V1080" s="2446"/>
      <c r="W1080" s="2446"/>
      <c r="X1080" s="2446"/>
      <c r="Y1080" s="2446"/>
      <c r="Z1080" s="2446"/>
      <c r="AA1080" s="2447">
        <v>4.9302999999999999</v>
      </c>
      <c r="AB1080" s="2447"/>
      <c r="AC1080" s="2447"/>
      <c r="AD1080" s="2447"/>
    </row>
    <row r="1081" spans="1:30" ht="13.5" thickBot="1">
      <c r="A1081" s="1837"/>
      <c r="B1081" s="1837"/>
      <c r="C1081" s="1837"/>
      <c r="D1081" s="1837"/>
      <c r="E1081" s="1837"/>
      <c r="F1081" s="1837"/>
      <c r="G1081" s="1837"/>
      <c r="H1081" s="1837"/>
      <c r="I1081" s="1837"/>
      <c r="J1081" s="1840" t="s">
        <v>21</v>
      </c>
      <c r="K1081" s="1840"/>
      <c r="L1081" s="1840"/>
      <c r="M1081" s="1840"/>
      <c r="N1081" s="1840"/>
      <c r="O1081" s="1840"/>
      <c r="P1081" s="1840"/>
      <c r="Q1081" s="1840"/>
      <c r="R1081" s="1840"/>
      <c r="S1081" s="1840"/>
      <c r="T1081" s="1840"/>
      <c r="U1081" s="1840"/>
      <c r="V1081" s="1841"/>
      <c r="W1081" s="2065">
        <v>4.9302999999999999</v>
      </c>
      <c r="X1081" s="2065"/>
      <c r="Y1081" s="2065"/>
      <c r="Z1081" s="2065"/>
      <c r="AA1081" s="2065"/>
      <c r="AB1081" s="2065"/>
      <c r="AC1081" s="2065"/>
      <c r="AD1081" s="2065"/>
    </row>
    <row r="1082" spans="1:30" ht="13.5" thickBot="1">
      <c r="A1082" s="1837"/>
      <c r="B1082" s="1837"/>
      <c r="C1082" s="1837"/>
      <c r="D1082" s="1837"/>
      <c r="E1082" s="1837"/>
      <c r="F1082" s="1837"/>
      <c r="G1082" s="1837"/>
      <c r="H1082" s="1837"/>
      <c r="I1082" s="1837"/>
      <c r="J1082" s="1843" t="s">
        <v>22</v>
      </c>
      <c r="K1082" s="1843"/>
      <c r="L1082" s="1843"/>
      <c r="M1082" s="1843"/>
      <c r="N1082" s="1843"/>
      <c r="O1082" s="1843"/>
      <c r="P1082" s="1843"/>
      <c r="Q1082" s="1843"/>
      <c r="R1082" s="1843"/>
      <c r="S1082" s="1843"/>
      <c r="T1082" s="1843"/>
      <c r="U1082" s="1843"/>
      <c r="V1082" s="1841"/>
      <c r="W1082" s="2067">
        <v>4.9302999999999999</v>
      </c>
      <c r="X1082" s="2067"/>
      <c r="Y1082" s="2067"/>
      <c r="Z1082" s="2067"/>
      <c r="AA1082" s="2067"/>
      <c r="AB1082" s="2067"/>
      <c r="AC1082" s="2067"/>
      <c r="AD1082" s="2067"/>
    </row>
    <row r="1083" spans="1:30" ht="13.5" thickBot="1">
      <c r="A1083" s="1837"/>
      <c r="B1083" s="1837"/>
      <c r="C1083" s="1837"/>
      <c r="D1083" s="1837"/>
      <c r="E1083" s="1837"/>
      <c r="F1083" s="1837"/>
      <c r="G1083" s="1837"/>
      <c r="H1083" s="1837"/>
      <c r="I1083" s="1837"/>
      <c r="J1083" s="1843" t="s">
        <v>23</v>
      </c>
      <c r="K1083" s="1843"/>
      <c r="L1083" s="1843"/>
      <c r="M1083" s="1843"/>
      <c r="N1083" s="1843"/>
      <c r="O1083" s="1843"/>
      <c r="P1083" s="1843"/>
      <c r="Q1083" s="1843"/>
      <c r="R1083" s="1843"/>
      <c r="S1083" s="1843"/>
      <c r="T1083" s="1843"/>
      <c r="U1083" s="1843"/>
      <c r="V1083" s="1841"/>
      <c r="W1083" s="2067">
        <v>4.9302999999999999</v>
      </c>
      <c r="X1083" s="2067"/>
      <c r="Y1083" s="2067"/>
      <c r="Z1083" s="2067"/>
      <c r="AA1083" s="2067"/>
      <c r="AB1083" s="2067"/>
      <c r="AC1083" s="2067"/>
      <c r="AD1083" s="2067"/>
    </row>
    <row r="1084" spans="1:30" ht="13.5" thickBot="1">
      <c r="A1084" s="1837"/>
      <c r="B1084" s="1837"/>
      <c r="C1084" s="1837"/>
      <c r="D1084" s="1837"/>
      <c r="E1084" s="1837"/>
      <c r="F1084" s="1837"/>
      <c r="G1084" s="1837"/>
      <c r="H1084" s="1837"/>
      <c r="I1084" s="1837"/>
      <c r="J1084" s="1843" t="s">
        <v>24</v>
      </c>
      <c r="K1084" s="1843"/>
      <c r="L1084" s="1843"/>
      <c r="M1084" s="1843"/>
      <c r="N1084" s="1843"/>
      <c r="O1084" s="1843"/>
      <c r="P1084" s="1843"/>
      <c r="Q1084" s="1843"/>
      <c r="R1084" s="1843"/>
      <c r="S1084" s="1843"/>
      <c r="T1084" s="1843"/>
      <c r="U1084" s="1843"/>
      <c r="V1084" s="1841"/>
      <c r="W1084" s="2067">
        <v>0</v>
      </c>
      <c r="X1084" s="2067"/>
      <c r="Y1084" s="2067"/>
      <c r="Z1084" s="2067"/>
      <c r="AA1084" s="2067"/>
      <c r="AB1084" s="2067"/>
      <c r="AC1084" s="2067"/>
      <c r="AD1084" s="2067"/>
    </row>
    <row r="1085" spans="1:30" ht="13.5" thickBot="1">
      <c r="A1085" s="1837"/>
      <c r="B1085" s="1837"/>
      <c r="C1085" s="1837"/>
      <c r="D1085" s="1837"/>
      <c r="E1085" s="1837"/>
      <c r="F1085" s="1837"/>
      <c r="G1085" s="1837"/>
      <c r="H1085" s="1837"/>
      <c r="I1085" s="1837"/>
      <c r="J1085" s="1845" t="s">
        <v>25</v>
      </c>
      <c r="K1085" s="1845"/>
      <c r="L1085" s="1845"/>
      <c r="M1085" s="1845"/>
      <c r="N1085" s="1845"/>
      <c r="O1085" s="1845"/>
      <c r="P1085" s="1845"/>
      <c r="Q1085" s="1845"/>
      <c r="R1085" s="1845"/>
      <c r="S1085" s="1845"/>
      <c r="T1085" s="1845"/>
      <c r="U1085" s="1845"/>
      <c r="V1085" s="1841"/>
      <c r="W1085" s="2069">
        <v>0</v>
      </c>
      <c r="X1085" s="2069"/>
      <c r="Y1085" s="2069"/>
      <c r="Z1085" s="2069"/>
      <c r="AA1085" s="2069"/>
      <c r="AB1085" s="2069"/>
      <c r="AC1085" s="2069"/>
      <c r="AD1085" s="2069"/>
    </row>
    <row r="1086" spans="1:30" ht="13.5" thickBot="1">
      <c r="A1086" s="1822" t="s">
        <v>26</v>
      </c>
      <c r="B1086" s="1822"/>
      <c r="C1086" s="1822"/>
      <c r="D1086" s="1822"/>
      <c r="E1086" s="1822"/>
      <c r="F1086" s="1822"/>
      <c r="G1086" s="1822"/>
      <c r="H1086" s="1822"/>
      <c r="I1086" s="1822"/>
      <c r="J1086" s="1822"/>
      <c r="K1086" s="1822"/>
      <c r="L1086" s="1823" t="s">
        <v>7</v>
      </c>
      <c r="M1086" s="1823"/>
      <c r="N1086" s="1823"/>
      <c r="O1086" s="1823"/>
      <c r="P1086" s="1823" t="s">
        <v>27</v>
      </c>
      <c r="Q1086" s="1823"/>
      <c r="R1086" s="1823"/>
      <c r="S1086" s="1823"/>
      <c r="T1086" s="1823"/>
      <c r="U1086" s="1823" t="s">
        <v>28</v>
      </c>
      <c r="V1086" s="1823"/>
      <c r="W1086" s="1823"/>
      <c r="X1086" s="1823"/>
      <c r="Y1086" s="1823"/>
      <c r="Z1086" s="1823"/>
      <c r="AA1086" s="1824" t="s">
        <v>29</v>
      </c>
      <c r="AB1086" s="1824"/>
      <c r="AC1086" s="1824"/>
      <c r="AD1086" s="1824"/>
    </row>
    <row r="1087" spans="1:30" ht="13.5" thickBot="1">
      <c r="A1087" s="11"/>
      <c r="B1087" s="12" t="s">
        <v>77</v>
      </c>
      <c r="C1087" s="2444" t="s">
        <v>78</v>
      </c>
      <c r="D1087" s="2444"/>
      <c r="E1087" s="2444"/>
      <c r="F1087" s="2444"/>
      <c r="G1087" s="2444"/>
      <c r="H1087" s="2444"/>
      <c r="I1087" s="2444"/>
      <c r="J1087" s="2444"/>
      <c r="K1087" s="2444"/>
      <c r="L1087" s="2445">
        <v>0.22</v>
      </c>
      <c r="M1087" s="2445"/>
      <c r="N1087" s="2445"/>
      <c r="O1087" s="2445"/>
      <c r="P1087" s="2460" t="s">
        <v>47</v>
      </c>
      <c r="Q1087" s="2460"/>
      <c r="R1087" s="2460"/>
      <c r="S1087" s="2460"/>
      <c r="T1087" s="2460"/>
      <c r="U1087" s="2446">
        <v>51.92</v>
      </c>
      <c r="V1087" s="2446"/>
      <c r="W1087" s="2446"/>
      <c r="X1087" s="2446"/>
      <c r="Y1087" s="2446"/>
      <c r="Z1087" s="2446"/>
      <c r="AA1087" s="2447">
        <v>11.4224</v>
      </c>
      <c r="AB1087" s="2447"/>
      <c r="AC1087" s="2447"/>
      <c r="AD1087" s="2447"/>
    </row>
    <row r="1088" spans="1:30" ht="13.5" thickBot="1">
      <c r="A1088" s="1837"/>
      <c r="B1088" s="1837"/>
      <c r="C1088" s="1837"/>
      <c r="D1088" s="1837"/>
      <c r="E1088" s="1837"/>
      <c r="F1088" s="1837"/>
      <c r="G1088" s="1837"/>
      <c r="H1088" s="1837"/>
      <c r="I1088" s="1837"/>
      <c r="J1088" s="1838" t="s">
        <v>30</v>
      </c>
      <c r="K1088" s="1838"/>
      <c r="L1088" s="1838"/>
      <c r="M1088" s="1838"/>
      <c r="N1088" s="1838"/>
      <c r="O1088" s="1838"/>
      <c r="P1088" s="1838"/>
      <c r="Q1088" s="1838"/>
      <c r="R1088" s="1838"/>
      <c r="S1088" s="1838"/>
      <c r="T1088" s="1838"/>
      <c r="U1088" s="1838"/>
      <c r="V1088" s="14"/>
      <c r="W1088" s="2033">
        <v>11.4224</v>
      </c>
      <c r="X1088" s="2033"/>
      <c r="Y1088" s="2033"/>
      <c r="Z1088" s="2033"/>
      <c r="AA1088" s="2033"/>
      <c r="AB1088" s="2033"/>
      <c r="AC1088" s="2033"/>
      <c r="AD1088" s="2033"/>
    </row>
    <row r="1089" spans="1:30" ht="13.5" thickBot="1">
      <c r="A1089" s="1822" t="s">
        <v>31</v>
      </c>
      <c r="B1089" s="1822"/>
      <c r="C1089" s="1822"/>
      <c r="D1089" s="1822"/>
      <c r="E1089" s="1822"/>
      <c r="F1089" s="1822"/>
      <c r="G1089" s="1822"/>
      <c r="H1089" s="1822"/>
      <c r="I1089" s="1822"/>
      <c r="J1089" s="1822"/>
      <c r="K1089" s="1822"/>
      <c r="L1089" s="1823" t="s">
        <v>7</v>
      </c>
      <c r="M1089" s="1823"/>
      <c r="N1089" s="1823"/>
      <c r="O1089" s="1823"/>
      <c r="P1089" s="1823" t="s">
        <v>27</v>
      </c>
      <c r="Q1089" s="1823"/>
      <c r="R1089" s="1823"/>
      <c r="S1089" s="1823"/>
      <c r="T1089" s="1823"/>
      <c r="U1089" s="1823" t="s">
        <v>28</v>
      </c>
      <c r="V1089" s="1823"/>
      <c r="W1089" s="1823"/>
      <c r="X1089" s="1823"/>
      <c r="Y1089" s="1823"/>
      <c r="Z1089" s="1823"/>
      <c r="AA1089" s="1824" t="s">
        <v>29</v>
      </c>
      <c r="AB1089" s="1824"/>
      <c r="AC1089" s="1824"/>
      <c r="AD1089" s="1824"/>
    </row>
    <row r="1090" spans="1:30">
      <c r="A1090" s="2"/>
      <c r="B1090" s="18" t="s">
        <v>172</v>
      </c>
      <c r="C1090" s="2071" t="s">
        <v>173</v>
      </c>
      <c r="D1090" s="2071"/>
      <c r="E1090" s="2071"/>
      <c r="F1090" s="2071"/>
      <c r="G1090" s="2071"/>
      <c r="H1090" s="2071"/>
      <c r="I1090" s="2071"/>
      <c r="J1090" s="2071"/>
      <c r="K1090" s="2071"/>
      <c r="L1090" s="2461">
        <v>0.44</v>
      </c>
      <c r="M1090" s="2461"/>
      <c r="N1090" s="2461"/>
      <c r="O1090" s="2461"/>
      <c r="P1090" s="2473" t="s">
        <v>47</v>
      </c>
      <c r="Q1090" s="2473"/>
      <c r="R1090" s="2473"/>
      <c r="S1090" s="2473"/>
      <c r="T1090" s="2473"/>
      <c r="U1090" s="2462">
        <v>397.45280000000002</v>
      </c>
      <c r="V1090" s="2462"/>
      <c r="W1090" s="2462"/>
      <c r="X1090" s="2462"/>
      <c r="Y1090" s="2462"/>
      <c r="Z1090" s="2462"/>
      <c r="AA1090" s="2463">
        <v>174.8792</v>
      </c>
      <c r="AB1090" s="2463"/>
      <c r="AC1090" s="2463"/>
      <c r="AD1090" s="2463"/>
    </row>
    <row r="1091" spans="1:30">
      <c r="A1091" s="16"/>
      <c r="B1091" s="22" t="s">
        <v>183</v>
      </c>
      <c r="C1091" s="2467" t="s">
        <v>184</v>
      </c>
      <c r="D1091" s="2467"/>
      <c r="E1091" s="2467"/>
      <c r="F1091" s="2467"/>
      <c r="G1091" s="2467"/>
      <c r="H1091" s="2467"/>
      <c r="I1091" s="2467"/>
      <c r="J1091" s="2467"/>
      <c r="K1091" s="2467"/>
      <c r="L1091" s="2468">
        <v>2.73</v>
      </c>
      <c r="M1091" s="2468"/>
      <c r="N1091" s="2468"/>
      <c r="O1091" s="2468"/>
      <c r="P1091" s="2476" t="s">
        <v>5</v>
      </c>
      <c r="Q1091" s="2476"/>
      <c r="R1091" s="2476"/>
      <c r="S1091" s="2476"/>
      <c r="T1091" s="2476"/>
      <c r="U1091" s="2469">
        <v>54.902299999999997</v>
      </c>
      <c r="V1091" s="2469"/>
      <c r="W1091" s="2469"/>
      <c r="X1091" s="2469"/>
      <c r="Y1091" s="2469"/>
      <c r="Z1091" s="2469"/>
      <c r="AA1091" s="2470">
        <v>149.88329999999999</v>
      </c>
      <c r="AB1091" s="2470"/>
      <c r="AC1091" s="2470"/>
      <c r="AD1091" s="2470"/>
    </row>
    <row r="1092" spans="1:30" ht="13.5" thickBot="1">
      <c r="A1092" s="6"/>
      <c r="B1092" s="20" t="s">
        <v>180</v>
      </c>
      <c r="C1092" s="2080" t="s">
        <v>181</v>
      </c>
      <c r="D1092" s="2080"/>
      <c r="E1092" s="2080"/>
      <c r="F1092" s="2080"/>
      <c r="G1092" s="2080"/>
      <c r="H1092" s="2080"/>
      <c r="I1092" s="2080"/>
      <c r="J1092" s="2080"/>
      <c r="K1092" s="2080"/>
      <c r="L1092" s="2464">
        <v>0.7</v>
      </c>
      <c r="M1092" s="2464"/>
      <c r="N1092" s="2464"/>
      <c r="O1092" s="2464"/>
      <c r="P1092" s="2474" t="s">
        <v>47</v>
      </c>
      <c r="Q1092" s="2474"/>
      <c r="R1092" s="2474"/>
      <c r="S1092" s="2474"/>
      <c r="T1092" s="2474"/>
      <c r="U1092" s="2465">
        <v>43.104700000000001</v>
      </c>
      <c r="V1092" s="2465"/>
      <c r="W1092" s="2465"/>
      <c r="X1092" s="2465"/>
      <c r="Y1092" s="2465"/>
      <c r="Z1092" s="2465"/>
      <c r="AA1092" s="2466">
        <v>30.173300000000001</v>
      </c>
      <c r="AB1092" s="2466"/>
      <c r="AC1092" s="2466"/>
      <c r="AD1092" s="2466"/>
    </row>
    <row r="1093" spans="1:30" ht="13.5" thickBot="1">
      <c r="A1093" s="1837"/>
      <c r="B1093" s="1837"/>
      <c r="C1093" s="1837"/>
      <c r="D1093" s="1837"/>
      <c r="E1093" s="1837"/>
      <c r="F1093" s="1837"/>
      <c r="G1093" s="1837"/>
      <c r="H1093" s="1837"/>
      <c r="I1093" s="1837"/>
      <c r="J1093" s="1838" t="s">
        <v>32</v>
      </c>
      <c r="K1093" s="1838"/>
      <c r="L1093" s="1838"/>
      <c r="M1093" s="1838"/>
      <c r="N1093" s="1838"/>
      <c r="O1093" s="1838"/>
      <c r="P1093" s="1838"/>
      <c r="Q1093" s="1838"/>
      <c r="R1093" s="1838"/>
      <c r="S1093" s="1838"/>
      <c r="T1093" s="1838"/>
      <c r="U1093" s="1838"/>
      <c r="V1093" s="14"/>
      <c r="W1093" s="2033">
        <v>354.93579999999997</v>
      </c>
      <c r="X1093" s="2033"/>
      <c r="Y1093" s="2033"/>
      <c r="Z1093" s="2033"/>
      <c r="AA1093" s="2033"/>
      <c r="AB1093" s="2033"/>
      <c r="AC1093" s="2033"/>
      <c r="AD1093" s="2033"/>
    </row>
    <row r="1094" spans="1:30" ht="13.5" thickBot="1">
      <c r="A1094" s="1822" t="s">
        <v>33</v>
      </c>
      <c r="B1094" s="1822"/>
      <c r="C1094" s="1822"/>
      <c r="D1094" s="1822"/>
      <c r="E1094" s="1822"/>
      <c r="F1094" s="1822"/>
      <c r="G1094" s="1822"/>
      <c r="H1094" s="1822"/>
      <c r="I1094" s="1822"/>
      <c r="J1094" s="1822"/>
      <c r="K1094" s="1822"/>
      <c r="L1094" s="1823" t="s">
        <v>7</v>
      </c>
      <c r="M1094" s="1823"/>
      <c r="N1094" s="1823"/>
      <c r="O1094" s="1823"/>
      <c r="P1094" s="1823" t="s">
        <v>27</v>
      </c>
      <c r="Q1094" s="1823"/>
      <c r="R1094" s="1823"/>
      <c r="S1094" s="1823"/>
      <c r="T1094" s="1823"/>
      <c r="U1094" s="1823" t="s">
        <v>28</v>
      </c>
      <c r="V1094" s="1823"/>
      <c r="W1094" s="1823"/>
      <c r="X1094" s="1823"/>
      <c r="Y1094" s="1823"/>
      <c r="Z1094" s="1823"/>
      <c r="AA1094" s="1824" t="s">
        <v>29</v>
      </c>
      <c r="AB1094" s="1824"/>
      <c r="AC1094" s="1824"/>
      <c r="AD1094" s="1824"/>
    </row>
    <row r="1095" spans="1:30" ht="13.5" thickBot="1">
      <c r="A1095" s="11"/>
      <c r="B1095" s="12" t="s">
        <v>79</v>
      </c>
      <c r="C1095" s="2444" t="s">
        <v>80</v>
      </c>
      <c r="D1095" s="2444"/>
      <c r="E1095" s="2444"/>
      <c r="F1095" s="2444"/>
      <c r="G1095" s="2444"/>
      <c r="H1095" s="2444"/>
      <c r="I1095" s="2444"/>
      <c r="J1095" s="2444"/>
      <c r="K1095" s="2444"/>
      <c r="L1095" s="2445">
        <v>0.33</v>
      </c>
      <c r="M1095" s="2445"/>
      <c r="N1095" s="2445"/>
      <c r="O1095" s="2445"/>
      <c r="P1095" s="2460" t="s">
        <v>81</v>
      </c>
      <c r="Q1095" s="2460"/>
      <c r="R1095" s="2460"/>
      <c r="S1095" s="2460"/>
      <c r="T1095" s="2460"/>
      <c r="U1095" s="2446">
        <v>0.94</v>
      </c>
      <c r="V1095" s="2446"/>
      <c r="W1095" s="2446"/>
      <c r="X1095" s="2446"/>
      <c r="Y1095" s="2446"/>
      <c r="Z1095" s="2446"/>
      <c r="AA1095" s="2447">
        <v>0.31019999999999998</v>
      </c>
      <c r="AB1095" s="2447"/>
      <c r="AC1095" s="2447"/>
      <c r="AD1095" s="2447"/>
    </row>
    <row r="1096" spans="1:30" ht="13.5" thickBot="1">
      <c r="A1096" s="1837"/>
      <c r="B1096" s="1837"/>
      <c r="C1096" s="1837"/>
      <c r="D1096" s="1837"/>
      <c r="E1096" s="1837"/>
      <c r="F1096" s="1837"/>
      <c r="G1096" s="1837"/>
      <c r="H1096" s="1837"/>
      <c r="I1096" s="1837"/>
      <c r="J1096" s="1838" t="s">
        <v>34</v>
      </c>
      <c r="K1096" s="1838"/>
      <c r="L1096" s="1838"/>
      <c r="M1096" s="1838"/>
      <c r="N1096" s="1838"/>
      <c r="O1096" s="1838"/>
      <c r="P1096" s="1838"/>
      <c r="Q1096" s="1838"/>
      <c r="R1096" s="1838"/>
      <c r="S1096" s="1838"/>
      <c r="T1096" s="1838"/>
      <c r="U1096" s="1838"/>
      <c r="V1096" s="14"/>
      <c r="W1096" s="2033">
        <v>0.31019999999999998</v>
      </c>
      <c r="X1096" s="2033"/>
      <c r="Y1096" s="2033"/>
      <c r="Z1096" s="2033"/>
      <c r="AA1096" s="2033"/>
      <c r="AB1096" s="2033"/>
      <c r="AC1096" s="2033"/>
      <c r="AD1096" s="2033"/>
    </row>
    <row r="1097" spans="1:30" ht="13.5" thickBot="1">
      <c r="A1097" s="1822" t="s">
        <v>35</v>
      </c>
      <c r="B1097" s="1822"/>
      <c r="C1097" s="1822"/>
      <c r="D1097" s="1822"/>
      <c r="E1097" s="1822"/>
      <c r="F1097" s="1823" t="s">
        <v>7</v>
      </c>
      <c r="G1097" s="1823"/>
      <c r="H1097" s="1823" t="s">
        <v>36</v>
      </c>
      <c r="I1097" s="1823"/>
      <c r="J1097" s="10" t="s">
        <v>37</v>
      </c>
      <c r="K1097" s="1823" t="s">
        <v>38</v>
      </c>
      <c r="L1097" s="1823"/>
      <c r="M1097" s="1823" t="s">
        <v>39</v>
      </c>
      <c r="N1097" s="1823"/>
      <c r="O1097" s="1823"/>
      <c r="P1097" s="1823"/>
      <c r="Q1097" s="1823" t="s">
        <v>40</v>
      </c>
      <c r="R1097" s="1823"/>
      <c r="S1097" s="1823"/>
      <c r="T1097" s="1823"/>
      <c r="U1097" s="1823"/>
      <c r="V1097" s="1823" t="s">
        <v>41</v>
      </c>
      <c r="W1097" s="1823"/>
      <c r="X1097" s="1823"/>
      <c r="Y1097" s="1823"/>
      <c r="Z1097" s="1823"/>
      <c r="AA1097" s="1824" t="s">
        <v>29</v>
      </c>
      <c r="AB1097" s="1824"/>
      <c r="AC1097" s="1824"/>
      <c r="AD1097" s="1824"/>
    </row>
    <row r="1098" spans="1:30" ht="13.5" thickBot="1">
      <c r="A1098" s="11"/>
      <c r="B1098" s="12" t="s">
        <v>82</v>
      </c>
      <c r="C1098" s="2444" t="s">
        <v>80</v>
      </c>
      <c r="D1098" s="2444"/>
      <c r="E1098" s="2444"/>
      <c r="F1098" s="2459">
        <v>0.33</v>
      </c>
      <c r="G1098" s="2459"/>
      <c r="H1098" s="2446">
        <v>0</v>
      </c>
      <c r="I1098" s="2446"/>
      <c r="J1098" s="13">
        <v>0</v>
      </c>
      <c r="K1098" s="2446">
        <v>44.35</v>
      </c>
      <c r="L1098" s="2446"/>
      <c r="M1098" s="2446">
        <v>0.65</v>
      </c>
      <c r="N1098" s="2446"/>
      <c r="O1098" s="2446"/>
      <c r="P1098" s="2446"/>
      <c r="Q1098" s="2446">
        <v>0.52</v>
      </c>
      <c r="R1098" s="2446"/>
      <c r="S1098" s="2446"/>
      <c r="T1098" s="2446"/>
      <c r="U1098" s="2446"/>
      <c r="V1098" s="2446">
        <v>0.43</v>
      </c>
      <c r="W1098" s="2446"/>
      <c r="X1098" s="2446"/>
      <c r="Y1098" s="2446"/>
      <c r="Z1098" s="2446"/>
      <c r="AA1098" s="2447">
        <v>6.2933000000000003</v>
      </c>
      <c r="AB1098" s="2447"/>
      <c r="AC1098" s="2447"/>
      <c r="AD1098" s="2447"/>
    </row>
    <row r="1099" spans="1:30" ht="13.5" thickBot="1">
      <c r="A1099" s="1837"/>
      <c r="B1099" s="1837"/>
      <c r="C1099" s="1837"/>
      <c r="D1099" s="1837"/>
      <c r="E1099" s="1837"/>
      <c r="F1099" s="1837"/>
      <c r="G1099" s="1837"/>
      <c r="H1099" s="1837"/>
      <c r="I1099" s="1837"/>
      <c r="J1099" s="1838" t="s">
        <v>42</v>
      </c>
      <c r="K1099" s="1838"/>
      <c r="L1099" s="1838"/>
      <c r="M1099" s="1838"/>
      <c r="N1099" s="1838"/>
      <c r="O1099" s="1838"/>
      <c r="P1099" s="1838"/>
      <c r="Q1099" s="1838"/>
      <c r="R1099" s="1838"/>
      <c r="S1099" s="1838"/>
      <c r="T1099" s="1838"/>
      <c r="U1099" s="1838"/>
      <c r="V1099" s="14"/>
      <c r="W1099" s="2033">
        <v>6.2933000000000003</v>
      </c>
      <c r="X1099" s="2033"/>
      <c r="Y1099" s="2033"/>
      <c r="Z1099" s="2033"/>
      <c r="AA1099" s="2033"/>
      <c r="AB1099" s="2033"/>
      <c r="AC1099" s="2033"/>
      <c r="AD1099" s="2033"/>
    </row>
    <row r="1100" spans="1:30">
      <c r="A1100" s="2443"/>
      <c r="B1100" s="2443"/>
      <c r="C1100" s="2443"/>
      <c r="D1100" s="2443"/>
      <c r="E1100" s="2443"/>
      <c r="F1100" s="2443"/>
      <c r="G1100" s="2443"/>
      <c r="H1100" s="2443"/>
      <c r="I1100" s="2443"/>
      <c r="J1100" s="2443"/>
      <c r="K1100" s="2443"/>
      <c r="L1100" s="2443"/>
      <c r="M1100" s="2443"/>
      <c r="N1100" s="2443"/>
      <c r="O1100" s="2443"/>
      <c r="P1100" s="2443"/>
      <c r="Q1100" s="2443"/>
      <c r="R1100" s="2443"/>
      <c r="S1100" s="2443"/>
      <c r="T1100" s="2443"/>
      <c r="U1100" s="2443"/>
      <c r="V1100" s="2443"/>
      <c r="W1100" s="2443"/>
      <c r="X1100" s="2443"/>
      <c r="Y1100" s="2443"/>
      <c r="Z1100" s="2443"/>
      <c r="AA1100" s="2443"/>
      <c r="AB1100" s="2443"/>
      <c r="AC1100" s="2443"/>
      <c r="AD1100" s="2443"/>
    </row>
    <row r="1101" spans="1:30">
      <c r="A1101" s="1856"/>
      <c r="B1101" s="1856"/>
      <c r="C1101" s="1856"/>
      <c r="D1101" s="1856"/>
      <c r="E1101" s="1856"/>
      <c r="F1101" s="1856"/>
      <c r="G1101" s="1856"/>
      <c r="H1101" s="1856"/>
      <c r="I1101" s="1856"/>
      <c r="J1101" s="1843" t="s">
        <v>43</v>
      </c>
      <c r="K1101" s="1843"/>
      <c r="L1101" s="1843"/>
      <c r="M1101" s="1843"/>
      <c r="N1101" s="1843"/>
      <c r="O1101" s="1843"/>
      <c r="P1101" s="1843"/>
      <c r="Q1101" s="1843"/>
      <c r="R1101" s="1843"/>
      <c r="S1101" s="1843"/>
      <c r="T1101" s="1843"/>
      <c r="U1101" s="1843"/>
      <c r="V1101" s="1862"/>
      <c r="W1101" s="2441">
        <v>377.892</v>
      </c>
      <c r="X1101" s="2441"/>
      <c r="Y1101" s="2441"/>
      <c r="Z1101" s="2441"/>
      <c r="AA1101" s="2441"/>
      <c r="AB1101" s="2441"/>
      <c r="AC1101" s="2441"/>
      <c r="AD1101" s="2441"/>
    </row>
    <row r="1102" spans="1:30">
      <c r="A1102" s="1856"/>
      <c r="B1102" s="1856"/>
      <c r="C1102" s="1856"/>
      <c r="D1102" s="1856"/>
      <c r="E1102" s="1856"/>
      <c r="F1102" s="1856"/>
      <c r="G1102" s="1856"/>
      <c r="H1102" s="1856"/>
      <c r="I1102" s="1843" t="s">
        <v>44</v>
      </c>
      <c r="J1102" s="1843"/>
      <c r="K1102" s="1843"/>
      <c r="L1102" s="1843"/>
      <c r="M1102" s="1843"/>
      <c r="N1102" s="15"/>
      <c r="O1102" s="1854">
        <v>24.58</v>
      </c>
      <c r="P1102" s="1854"/>
      <c r="Q1102" s="1854"/>
      <c r="R1102" s="15"/>
      <c r="S1102" s="1843" t="s">
        <v>45</v>
      </c>
      <c r="T1102" s="1843"/>
      <c r="U1102" s="1843"/>
      <c r="V1102" s="1862"/>
      <c r="W1102" s="2441">
        <f>O1102*W1101/100</f>
        <v>92.88585359999999</v>
      </c>
      <c r="X1102" s="2441"/>
      <c r="Y1102" s="2441"/>
      <c r="Z1102" s="2441"/>
      <c r="AA1102" s="2441"/>
      <c r="AB1102" s="2441"/>
      <c r="AC1102" s="2441"/>
      <c r="AD1102" s="2441"/>
    </row>
    <row r="1103" spans="1:30">
      <c r="A1103" s="1856"/>
      <c r="B1103" s="1856"/>
      <c r="C1103" s="1856"/>
      <c r="D1103" s="1856"/>
      <c r="E1103" s="1856"/>
      <c r="F1103" s="1856"/>
      <c r="G1103" s="1856"/>
      <c r="H1103" s="1856"/>
      <c r="I1103" s="1856"/>
      <c r="J1103" s="1843" t="s">
        <v>46</v>
      </c>
      <c r="K1103" s="1843"/>
      <c r="L1103" s="1843"/>
      <c r="M1103" s="1843"/>
      <c r="N1103" s="1843"/>
      <c r="O1103" s="1843"/>
      <c r="P1103" s="1843"/>
      <c r="Q1103" s="1843"/>
      <c r="R1103" s="1843"/>
      <c r="S1103" s="1843"/>
      <c r="T1103" s="1843"/>
      <c r="U1103" s="1843"/>
      <c r="V1103" s="1862"/>
      <c r="W1103" s="2441">
        <f>ROUND(W1101+W1102,2)</f>
        <v>470.78</v>
      </c>
      <c r="X1103" s="2441"/>
      <c r="Y1103" s="2441"/>
      <c r="Z1103" s="2441"/>
      <c r="AA1103" s="2441"/>
      <c r="AB1103" s="2441"/>
      <c r="AC1103" s="2441"/>
      <c r="AD1103" s="2441"/>
    </row>
    <row r="1104" spans="1:30">
      <c r="A1104" s="2442"/>
      <c r="B1104" s="2442"/>
      <c r="C1104" s="2442"/>
      <c r="D1104" s="2442"/>
      <c r="E1104" s="2442"/>
      <c r="F1104" s="2442"/>
      <c r="G1104" s="2442"/>
      <c r="H1104" s="2442"/>
      <c r="I1104" s="2442"/>
      <c r="J1104" s="2442"/>
      <c r="K1104" s="2442"/>
      <c r="L1104" s="2442"/>
      <c r="M1104" s="2442"/>
      <c r="N1104" s="2442"/>
      <c r="O1104" s="2442"/>
      <c r="P1104" s="2442"/>
      <c r="Q1104" s="2442"/>
      <c r="R1104" s="2442"/>
      <c r="S1104" s="2442"/>
      <c r="T1104" s="2442"/>
      <c r="U1104" s="2442"/>
      <c r="V1104" s="2442"/>
      <c r="W1104" s="2442"/>
      <c r="X1104" s="2442"/>
      <c r="Y1104" s="2442"/>
      <c r="Z1104" s="2442"/>
      <c r="AA1104" s="2442"/>
      <c r="AB1104" s="2442"/>
      <c r="AC1104" s="2442"/>
      <c r="AD1104" s="2442"/>
    </row>
    <row r="1105" spans="1:30" ht="13.5" thickBot="1">
      <c r="A1105" s="16"/>
      <c r="AD1105" s="17"/>
    </row>
    <row r="1106" spans="1:30" ht="21" thickBot="1">
      <c r="A1106" s="2450" t="s">
        <v>489</v>
      </c>
      <c r="B1106" s="2451"/>
      <c r="C1106" s="2451"/>
      <c r="D1106" s="2451"/>
      <c r="E1106" s="2451"/>
      <c r="F1106" s="2451"/>
      <c r="G1106" s="2451"/>
      <c r="H1106" s="2451"/>
      <c r="I1106" s="2451"/>
      <c r="J1106" s="2451"/>
      <c r="K1106" s="2451"/>
      <c r="L1106" s="2451"/>
      <c r="M1106" s="2451"/>
      <c r="N1106" s="2451"/>
      <c r="O1106" s="2451"/>
      <c r="P1106" s="2451"/>
      <c r="Q1106" s="2451"/>
      <c r="R1106" s="2451"/>
      <c r="S1106" s="2451"/>
      <c r="T1106" s="2451"/>
      <c r="U1106" s="2451"/>
      <c r="V1106" s="2451"/>
      <c r="W1106" s="2451"/>
      <c r="X1106" s="2451"/>
      <c r="Y1106" s="2451"/>
      <c r="Z1106" s="2451"/>
      <c r="AA1106" s="2451"/>
      <c r="AB1106" s="2451"/>
      <c r="AC1106" s="2451"/>
      <c r="AD1106" s="2452"/>
    </row>
    <row r="1107" spans="1:30" ht="13.5" thickBot="1">
      <c r="A1107" s="2453" t="s">
        <v>0</v>
      </c>
      <c r="B1107" s="2454"/>
      <c r="C1107" s="2454"/>
      <c r="D1107" s="2454"/>
      <c r="E1107" s="2454"/>
      <c r="F1107" s="2454"/>
      <c r="G1107" s="2454"/>
      <c r="H1107" s="2454"/>
      <c r="I1107" s="2454"/>
      <c r="J1107" s="2454"/>
      <c r="K1107" s="2454"/>
      <c r="L1107" s="2454"/>
      <c r="M1107" s="2454"/>
      <c r="N1107" s="2454"/>
      <c r="O1107" s="2454"/>
      <c r="P1107" s="2454"/>
      <c r="Q1107" s="2454"/>
      <c r="R1107" s="2454"/>
      <c r="S1107" s="2454"/>
      <c r="T1107" s="2454"/>
      <c r="U1107" s="2454"/>
      <c r="V1107" s="2454"/>
      <c r="W1107" s="2454"/>
      <c r="X1107" s="2454"/>
      <c r="Y1107" s="2455" t="s">
        <v>488</v>
      </c>
      <c r="Z1107" s="2455"/>
      <c r="AA1107" s="2455"/>
      <c r="AB1107" s="2455"/>
      <c r="AC1107" s="2455"/>
      <c r="AD1107" s="1"/>
    </row>
    <row r="1108" spans="1:30" ht="13.5" thickBot="1">
      <c r="A1108" s="2"/>
      <c r="B1108" s="2456" t="s">
        <v>1</v>
      </c>
      <c r="C1108" s="2456"/>
      <c r="D1108" s="2456" t="s">
        <v>517</v>
      </c>
      <c r="E1108" s="2456"/>
      <c r="F1108" s="2456"/>
      <c r="G1108" s="2456"/>
      <c r="H1108" s="2456"/>
      <c r="I1108" s="2456"/>
      <c r="J1108" s="2456"/>
      <c r="K1108" s="2456"/>
      <c r="L1108" s="2456"/>
      <c r="M1108" s="2456"/>
      <c r="N1108" s="2456"/>
      <c r="O1108" s="3"/>
      <c r="P1108" s="2457"/>
      <c r="Q1108" s="2457"/>
      <c r="R1108" s="2457"/>
      <c r="S1108" s="3"/>
      <c r="T1108" s="2458"/>
      <c r="U1108" s="2458"/>
      <c r="V1108" s="2458"/>
      <c r="W1108" s="2458"/>
      <c r="X1108" s="2458"/>
      <c r="Y1108" s="3"/>
      <c r="Z1108" s="2457"/>
      <c r="AA1108" s="2457"/>
      <c r="AB1108" s="3"/>
      <c r="AC1108" s="4"/>
      <c r="AD1108" s="5"/>
    </row>
    <row r="1109" spans="1:30" ht="13.5" thickBot="1">
      <c r="A1109" s="6"/>
      <c r="B1109" s="2456"/>
      <c r="C1109" s="2456"/>
      <c r="D1109" s="2456"/>
      <c r="E1109" s="2456"/>
      <c r="F1109" s="2456"/>
      <c r="G1109" s="2456"/>
      <c r="H1109" s="2456"/>
      <c r="I1109" s="2456"/>
      <c r="J1109" s="2456"/>
      <c r="K1109" s="2456"/>
      <c r="L1109" s="2456"/>
      <c r="M1109" s="2456"/>
      <c r="N1109" s="2456"/>
      <c r="O1109" s="7"/>
      <c r="P1109" s="2449" t="s">
        <v>3</v>
      </c>
      <c r="Q1109" s="2449"/>
      <c r="R1109" s="2449"/>
      <c r="S1109" s="7"/>
      <c r="T1109" s="2448">
        <v>11</v>
      </c>
      <c r="U1109" s="2448"/>
      <c r="V1109" s="2448"/>
      <c r="W1109" s="2448"/>
      <c r="X1109" s="2448"/>
      <c r="Y1109" s="7"/>
      <c r="Z1109" s="2449" t="s">
        <v>4</v>
      </c>
      <c r="AA1109" s="2449"/>
      <c r="AB1109" s="7"/>
      <c r="AC1109" s="8" t="s">
        <v>5</v>
      </c>
      <c r="AD1109" s="9"/>
    </row>
    <row r="1110" spans="1:30" ht="13.5" thickBot="1">
      <c r="A1110" s="1822" t="s">
        <v>6</v>
      </c>
      <c r="B1110" s="1822"/>
      <c r="C1110" s="1822"/>
      <c r="D1110" s="1822"/>
      <c r="E1110" s="1822"/>
      <c r="F1110" s="1822"/>
      <c r="G1110" s="1822"/>
      <c r="H1110" s="1822"/>
      <c r="I1110" s="1822"/>
      <c r="J1110" s="1823" t="s">
        <v>7</v>
      </c>
      <c r="K1110" s="1823" t="s">
        <v>8</v>
      </c>
      <c r="L1110" s="1823"/>
      <c r="M1110" s="1823"/>
      <c r="N1110" s="1823"/>
      <c r="O1110" s="1823"/>
      <c r="P1110" s="1823"/>
      <c r="Q1110" s="1823" t="s">
        <v>9</v>
      </c>
      <c r="R1110" s="1823"/>
      <c r="S1110" s="1823"/>
      <c r="T1110" s="1823"/>
      <c r="U1110" s="1823"/>
      <c r="V1110" s="1823"/>
      <c r="W1110" s="1823"/>
      <c r="X1110" s="1823"/>
      <c r="Y1110" s="1823"/>
      <c r="Z1110" s="1823"/>
      <c r="AA1110" s="1824" t="s">
        <v>10</v>
      </c>
      <c r="AB1110" s="1824"/>
      <c r="AC1110" s="1824"/>
      <c r="AD1110" s="1824"/>
    </row>
    <row r="1111" spans="1:30" ht="13.5" thickBot="1">
      <c r="A1111" s="1822"/>
      <c r="B1111" s="1822"/>
      <c r="C1111" s="1822"/>
      <c r="D1111" s="1822"/>
      <c r="E1111" s="1822"/>
      <c r="F1111" s="1822"/>
      <c r="G1111" s="1822"/>
      <c r="H1111" s="1822"/>
      <c r="I1111" s="1822"/>
      <c r="J1111" s="1823"/>
      <c r="K1111" s="1823" t="s">
        <v>11</v>
      </c>
      <c r="L1111" s="1823"/>
      <c r="M1111" s="1823" t="s">
        <v>12</v>
      </c>
      <c r="N1111" s="1823"/>
      <c r="O1111" s="1823"/>
      <c r="P1111" s="1823"/>
      <c r="Q1111" s="1823" t="s">
        <v>11</v>
      </c>
      <c r="R1111" s="1823"/>
      <c r="S1111" s="1823"/>
      <c r="T1111" s="1823"/>
      <c r="U1111" s="1823"/>
      <c r="V1111" s="1823" t="s">
        <v>12</v>
      </c>
      <c r="W1111" s="1823"/>
      <c r="X1111" s="1823"/>
      <c r="Y1111" s="1823"/>
      <c r="Z1111" s="1823"/>
      <c r="AA1111" s="1824"/>
      <c r="AB1111" s="1824"/>
      <c r="AC1111" s="1824"/>
      <c r="AD1111" s="1824"/>
    </row>
    <row r="1112" spans="1:30" ht="13.5" thickBot="1">
      <c r="A1112" s="11"/>
      <c r="B1112" s="12" t="s">
        <v>194</v>
      </c>
      <c r="C1112" s="2444" t="s">
        <v>195</v>
      </c>
      <c r="D1112" s="2444"/>
      <c r="E1112" s="2444"/>
      <c r="F1112" s="2444"/>
      <c r="G1112" s="2444"/>
      <c r="H1112" s="2444"/>
      <c r="I1112" s="2444"/>
      <c r="J1112" s="13">
        <v>1</v>
      </c>
      <c r="K1112" s="2459">
        <v>1</v>
      </c>
      <c r="L1112" s="2459"/>
      <c r="M1112" s="2459">
        <v>0</v>
      </c>
      <c r="N1112" s="2459"/>
      <c r="O1112" s="2459"/>
      <c r="P1112" s="2459"/>
      <c r="Q1112" s="2446">
        <v>87.850800000000007</v>
      </c>
      <c r="R1112" s="2446"/>
      <c r="S1112" s="2446"/>
      <c r="T1112" s="2446"/>
      <c r="U1112" s="2446"/>
      <c r="V1112" s="2446">
        <v>45.512700000000002</v>
      </c>
      <c r="W1112" s="2446"/>
      <c r="X1112" s="2446"/>
      <c r="Y1112" s="2446"/>
      <c r="Z1112" s="2446"/>
      <c r="AA1112" s="2447">
        <v>87.850800000000007</v>
      </c>
      <c r="AB1112" s="2447"/>
      <c r="AC1112" s="2447"/>
      <c r="AD1112" s="2447"/>
    </row>
    <row r="1113" spans="1:30" ht="13.5" thickBot="1">
      <c r="A1113" s="1837"/>
      <c r="B1113" s="1837"/>
      <c r="C1113" s="1837"/>
      <c r="D1113" s="1837"/>
      <c r="E1113" s="1837"/>
      <c r="F1113" s="1837"/>
      <c r="G1113" s="1837"/>
      <c r="H1113" s="1837"/>
      <c r="I1113" s="1837"/>
      <c r="J1113" s="1838" t="s">
        <v>15</v>
      </c>
      <c r="K1113" s="1838"/>
      <c r="L1113" s="1838"/>
      <c r="M1113" s="1838"/>
      <c r="N1113" s="1838"/>
      <c r="O1113" s="1838"/>
      <c r="P1113" s="1838"/>
      <c r="Q1113" s="1838"/>
      <c r="R1113" s="1838"/>
      <c r="S1113" s="1838"/>
      <c r="T1113" s="1838"/>
      <c r="U1113" s="1838"/>
      <c r="V1113" s="14"/>
      <c r="W1113" s="2033">
        <v>87.850800000000007</v>
      </c>
      <c r="X1113" s="2033"/>
      <c r="Y1113" s="2033"/>
      <c r="Z1113" s="2033"/>
      <c r="AA1113" s="2033"/>
      <c r="AB1113" s="2033"/>
      <c r="AC1113" s="2033"/>
      <c r="AD1113" s="2033"/>
    </row>
    <row r="1114" spans="1:30" ht="13.5" thickBot="1">
      <c r="A1114" s="1822" t="s">
        <v>16</v>
      </c>
      <c r="B1114" s="1822"/>
      <c r="C1114" s="1822"/>
      <c r="D1114" s="1822"/>
      <c r="E1114" s="1822"/>
      <c r="F1114" s="1822"/>
      <c r="G1114" s="1822"/>
      <c r="H1114" s="1822"/>
      <c r="I1114" s="1822"/>
      <c r="J1114" s="1822"/>
      <c r="K1114" s="1822"/>
      <c r="L1114" s="1823" t="s">
        <v>17</v>
      </c>
      <c r="M1114" s="1823"/>
      <c r="N1114" s="1823"/>
      <c r="O1114" s="1823"/>
      <c r="P1114" s="1823" t="s">
        <v>7</v>
      </c>
      <c r="Q1114" s="1823"/>
      <c r="R1114" s="1823"/>
      <c r="S1114" s="1823"/>
      <c r="T1114" s="1823"/>
      <c r="U1114" s="1823" t="s">
        <v>18</v>
      </c>
      <c r="V1114" s="1823"/>
      <c r="W1114" s="1823"/>
      <c r="X1114" s="1823"/>
      <c r="Y1114" s="1823"/>
      <c r="Z1114" s="1823"/>
      <c r="AA1114" s="1824" t="s">
        <v>10</v>
      </c>
      <c r="AB1114" s="1824"/>
      <c r="AC1114" s="1824"/>
      <c r="AD1114" s="1824"/>
    </row>
    <row r="1115" spans="1:30">
      <c r="A1115" s="2"/>
      <c r="B1115" s="18" t="s">
        <v>196</v>
      </c>
      <c r="C1115" s="2071" t="s">
        <v>197</v>
      </c>
      <c r="D1115" s="2071"/>
      <c r="E1115" s="2071"/>
      <c r="F1115" s="2071"/>
      <c r="G1115" s="2071"/>
      <c r="H1115" s="2071"/>
      <c r="I1115" s="2071"/>
      <c r="J1115" s="2071"/>
      <c r="K1115" s="2071"/>
      <c r="L1115" s="2461">
        <v>0</v>
      </c>
      <c r="M1115" s="2461"/>
      <c r="N1115" s="2461"/>
      <c r="O1115" s="2461"/>
      <c r="P1115" s="2461">
        <v>4</v>
      </c>
      <c r="Q1115" s="2461"/>
      <c r="R1115" s="2461"/>
      <c r="S1115" s="2461"/>
      <c r="T1115" s="2461"/>
      <c r="U1115" s="2462">
        <v>21.977699999999999</v>
      </c>
      <c r="V1115" s="2462"/>
      <c r="W1115" s="2462"/>
      <c r="X1115" s="2462"/>
      <c r="Y1115" s="2462"/>
      <c r="Z1115" s="2462"/>
      <c r="AA1115" s="2463">
        <v>87.910799999999995</v>
      </c>
      <c r="AB1115" s="2463"/>
      <c r="AC1115" s="2463"/>
      <c r="AD1115" s="2463"/>
    </row>
    <row r="1116" spans="1:30" ht="13.5" thickBot="1">
      <c r="A1116" s="6"/>
      <c r="B1116" s="20" t="s">
        <v>19</v>
      </c>
      <c r="C1116" s="2080" t="s">
        <v>20</v>
      </c>
      <c r="D1116" s="2080"/>
      <c r="E1116" s="2080"/>
      <c r="F1116" s="2080"/>
      <c r="G1116" s="2080"/>
      <c r="H1116" s="2080"/>
      <c r="I1116" s="2080"/>
      <c r="J1116" s="2080"/>
      <c r="K1116" s="2080"/>
      <c r="L1116" s="2464">
        <v>0</v>
      </c>
      <c r="M1116" s="2464"/>
      <c r="N1116" s="2464"/>
      <c r="O1116" s="2464"/>
      <c r="P1116" s="2464">
        <v>8</v>
      </c>
      <c r="Q1116" s="2464"/>
      <c r="R1116" s="2464"/>
      <c r="S1116" s="2464"/>
      <c r="T1116" s="2464"/>
      <c r="U1116" s="2465">
        <v>16.656400000000001</v>
      </c>
      <c r="V1116" s="2465"/>
      <c r="W1116" s="2465"/>
      <c r="X1116" s="2465"/>
      <c r="Y1116" s="2465"/>
      <c r="Z1116" s="2465"/>
      <c r="AA1116" s="2466">
        <v>133.25120000000001</v>
      </c>
      <c r="AB1116" s="2466"/>
      <c r="AC1116" s="2466"/>
      <c r="AD1116" s="2466"/>
    </row>
    <row r="1117" spans="1:30" ht="13.5" thickBot="1">
      <c r="A1117" s="1837"/>
      <c r="B1117" s="1837"/>
      <c r="C1117" s="1837"/>
      <c r="D1117" s="1837"/>
      <c r="E1117" s="1837"/>
      <c r="F1117" s="1837"/>
      <c r="G1117" s="1837"/>
      <c r="H1117" s="1837"/>
      <c r="I1117" s="1837"/>
      <c r="J1117" s="1840" t="s">
        <v>21</v>
      </c>
      <c r="K1117" s="1840"/>
      <c r="L1117" s="1840"/>
      <c r="M1117" s="1840"/>
      <c r="N1117" s="1840"/>
      <c r="O1117" s="1840"/>
      <c r="P1117" s="1840"/>
      <c r="Q1117" s="1840"/>
      <c r="R1117" s="1840"/>
      <c r="S1117" s="1840"/>
      <c r="T1117" s="1840"/>
      <c r="U1117" s="1840"/>
      <c r="V1117" s="1841"/>
      <c r="W1117" s="2065">
        <v>221.16200000000001</v>
      </c>
      <c r="X1117" s="2065"/>
      <c r="Y1117" s="2065"/>
      <c r="Z1117" s="2065"/>
      <c r="AA1117" s="2065"/>
      <c r="AB1117" s="2065"/>
      <c r="AC1117" s="2065"/>
      <c r="AD1117" s="2065"/>
    </row>
    <row r="1118" spans="1:30" ht="13.5" thickBot="1">
      <c r="A1118" s="1837"/>
      <c r="B1118" s="1837"/>
      <c r="C1118" s="1837"/>
      <c r="D1118" s="1837"/>
      <c r="E1118" s="1837"/>
      <c r="F1118" s="1837"/>
      <c r="G1118" s="1837"/>
      <c r="H1118" s="1837"/>
      <c r="I1118" s="1837"/>
      <c r="J1118" s="1843" t="s">
        <v>22</v>
      </c>
      <c r="K1118" s="1843"/>
      <c r="L1118" s="1843"/>
      <c r="M1118" s="1843"/>
      <c r="N1118" s="1843"/>
      <c r="O1118" s="1843"/>
      <c r="P1118" s="1843"/>
      <c r="Q1118" s="1843"/>
      <c r="R1118" s="1843"/>
      <c r="S1118" s="1843"/>
      <c r="T1118" s="1843"/>
      <c r="U1118" s="1843"/>
      <c r="V1118" s="1841"/>
      <c r="W1118" s="2067">
        <v>309.01280000000003</v>
      </c>
      <c r="X1118" s="2067"/>
      <c r="Y1118" s="2067"/>
      <c r="Z1118" s="2067"/>
      <c r="AA1118" s="2067"/>
      <c r="AB1118" s="2067"/>
      <c r="AC1118" s="2067"/>
      <c r="AD1118" s="2067"/>
    </row>
    <row r="1119" spans="1:30" ht="13.5" thickBot="1">
      <c r="A1119" s="1837"/>
      <c r="B1119" s="1837"/>
      <c r="C1119" s="1837"/>
      <c r="D1119" s="1837"/>
      <c r="E1119" s="1837"/>
      <c r="F1119" s="1837"/>
      <c r="G1119" s="1837"/>
      <c r="H1119" s="1837"/>
      <c r="I1119" s="1837"/>
      <c r="J1119" s="1843" t="s">
        <v>23</v>
      </c>
      <c r="K1119" s="1843"/>
      <c r="L1119" s="1843"/>
      <c r="M1119" s="1843"/>
      <c r="N1119" s="1843"/>
      <c r="O1119" s="1843"/>
      <c r="P1119" s="1843"/>
      <c r="Q1119" s="1843"/>
      <c r="R1119" s="1843"/>
      <c r="S1119" s="1843"/>
      <c r="T1119" s="1843"/>
      <c r="U1119" s="1843"/>
      <c r="V1119" s="1841"/>
      <c r="W1119" s="2067">
        <v>28.092099999999999</v>
      </c>
      <c r="X1119" s="2067"/>
      <c r="Y1119" s="2067"/>
      <c r="Z1119" s="2067"/>
      <c r="AA1119" s="2067"/>
      <c r="AB1119" s="2067"/>
      <c r="AC1119" s="2067"/>
      <c r="AD1119" s="2067"/>
    </row>
    <row r="1120" spans="1:30" ht="13.5" thickBot="1">
      <c r="A1120" s="1837"/>
      <c r="B1120" s="1837"/>
      <c r="C1120" s="1837"/>
      <c r="D1120" s="1837"/>
      <c r="E1120" s="1837"/>
      <c r="F1120" s="1837"/>
      <c r="G1120" s="1837"/>
      <c r="H1120" s="1837"/>
      <c r="I1120" s="1837"/>
      <c r="J1120" s="1843" t="s">
        <v>24</v>
      </c>
      <c r="K1120" s="1843"/>
      <c r="L1120" s="1843"/>
      <c r="M1120" s="1843"/>
      <c r="N1120" s="1843"/>
      <c r="O1120" s="1843"/>
      <c r="P1120" s="1843"/>
      <c r="Q1120" s="1843"/>
      <c r="R1120" s="1843"/>
      <c r="S1120" s="1843"/>
      <c r="T1120" s="1843"/>
      <c r="U1120" s="1843"/>
      <c r="V1120" s="1841"/>
      <c r="W1120" s="2067">
        <v>0</v>
      </c>
      <c r="X1120" s="2067"/>
      <c r="Y1120" s="2067"/>
      <c r="Z1120" s="2067"/>
      <c r="AA1120" s="2067"/>
      <c r="AB1120" s="2067"/>
      <c r="AC1120" s="2067"/>
      <c r="AD1120" s="2067"/>
    </row>
    <row r="1121" spans="1:30" ht="13.5" thickBot="1">
      <c r="A1121" s="1837"/>
      <c r="B1121" s="1837"/>
      <c r="C1121" s="1837"/>
      <c r="D1121" s="1837"/>
      <c r="E1121" s="1837"/>
      <c r="F1121" s="1837"/>
      <c r="G1121" s="1837"/>
      <c r="H1121" s="1837"/>
      <c r="I1121" s="1837"/>
      <c r="J1121" s="1845" t="s">
        <v>25</v>
      </c>
      <c r="K1121" s="1845"/>
      <c r="L1121" s="1845"/>
      <c r="M1121" s="1845"/>
      <c r="N1121" s="1845"/>
      <c r="O1121" s="1845"/>
      <c r="P1121" s="1845"/>
      <c r="Q1121" s="1845"/>
      <c r="R1121" s="1845"/>
      <c r="S1121" s="1845"/>
      <c r="T1121" s="1845"/>
      <c r="U1121" s="1845"/>
      <c r="V1121" s="1841"/>
      <c r="W1121" s="2069">
        <v>0</v>
      </c>
      <c r="X1121" s="2069"/>
      <c r="Y1121" s="2069"/>
      <c r="Z1121" s="2069"/>
      <c r="AA1121" s="2069"/>
      <c r="AB1121" s="2069"/>
      <c r="AC1121" s="2069"/>
      <c r="AD1121" s="2069"/>
    </row>
    <row r="1122" spans="1:30" ht="13.5" thickBot="1">
      <c r="A1122" s="1822" t="s">
        <v>26</v>
      </c>
      <c r="B1122" s="1822"/>
      <c r="C1122" s="1822"/>
      <c r="D1122" s="1822"/>
      <c r="E1122" s="1822"/>
      <c r="F1122" s="1822"/>
      <c r="G1122" s="1822"/>
      <c r="H1122" s="1822"/>
      <c r="I1122" s="1822"/>
      <c r="J1122" s="1822"/>
      <c r="K1122" s="1822"/>
      <c r="L1122" s="1823" t="s">
        <v>7</v>
      </c>
      <c r="M1122" s="1823"/>
      <c r="N1122" s="1823"/>
      <c r="O1122" s="1823"/>
      <c r="P1122" s="1823" t="s">
        <v>27</v>
      </c>
      <c r="Q1122" s="1823"/>
      <c r="R1122" s="1823"/>
      <c r="S1122" s="1823"/>
      <c r="T1122" s="1823"/>
      <c r="U1122" s="1823" t="s">
        <v>28</v>
      </c>
      <c r="V1122" s="1823"/>
      <c r="W1122" s="1823"/>
      <c r="X1122" s="1823"/>
      <c r="Y1122" s="1823"/>
      <c r="Z1122" s="1823"/>
      <c r="AA1122" s="1824" t="s">
        <v>29</v>
      </c>
      <c r="AB1122" s="1824"/>
      <c r="AC1122" s="1824"/>
      <c r="AD1122" s="1824"/>
    </row>
    <row r="1123" spans="1:30">
      <c r="A1123" s="2"/>
      <c r="B1123" s="18" t="s">
        <v>198</v>
      </c>
      <c r="C1123" s="2071" t="s">
        <v>199</v>
      </c>
      <c r="D1123" s="2071"/>
      <c r="E1123" s="2071"/>
      <c r="F1123" s="2071"/>
      <c r="G1123" s="2071"/>
      <c r="H1123" s="2071"/>
      <c r="I1123" s="2071"/>
      <c r="J1123" s="2071"/>
      <c r="K1123" s="2071"/>
      <c r="L1123" s="2461">
        <v>1</v>
      </c>
      <c r="M1123" s="2461"/>
      <c r="N1123" s="2461"/>
      <c r="O1123" s="2461"/>
      <c r="P1123" s="2473" t="s">
        <v>5</v>
      </c>
      <c r="Q1123" s="2473"/>
      <c r="R1123" s="2473"/>
      <c r="S1123" s="2473"/>
      <c r="T1123" s="2473"/>
      <c r="U1123" s="2462">
        <v>157.1549</v>
      </c>
      <c r="V1123" s="2462"/>
      <c r="W1123" s="2462"/>
      <c r="X1123" s="2462"/>
      <c r="Y1123" s="2462"/>
      <c r="Z1123" s="2462"/>
      <c r="AA1123" s="2463">
        <v>157.1549</v>
      </c>
      <c r="AB1123" s="2463"/>
      <c r="AC1123" s="2463"/>
      <c r="AD1123" s="2463"/>
    </row>
    <row r="1124" spans="1:30" ht="13.5" thickBot="1">
      <c r="A1124" s="6"/>
      <c r="B1124" s="20" t="s">
        <v>77</v>
      </c>
      <c r="C1124" s="2080" t="s">
        <v>78</v>
      </c>
      <c r="D1124" s="2080"/>
      <c r="E1124" s="2080"/>
      <c r="F1124" s="2080"/>
      <c r="G1124" s="2080"/>
      <c r="H1124" s="2080"/>
      <c r="I1124" s="2080"/>
      <c r="J1124" s="2080"/>
      <c r="K1124" s="2080"/>
      <c r="L1124" s="2464">
        <v>0.35</v>
      </c>
      <c r="M1124" s="2464"/>
      <c r="N1124" s="2464"/>
      <c r="O1124" s="2464"/>
      <c r="P1124" s="2474" t="s">
        <v>47</v>
      </c>
      <c r="Q1124" s="2474"/>
      <c r="R1124" s="2474"/>
      <c r="S1124" s="2474"/>
      <c r="T1124" s="2474"/>
      <c r="U1124" s="2465">
        <v>51.92</v>
      </c>
      <c r="V1124" s="2465"/>
      <c r="W1124" s="2465"/>
      <c r="X1124" s="2465"/>
      <c r="Y1124" s="2465"/>
      <c r="Z1124" s="2465"/>
      <c r="AA1124" s="2466">
        <v>18.172000000000001</v>
      </c>
      <c r="AB1124" s="2466"/>
      <c r="AC1124" s="2466"/>
      <c r="AD1124" s="2466"/>
    </row>
    <row r="1125" spans="1:30" ht="13.5" thickBot="1">
      <c r="A1125" s="1837"/>
      <c r="B1125" s="1837"/>
      <c r="C1125" s="1837"/>
      <c r="D1125" s="1837"/>
      <c r="E1125" s="1837"/>
      <c r="F1125" s="1837"/>
      <c r="G1125" s="1837"/>
      <c r="H1125" s="1837"/>
      <c r="I1125" s="1837"/>
      <c r="J1125" s="1838" t="s">
        <v>30</v>
      </c>
      <c r="K1125" s="1838"/>
      <c r="L1125" s="1838"/>
      <c r="M1125" s="1838"/>
      <c r="N1125" s="1838"/>
      <c r="O1125" s="1838"/>
      <c r="P1125" s="1838"/>
      <c r="Q1125" s="1838"/>
      <c r="R1125" s="1838"/>
      <c r="S1125" s="1838"/>
      <c r="T1125" s="1838"/>
      <c r="U1125" s="1838"/>
      <c r="V1125" s="14"/>
      <c r="W1125" s="2033">
        <v>175.32689999999999</v>
      </c>
      <c r="X1125" s="2033"/>
      <c r="Y1125" s="2033"/>
      <c r="Z1125" s="2033"/>
      <c r="AA1125" s="2033"/>
      <c r="AB1125" s="2033"/>
      <c r="AC1125" s="2033"/>
      <c r="AD1125" s="2033"/>
    </row>
    <row r="1126" spans="1:30" ht="13.5" thickBot="1">
      <c r="A1126" s="1822" t="s">
        <v>31</v>
      </c>
      <c r="B1126" s="1822"/>
      <c r="C1126" s="1822"/>
      <c r="D1126" s="1822"/>
      <c r="E1126" s="1822"/>
      <c r="F1126" s="1822"/>
      <c r="G1126" s="1822"/>
      <c r="H1126" s="1822"/>
      <c r="I1126" s="1822"/>
      <c r="J1126" s="1822"/>
      <c r="K1126" s="1822"/>
      <c r="L1126" s="1823" t="s">
        <v>7</v>
      </c>
      <c r="M1126" s="1823"/>
      <c r="N1126" s="1823"/>
      <c r="O1126" s="1823"/>
      <c r="P1126" s="1823" t="s">
        <v>27</v>
      </c>
      <c r="Q1126" s="1823"/>
      <c r="R1126" s="1823"/>
      <c r="S1126" s="1823"/>
      <c r="T1126" s="1823"/>
      <c r="U1126" s="1823" t="s">
        <v>28</v>
      </c>
      <c r="V1126" s="1823"/>
      <c r="W1126" s="1823"/>
      <c r="X1126" s="1823"/>
      <c r="Y1126" s="1823"/>
      <c r="Z1126" s="1823"/>
      <c r="AA1126" s="1824" t="s">
        <v>29</v>
      </c>
      <c r="AB1126" s="1824"/>
      <c r="AC1126" s="1824"/>
      <c r="AD1126" s="1824"/>
    </row>
    <row r="1127" spans="1:30" ht="13.5" thickBot="1">
      <c r="A1127" s="1837"/>
      <c r="B1127" s="1837"/>
      <c r="C1127" s="1837"/>
      <c r="D1127" s="1837"/>
      <c r="E1127" s="1837"/>
      <c r="F1127" s="1837"/>
      <c r="G1127" s="1837"/>
      <c r="H1127" s="1837"/>
      <c r="I1127" s="1837"/>
      <c r="J1127" s="1838" t="s">
        <v>32</v>
      </c>
      <c r="K1127" s="1838"/>
      <c r="L1127" s="1838"/>
      <c r="M1127" s="1838"/>
      <c r="N1127" s="1838"/>
      <c r="O1127" s="1838"/>
      <c r="P1127" s="1838"/>
      <c r="Q1127" s="1838"/>
      <c r="R1127" s="1838"/>
      <c r="S1127" s="1838"/>
      <c r="T1127" s="1838"/>
      <c r="U1127" s="1838"/>
      <c r="V1127" s="14"/>
      <c r="W1127" s="2033">
        <v>0</v>
      </c>
      <c r="X1127" s="2033"/>
      <c r="Y1127" s="2033"/>
      <c r="Z1127" s="2033"/>
      <c r="AA1127" s="2033"/>
      <c r="AB1127" s="2033"/>
      <c r="AC1127" s="2033"/>
      <c r="AD1127" s="2033"/>
    </row>
    <row r="1128" spans="1:30" ht="13.5" thickBot="1">
      <c r="A1128" s="1822" t="s">
        <v>33</v>
      </c>
      <c r="B1128" s="1822"/>
      <c r="C1128" s="1822"/>
      <c r="D1128" s="1822"/>
      <c r="E1128" s="1822"/>
      <c r="F1128" s="1822"/>
      <c r="G1128" s="1822"/>
      <c r="H1128" s="1822"/>
      <c r="I1128" s="1822"/>
      <c r="J1128" s="1822"/>
      <c r="K1128" s="1822"/>
      <c r="L1128" s="1823" t="s">
        <v>7</v>
      </c>
      <c r="M1128" s="1823"/>
      <c r="N1128" s="1823"/>
      <c r="O1128" s="1823"/>
      <c r="P1128" s="1823" t="s">
        <v>27</v>
      </c>
      <c r="Q1128" s="1823"/>
      <c r="R1128" s="1823"/>
      <c r="S1128" s="1823"/>
      <c r="T1128" s="1823"/>
      <c r="U1128" s="1823" t="s">
        <v>28</v>
      </c>
      <c r="V1128" s="1823"/>
      <c r="W1128" s="1823"/>
      <c r="X1128" s="1823"/>
      <c r="Y1128" s="1823"/>
      <c r="Z1128" s="1823"/>
      <c r="AA1128" s="1824" t="s">
        <v>29</v>
      </c>
      <c r="AB1128" s="1824"/>
      <c r="AC1128" s="1824"/>
      <c r="AD1128" s="1824"/>
    </row>
    <row r="1129" spans="1:30">
      <c r="A1129" s="2"/>
      <c r="B1129" s="18" t="s">
        <v>79</v>
      </c>
      <c r="C1129" s="2071" t="s">
        <v>80</v>
      </c>
      <c r="D1129" s="2071"/>
      <c r="E1129" s="2071"/>
      <c r="F1129" s="2071"/>
      <c r="G1129" s="2071"/>
      <c r="H1129" s="2071"/>
      <c r="I1129" s="2071"/>
      <c r="J1129" s="2071"/>
      <c r="K1129" s="2071"/>
      <c r="L1129" s="2461">
        <v>0.52500000000000002</v>
      </c>
      <c r="M1129" s="2461"/>
      <c r="N1129" s="2461"/>
      <c r="O1129" s="2461"/>
      <c r="P1129" s="2473" t="s">
        <v>81</v>
      </c>
      <c r="Q1129" s="2473"/>
      <c r="R1129" s="2473"/>
      <c r="S1129" s="2473"/>
      <c r="T1129" s="2473"/>
      <c r="U1129" s="2462">
        <v>0.94</v>
      </c>
      <c r="V1129" s="2462"/>
      <c r="W1129" s="2462"/>
      <c r="X1129" s="2462"/>
      <c r="Y1129" s="2462"/>
      <c r="Z1129" s="2462"/>
      <c r="AA1129" s="2463">
        <v>0.49349999999999999</v>
      </c>
      <c r="AB1129" s="2463"/>
      <c r="AC1129" s="2463"/>
      <c r="AD1129" s="2463"/>
    </row>
    <row r="1130" spans="1:30" ht="13.5" thickBot="1">
      <c r="A1130" s="6"/>
      <c r="B1130" s="20" t="s">
        <v>200</v>
      </c>
      <c r="C1130" s="2080" t="s">
        <v>201</v>
      </c>
      <c r="D1130" s="2080"/>
      <c r="E1130" s="2080"/>
      <c r="F1130" s="2080"/>
      <c r="G1130" s="2080"/>
      <c r="H1130" s="2080"/>
      <c r="I1130" s="2080"/>
      <c r="J1130" s="2080"/>
      <c r="K1130" s="2080"/>
      <c r="L1130" s="2464">
        <v>3.82E-3</v>
      </c>
      <c r="M1130" s="2464"/>
      <c r="N1130" s="2464"/>
      <c r="O1130" s="2464"/>
      <c r="P1130" s="2474" t="s">
        <v>81</v>
      </c>
      <c r="Q1130" s="2474"/>
      <c r="R1130" s="2474"/>
      <c r="S1130" s="2474"/>
      <c r="T1130" s="2474"/>
      <c r="U1130" s="2465">
        <v>21.39</v>
      </c>
      <c r="V1130" s="2465"/>
      <c r="W1130" s="2465"/>
      <c r="X1130" s="2465"/>
      <c r="Y1130" s="2465"/>
      <c r="Z1130" s="2465"/>
      <c r="AA1130" s="2466">
        <v>8.1699999999999995E-2</v>
      </c>
      <c r="AB1130" s="2466"/>
      <c r="AC1130" s="2466"/>
      <c r="AD1130" s="2466"/>
    </row>
    <row r="1131" spans="1:30" ht="13.5" thickBot="1">
      <c r="A1131" s="1837"/>
      <c r="B1131" s="1837"/>
      <c r="C1131" s="1837"/>
      <c r="D1131" s="1837"/>
      <c r="E1131" s="1837"/>
      <c r="F1131" s="1837"/>
      <c r="G1131" s="1837"/>
      <c r="H1131" s="1837"/>
      <c r="I1131" s="1837"/>
      <c r="J1131" s="1838" t="s">
        <v>34</v>
      </c>
      <c r="K1131" s="1838"/>
      <c r="L1131" s="1838"/>
      <c r="M1131" s="1838"/>
      <c r="N1131" s="1838"/>
      <c r="O1131" s="1838"/>
      <c r="P1131" s="1838"/>
      <c r="Q1131" s="1838"/>
      <c r="R1131" s="1838"/>
      <c r="S1131" s="1838"/>
      <c r="T1131" s="1838"/>
      <c r="U1131" s="1838"/>
      <c r="V1131" s="14"/>
      <c r="W1131" s="2033">
        <v>0.57520000000000004</v>
      </c>
      <c r="X1131" s="2033"/>
      <c r="Y1131" s="2033"/>
      <c r="Z1131" s="2033"/>
      <c r="AA1131" s="2033"/>
      <c r="AB1131" s="2033"/>
      <c r="AC1131" s="2033"/>
      <c r="AD1131" s="2033"/>
    </row>
    <row r="1132" spans="1:30" ht="13.5" thickBot="1">
      <c r="A1132" s="1822" t="s">
        <v>35</v>
      </c>
      <c r="B1132" s="1822"/>
      <c r="C1132" s="1822"/>
      <c r="D1132" s="1822"/>
      <c r="E1132" s="1822"/>
      <c r="F1132" s="1823" t="s">
        <v>7</v>
      </c>
      <c r="G1132" s="1823"/>
      <c r="H1132" s="1823" t="s">
        <v>36</v>
      </c>
      <c r="I1132" s="1823"/>
      <c r="J1132" s="10" t="s">
        <v>37</v>
      </c>
      <c r="K1132" s="1823" t="s">
        <v>38</v>
      </c>
      <c r="L1132" s="1823"/>
      <c r="M1132" s="1823" t="s">
        <v>39</v>
      </c>
      <c r="N1132" s="1823"/>
      <c r="O1132" s="1823"/>
      <c r="P1132" s="1823"/>
      <c r="Q1132" s="1823" t="s">
        <v>40</v>
      </c>
      <c r="R1132" s="1823"/>
      <c r="S1132" s="1823"/>
      <c r="T1132" s="1823"/>
      <c r="U1132" s="1823"/>
      <c r="V1132" s="1823" t="s">
        <v>41</v>
      </c>
      <c r="W1132" s="1823"/>
      <c r="X1132" s="1823"/>
      <c r="Y1132" s="1823"/>
      <c r="Z1132" s="1823"/>
      <c r="AA1132" s="1824" t="s">
        <v>29</v>
      </c>
      <c r="AB1132" s="1824"/>
      <c r="AC1132" s="1824"/>
      <c r="AD1132" s="1824"/>
    </row>
    <row r="1133" spans="1:30">
      <c r="A1133" s="2"/>
      <c r="B1133" s="18" t="s">
        <v>82</v>
      </c>
      <c r="C1133" s="2071" t="s">
        <v>80</v>
      </c>
      <c r="D1133" s="2071"/>
      <c r="E1133" s="2071"/>
      <c r="F1133" s="2472">
        <v>0.52500000000000002</v>
      </c>
      <c r="G1133" s="2472"/>
      <c r="H1133" s="2462">
        <v>0</v>
      </c>
      <c r="I1133" s="2462"/>
      <c r="J1133" s="19">
        <v>0</v>
      </c>
      <c r="K1133" s="2462">
        <v>44.35</v>
      </c>
      <c r="L1133" s="2462"/>
      <c r="M1133" s="2462">
        <v>0.65</v>
      </c>
      <c r="N1133" s="2462"/>
      <c r="O1133" s="2462"/>
      <c r="P1133" s="2462"/>
      <c r="Q1133" s="2462">
        <v>0.52</v>
      </c>
      <c r="R1133" s="2462"/>
      <c r="S1133" s="2462"/>
      <c r="T1133" s="2462"/>
      <c r="U1133" s="2462"/>
      <c r="V1133" s="2462">
        <v>0.43</v>
      </c>
      <c r="W1133" s="2462"/>
      <c r="X1133" s="2462"/>
      <c r="Y1133" s="2462"/>
      <c r="Z1133" s="2462"/>
      <c r="AA1133" s="2463">
        <v>10.012</v>
      </c>
      <c r="AB1133" s="2463"/>
      <c r="AC1133" s="2463"/>
      <c r="AD1133" s="2463"/>
    </row>
    <row r="1134" spans="1:30" ht="13.5" thickBot="1">
      <c r="A1134" s="6"/>
      <c r="B1134" s="20" t="s">
        <v>202</v>
      </c>
      <c r="C1134" s="2080" t="s">
        <v>201</v>
      </c>
      <c r="D1134" s="2080"/>
      <c r="E1134" s="2080"/>
      <c r="F1134" s="2471">
        <v>3.82E-3</v>
      </c>
      <c r="G1134" s="2471"/>
      <c r="H1134" s="2465">
        <v>0</v>
      </c>
      <c r="I1134" s="2465"/>
      <c r="J1134" s="21">
        <v>0</v>
      </c>
      <c r="K1134" s="2465">
        <v>0</v>
      </c>
      <c r="L1134" s="2465"/>
      <c r="M1134" s="2465">
        <v>0.63</v>
      </c>
      <c r="N1134" s="2465"/>
      <c r="O1134" s="2465"/>
      <c r="P1134" s="2465"/>
      <c r="Q1134" s="2465">
        <v>0.5</v>
      </c>
      <c r="R1134" s="2465"/>
      <c r="S1134" s="2465"/>
      <c r="T1134" s="2465"/>
      <c r="U1134" s="2465"/>
      <c r="V1134" s="2465">
        <v>0.41</v>
      </c>
      <c r="W1134" s="2465"/>
      <c r="X1134" s="2465"/>
      <c r="Y1134" s="2465"/>
      <c r="Z1134" s="2465"/>
      <c r="AA1134" s="2466">
        <v>0</v>
      </c>
      <c r="AB1134" s="2466"/>
      <c r="AC1134" s="2466"/>
      <c r="AD1134" s="2466"/>
    </row>
    <row r="1135" spans="1:30" ht="13.5" thickBot="1">
      <c r="A1135" s="1837"/>
      <c r="B1135" s="1837"/>
      <c r="C1135" s="1837"/>
      <c r="D1135" s="1837"/>
      <c r="E1135" s="1837"/>
      <c r="F1135" s="1837"/>
      <c r="G1135" s="1837"/>
      <c r="H1135" s="1837"/>
      <c r="I1135" s="1837"/>
      <c r="J1135" s="1838" t="s">
        <v>42</v>
      </c>
      <c r="K1135" s="1838"/>
      <c r="L1135" s="1838"/>
      <c r="M1135" s="1838"/>
      <c r="N1135" s="1838"/>
      <c r="O1135" s="1838"/>
      <c r="P1135" s="1838"/>
      <c r="Q1135" s="1838"/>
      <c r="R1135" s="1838"/>
      <c r="S1135" s="1838"/>
      <c r="T1135" s="1838"/>
      <c r="U1135" s="1838"/>
      <c r="V1135" s="14"/>
      <c r="W1135" s="2033">
        <v>10.012</v>
      </c>
      <c r="X1135" s="2033"/>
      <c r="Y1135" s="2033"/>
      <c r="Z1135" s="2033"/>
      <c r="AA1135" s="2033"/>
      <c r="AB1135" s="2033"/>
      <c r="AC1135" s="2033"/>
      <c r="AD1135" s="2033"/>
    </row>
    <row r="1136" spans="1:30">
      <c r="A1136" s="2443"/>
      <c r="B1136" s="2443"/>
      <c r="C1136" s="2443"/>
      <c r="D1136" s="2443"/>
      <c r="E1136" s="2443"/>
      <c r="F1136" s="2443"/>
      <c r="G1136" s="2443"/>
      <c r="H1136" s="2443"/>
      <c r="I1136" s="2443"/>
      <c r="J1136" s="2443"/>
      <c r="K1136" s="2443"/>
      <c r="L1136" s="2443"/>
      <c r="M1136" s="2443"/>
      <c r="N1136" s="2443"/>
      <c r="O1136" s="2443"/>
      <c r="P1136" s="2443"/>
      <c r="Q1136" s="2443"/>
      <c r="R1136" s="2443"/>
      <c r="S1136" s="2443"/>
      <c r="T1136" s="2443"/>
      <c r="U1136" s="2443"/>
      <c r="V1136" s="2443"/>
      <c r="W1136" s="2443"/>
      <c r="X1136" s="2443"/>
      <c r="Y1136" s="2443"/>
      <c r="Z1136" s="2443"/>
      <c r="AA1136" s="2443"/>
      <c r="AB1136" s="2443"/>
      <c r="AC1136" s="2443"/>
      <c r="AD1136" s="2443"/>
    </row>
    <row r="1137" spans="1:30">
      <c r="A1137" s="1856"/>
      <c r="B1137" s="1856"/>
      <c r="C1137" s="1856"/>
      <c r="D1137" s="1856"/>
      <c r="E1137" s="1856"/>
      <c r="F1137" s="1856"/>
      <c r="G1137" s="1856"/>
      <c r="H1137" s="1856"/>
      <c r="I1137" s="1856"/>
      <c r="J1137" s="1843" t="s">
        <v>43</v>
      </c>
      <c r="K1137" s="1843"/>
      <c r="L1137" s="1843"/>
      <c r="M1137" s="1843"/>
      <c r="N1137" s="1843"/>
      <c r="O1137" s="1843"/>
      <c r="P1137" s="1843"/>
      <c r="Q1137" s="1843"/>
      <c r="R1137" s="1843"/>
      <c r="S1137" s="1843"/>
      <c r="T1137" s="1843"/>
      <c r="U1137" s="1843"/>
      <c r="V1137" s="1862"/>
      <c r="W1137" s="2441">
        <v>214.00620000000001</v>
      </c>
      <c r="X1137" s="2441"/>
      <c r="Y1137" s="2441"/>
      <c r="Z1137" s="2441"/>
      <c r="AA1137" s="2441"/>
      <c r="AB1137" s="2441"/>
      <c r="AC1137" s="2441"/>
      <c r="AD1137" s="2441"/>
    </row>
    <row r="1138" spans="1:30">
      <c r="A1138" s="1856"/>
      <c r="B1138" s="1856"/>
      <c r="C1138" s="1856"/>
      <c r="D1138" s="1856"/>
      <c r="E1138" s="1856"/>
      <c r="F1138" s="1856"/>
      <c r="G1138" s="1856"/>
      <c r="H1138" s="1856"/>
      <c r="I1138" s="1843" t="s">
        <v>44</v>
      </c>
      <c r="J1138" s="1843"/>
      <c r="K1138" s="1843"/>
      <c r="L1138" s="1843"/>
      <c r="M1138" s="1843"/>
      <c r="N1138" s="15"/>
      <c r="O1138" s="1854">
        <v>24.58</v>
      </c>
      <c r="P1138" s="1854"/>
      <c r="Q1138" s="1854"/>
      <c r="R1138" s="15"/>
      <c r="S1138" s="1843" t="s">
        <v>45</v>
      </c>
      <c r="T1138" s="1843"/>
      <c r="U1138" s="1843"/>
      <c r="V1138" s="1862"/>
      <c r="W1138" s="2441">
        <f>O1138*W1137/100</f>
        <v>52.602723959999992</v>
      </c>
      <c r="X1138" s="2441"/>
      <c r="Y1138" s="2441"/>
      <c r="Z1138" s="2441"/>
      <c r="AA1138" s="2441"/>
      <c r="AB1138" s="2441"/>
      <c r="AC1138" s="2441"/>
      <c r="AD1138" s="2441"/>
    </row>
    <row r="1139" spans="1:30" ht="13.5" thickBot="1">
      <c r="A1139" s="1856"/>
      <c r="B1139" s="1856"/>
      <c r="C1139" s="1856"/>
      <c r="D1139" s="1856"/>
      <c r="E1139" s="1856"/>
      <c r="F1139" s="1856"/>
      <c r="G1139" s="1856"/>
      <c r="H1139" s="1856"/>
      <c r="I1139" s="1856"/>
      <c r="J1139" s="1843" t="s">
        <v>46</v>
      </c>
      <c r="K1139" s="1843"/>
      <c r="L1139" s="1843"/>
      <c r="M1139" s="1843"/>
      <c r="N1139" s="1843"/>
      <c r="O1139" s="1843"/>
      <c r="P1139" s="1843"/>
      <c r="Q1139" s="1843"/>
      <c r="R1139" s="1843"/>
      <c r="S1139" s="1843"/>
      <c r="T1139" s="1843"/>
      <c r="U1139" s="1843"/>
      <c r="V1139" s="1862"/>
      <c r="W1139" s="2441">
        <f>ROUND(W1137+W1138,2)</f>
        <v>266.61</v>
      </c>
      <c r="X1139" s="2441"/>
      <c r="Y1139" s="2441"/>
      <c r="Z1139" s="2441"/>
      <c r="AA1139" s="2441"/>
      <c r="AB1139" s="2441"/>
      <c r="AC1139" s="2441"/>
      <c r="AD1139" s="2441"/>
    </row>
    <row r="1140" spans="1:30" ht="21" thickBot="1">
      <c r="A1140" s="2450" t="s">
        <v>489</v>
      </c>
      <c r="B1140" s="2451"/>
      <c r="C1140" s="2451"/>
      <c r="D1140" s="2451"/>
      <c r="E1140" s="2451"/>
      <c r="F1140" s="2451"/>
      <c r="G1140" s="2451"/>
      <c r="H1140" s="2451"/>
      <c r="I1140" s="2451"/>
      <c r="J1140" s="2451"/>
      <c r="K1140" s="2451"/>
      <c r="L1140" s="2451"/>
      <c r="M1140" s="2451"/>
      <c r="N1140" s="2451"/>
      <c r="O1140" s="2451"/>
      <c r="P1140" s="2451"/>
      <c r="Q1140" s="2451"/>
      <c r="R1140" s="2451"/>
      <c r="S1140" s="2451"/>
      <c r="T1140" s="2451"/>
      <c r="U1140" s="2451"/>
      <c r="V1140" s="2451"/>
      <c r="W1140" s="2451"/>
      <c r="X1140" s="2451"/>
      <c r="Y1140" s="2451"/>
      <c r="Z1140" s="2451"/>
      <c r="AA1140" s="2451"/>
      <c r="AB1140" s="2451"/>
      <c r="AC1140" s="2451"/>
      <c r="AD1140" s="2452"/>
    </row>
    <row r="1141" spans="1:30" ht="13.5" thickBot="1">
      <c r="A1141" s="2453" t="s">
        <v>0</v>
      </c>
      <c r="B1141" s="2454"/>
      <c r="C1141" s="2454"/>
      <c r="D1141" s="2454"/>
      <c r="E1141" s="2454"/>
      <c r="F1141" s="2454"/>
      <c r="G1141" s="2454"/>
      <c r="H1141" s="2454"/>
      <c r="I1141" s="2454"/>
      <c r="J1141" s="2454"/>
      <c r="K1141" s="2454"/>
      <c r="L1141" s="2454"/>
      <c r="M1141" s="2454"/>
      <c r="N1141" s="2454"/>
      <c r="O1141" s="2454"/>
      <c r="P1141" s="2454"/>
      <c r="Q1141" s="2454"/>
      <c r="R1141" s="2454"/>
      <c r="S1141" s="2454"/>
      <c r="T1141" s="2454"/>
      <c r="U1141" s="2454"/>
      <c r="V1141" s="2454"/>
      <c r="W1141" s="2454"/>
      <c r="X1141" s="2454"/>
      <c r="Y1141" s="2455" t="s">
        <v>488</v>
      </c>
      <c r="Z1141" s="2455"/>
      <c r="AA1141" s="2455"/>
      <c r="AB1141" s="2455"/>
      <c r="AC1141" s="2455"/>
      <c r="AD1141" s="1"/>
    </row>
    <row r="1142" spans="1:30" ht="13.5" thickBot="1">
      <c r="A1142" s="2"/>
      <c r="B1142" s="2456" t="s">
        <v>1</v>
      </c>
      <c r="C1142" s="2456"/>
      <c r="D1142" s="2456" t="s">
        <v>518</v>
      </c>
      <c r="E1142" s="2456"/>
      <c r="F1142" s="2456"/>
      <c r="G1142" s="2456"/>
      <c r="H1142" s="2456"/>
      <c r="I1142" s="2456"/>
      <c r="J1142" s="2456"/>
      <c r="K1142" s="2456"/>
      <c r="L1142" s="2456"/>
      <c r="M1142" s="2456"/>
      <c r="N1142" s="2456"/>
      <c r="O1142" s="3"/>
      <c r="P1142" s="2457"/>
      <c r="Q1142" s="2457"/>
      <c r="R1142" s="2457"/>
      <c r="S1142" s="3"/>
      <c r="T1142" s="2458"/>
      <c r="U1142" s="2458"/>
      <c r="V1142" s="2458"/>
      <c r="W1142" s="2458"/>
      <c r="X1142" s="2458"/>
      <c r="Y1142" s="3"/>
      <c r="Z1142" s="2457"/>
      <c r="AA1142" s="2457"/>
      <c r="AB1142" s="3"/>
      <c r="AC1142" s="4"/>
      <c r="AD1142" s="5"/>
    </row>
    <row r="1143" spans="1:30" ht="13.5" thickBot="1">
      <c r="A1143" s="6"/>
      <c r="B1143" s="2456"/>
      <c r="C1143" s="2456"/>
      <c r="D1143" s="2456"/>
      <c r="E1143" s="2456"/>
      <c r="F1143" s="2456"/>
      <c r="G1143" s="2456"/>
      <c r="H1143" s="2456"/>
      <c r="I1143" s="2456"/>
      <c r="J1143" s="2456"/>
      <c r="K1143" s="2456"/>
      <c r="L1143" s="2456"/>
      <c r="M1143" s="2456"/>
      <c r="N1143" s="2456"/>
      <c r="O1143" s="7"/>
      <c r="P1143" s="2449" t="s">
        <v>3</v>
      </c>
      <c r="Q1143" s="2449"/>
      <c r="R1143" s="2449"/>
      <c r="S1143" s="7"/>
      <c r="T1143" s="2448">
        <v>4.2</v>
      </c>
      <c r="U1143" s="2448"/>
      <c r="V1143" s="2448"/>
      <c r="W1143" s="2448"/>
      <c r="X1143" s="2448"/>
      <c r="Y1143" s="7"/>
      <c r="Z1143" s="2449" t="s">
        <v>4</v>
      </c>
      <c r="AA1143" s="2449"/>
      <c r="AB1143" s="7"/>
      <c r="AC1143" s="8" t="s">
        <v>47</v>
      </c>
      <c r="AD1143" s="9"/>
    </row>
    <row r="1144" spans="1:30" ht="13.5" thickBot="1">
      <c r="A1144" s="1822" t="s">
        <v>6</v>
      </c>
      <c r="B1144" s="1822"/>
      <c r="C1144" s="1822"/>
      <c r="D1144" s="1822"/>
      <c r="E1144" s="1822"/>
      <c r="F1144" s="1822"/>
      <c r="G1144" s="1822"/>
      <c r="H1144" s="1822"/>
      <c r="I1144" s="1822"/>
      <c r="J1144" s="1823" t="s">
        <v>7</v>
      </c>
      <c r="K1144" s="1823" t="s">
        <v>8</v>
      </c>
      <c r="L1144" s="1823"/>
      <c r="M1144" s="1823"/>
      <c r="N1144" s="1823"/>
      <c r="O1144" s="1823"/>
      <c r="P1144" s="1823"/>
      <c r="Q1144" s="1823" t="s">
        <v>9</v>
      </c>
      <c r="R1144" s="1823"/>
      <c r="S1144" s="1823"/>
      <c r="T1144" s="1823"/>
      <c r="U1144" s="1823"/>
      <c r="V1144" s="1823"/>
      <c r="W1144" s="1823"/>
      <c r="X1144" s="1823"/>
      <c r="Y1144" s="1823"/>
      <c r="Z1144" s="1823"/>
      <c r="AA1144" s="1824" t="s">
        <v>10</v>
      </c>
      <c r="AB1144" s="1824"/>
      <c r="AC1144" s="1824"/>
      <c r="AD1144" s="1824"/>
    </row>
    <row r="1145" spans="1:30" ht="13.5" thickBot="1">
      <c r="A1145" s="1822"/>
      <c r="B1145" s="1822"/>
      <c r="C1145" s="1822"/>
      <c r="D1145" s="1822"/>
      <c r="E1145" s="1822"/>
      <c r="F1145" s="1822"/>
      <c r="G1145" s="1822"/>
      <c r="H1145" s="1822"/>
      <c r="I1145" s="1822"/>
      <c r="J1145" s="1823"/>
      <c r="K1145" s="1823" t="s">
        <v>11</v>
      </c>
      <c r="L1145" s="1823"/>
      <c r="M1145" s="1823" t="s">
        <v>12</v>
      </c>
      <c r="N1145" s="1823"/>
      <c r="O1145" s="1823"/>
      <c r="P1145" s="1823"/>
      <c r="Q1145" s="1823" t="s">
        <v>11</v>
      </c>
      <c r="R1145" s="1823"/>
      <c r="S1145" s="1823"/>
      <c r="T1145" s="1823"/>
      <c r="U1145" s="1823"/>
      <c r="V1145" s="1823" t="s">
        <v>12</v>
      </c>
      <c r="W1145" s="1823"/>
      <c r="X1145" s="1823"/>
      <c r="Y1145" s="1823"/>
      <c r="Z1145" s="1823"/>
      <c r="AA1145" s="1824"/>
      <c r="AB1145" s="1824"/>
      <c r="AC1145" s="1824"/>
      <c r="AD1145" s="1824"/>
    </row>
    <row r="1146" spans="1:30" ht="13.5" thickBot="1">
      <c r="A1146" s="11"/>
      <c r="B1146" s="12" t="s">
        <v>194</v>
      </c>
      <c r="C1146" s="2444" t="s">
        <v>195</v>
      </c>
      <c r="D1146" s="2444"/>
      <c r="E1146" s="2444"/>
      <c r="F1146" s="2444"/>
      <c r="G1146" s="2444"/>
      <c r="H1146" s="2444"/>
      <c r="I1146" s="2444"/>
      <c r="J1146" s="13">
        <v>1</v>
      </c>
      <c r="K1146" s="2459">
        <v>1</v>
      </c>
      <c r="L1146" s="2459"/>
      <c r="M1146" s="2459">
        <v>0</v>
      </c>
      <c r="N1146" s="2459"/>
      <c r="O1146" s="2459"/>
      <c r="P1146" s="2459"/>
      <c r="Q1146" s="2446">
        <v>87.850800000000007</v>
      </c>
      <c r="R1146" s="2446"/>
      <c r="S1146" s="2446"/>
      <c r="T1146" s="2446"/>
      <c r="U1146" s="2446"/>
      <c r="V1146" s="2446">
        <v>45.512700000000002</v>
      </c>
      <c r="W1146" s="2446"/>
      <c r="X1146" s="2446"/>
      <c r="Y1146" s="2446"/>
      <c r="Z1146" s="2446"/>
      <c r="AA1146" s="2447">
        <v>87.850800000000007</v>
      </c>
      <c r="AB1146" s="2447"/>
      <c r="AC1146" s="2447"/>
      <c r="AD1146" s="2447"/>
    </row>
    <row r="1147" spans="1:30" ht="13.5" thickBot="1">
      <c r="A1147" s="1837"/>
      <c r="B1147" s="1837"/>
      <c r="C1147" s="1837"/>
      <c r="D1147" s="1837"/>
      <c r="E1147" s="1837"/>
      <c r="F1147" s="1837"/>
      <c r="G1147" s="1837"/>
      <c r="H1147" s="1837"/>
      <c r="I1147" s="1837"/>
      <c r="J1147" s="1838" t="s">
        <v>15</v>
      </c>
      <c r="K1147" s="1838"/>
      <c r="L1147" s="1838"/>
      <c r="M1147" s="1838"/>
      <c r="N1147" s="1838"/>
      <c r="O1147" s="1838"/>
      <c r="P1147" s="1838"/>
      <c r="Q1147" s="1838"/>
      <c r="R1147" s="1838"/>
      <c r="S1147" s="1838"/>
      <c r="T1147" s="1838"/>
      <c r="U1147" s="1838"/>
      <c r="V1147" s="14"/>
      <c r="W1147" s="2033">
        <v>87.850800000000007</v>
      </c>
      <c r="X1147" s="2033"/>
      <c r="Y1147" s="2033"/>
      <c r="Z1147" s="2033"/>
      <c r="AA1147" s="2033"/>
      <c r="AB1147" s="2033"/>
      <c r="AC1147" s="2033"/>
      <c r="AD1147" s="2033"/>
    </row>
    <row r="1148" spans="1:30" ht="13.5" thickBot="1">
      <c r="A1148" s="1822" t="s">
        <v>16</v>
      </c>
      <c r="B1148" s="1822"/>
      <c r="C1148" s="1822"/>
      <c r="D1148" s="1822"/>
      <c r="E1148" s="1822"/>
      <c r="F1148" s="1822"/>
      <c r="G1148" s="1822"/>
      <c r="H1148" s="1822"/>
      <c r="I1148" s="1822"/>
      <c r="J1148" s="1822"/>
      <c r="K1148" s="1822"/>
      <c r="L1148" s="1823" t="s">
        <v>17</v>
      </c>
      <c r="M1148" s="1823"/>
      <c r="N1148" s="1823"/>
      <c r="O1148" s="1823"/>
      <c r="P1148" s="1823" t="s">
        <v>7</v>
      </c>
      <c r="Q1148" s="1823"/>
      <c r="R1148" s="1823"/>
      <c r="S1148" s="1823"/>
      <c r="T1148" s="1823"/>
      <c r="U1148" s="1823" t="s">
        <v>18</v>
      </c>
      <c r="V1148" s="1823"/>
      <c r="W1148" s="1823"/>
      <c r="X1148" s="1823"/>
      <c r="Y1148" s="1823"/>
      <c r="Z1148" s="1823"/>
      <c r="AA1148" s="1824" t="s">
        <v>10</v>
      </c>
      <c r="AB1148" s="1824"/>
      <c r="AC1148" s="1824"/>
      <c r="AD1148" s="1824"/>
    </row>
    <row r="1149" spans="1:30">
      <c r="A1149" s="2"/>
      <c r="B1149" s="18" t="s">
        <v>196</v>
      </c>
      <c r="C1149" s="2071" t="s">
        <v>197</v>
      </c>
      <c r="D1149" s="2071"/>
      <c r="E1149" s="2071"/>
      <c r="F1149" s="2071"/>
      <c r="G1149" s="2071"/>
      <c r="H1149" s="2071"/>
      <c r="I1149" s="2071"/>
      <c r="J1149" s="2071"/>
      <c r="K1149" s="2071"/>
      <c r="L1149" s="2461">
        <v>0</v>
      </c>
      <c r="M1149" s="2461"/>
      <c r="N1149" s="2461"/>
      <c r="O1149" s="2461"/>
      <c r="P1149" s="2461">
        <v>4</v>
      </c>
      <c r="Q1149" s="2461"/>
      <c r="R1149" s="2461"/>
      <c r="S1149" s="2461"/>
      <c r="T1149" s="2461"/>
      <c r="U1149" s="2462">
        <v>21.977699999999999</v>
      </c>
      <c r="V1149" s="2462"/>
      <c r="W1149" s="2462"/>
      <c r="X1149" s="2462"/>
      <c r="Y1149" s="2462"/>
      <c r="Z1149" s="2462"/>
      <c r="AA1149" s="2463">
        <v>87.910799999999995</v>
      </c>
      <c r="AB1149" s="2463"/>
      <c r="AC1149" s="2463"/>
      <c r="AD1149" s="2463"/>
    </row>
    <row r="1150" spans="1:30" ht="13.5" thickBot="1">
      <c r="A1150" s="6"/>
      <c r="B1150" s="20" t="s">
        <v>19</v>
      </c>
      <c r="C1150" s="2080" t="s">
        <v>20</v>
      </c>
      <c r="D1150" s="2080"/>
      <c r="E1150" s="2080"/>
      <c r="F1150" s="2080"/>
      <c r="G1150" s="2080"/>
      <c r="H1150" s="2080"/>
      <c r="I1150" s="2080"/>
      <c r="J1150" s="2080"/>
      <c r="K1150" s="2080"/>
      <c r="L1150" s="2464">
        <v>0</v>
      </c>
      <c r="M1150" s="2464"/>
      <c r="N1150" s="2464"/>
      <c r="O1150" s="2464"/>
      <c r="P1150" s="2464">
        <v>8</v>
      </c>
      <c r="Q1150" s="2464"/>
      <c r="R1150" s="2464"/>
      <c r="S1150" s="2464"/>
      <c r="T1150" s="2464"/>
      <c r="U1150" s="2465">
        <v>16.656400000000001</v>
      </c>
      <c r="V1150" s="2465"/>
      <c r="W1150" s="2465"/>
      <c r="X1150" s="2465"/>
      <c r="Y1150" s="2465"/>
      <c r="Z1150" s="2465"/>
      <c r="AA1150" s="2466">
        <v>133.25120000000001</v>
      </c>
      <c r="AB1150" s="2466"/>
      <c r="AC1150" s="2466"/>
      <c r="AD1150" s="2466"/>
    </row>
    <row r="1151" spans="1:30" ht="13.5" thickBot="1">
      <c r="A1151" s="1837"/>
      <c r="B1151" s="1837"/>
      <c r="C1151" s="1837"/>
      <c r="D1151" s="1837"/>
      <c r="E1151" s="1837"/>
      <c r="F1151" s="1837"/>
      <c r="G1151" s="1837"/>
      <c r="H1151" s="1837"/>
      <c r="I1151" s="1837"/>
      <c r="J1151" s="1840" t="s">
        <v>21</v>
      </c>
      <c r="K1151" s="1840"/>
      <c r="L1151" s="1840"/>
      <c r="M1151" s="1840"/>
      <c r="N1151" s="1840"/>
      <c r="O1151" s="1840"/>
      <c r="P1151" s="1840"/>
      <c r="Q1151" s="1840"/>
      <c r="R1151" s="1840"/>
      <c r="S1151" s="1840"/>
      <c r="T1151" s="1840"/>
      <c r="U1151" s="1840"/>
      <c r="V1151" s="1841"/>
      <c r="W1151" s="2065">
        <v>221.16200000000001</v>
      </c>
      <c r="X1151" s="2065"/>
      <c r="Y1151" s="2065"/>
      <c r="Z1151" s="2065"/>
      <c r="AA1151" s="2065"/>
      <c r="AB1151" s="2065"/>
      <c r="AC1151" s="2065"/>
      <c r="AD1151" s="2065"/>
    </row>
    <row r="1152" spans="1:30" ht="13.5" thickBot="1">
      <c r="A1152" s="1837"/>
      <c r="B1152" s="1837"/>
      <c r="C1152" s="1837"/>
      <c r="D1152" s="1837"/>
      <c r="E1152" s="1837"/>
      <c r="F1152" s="1837"/>
      <c r="G1152" s="1837"/>
      <c r="H1152" s="1837"/>
      <c r="I1152" s="1837"/>
      <c r="J1152" s="1843" t="s">
        <v>22</v>
      </c>
      <c r="K1152" s="1843"/>
      <c r="L1152" s="1843"/>
      <c r="M1152" s="1843"/>
      <c r="N1152" s="1843"/>
      <c r="O1152" s="1843"/>
      <c r="P1152" s="1843"/>
      <c r="Q1152" s="1843"/>
      <c r="R1152" s="1843"/>
      <c r="S1152" s="1843"/>
      <c r="T1152" s="1843"/>
      <c r="U1152" s="1843"/>
      <c r="V1152" s="1841"/>
      <c r="W1152" s="2067">
        <v>309.01280000000003</v>
      </c>
      <c r="X1152" s="2067"/>
      <c r="Y1152" s="2067"/>
      <c r="Z1152" s="2067"/>
      <c r="AA1152" s="2067"/>
      <c r="AB1152" s="2067"/>
      <c r="AC1152" s="2067"/>
      <c r="AD1152" s="2067"/>
    </row>
    <row r="1153" spans="1:30" ht="13.5" thickBot="1">
      <c r="A1153" s="1837"/>
      <c r="B1153" s="1837"/>
      <c r="C1153" s="1837"/>
      <c r="D1153" s="1837"/>
      <c r="E1153" s="1837"/>
      <c r="F1153" s="1837"/>
      <c r="G1153" s="1837"/>
      <c r="H1153" s="1837"/>
      <c r="I1153" s="1837"/>
      <c r="J1153" s="1843" t="s">
        <v>23</v>
      </c>
      <c r="K1153" s="1843"/>
      <c r="L1153" s="1843"/>
      <c r="M1153" s="1843"/>
      <c r="N1153" s="1843"/>
      <c r="O1153" s="1843"/>
      <c r="P1153" s="1843"/>
      <c r="Q1153" s="1843"/>
      <c r="R1153" s="1843"/>
      <c r="S1153" s="1843"/>
      <c r="T1153" s="1843"/>
      <c r="U1153" s="1843"/>
      <c r="V1153" s="1841"/>
      <c r="W1153" s="2067">
        <v>73.5745</v>
      </c>
      <c r="X1153" s="2067"/>
      <c r="Y1153" s="2067"/>
      <c r="Z1153" s="2067"/>
      <c r="AA1153" s="2067"/>
      <c r="AB1153" s="2067"/>
      <c r="AC1153" s="2067"/>
      <c r="AD1153" s="2067"/>
    </row>
    <row r="1154" spans="1:30" ht="13.5" thickBot="1">
      <c r="A1154" s="1837"/>
      <c r="B1154" s="1837"/>
      <c r="C1154" s="1837"/>
      <c r="D1154" s="1837"/>
      <c r="E1154" s="1837"/>
      <c r="F1154" s="1837"/>
      <c r="G1154" s="1837"/>
      <c r="H1154" s="1837"/>
      <c r="I1154" s="1837"/>
      <c r="J1154" s="1843" t="s">
        <v>24</v>
      </c>
      <c r="K1154" s="1843"/>
      <c r="L1154" s="1843"/>
      <c r="M1154" s="1843"/>
      <c r="N1154" s="1843"/>
      <c r="O1154" s="1843"/>
      <c r="P1154" s="1843"/>
      <c r="Q1154" s="1843"/>
      <c r="R1154" s="1843"/>
      <c r="S1154" s="1843"/>
      <c r="T1154" s="1843"/>
      <c r="U1154" s="1843"/>
      <c r="V1154" s="1841"/>
      <c r="W1154" s="2067">
        <v>0</v>
      </c>
      <c r="X1154" s="2067"/>
      <c r="Y1154" s="2067"/>
      <c r="Z1154" s="2067"/>
      <c r="AA1154" s="2067"/>
      <c r="AB1154" s="2067"/>
      <c r="AC1154" s="2067"/>
      <c r="AD1154" s="2067"/>
    </row>
    <row r="1155" spans="1:30" ht="13.5" thickBot="1">
      <c r="A1155" s="1837"/>
      <c r="B1155" s="1837"/>
      <c r="C1155" s="1837"/>
      <c r="D1155" s="1837"/>
      <c r="E1155" s="1837"/>
      <c r="F1155" s="1837"/>
      <c r="G1155" s="1837"/>
      <c r="H1155" s="1837"/>
      <c r="I1155" s="1837"/>
      <c r="J1155" s="1845" t="s">
        <v>25</v>
      </c>
      <c r="K1155" s="1845"/>
      <c r="L1155" s="1845"/>
      <c r="M1155" s="1845"/>
      <c r="N1155" s="1845"/>
      <c r="O1155" s="1845"/>
      <c r="P1155" s="1845"/>
      <c r="Q1155" s="1845"/>
      <c r="R1155" s="1845"/>
      <c r="S1155" s="1845"/>
      <c r="T1155" s="1845"/>
      <c r="U1155" s="1845"/>
      <c r="V1155" s="1841"/>
      <c r="W1155" s="2069">
        <v>0</v>
      </c>
      <c r="X1155" s="2069"/>
      <c r="Y1155" s="2069"/>
      <c r="Z1155" s="2069"/>
      <c r="AA1155" s="2069"/>
      <c r="AB1155" s="2069"/>
      <c r="AC1155" s="2069"/>
      <c r="AD1155" s="2069"/>
    </row>
    <row r="1156" spans="1:30" ht="13.5" thickBot="1">
      <c r="A1156" s="1822" t="s">
        <v>26</v>
      </c>
      <c r="B1156" s="1822"/>
      <c r="C1156" s="1822"/>
      <c r="D1156" s="1822"/>
      <c r="E1156" s="1822"/>
      <c r="F1156" s="1822"/>
      <c r="G1156" s="1822"/>
      <c r="H1156" s="1822"/>
      <c r="I1156" s="1822"/>
      <c r="J1156" s="1822"/>
      <c r="K1156" s="1822"/>
      <c r="L1156" s="1823" t="s">
        <v>7</v>
      </c>
      <c r="M1156" s="1823"/>
      <c r="N1156" s="1823"/>
      <c r="O1156" s="1823"/>
      <c r="P1156" s="1823" t="s">
        <v>27</v>
      </c>
      <c r="Q1156" s="1823"/>
      <c r="R1156" s="1823"/>
      <c r="S1156" s="1823"/>
      <c r="T1156" s="1823"/>
      <c r="U1156" s="1823" t="s">
        <v>28</v>
      </c>
      <c r="V1156" s="1823"/>
      <c r="W1156" s="1823"/>
      <c r="X1156" s="1823"/>
      <c r="Y1156" s="1823"/>
      <c r="Z1156" s="1823"/>
      <c r="AA1156" s="1824" t="s">
        <v>29</v>
      </c>
      <c r="AB1156" s="1824"/>
      <c r="AC1156" s="1824"/>
      <c r="AD1156" s="1824"/>
    </row>
    <row r="1157" spans="1:30">
      <c r="A1157" s="2"/>
      <c r="B1157" s="18" t="s">
        <v>204</v>
      </c>
      <c r="C1157" s="2071" t="s">
        <v>205</v>
      </c>
      <c r="D1157" s="2071"/>
      <c r="E1157" s="2071"/>
      <c r="F1157" s="2071"/>
      <c r="G1157" s="2071"/>
      <c r="H1157" s="2071"/>
      <c r="I1157" s="2071"/>
      <c r="J1157" s="2071"/>
      <c r="K1157" s="2071"/>
      <c r="L1157" s="2461">
        <v>1</v>
      </c>
      <c r="M1157" s="2461"/>
      <c r="N1157" s="2461"/>
      <c r="O1157" s="2461"/>
      <c r="P1157" s="2473" t="s">
        <v>138</v>
      </c>
      <c r="Q1157" s="2473"/>
      <c r="R1157" s="2473"/>
      <c r="S1157" s="2473"/>
      <c r="T1157" s="2473"/>
      <c r="U1157" s="2462">
        <v>372.73169999999999</v>
      </c>
      <c r="V1157" s="2462"/>
      <c r="W1157" s="2462"/>
      <c r="X1157" s="2462"/>
      <c r="Y1157" s="2462"/>
      <c r="Z1157" s="2462"/>
      <c r="AA1157" s="2463">
        <v>372.73169999999999</v>
      </c>
      <c r="AB1157" s="2463"/>
      <c r="AC1157" s="2463"/>
      <c r="AD1157" s="2463"/>
    </row>
    <row r="1158" spans="1:30" ht="13.5" thickBot="1">
      <c r="A1158" s="6"/>
      <c r="B1158" s="20" t="s">
        <v>77</v>
      </c>
      <c r="C1158" s="2080" t="s">
        <v>78</v>
      </c>
      <c r="D1158" s="2080"/>
      <c r="E1158" s="2080"/>
      <c r="F1158" s="2080"/>
      <c r="G1158" s="2080"/>
      <c r="H1158" s="2080"/>
      <c r="I1158" s="2080"/>
      <c r="J1158" s="2080"/>
      <c r="K1158" s="2080"/>
      <c r="L1158" s="2464">
        <v>1.1499999999999999</v>
      </c>
      <c r="M1158" s="2464"/>
      <c r="N1158" s="2464"/>
      <c r="O1158" s="2464"/>
      <c r="P1158" s="2474" t="s">
        <v>47</v>
      </c>
      <c r="Q1158" s="2474"/>
      <c r="R1158" s="2474"/>
      <c r="S1158" s="2474"/>
      <c r="T1158" s="2474"/>
      <c r="U1158" s="2465">
        <v>51.92</v>
      </c>
      <c r="V1158" s="2465"/>
      <c r="W1158" s="2465"/>
      <c r="X1158" s="2465"/>
      <c r="Y1158" s="2465"/>
      <c r="Z1158" s="2465"/>
      <c r="AA1158" s="2466">
        <v>59.707999999999998</v>
      </c>
      <c r="AB1158" s="2466"/>
      <c r="AC1158" s="2466"/>
      <c r="AD1158" s="2466"/>
    </row>
    <row r="1159" spans="1:30" ht="13.5" thickBot="1">
      <c r="A1159" s="1837"/>
      <c r="B1159" s="1837"/>
      <c r="C1159" s="1837"/>
      <c r="D1159" s="1837"/>
      <c r="E1159" s="1837"/>
      <c r="F1159" s="1837"/>
      <c r="G1159" s="1837"/>
      <c r="H1159" s="1837"/>
      <c r="I1159" s="1837"/>
      <c r="J1159" s="1838" t="s">
        <v>30</v>
      </c>
      <c r="K1159" s="1838"/>
      <c r="L1159" s="1838"/>
      <c r="M1159" s="1838"/>
      <c r="N1159" s="1838"/>
      <c r="O1159" s="1838"/>
      <c r="P1159" s="1838"/>
      <c r="Q1159" s="1838"/>
      <c r="R1159" s="1838"/>
      <c r="S1159" s="1838"/>
      <c r="T1159" s="1838"/>
      <c r="U1159" s="1838"/>
      <c r="V1159" s="14"/>
      <c r="W1159" s="2033">
        <v>432.43970000000002</v>
      </c>
      <c r="X1159" s="2033"/>
      <c r="Y1159" s="2033"/>
      <c r="Z1159" s="2033"/>
      <c r="AA1159" s="2033"/>
      <c r="AB1159" s="2033"/>
      <c r="AC1159" s="2033"/>
      <c r="AD1159" s="2033"/>
    </row>
    <row r="1160" spans="1:30" ht="13.5" thickBot="1">
      <c r="A1160" s="1822" t="s">
        <v>31</v>
      </c>
      <c r="B1160" s="1822"/>
      <c r="C1160" s="1822"/>
      <c r="D1160" s="1822"/>
      <c r="E1160" s="1822"/>
      <c r="F1160" s="1822"/>
      <c r="G1160" s="1822"/>
      <c r="H1160" s="1822"/>
      <c r="I1160" s="1822"/>
      <c r="J1160" s="1822"/>
      <c r="K1160" s="1822"/>
      <c r="L1160" s="1823" t="s">
        <v>7</v>
      </c>
      <c r="M1160" s="1823"/>
      <c r="N1160" s="1823"/>
      <c r="O1160" s="1823"/>
      <c r="P1160" s="1823" t="s">
        <v>27</v>
      </c>
      <c r="Q1160" s="1823"/>
      <c r="R1160" s="1823"/>
      <c r="S1160" s="1823"/>
      <c r="T1160" s="1823"/>
      <c r="U1160" s="1823" t="s">
        <v>28</v>
      </c>
      <c r="V1160" s="1823"/>
      <c r="W1160" s="1823"/>
      <c r="X1160" s="1823"/>
      <c r="Y1160" s="1823"/>
      <c r="Z1160" s="1823"/>
      <c r="AA1160" s="1824" t="s">
        <v>29</v>
      </c>
      <c r="AB1160" s="1824"/>
      <c r="AC1160" s="1824"/>
      <c r="AD1160" s="1824"/>
    </row>
    <row r="1161" spans="1:30" ht="13.5" thickBot="1">
      <c r="A1161" s="1837"/>
      <c r="B1161" s="1837"/>
      <c r="C1161" s="1837"/>
      <c r="D1161" s="1837"/>
      <c r="E1161" s="1837"/>
      <c r="F1161" s="1837"/>
      <c r="G1161" s="1837"/>
      <c r="H1161" s="1837"/>
      <c r="I1161" s="1837"/>
      <c r="J1161" s="1838" t="s">
        <v>32</v>
      </c>
      <c r="K1161" s="1838"/>
      <c r="L1161" s="1838"/>
      <c r="M1161" s="1838"/>
      <c r="N1161" s="1838"/>
      <c r="O1161" s="1838"/>
      <c r="P1161" s="1838"/>
      <c r="Q1161" s="1838"/>
      <c r="R1161" s="1838"/>
      <c r="S1161" s="1838"/>
      <c r="T1161" s="1838"/>
      <c r="U1161" s="1838"/>
      <c r="V1161" s="14"/>
      <c r="W1161" s="2033">
        <v>0</v>
      </c>
      <c r="X1161" s="2033"/>
      <c r="Y1161" s="2033"/>
      <c r="Z1161" s="2033"/>
      <c r="AA1161" s="2033"/>
      <c r="AB1161" s="2033"/>
      <c r="AC1161" s="2033"/>
      <c r="AD1161" s="2033"/>
    </row>
    <row r="1162" spans="1:30" ht="13.5" thickBot="1">
      <c r="A1162" s="1822" t="s">
        <v>33</v>
      </c>
      <c r="B1162" s="1822"/>
      <c r="C1162" s="1822"/>
      <c r="D1162" s="1822"/>
      <c r="E1162" s="1822"/>
      <c r="F1162" s="1822"/>
      <c r="G1162" s="1822"/>
      <c r="H1162" s="1822"/>
      <c r="I1162" s="1822"/>
      <c r="J1162" s="1822"/>
      <c r="K1162" s="1822"/>
      <c r="L1162" s="1823" t="s">
        <v>7</v>
      </c>
      <c r="M1162" s="1823"/>
      <c r="N1162" s="1823"/>
      <c r="O1162" s="1823"/>
      <c r="P1162" s="1823" t="s">
        <v>27</v>
      </c>
      <c r="Q1162" s="1823"/>
      <c r="R1162" s="1823"/>
      <c r="S1162" s="1823"/>
      <c r="T1162" s="1823"/>
      <c r="U1162" s="1823" t="s">
        <v>28</v>
      </c>
      <c r="V1162" s="1823"/>
      <c r="W1162" s="1823"/>
      <c r="X1162" s="1823"/>
      <c r="Y1162" s="1823"/>
      <c r="Z1162" s="1823"/>
      <c r="AA1162" s="1824" t="s">
        <v>29</v>
      </c>
      <c r="AB1162" s="1824"/>
      <c r="AC1162" s="1824"/>
      <c r="AD1162" s="1824"/>
    </row>
    <row r="1163" spans="1:30">
      <c r="A1163" s="2"/>
      <c r="B1163" s="18" t="s">
        <v>79</v>
      </c>
      <c r="C1163" s="2071" t="s">
        <v>80</v>
      </c>
      <c r="D1163" s="2071"/>
      <c r="E1163" s="2071"/>
      <c r="F1163" s="2071"/>
      <c r="G1163" s="2071"/>
      <c r="H1163" s="2071"/>
      <c r="I1163" s="2071"/>
      <c r="J1163" s="2071"/>
      <c r="K1163" s="2071"/>
      <c r="L1163" s="2461">
        <v>1.7250000000000001</v>
      </c>
      <c r="M1163" s="2461"/>
      <c r="N1163" s="2461"/>
      <c r="O1163" s="2461"/>
      <c r="P1163" s="2473" t="s">
        <v>81</v>
      </c>
      <c r="Q1163" s="2473"/>
      <c r="R1163" s="2473"/>
      <c r="S1163" s="2473"/>
      <c r="T1163" s="2473"/>
      <c r="U1163" s="2462">
        <v>0.94</v>
      </c>
      <c r="V1163" s="2462"/>
      <c r="W1163" s="2462"/>
      <c r="X1163" s="2462"/>
      <c r="Y1163" s="2462"/>
      <c r="Z1163" s="2462"/>
      <c r="AA1163" s="2463">
        <v>1.6214999999999999</v>
      </c>
      <c r="AB1163" s="2463"/>
      <c r="AC1163" s="2463"/>
      <c r="AD1163" s="2463"/>
    </row>
    <row r="1164" spans="1:30" ht="13.5" thickBot="1">
      <c r="A1164" s="6"/>
      <c r="B1164" s="20" t="s">
        <v>206</v>
      </c>
      <c r="C1164" s="2080" t="s">
        <v>207</v>
      </c>
      <c r="D1164" s="2080"/>
      <c r="E1164" s="2080"/>
      <c r="F1164" s="2080"/>
      <c r="G1164" s="2080"/>
      <c r="H1164" s="2080"/>
      <c r="I1164" s="2080"/>
      <c r="J1164" s="2080"/>
      <c r="K1164" s="2080"/>
      <c r="L1164" s="2464">
        <v>1.4E-2</v>
      </c>
      <c r="M1164" s="2464"/>
      <c r="N1164" s="2464"/>
      <c r="O1164" s="2464"/>
      <c r="P1164" s="2474" t="s">
        <v>81</v>
      </c>
      <c r="Q1164" s="2474"/>
      <c r="R1164" s="2474"/>
      <c r="S1164" s="2474"/>
      <c r="T1164" s="2474"/>
      <c r="U1164" s="2465">
        <v>21.39</v>
      </c>
      <c r="V1164" s="2465"/>
      <c r="W1164" s="2465"/>
      <c r="X1164" s="2465"/>
      <c r="Y1164" s="2465"/>
      <c r="Z1164" s="2465"/>
      <c r="AA1164" s="2466">
        <v>0.29949999999999999</v>
      </c>
      <c r="AB1164" s="2466"/>
      <c r="AC1164" s="2466"/>
      <c r="AD1164" s="2466"/>
    </row>
    <row r="1165" spans="1:30" ht="13.5" thickBot="1">
      <c r="A1165" s="1837"/>
      <c r="B1165" s="1837"/>
      <c r="C1165" s="1837"/>
      <c r="D1165" s="1837"/>
      <c r="E1165" s="1837"/>
      <c r="F1165" s="1837"/>
      <c r="G1165" s="1837"/>
      <c r="H1165" s="1837"/>
      <c r="I1165" s="1837"/>
      <c r="J1165" s="1838" t="s">
        <v>34</v>
      </c>
      <c r="K1165" s="1838"/>
      <c r="L1165" s="1838"/>
      <c r="M1165" s="1838"/>
      <c r="N1165" s="1838"/>
      <c r="O1165" s="1838"/>
      <c r="P1165" s="1838"/>
      <c r="Q1165" s="1838"/>
      <c r="R1165" s="1838"/>
      <c r="S1165" s="1838"/>
      <c r="T1165" s="1838"/>
      <c r="U1165" s="1838"/>
      <c r="V1165" s="14"/>
      <c r="W1165" s="2033">
        <v>1.921</v>
      </c>
      <c r="X1165" s="2033"/>
      <c r="Y1165" s="2033"/>
      <c r="Z1165" s="2033"/>
      <c r="AA1165" s="2033"/>
      <c r="AB1165" s="2033"/>
      <c r="AC1165" s="2033"/>
      <c r="AD1165" s="2033"/>
    </row>
    <row r="1166" spans="1:30" ht="13.5" thickBot="1">
      <c r="A1166" s="1822" t="s">
        <v>35</v>
      </c>
      <c r="B1166" s="1822"/>
      <c r="C1166" s="1822"/>
      <c r="D1166" s="1822"/>
      <c r="E1166" s="1822"/>
      <c r="F1166" s="1823" t="s">
        <v>7</v>
      </c>
      <c r="G1166" s="1823"/>
      <c r="H1166" s="1823" t="s">
        <v>36</v>
      </c>
      <c r="I1166" s="1823"/>
      <c r="J1166" s="10" t="s">
        <v>37</v>
      </c>
      <c r="K1166" s="1823" t="s">
        <v>38</v>
      </c>
      <c r="L1166" s="1823"/>
      <c r="M1166" s="1823" t="s">
        <v>39</v>
      </c>
      <c r="N1166" s="1823"/>
      <c r="O1166" s="1823"/>
      <c r="P1166" s="1823"/>
      <c r="Q1166" s="1823" t="s">
        <v>40</v>
      </c>
      <c r="R1166" s="1823"/>
      <c r="S1166" s="1823"/>
      <c r="T1166" s="1823"/>
      <c r="U1166" s="1823"/>
      <c r="V1166" s="1823" t="s">
        <v>41</v>
      </c>
      <c r="W1166" s="1823"/>
      <c r="X1166" s="1823"/>
      <c r="Y1166" s="1823"/>
      <c r="Z1166" s="1823"/>
      <c r="AA1166" s="1824" t="s">
        <v>29</v>
      </c>
      <c r="AB1166" s="1824"/>
      <c r="AC1166" s="1824"/>
      <c r="AD1166" s="1824"/>
    </row>
    <row r="1167" spans="1:30">
      <c r="A1167" s="2"/>
      <c r="B1167" s="18" t="s">
        <v>82</v>
      </c>
      <c r="C1167" s="2071" t="s">
        <v>80</v>
      </c>
      <c r="D1167" s="2071"/>
      <c r="E1167" s="2071"/>
      <c r="F1167" s="2472">
        <v>1.7250000000000001</v>
      </c>
      <c r="G1167" s="2472"/>
      <c r="H1167" s="2462">
        <v>0</v>
      </c>
      <c r="I1167" s="2462"/>
      <c r="J1167" s="19">
        <v>0</v>
      </c>
      <c r="K1167" s="2462">
        <v>44.35</v>
      </c>
      <c r="L1167" s="2462"/>
      <c r="M1167" s="2462">
        <v>0.65</v>
      </c>
      <c r="N1167" s="2462"/>
      <c r="O1167" s="2462"/>
      <c r="P1167" s="2462"/>
      <c r="Q1167" s="2462">
        <v>0.52</v>
      </c>
      <c r="R1167" s="2462"/>
      <c r="S1167" s="2462"/>
      <c r="T1167" s="2462"/>
      <c r="U1167" s="2462"/>
      <c r="V1167" s="2462">
        <v>0.43</v>
      </c>
      <c r="W1167" s="2462"/>
      <c r="X1167" s="2462"/>
      <c r="Y1167" s="2462"/>
      <c r="Z1167" s="2462"/>
      <c r="AA1167" s="2463">
        <v>32.896599999999999</v>
      </c>
      <c r="AB1167" s="2463"/>
      <c r="AC1167" s="2463"/>
      <c r="AD1167" s="2463"/>
    </row>
    <row r="1168" spans="1:30" ht="13.5" thickBot="1">
      <c r="A1168" s="6"/>
      <c r="B1168" s="20" t="s">
        <v>208</v>
      </c>
      <c r="C1168" s="2080" t="s">
        <v>207</v>
      </c>
      <c r="D1168" s="2080"/>
      <c r="E1168" s="2080"/>
      <c r="F1168" s="2471">
        <v>1.4E-2</v>
      </c>
      <c r="G1168" s="2471"/>
      <c r="H1168" s="2465">
        <v>0</v>
      </c>
      <c r="I1168" s="2465"/>
      <c r="J1168" s="21">
        <v>0</v>
      </c>
      <c r="K1168" s="2465">
        <v>0</v>
      </c>
      <c r="L1168" s="2465"/>
      <c r="M1168" s="2465">
        <v>0.63</v>
      </c>
      <c r="N1168" s="2465"/>
      <c r="O1168" s="2465"/>
      <c r="P1168" s="2465"/>
      <c r="Q1168" s="2465">
        <v>0.5</v>
      </c>
      <c r="R1168" s="2465"/>
      <c r="S1168" s="2465"/>
      <c r="T1168" s="2465"/>
      <c r="U1168" s="2465"/>
      <c r="V1168" s="2465">
        <v>0.41</v>
      </c>
      <c r="W1168" s="2465"/>
      <c r="X1168" s="2465"/>
      <c r="Y1168" s="2465"/>
      <c r="Z1168" s="2465"/>
      <c r="AA1168" s="2466">
        <v>0</v>
      </c>
      <c r="AB1168" s="2466"/>
      <c r="AC1168" s="2466"/>
      <c r="AD1168" s="2466"/>
    </row>
    <row r="1169" spans="1:30" ht="13.5" thickBot="1">
      <c r="A1169" s="1837"/>
      <c r="B1169" s="1837"/>
      <c r="C1169" s="1837"/>
      <c r="D1169" s="1837"/>
      <c r="E1169" s="1837"/>
      <c r="F1169" s="1837"/>
      <c r="G1169" s="1837"/>
      <c r="H1169" s="1837"/>
      <c r="I1169" s="1837"/>
      <c r="J1169" s="1838" t="s">
        <v>42</v>
      </c>
      <c r="K1169" s="1838"/>
      <c r="L1169" s="1838"/>
      <c r="M1169" s="1838"/>
      <c r="N1169" s="1838"/>
      <c r="O1169" s="1838"/>
      <c r="P1169" s="1838"/>
      <c r="Q1169" s="1838"/>
      <c r="R1169" s="1838"/>
      <c r="S1169" s="1838"/>
      <c r="T1169" s="1838"/>
      <c r="U1169" s="1838"/>
      <c r="V1169" s="14"/>
      <c r="W1169" s="2033">
        <v>32.896599999999999</v>
      </c>
      <c r="X1169" s="2033"/>
      <c r="Y1169" s="2033"/>
      <c r="Z1169" s="2033"/>
      <c r="AA1169" s="2033"/>
      <c r="AB1169" s="2033"/>
      <c r="AC1169" s="2033"/>
      <c r="AD1169" s="2033"/>
    </row>
    <row r="1170" spans="1:30">
      <c r="A1170" s="2443"/>
      <c r="B1170" s="2443"/>
      <c r="C1170" s="2443"/>
      <c r="D1170" s="2443"/>
      <c r="E1170" s="2443"/>
      <c r="F1170" s="2443"/>
      <c r="G1170" s="2443"/>
      <c r="H1170" s="2443"/>
      <c r="I1170" s="2443"/>
      <c r="J1170" s="2443"/>
      <c r="K1170" s="2443"/>
      <c r="L1170" s="2443"/>
      <c r="M1170" s="2443"/>
      <c r="N1170" s="2443"/>
      <c r="O1170" s="2443"/>
      <c r="P1170" s="2443"/>
      <c r="Q1170" s="2443"/>
      <c r="R1170" s="2443"/>
      <c r="S1170" s="2443"/>
      <c r="T1170" s="2443"/>
      <c r="U1170" s="2443"/>
      <c r="V1170" s="2443"/>
      <c r="W1170" s="2443"/>
      <c r="X1170" s="2443"/>
      <c r="Y1170" s="2443"/>
      <c r="Z1170" s="2443"/>
      <c r="AA1170" s="2443"/>
      <c r="AB1170" s="2443"/>
      <c r="AC1170" s="2443"/>
      <c r="AD1170" s="2443"/>
    </row>
    <row r="1171" spans="1:30">
      <c r="A1171" s="1856"/>
      <c r="B1171" s="1856"/>
      <c r="C1171" s="1856"/>
      <c r="D1171" s="1856"/>
      <c r="E1171" s="1856"/>
      <c r="F1171" s="1856"/>
      <c r="G1171" s="1856"/>
      <c r="H1171" s="1856"/>
      <c r="I1171" s="1856"/>
      <c r="J1171" s="1843" t="s">
        <v>43</v>
      </c>
      <c r="K1171" s="1843"/>
      <c r="L1171" s="1843"/>
      <c r="M1171" s="1843"/>
      <c r="N1171" s="1843"/>
      <c r="O1171" s="1843"/>
      <c r="P1171" s="1843"/>
      <c r="Q1171" s="1843"/>
      <c r="R1171" s="1843"/>
      <c r="S1171" s="1843"/>
      <c r="T1171" s="1843"/>
      <c r="U1171" s="1843"/>
      <c r="V1171" s="1862"/>
      <c r="W1171" s="2441">
        <v>540.83180000000004</v>
      </c>
      <c r="X1171" s="2441"/>
      <c r="Y1171" s="2441"/>
      <c r="Z1171" s="2441"/>
      <c r="AA1171" s="2441"/>
      <c r="AB1171" s="2441"/>
      <c r="AC1171" s="2441"/>
      <c r="AD1171" s="2441"/>
    </row>
    <row r="1172" spans="1:30">
      <c r="A1172" s="1856"/>
      <c r="B1172" s="1856"/>
      <c r="C1172" s="1856"/>
      <c r="D1172" s="1856"/>
      <c r="E1172" s="1856"/>
      <c r="F1172" s="1856"/>
      <c r="G1172" s="1856"/>
      <c r="H1172" s="1856"/>
      <c r="I1172" s="1843" t="s">
        <v>44</v>
      </c>
      <c r="J1172" s="1843"/>
      <c r="K1172" s="1843"/>
      <c r="L1172" s="1843"/>
      <c r="M1172" s="1843"/>
      <c r="N1172" s="15"/>
      <c r="O1172" s="1854">
        <v>24.58</v>
      </c>
      <c r="P1172" s="1854"/>
      <c r="Q1172" s="1854"/>
      <c r="R1172" s="15"/>
      <c r="S1172" s="1843" t="s">
        <v>45</v>
      </c>
      <c r="T1172" s="1843"/>
      <c r="U1172" s="1843"/>
      <c r="V1172" s="1862"/>
      <c r="W1172" s="2441">
        <f>O1172*W1171/100</f>
        <v>132.93645644</v>
      </c>
      <c r="X1172" s="2441"/>
      <c r="Y1172" s="2441"/>
      <c r="Z1172" s="2441"/>
      <c r="AA1172" s="2441"/>
      <c r="AB1172" s="2441"/>
      <c r="AC1172" s="2441"/>
      <c r="AD1172" s="2441"/>
    </row>
    <row r="1173" spans="1:30" ht="13.5" thickBot="1">
      <c r="A1173" s="1856"/>
      <c r="B1173" s="1856"/>
      <c r="C1173" s="1856"/>
      <c r="D1173" s="1856"/>
      <c r="E1173" s="1856"/>
      <c r="F1173" s="1856"/>
      <c r="G1173" s="1856"/>
      <c r="H1173" s="1856"/>
      <c r="I1173" s="1856"/>
      <c r="J1173" s="1843" t="s">
        <v>46</v>
      </c>
      <c r="K1173" s="1843"/>
      <c r="L1173" s="1843"/>
      <c r="M1173" s="1843"/>
      <c r="N1173" s="1843"/>
      <c r="O1173" s="1843"/>
      <c r="P1173" s="1843"/>
      <c r="Q1173" s="1843"/>
      <c r="R1173" s="1843"/>
      <c r="S1173" s="1843"/>
      <c r="T1173" s="1843"/>
      <c r="U1173" s="1843"/>
      <c r="V1173" s="1862"/>
      <c r="W1173" s="2441">
        <f>ROUND(W1171+W1172,2)</f>
        <v>673.77</v>
      </c>
      <c r="X1173" s="2441"/>
      <c r="Y1173" s="2441"/>
      <c r="Z1173" s="2441"/>
      <c r="AA1173" s="2441"/>
      <c r="AB1173" s="2441"/>
      <c r="AC1173" s="2441"/>
      <c r="AD1173" s="2441"/>
    </row>
    <row r="1174" spans="1:30" ht="21" thickBot="1">
      <c r="A1174" s="2450" t="s">
        <v>489</v>
      </c>
      <c r="B1174" s="2451"/>
      <c r="C1174" s="2451"/>
      <c r="D1174" s="2451"/>
      <c r="E1174" s="2451"/>
      <c r="F1174" s="2451"/>
      <c r="G1174" s="2451"/>
      <c r="H1174" s="2451"/>
      <c r="I1174" s="2451"/>
      <c r="J1174" s="2451"/>
      <c r="K1174" s="2451"/>
      <c r="L1174" s="2451"/>
      <c r="M1174" s="2451"/>
      <c r="N1174" s="2451"/>
      <c r="O1174" s="2451"/>
      <c r="P1174" s="2451"/>
      <c r="Q1174" s="2451"/>
      <c r="R1174" s="2451"/>
      <c r="S1174" s="2451"/>
      <c r="T1174" s="2451"/>
      <c r="U1174" s="2451"/>
      <c r="V1174" s="2451"/>
      <c r="W1174" s="2451"/>
      <c r="X1174" s="2451"/>
      <c r="Y1174" s="2451"/>
      <c r="Z1174" s="2451"/>
      <c r="AA1174" s="2451"/>
      <c r="AB1174" s="2451"/>
      <c r="AC1174" s="2451"/>
      <c r="AD1174" s="2452"/>
    </row>
    <row r="1175" spans="1:30" ht="13.5" thickBot="1">
      <c r="A1175" s="2453" t="s">
        <v>0</v>
      </c>
      <c r="B1175" s="2454"/>
      <c r="C1175" s="2454"/>
      <c r="D1175" s="2454"/>
      <c r="E1175" s="2454"/>
      <c r="F1175" s="2454"/>
      <c r="G1175" s="2454"/>
      <c r="H1175" s="2454"/>
      <c r="I1175" s="2454"/>
      <c r="J1175" s="2454"/>
      <c r="K1175" s="2454"/>
      <c r="L1175" s="2454"/>
      <c r="M1175" s="2454"/>
      <c r="N1175" s="2454"/>
      <c r="O1175" s="2454"/>
      <c r="P1175" s="2454"/>
      <c r="Q1175" s="2454"/>
      <c r="R1175" s="2454"/>
      <c r="S1175" s="2454"/>
      <c r="T1175" s="2454"/>
      <c r="U1175" s="2454"/>
      <c r="V1175" s="2454"/>
      <c r="W1175" s="2454"/>
      <c r="X1175" s="2454"/>
      <c r="Y1175" s="2455" t="s">
        <v>488</v>
      </c>
      <c r="Z1175" s="2455"/>
      <c r="AA1175" s="2455"/>
      <c r="AB1175" s="2455"/>
      <c r="AC1175" s="2455"/>
      <c r="AD1175" s="1"/>
    </row>
    <row r="1176" spans="1:30" ht="13.5" thickBot="1">
      <c r="A1176" s="2"/>
      <c r="B1176" s="2456" t="s">
        <v>1</v>
      </c>
      <c r="C1176" s="2456"/>
      <c r="D1176" s="2456" t="s">
        <v>519</v>
      </c>
      <c r="E1176" s="2456"/>
      <c r="F1176" s="2456"/>
      <c r="G1176" s="2456"/>
      <c r="H1176" s="2456"/>
      <c r="I1176" s="2456"/>
      <c r="J1176" s="2456"/>
      <c r="K1176" s="2456"/>
      <c r="L1176" s="2456"/>
      <c r="M1176" s="2456"/>
      <c r="N1176" s="2456"/>
      <c r="O1176" s="3"/>
      <c r="P1176" s="2457"/>
      <c r="Q1176" s="2457"/>
      <c r="R1176" s="2457"/>
      <c r="S1176" s="3"/>
      <c r="T1176" s="2458"/>
      <c r="U1176" s="2458"/>
      <c r="V1176" s="2458"/>
      <c r="W1176" s="2458"/>
      <c r="X1176" s="2458"/>
      <c r="Y1176" s="3"/>
      <c r="Z1176" s="2457"/>
      <c r="AA1176" s="2457"/>
      <c r="AB1176" s="3"/>
      <c r="AC1176" s="4"/>
      <c r="AD1176" s="5"/>
    </row>
    <row r="1177" spans="1:30" ht="13.5" thickBot="1">
      <c r="A1177" s="6"/>
      <c r="B1177" s="2456"/>
      <c r="C1177" s="2456"/>
      <c r="D1177" s="2456"/>
      <c r="E1177" s="2456"/>
      <c r="F1177" s="2456"/>
      <c r="G1177" s="2456"/>
      <c r="H1177" s="2456"/>
      <c r="I1177" s="2456"/>
      <c r="J1177" s="2456"/>
      <c r="K1177" s="2456"/>
      <c r="L1177" s="2456"/>
      <c r="M1177" s="2456"/>
      <c r="N1177" s="2456"/>
      <c r="O1177" s="7"/>
      <c r="P1177" s="2449" t="s">
        <v>3</v>
      </c>
      <c r="Q1177" s="2449"/>
      <c r="R1177" s="2449"/>
      <c r="S1177" s="7"/>
      <c r="T1177" s="2448">
        <v>6</v>
      </c>
      <c r="U1177" s="2448"/>
      <c r="V1177" s="2448"/>
      <c r="W1177" s="2448"/>
      <c r="X1177" s="2448"/>
      <c r="Y1177" s="7"/>
      <c r="Z1177" s="2449" t="s">
        <v>4</v>
      </c>
      <c r="AA1177" s="2449"/>
      <c r="AB1177" s="7"/>
      <c r="AC1177" s="8" t="s">
        <v>47</v>
      </c>
      <c r="AD1177" s="9"/>
    </row>
    <row r="1178" spans="1:30" ht="13.5" thickBot="1">
      <c r="A1178" s="1822" t="s">
        <v>6</v>
      </c>
      <c r="B1178" s="1822"/>
      <c r="C1178" s="1822"/>
      <c r="D1178" s="1822"/>
      <c r="E1178" s="1822"/>
      <c r="F1178" s="1822"/>
      <c r="G1178" s="1822"/>
      <c r="H1178" s="1822"/>
      <c r="I1178" s="1822"/>
      <c r="J1178" s="1823" t="s">
        <v>7</v>
      </c>
      <c r="K1178" s="1823" t="s">
        <v>8</v>
      </c>
      <c r="L1178" s="1823"/>
      <c r="M1178" s="1823"/>
      <c r="N1178" s="1823"/>
      <c r="O1178" s="1823"/>
      <c r="P1178" s="1823"/>
      <c r="Q1178" s="1823" t="s">
        <v>9</v>
      </c>
      <c r="R1178" s="1823"/>
      <c r="S1178" s="1823"/>
      <c r="T1178" s="1823"/>
      <c r="U1178" s="1823"/>
      <c r="V1178" s="1823"/>
      <c r="W1178" s="1823"/>
      <c r="X1178" s="1823"/>
      <c r="Y1178" s="1823"/>
      <c r="Z1178" s="1823"/>
      <c r="AA1178" s="1824" t="s">
        <v>10</v>
      </c>
      <c r="AB1178" s="1824"/>
      <c r="AC1178" s="1824"/>
      <c r="AD1178" s="1824"/>
    </row>
    <row r="1179" spans="1:30" ht="13.5" thickBot="1">
      <c r="A1179" s="1822"/>
      <c r="B1179" s="1822"/>
      <c r="C1179" s="1822"/>
      <c r="D1179" s="1822"/>
      <c r="E1179" s="1822"/>
      <c r="F1179" s="1822"/>
      <c r="G1179" s="1822"/>
      <c r="H1179" s="1822"/>
      <c r="I1179" s="1822"/>
      <c r="J1179" s="1823"/>
      <c r="K1179" s="1823" t="s">
        <v>11</v>
      </c>
      <c r="L1179" s="1823"/>
      <c r="M1179" s="1823" t="s">
        <v>12</v>
      </c>
      <c r="N1179" s="1823"/>
      <c r="O1179" s="1823"/>
      <c r="P1179" s="1823"/>
      <c r="Q1179" s="1823" t="s">
        <v>11</v>
      </c>
      <c r="R1179" s="1823"/>
      <c r="S1179" s="1823"/>
      <c r="T1179" s="1823"/>
      <c r="U1179" s="1823"/>
      <c r="V1179" s="1823" t="s">
        <v>12</v>
      </c>
      <c r="W1179" s="1823"/>
      <c r="X1179" s="1823"/>
      <c r="Y1179" s="1823"/>
      <c r="Z1179" s="1823"/>
      <c r="AA1179" s="1824"/>
      <c r="AB1179" s="1824"/>
      <c r="AC1179" s="1824"/>
      <c r="AD1179" s="1824"/>
    </row>
    <row r="1180" spans="1:30" ht="13.5" thickBot="1">
      <c r="A1180" s="11"/>
      <c r="B1180" s="12" t="s">
        <v>209</v>
      </c>
      <c r="C1180" s="2444" t="s">
        <v>210</v>
      </c>
      <c r="D1180" s="2444"/>
      <c r="E1180" s="2444"/>
      <c r="F1180" s="2444"/>
      <c r="G1180" s="2444"/>
      <c r="H1180" s="2444"/>
      <c r="I1180" s="2444"/>
      <c r="J1180" s="13">
        <v>1</v>
      </c>
      <c r="K1180" s="2459">
        <v>1</v>
      </c>
      <c r="L1180" s="2459"/>
      <c r="M1180" s="2459">
        <v>0</v>
      </c>
      <c r="N1180" s="2459"/>
      <c r="O1180" s="2459"/>
      <c r="P1180" s="2459"/>
      <c r="Q1180" s="2446">
        <v>170.09289999999999</v>
      </c>
      <c r="R1180" s="2446"/>
      <c r="S1180" s="2446"/>
      <c r="T1180" s="2446"/>
      <c r="U1180" s="2446"/>
      <c r="V1180" s="2446">
        <v>78.6999</v>
      </c>
      <c r="W1180" s="2446"/>
      <c r="X1180" s="2446"/>
      <c r="Y1180" s="2446"/>
      <c r="Z1180" s="2446"/>
      <c r="AA1180" s="2447">
        <v>170.09289999999999</v>
      </c>
      <c r="AB1180" s="2447"/>
      <c r="AC1180" s="2447"/>
      <c r="AD1180" s="2447"/>
    </row>
    <row r="1181" spans="1:30" ht="13.5" thickBot="1">
      <c r="A1181" s="1837"/>
      <c r="B1181" s="1837"/>
      <c r="C1181" s="1837"/>
      <c r="D1181" s="1837"/>
      <c r="E1181" s="1837"/>
      <c r="F1181" s="1837"/>
      <c r="G1181" s="1837"/>
      <c r="H1181" s="1837"/>
      <c r="I1181" s="1837"/>
      <c r="J1181" s="1838" t="s">
        <v>15</v>
      </c>
      <c r="K1181" s="1838"/>
      <c r="L1181" s="1838"/>
      <c r="M1181" s="1838"/>
      <c r="N1181" s="1838"/>
      <c r="O1181" s="1838"/>
      <c r="P1181" s="1838"/>
      <c r="Q1181" s="1838"/>
      <c r="R1181" s="1838"/>
      <c r="S1181" s="1838"/>
      <c r="T1181" s="1838"/>
      <c r="U1181" s="1838"/>
      <c r="V1181" s="14"/>
      <c r="W1181" s="2033">
        <v>170.09289999999999</v>
      </c>
      <c r="X1181" s="2033"/>
      <c r="Y1181" s="2033"/>
      <c r="Z1181" s="2033"/>
      <c r="AA1181" s="2033"/>
      <c r="AB1181" s="2033"/>
      <c r="AC1181" s="2033"/>
      <c r="AD1181" s="2033"/>
    </row>
    <row r="1182" spans="1:30" ht="13.5" thickBot="1">
      <c r="A1182" s="1822" t="s">
        <v>16</v>
      </c>
      <c r="B1182" s="1822"/>
      <c r="C1182" s="1822"/>
      <c r="D1182" s="1822"/>
      <c r="E1182" s="1822"/>
      <c r="F1182" s="1822"/>
      <c r="G1182" s="1822"/>
      <c r="H1182" s="1822"/>
      <c r="I1182" s="1822"/>
      <c r="J1182" s="1822"/>
      <c r="K1182" s="1822"/>
      <c r="L1182" s="1823" t="s">
        <v>17</v>
      </c>
      <c r="M1182" s="1823"/>
      <c r="N1182" s="1823"/>
      <c r="O1182" s="1823"/>
      <c r="P1182" s="1823" t="s">
        <v>7</v>
      </c>
      <c r="Q1182" s="1823"/>
      <c r="R1182" s="1823"/>
      <c r="S1182" s="1823"/>
      <c r="T1182" s="1823"/>
      <c r="U1182" s="1823" t="s">
        <v>18</v>
      </c>
      <c r="V1182" s="1823"/>
      <c r="W1182" s="1823"/>
      <c r="X1182" s="1823"/>
      <c r="Y1182" s="1823"/>
      <c r="Z1182" s="1823"/>
      <c r="AA1182" s="1824" t="s">
        <v>10</v>
      </c>
      <c r="AB1182" s="1824"/>
      <c r="AC1182" s="1824"/>
      <c r="AD1182" s="1824"/>
    </row>
    <row r="1183" spans="1:30">
      <c r="A1183" s="2"/>
      <c r="B1183" s="18" t="s">
        <v>196</v>
      </c>
      <c r="C1183" s="2071" t="s">
        <v>197</v>
      </c>
      <c r="D1183" s="2071"/>
      <c r="E1183" s="2071"/>
      <c r="F1183" s="2071"/>
      <c r="G1183" s="2071"/>
      <c r="H1183" s="2071"/>
      <c r="I1183" s="2071"/>
      <c r="J1183" s="2071"/>
      <c r="K1183" s="2071"/>
      <c r="L1183" s="2461">
        <v>0</v>
      </c>
      <c r="M1183" s="2461"/>
      <c r="N1183" s="2461"/>
      <c r="O1183" s="2461"/>
      <c r="P1183" s="2461">
        <v>5</v>
      </c>
      <c r="Q1183" s="2461"/>
      <c r="R1183" s="2461"/>
      <c r="S1183" s="2461"/>
      <c r="T1183" s="2461"/>
      <c r="U1183" s="2462">
        <v>21.977699999999999</v>
      </c>
      <c r="V1183" s="2462"/>
      <c r="W1183" s="2462"/>
      <c r="X1183" s="2462"/>
      <c r="Y1183" s="2462"/>
      <c r="Z1183" s="2462"/>
      <c r="AA1183" s="2463">
        <v>109.88849999999999</v>
      </c>
      <c r="AB1183" s="2463"/>
      <c r="AC1183" s="2463"/>
      <c r="AD1183" s="2463"/>
    </row>
    <row r="1184" spans="1:30" ht="13.5" thickBot="1">
      <c r="A1184" s="6"/>
      <c r="B1184" s="20" t="s">
        <v>19</v>
      </c>
      <c r="C1184" s="2080" t="s">
        <v>20</v>
      </c>
      <c r="D1184" s="2080"/>
      <c r="E1184" s="2080"/>
      <c r="F1184" s="2080"/>
      <c r="G1184" s="2080"/>
      <c r="H1184" s="2080"/>
      <c r="I1184" s="2080"/>
      <c r="J1184" s="2080"/>
      <c r="K1184" s="2080"/>
      <c r="L1184" s="2464">
        <v>0</v>
      </c>
      <c r="M1184" s="2464"/>
      <c r="N1184" s="2464"/>
      <c r="O1184" s="2464"/>
      <c r="P1184" s="2464">
        <v>8</v>
      </c>
      <c r="Q1184" s="2464"/>
      <c r="R1184" s="2464"/>
      <c r="S1184" s="2464"/>
      <c r="T1184" s="2464"/>
      <c r="U1184" s="2465">
        <v>16.656400000000001</v>
      </c>
      <c r="V1184" s="2465"/>
      <c r="W1184" s="2465"/>
      <c r="X1184" s="2465"/>
      <c r="Y1184" s="2465"/>
      <c r="Z1184" s="2465"/>
      <c r="AA1184" s="2466">
        <v>133.25120000000001</v>
      </c>
      <c r="AB1184" s="2466"/>
      <c r="AC1184" s="2466"/>
      <c r="AD1184" s="2466"/>
    </row>
    <row r="1185" spans="1:30" ht="13.5" thickBot="1">
      <c r="A1185" s="1837"/>
      <c r="B1185" s="1837"/>
      <c r="C1185" s="1837"/>
      <c r="D1185" s="1837"/>
      <c r="E1185" s="1837"/>
      <c r="F1185" s="1837"/>
      <c r="G1185" s="1837"/>
      <c r="H1185" s="1837"/>
      <c r="I1185" s="1837"/>
      <c r="J1185" s="1840" t="s">
        <v>21</v>
      </c>
      <c r="K1185" s="1840"/>
      <c r="L1185" s="1840"/>
      <c r="M1185" s="1840"/>
      <c r="N1185" s="1840"/>
      <c r="O1185" s="1840"/>
      <c r="P1185" s="1840"/>
      <c r="Q1185" s="1840"/>
      <c r="R1185" s="1840"/>
      <c r="S1185" s="1840"/>
      <c r="T1185" s="1840"/>
      <c r="U1185" s="1840"/>
      <c r="V1185" s="1841"/>
      <c r="W1185" s="2065">
        <v>243.1397</v>
      </c>
      <c r="X1185" s="2065"/>
      <c r="Y1185" s="2065"/>
      <c r="Z1185" s="2065"/>
      <c r="AA1185" s="2065"/>
      <c r="AB1185" s="2065"/>
      <c r="AC1185" s="2065"/>
      <c r="AD1185" s="2065"/>
    </row>
    <row r="1186" spans="1:30" ht="13.5" thickBot="1">
      <c r="A1186" s="1837"/>
      <c r="B1186" s="1837"/>
      <c r="C1186" s="1837"/>
      <c r="D1186" s="1837"/>
      <c r="E1186" s="1837"/>
      <c r="F1186" s="1837"/>
      <c r="G1186" s="1837"/>
      <c r="H1186" s="1837"/>
      <c r="I1186" s="1837"/>
      <c r="J1186" s="1843" t="s">
        <v>22</v>
      </c>
      <c r="K1186" s="1843"/>
      <c r="L1186" s="1843"/>
      <c r="M1186" s="1843"/>
      <c r="N1186" s="1843"/>
      <c r="O1186" s="1843"/>
      <c r="P1186" s="1843"/>
      <c r="Q1186" s="1843"/>
      <c r="R1186" s="1843"/>
      <c r="S1186" s="1843"/>
      <c r="T1186" s="1843"/>
      <c r="U1186" s="1843"/>
      <c r="V1186" s="1841"/>
      <c r="W1186" s="2067">
        <v>413.23259999999999</v>
      </c>
      <c r="X1186" s="2067"/>
      <c r="Y1186" s="2067"/>
      <c r="Z1186" s="2067"/>
      <c r="AA1186" s="2067"/>
      <c r="AB1186" s="2067"/>
      <c r="AC1186" s="2067"/>
      <c r="AD1186" s="2067"/>
    </row>
    <row r="1187" spans="1:30" ht="13.5" thickBot="1">
      <c r="A1187" s="1837"/>
      <c r="B1187" s="1837"/>
      <c r="C1187" s="1837"/>
      <c r="D1187" s="1837"/>
      <c r="E1187" s="1837"/>
      <c r="F1187" s="1837"/>
      <c r="G1187" s="1837"/>
      <c r="H1187" s="1837"/>
      <c r="I1187" s="1837"/>
      <c r="J1187" s="1843" t="s">
        <v>23</v>
      </c>
      <c r="K1187" s="1843"/>
      <c r="L1187" s="1843"/>
      <c r="M1187" s="1843"/>
      <c r="N1187" s="1843"/>
      <c r="O1187" s="1843"/>
      <c r="P1187" s="1843"/>
      <c r="Q1187" s="1843"/>
      <c r="R1187" s="1843"/>
      <c r="S1187" s="1843"/>
      <c r="T1187" s="1843"/>
      <c r="U1187" s="1843"/>
      <c r="V1187" s="1841"/>
      <c r="W1187" s="2067">
        <v>68.872100000000003</v>
      </c>
      <c r="X1187" s="2067"/>
      <c r="Y1187" s="2067"/>
      <c r="Z1187" s="2067"/>
      <c r="AA1187" s="2067"/>
      <c r="AB1187" s="2067"/>
      <c r="AC1187" s="2067"/>
      <c r="AD1187" s="2067"/>
    </row>
    <row r="1188" spans="1:30" ht="13.5" thickBot="1">
      <c r="A1188" s="1837"/>
      <c r="B1188" s="1837"/>
      <c r="C1188" s="1837"/>
      <c r="D1188" s="1837"/>
      <c r="E1188" s="1837"/>
      <c r="F1188" s="1837"/>
      <c r="G1188" s="1837"/>
      <c r="H1188" s="1837"/>
      <c r="I1188" s="1837"/>
      <c r="J1188" s="1843" t="s">
        <v>24</v>
      </c>
      <c r="K1188" s="1843"/>
      <c r="L1188" s="1843"/>
      <c r="M1188" s="1843"/>
      <c r="N1188" s="1843"/>
      <c r="O1188" s="1843"/>
      <c r="P1188" s="1843"/>
      <c r="Q1188" s="1843"/>
      <c r="R1188" s="1843"/>
      <c r="S1188" s="1843"/>
      <c r="T1188" s="1843"/>
      <c r="U1188" s="1843"/>
      <c r="V1188" s="1841"/>
      <c r="W1188" s="2067">
        <v>0</v>
      </c>
      <c r="X1188" s="2067"/>
      <c r="Y1188" s="2067"/>
      <c r="Z1188" s="2067"/>
      <c r="AA1188" s="2067"/>
      <c r="AB1188" s="2067"/>
      <c r="AC1188" s="2067"/>
      <c r="AD1188" s="2067"/>
    </row>
    <row r="1189" spans="1:30" ht="13.5" thickBot="1">
      <c r="A1189" s="1837"/>
      <c r="B1189" s="1837"/>
      <c r="C1189" s="1837"/>
      <c r="D1189" s="1837"/>
      <c r="E1189" s="1837"/>
      <c r="F1189" s="1837"/>
      <c r="G1189" s="1837"/>
      <c r="H1189" s="1837"/>
      <c r="I1189" s="1837"/>
      <c r="J1189" s="1845" t="s">
        <v>25</v>
      </c>
      <c r="K1189" s="1845"/>
      <c r="L1189" s="1845"/>
      <c r="M1189" s="1845"/>
      <c r="N1189" s="1845"/>
      <c r="O1189" s="1845"/>
      <c r="P1189" s="1845"/>
      <c r="Q1189" s="1845"/>
      <c r="R1189" s="1845"/>
      <c r="S1189" s="1845"/>
      <c r="T1189" s="1845"/>
      <c r="U1189" s="1845"/>
      <c r="V1189" s="1841"/>
      <c r="W1189" s="2069">
        <v>0</v>
      </c>
      <c r="X1189" s="2069"/>
      <c r="Y1189" s="2069"/>
      <c r="Z1189" s="2069"/>
      <c r="AA1189" s="2069"/>
      <c r="AB1189" s="2069"/>
      <c r="AC1189" s="2069"/>
      <c r="AD1189" s="2069"/>
    </row>
    <row r="1190" spans="1:30" ht="13.5" thickBot="1">
      <c r="A1190" s="1822" t="s">
        <v>26</v>
      </c>
      <c r="B1190" s="1822"/>
      <c r="C1190" s="1822"/>
      <c r="D1190" s="1822"/>
      <c r="E1190" s="1822"/>
      <c r="F1190" s="1822"/>
      <c r="G1190" s="1822"/>
      <c r="H1190" s="1822"/>
      <c r="I1190" s="1822"/>
      <c r="J1190" s="1822"/>
      <c r="K1190" s="1822"/>
      <c r="L1190" s="1823" t="s">
        <v>7</v>
      </c>
      <c r="M1190" s="1823"/>
      <c r="N1190" s="1823"/>
      <c r="O1190" s="1823"/>
      <c r="P1190" s="1823" t="s">
        <v>27</v>
      </c>
      <c r="Q1190" s="1823"/>
      <c r="R1190" s="1823"/>
      <c r="S1190" s="1823"/>
      <c r="T1190" s="1823"/>
      <c r="U1190" s="1823" t="s">
        <v>28</v>
      </c>
      <c r="V1190" s="1823"/>
      <c r="W1190" s="1823"/>
      <c r="X1190" s="1823"/>
      <c r="Y1190" s="1823"/>
      <c r="Z1190" s="1823"/>
      <c r="AA1190" s="1824" t="s">
        <v>29</v>
      </c>
      <c r="AB1190" s="1824"/>
      <c r="AC1190" s="1824"/>
      <c r="AD1190" s="1824"/>
    </row>
    <row r="1191" spans="1:30">
      <c r="A1191" s="2"/>
      <c r="B1191" s="18" t="s">
        <v>211</v>
      </c>
      <c r="C1191" s="2071" t="s">
        <v>212</v>
      </c>
      <c r="D1191" s="2071"/>
      <c r="E1191" s="2071"/>
      <c r="F1191" s="2071"/>
      <c r="G1191" s="2071"/>
      <c r="H1191" s="2071"/>
      <c r="I1191" s="2071"/>
      <c r="J1191" s="2071"/>
      <c r="K1191" s="2071"/>
      <c r="L1191" s="2461">
        <v>1</v>
      </c>
      <c r="M1191" s="2461"/>
      <c r="N1191" s="2461"/>
      <c r="O1191" s="2461"/>
      <c r="P1191" s="2473" t="s">
        <v>47</v>
      </c>
      <c r="Q1191" s="2473"/>
      <c r="R1191" s="2473"/>
      <c r="S1191" s="2473"/>
      <c r="T1191" s="2473"/>
      <c r="U1191" s="2462">
        <v>373.6909</v>
      </c>
      <c r="V1191" s="2462"/>
      <c r="W1191" s="2462"/>
      <c r="X1191" s="2462"/>
      <c r="Y1191" s="2462"/>
      <c r="Z1191" s="2462"/>
      <c r="AA1191" s="2463">
        <v>373.6909</v>
      </c>
      <c r="AB1191" s="2463"/>
      <c r="AC1191" s="2463"/>
      <c r="AD1191" s="2463"/>
    </row>
    <row r="1192" spans="1:30" ht="13.5" thickBot="1">
      <c r="A1192" s="6"/>
      <c r="B1192" s="20" t="s">
        <v>77</v>
      </c>
      <c r="C1192" s="2080" t="s">
        <v>78</v>
      </c>
      <c r="D1192" s="2080"/>
      <c r="E1192" s="2080"/>
      <c r="F1192" s="2080"/>
      <c r="G1192" s="2080"/>
      <c r="H1192" s="2080"/>
      <c r="I1192" s="2080"/>
      <c r="J1192" s="2080"/>
      <c r="K1192" s="2080"/>
      <c r="L1192" s="2464">
        <v>1.1499999999999999</v>
      </c>
      <c r="M1192" s="2464"/>
      <c r="N1192" s="2464"/>
      <c r="O1192" s="2464"/>
      <c r="P1192" s="2474" t="s">
        <v>47</v>
      </c>
      <c r="Q1192" s="2474"/>
      <c r="R1192" s="2474"/>
      <c r="S1192" s="2474"/>
      <c r="T1192" s="2474"/>
      <c r="U1192" s="2465">
        <v>51.92</v>
      </c>
      <c r="V1192" s="2465"/>
      <c r="W1192" s="2465"/>
      <c r="X1192" s="2465"/>
      <c r="Y1192" s="2465"/>
      <c r="Z1192" s="2465"/>
      <c r="AA1192" s="2466">
        <v>59.707999999999998</v>
      </c>
      <c r="AB1192" s="2466"/>
      <c r="AC1192" s="2466"/>
      <c r="AD1192" s="2466"/>
    </row>
    <row r="1193" spans="1:30" ht="13.5" thickBot="1">
      <c r="A1193" s="1837"/>
      <c r="B1193" s="1837"/>
      <c r="C1193" s="1837"/>
      <c r="D1193" s="1837"/>
      <c r="E1193" s="1837"/>
      <c r="F1193" s="1837"/>
      <c r="G1193" s="1837"/>
      <c r="H1193" s="1837"/>
      <c r="I1193" s="1837"/>
      <c r="J1193" s="1838" t="s">
        <v>30</v>
      </c>
      <c r="K1193" s="1838"/>
      <c r="L1193" s="1838"/>
      <c r="M1193" s="1838"/>
      <c r="N1193" s="1838"/>
      <c r="O1193" s="1838"/>
      <c r="P1193" s="1838"/>
      <c r="Q1193" s="1838"/>
      <c r="R1193" s="1838"/>
      <c r="S1193" s="1838"/>
      <c r="T1193" s="1838"/>
      <c r="U1193" s="1838"/>
      <c r="V1193" s="14"/>
      <c r="W1193" s="2033">
        <v>433.39890000000003</v>
      </c>
      <c r="X1193" s="2033"/>
      <c r="Y1193" s="2033"/>
      <c r="Z1193" s="2033"/>
      <c r="AA1193" s="2033"/>
      <c r="AB1193" s="2033"/>
      <c r="AC1193" s="2033"/>
      <c r="AD1193" s="2033"/>
    </row>
    <row r="1194" spans="1:30" ht="13.5" thickBot="1">
      <c r="A1194" s="1822" t="s">
        <v>31</v>
      </c>
      <c r="B1194" s="1822"/>
      <c r="C1194" s="1822"/>
      <c r="D1194" s="1822"/>
      <c r="E1194" s="1822"/>
      <c r="F1194" s="1822"/>
      <c r="G1194" s="1822"/>
      <c r="H1194" s="1822"/>
      <c r="I1194" s="1822"/>
      <c r="J1194" s="1822"/>
      <c r="K1194" s="1822"/>
      <c r="L1194" s="1823" t="s">
        <v>7</v>
      </c>
      <c r="M1194" s="1823"/>
      <c r="N1194" s="1823"/>
      <c r="O1194" s="1823"/>
      <c r="P1194" s="1823" t="s">
        <v>27</v>
      </c>
      <c r="Q1194" s="1823"/>
      <c r="R1194" s="1823"/>
      <c r="S1194" s="1823"/>
      <c r="T1194" s="1823"/>
      <c r="U1194" s="1823" t="s">
        <v>28</v>
      </c>
      <c r="V1194" s="1823"/>
      <c r="W1194" s="1823"/>
      <c r="X1194" s="1823"/>
      <c r="Y1194" s="1823"/>
      <c r="Z1194" s="1823"/>
      <c r="AA1194" s="1824" t="s">
        <v>29</v>
      </c>
      <c r="AB1194" s="1824"/>
      <c r="AC1194" s="1824"/>
      <c r="AD1194" s="1824"/>
    </row>
    <row r="1195" spans="1:30" ht="13.5" thickBot="1">
      <c r="A1195" s="1837"/>
      <c r="B1195" s="1837"/>
      <c r="C1195" s="1837"/>
      <c r="D1195" s="1837"/>
      <c r="E1195" s="1837"/>
      <c r="F1195" s="1837"/>
      <c r="G1195" s="1837"/>
      <c r="H1195" s="1837"/>
      <c r="I1195" s="1837"/>
      <c r="J1195" s="1838" t="s">
        <v>32</v>
      </c>
      <c r="K1195" s="1838"/>
      <c r="L1195" s="1838"/>
      <c r="M1195" s="1838"/>
      <c r="N1195" s="1838"/>
      <c r="O1195" s="1838"/>
      <c r="P1195" s="1838"/>
      <c r="Q1195" s="1838"/>
      <c r="R1195" s="1838"/>
      <c r="S1195" s="1838"/>
      <c r="T1195" s="1838"/>
      <c r="U1195" s="1838"/>
      <c r="V1195" s="14"/>
      <c r="W1195" s="2033">
        <v>0</v>
      </c>
      <c r="X1195" s="2033"/>
      <c r="Y1195" s="2033"/>
      <c r="Z1195" s="2033"/>
      <c r="AA1195" s="2033"/>
      <c r="AB1195" s="2033"/>
      <c r="AC1195" s="2033"/>
      <c r="AD1195" s="2033"/>
    </row>
    <row r="1196" spans="1:30" ht="13.5" thickBot="1">
      <c r="A1196" s="1822" t="s">
        <v>33</v>
      </c>
      <c r="B1196" s="1822"/>
      <c r="C1196" s="1822"/>
      <c r="D1196" s="1822"/>
      <c r="E1196" s="1822"/>
      <c r="F1196" s="1822"/>
      <c r="G1196" s="1822"/>
      <c r="H1196" s="1822"/>
      <c r="I1196" s="1822"/>
      <c r="J1196" s="1822"/>
      <c r="K1196" s="1822"/>
      <c r="L1196" s="1823" t="s">
        <v>7</v>
      </c>
      <c r="M1196" s="1823"/>
      <c r="N1196" s="1823"/>
      <c r="O1196" s="1823"/>
      <c r="P1196" s="1823" t="s">
        <v>27</v>
      </c>
      <c r="Q1196" s="1823"/>
      <c r="R1196" s="1823"/>
      <c r="S1196" s="1823"/>
      <c r="T1196" s="1823"/>
      <c r="U1196" s="1823" t="s">
        <v>28</v>
      </c>
      <c r="V1196" s="1823"/>
      <c r="W1196" s="1823"/>
      <c r="X1196" s="1823"/>
      <c r="Y1196" s="1823"/>
      <c r="Z1196" s="1823"/>
      <c r="AA1196" s="1824" t="s">
        <v>29</v>
      </c>
      <c r="AB1196" s="1824"/>
      <c r="AC1196" s="1824"/>
      <c r="AD1196" s="1824"/>
    </row>
    <row r="1197" spans="1:30">
      <c r="A1197" s="2"/>
      <c r="B1197" s="18" t="s">
        <v>79</v>
      </c>
      <c r="C1197" s="2071" t="s">
        <v>80</v>
      </c>
      <c r="D1197" s="2071"/>
      <c r="E1197" s="2071"/>
      <c r="F1197" s="2071"/>
      <c r="G1197" s="2071"/>
      <c r="H1197" s="2071"/>
      <c r="I1197" s="2071"/>
      <c r="J1197" s="2071"/>
      <c r="K1197" s="2071"/>
      <c r="L1197" s="2461">
        <v>1.7250000000000001</v>
      </c>
      <c r="M1197" s="2461"/>
      <c r="N1197" s="2461"/>
      <c r="O1197" s="2461"/>
      <c r="P1197" s="2473" t="s">
        <v>81</v>
      </c>
      <c r="Q1197" s="2473"/>
      <c r="R1197" s="2473"/>
      <c r="S1197" s="2473"/>
      <c r="T1197" s="2473"/>
      <c r="U1197" s="2462">
        <v>0.94</v>
      </c>
      <c r="V1197" s="2462"/>
      <c r="W1197" s="2462"/>
      <c r="X1197" s="2462"/>
      <c r="Y1197" s="2462"/>
      <c r="Z1197" s="2462"/>
      <c r="AA1197" s="2463">
        <v>1.6214999999999999</v>
      </c>
      <c r="AB1197" s="2463"/>
      <c r="AC1197" s="2463"/>
      <c r="AD1197" s="2463"/>
    </row>
    <row r="1198" spans="1:30" ht="13.5" thickBot="1">
      <c r="A1198" s="6"/>
      <c r="B1198" s="20" t="s">
        <v>213</v>
      </c>
      <c r="C1198" s="2080" t="s">
        <v>214</v>
      </c>
      <c r="D1198" s="2080"/>
      <c r="E1198" s="2080"/>
      <c r="F1198" s="2080"/>
      <c r="G1198" s="2080"/>
      <c r="H1198" s="2080"/>
      <c r="I1198" s="2080"/>
      <c r="J1198" s="2080"/>
      <c r="K1198" s="2080"/>
      <c r="L1198" s="2464">
        <v>1.308E-2</v>
      </c>
      <c r="M1198" s="2464"/>
      <c r="N1198" s="2464"/>
      <c r="O1198" s="2464"/>
      <c r="P1198" s="2474" t="s">
        <v>81</v>
      </c>
      <c r="Q1198" s="2474"/>
      <c r="R1198" s="2474"/>
      <c r="S1198" s="2474"/>
      <c r="T1198" s="2474"/>
      <c r="U1198" s="2465">
        <v>21.39</v>
      </c>
      <c r="V1198" s="2465"/>
      <c r="W1198" s="2465"/>
      <c r="X1198" s="2465"/>
      <c r="Y1198" s="2465"/>
      <c r="Z1198" s="2465"/>
      <c r="AA1198" s="2466">
        <v>0.27979999999999999</v>
      </c>
      <c r="AB1198" s="2466"/>
      <c r="AC1198" s="2466"/>
      <c r="AD1198" s="2466"/>
    </row>
    <row r="1199" spans="1:30" ht="13.5" thickBot="1">
      <c r="A1199" s="1837"/>
      <c r="B1199" s="1837"/>
      <c r="C1199" s="1837"/>
      <c r="D1199" s="1837"/>
      <c r="E1199" s="1837"/>
      <c r="F1199" s="1837"/>
      <c r="G1199" s="1837"/>
      <c r="H1199" s="1837"/>
      <c r="I1199" s="1837"/>
      <c r="J1199" s="1838" t="s">
        <v>34</v>
      </c>
      <c r="K1199" s="1838"/>
      <c r="L1199" s="1838"/>
      <c r="M1199" s="1838"/>
      <c r="N1199" s="1838"/>
      <c r="O1199" s="1838"/>
      <c r="P1199" s="1838"/>
      <c r="Q1199" s="1838"/>
      <c r="R1199" s="1838"/>
      <c r="S1199" s="1838"/>
      <c r="T1199" s="1838"/>
      <c r="U1199" s="1838"/>
      <c r="V1199" s="14"/>
      <c r="W1199" s="2033">
        <v>1.9013</v>
      </c>
      <c r="X1199" s="2033"/>
      <c r="Y1199" s="2033"/>
      <c r="Z1199" s="2033"/>
      <c r="AA1199" s="2033"/>
      <c r="AB1199" s="2033"/>
      <c r="AC1199" s="2033"/>
      <c r="AD1199" s="2033"/>
    </row>
    <row r="1200" spans="1:30" ht="13.5" thickBot="1">
      <c r="A1200" s="1822" t="s">
        <v>35</v>
      </c>
      <c r="B1200" s="1822"/>
      <c r="C1200" s="1822"/>
      <c r="D1200" s="1822"/>
      <c r="E1200" s="1822"/>
      <c r="F1200" s="1823" t="s">
        <v>7</v>
      </c>
      <c r="G1200" s="1823"/>
      <c r="H1200" s="1823" t="s">
        <v>36</v>
      </c>
      <c r="I1200" s="1823"/>
      <c r="J1200" s="10" t="s">
        <v>37</v>
      </c>
      <c r="K1200" s="1823" t="s">
        <v>38</v>
      </c>
      <c r="L1200" s="1823"/>
      <c r="M1200" s="1823" t="s">
        <v>39</v>
      </c>
      <c r="N1200" s="1823"/>
      <c r="O1200" s="1823"/>
      <c r="P1200" s="1823"/>
      <c r="Q1200" s="1823" t="s">
        <v>40</v>
      </c>
      <c r="R1200" s="1823"/>
      <c r="S1200" s="1823"/>
      <c r="T1200" s="1823"/>
      <c r="U1200" s="1823"/>
      <c r="V1200" s="1823" t="s">
        <v>41</v>
      </c>
      <c r="W1200" s="1823"/>
      <c r="X1200" s="1823"/>
      <c r="Y1200" s="1823"/>
      <c r="Z1200" s="1823"/>
      <c r="AA1200" s="1824" t="s">
        <v>29</v>
      </c>
      <c r="AB1200" s="1824"/>
      <c r="AC1200" s="1824"/>
      <c r="AD1200" s="1824"/>
    </row>
    <row r="1201" spans="1:30">
      <c r="A1201" s="2"/>
      <c r="B1201" s="18" t="s">
        <v>82</v>
      </c>
      <c r="C1201" s="2071" t="s">
        <v>80</v>
      </c>
      <c r="D1201" s="2071"/>
      <c r="E1201" s="2071"/>
      <c r="F1201" s="2472">
        <v>1.7250000000000001</v>
      </c>
      <c r="G1201" s="2472"/>
      <c r="H1201" s="2462">
        <v>0</v>
      </c>
      <c r="I1201" s="2462"/>
      <c r="J1201" s="19">
        <v>0</v>
      </c>
      <c r="K1201" s="2462">
        <v>0</v>
      </c>
      <c r="L1201" s="2462"/>
      <c r="M1201" s="2462">
        <v>0.65</v>
      </c>
      <c r="N1201" s="2462"/>
      <c r="O1201" s="2462"/>
      <c r="P1201" s="2462"/>
      <c r="Q1201" s="2462">
        <v>0.52</v>
      </c>
      <c r="R1201" s="2462"/>
      <c r="S1201" s="2462"/>
      <c r="T1201" s="2462"/>
      <c r="U1201" s="2462"/>
      <c r="V1201" s="2462">
        <v>0.43</v>
      </c>
      <c r="W1201" s="2462"/>
      <c r="X1201" s="2462"/>
      <c r="Y1201" s="2462"/>
      <c r="Z1201" s="2462"/>
      <c r="AA1201" s="2463">
        <v>0</v>
      </c>
      <c r="AB1201" s="2463"/>
      <c r="AC1201" s="2463"/>
      <c r="AD1201" s="2463"/>
    </row>
    <row r="1202" spans="1:30" ht="13.5" thickBot="1">
      <c r="A1202" s="6"/>
      <c r="B1202" s="20" t="s">
        <v>215</v>
      </c>
      <c r="C1202" s="2080" t="s">
        <v>214</v>
      </c>
      <c r="D1202" s="2080"/>
      <c r="E1202" s="2080"/>
      <c r="F1202" s="2471">
        <v>1.308E-2</v>
      </c>
      <c r="G1202" s="2471"/>
      <c r="H1202" s="2465">
        <v>0</v>
      </c>
      <c r="I1202" s="2465"/>
      <c r="J1202" s="21">
        <v>0</v>
      </c>
      <c r="K1202" s="2465">
        <v>0</v>
      </c>
      <c r="L1202" s="2465"/>
      <c r="M1202" s="2465">
        <v>0.63</v>
      </c>
      <c r="N1202" s="2465"/>
      <c r="O1202" s="2465"/>
      <c r="P1202" s="2465"/>
      <c r="Q1202" s="2465">
        <v>0.5</v>
      </c>
      <c r="R1202" s="2465"/>
      <c r="S1202" s="2465"/>
      <c r="T1202" s="2465"/>
      <c r="U1202" s="2465"/>
      <c r="V1202" s="2465">
        <v>0.41</v>
      </c>
      <c r="W1202" s="2465"/>
      <c r="X1202" s="2465"/>
      <c r="Y1202" s="2465"/>
      <c r="Z1202" s="2465"/>
      <c r="AA1202" s="2466">
        <v>0</v>
      </c>
      <c r="AB1202" s="2466"/>
      <c r="AC1202" s="2466"/>
      <c r="AD1202" s="2466"/>
    </row>
    <row r="1203" spans="1:30" ht="13.5" thickBot="1">
      <c r="A1203" s="1837"/>
      <c r="B1203" s="1837"/>
      <c r="C1203" s="1837"/>
      <c r="D1203" s="1837"/>
      <c r="E1203" s="1837"/>
      <c r="F1203" s="1837"/>
      <c r="G1203" s="1837"/>
      <c r="H1203" s="1837"/>
      <c r="I1203" s="1837"/>
      <c r="J1203" s="1838" t="s">
        <v>42</v>
      </c>
      <c r="K1203" s="1838"/>
      <c r="L1203" s="1838"/>
      <c r="M1203" s="1838"/>
      <c r="N1203" s="1838"/>
      <c r="O1203" s="1838"/>
      <c r="P1203" s="1838"/>
      <c r="Q1203" s="1838"/>
      <c r="R1203" s="1838"/>
      <c r="S1203" s="1838"/>
      <c r="T1203" s="1838"/>
      <c r="U1203" s="1838"/>
      <c r="V1203" s="14"/>
      <c r="W1203" s="2033">
        <v>0</v>
      </c>
      <c r="X1203" s="2033"/>
      <c r="Y1203" s="2033"/>
      <c r="Z1203" s="2033"/>
      <c r="AA1203" s="2033"/>
      <c r="AB1203" s="2033"/>
      <c r="AC1203" s="2033"/>
      <c r="AD1203" s="2033"/>
    </row>
    <row r="1204" spans="1:30">
      <c r="A1204" s="2443"/>
      <c r="B1204" s="2443"/>
      <c r="C1204" s="2443"/>
      <c r="D1204" s="2443"/>
      <c r="E1204" s="2443"/>
      <c r="F1204" s="2443"/>
      <c r="G1204" s="2443"/>
      <c r="H1204" s="2443"/>
      <c r="I1204" s="2443"/>
      <c r="J1204" s="2443"/>
      <c r="K1204" s="2443"/>
      <c r="L1204" s="2443"/>
      <c r="M1204" s="2443"/>
      <c r="N1204" s="2443"/>
      <c r="O1204" s="2443"/>
      <c r="P1204" s="2443"/>
      <c r="Q1204" s="2443"/>
      <c r="R1204" s="2443"/>
      <c r="S1204" s="2443"/>
      <c r="T1204" s="2443"/>
      <c r="U1204" s="2443"/>
      <c r="V1204" s="2443"/>
      <c r="W1204" s="2443"/>
      <c r="X1204" s="2443"/>
      <c r="Y1204" s="2443"/>
      <c r="Z1204" s="2443"/>
      <c r="AA1204" s="2443"/>
      <c r="AB1204" s="2443"/>
      <c r="AC1204" s="2443"/>
      <c r="AD1204" s="2443"/>
    </row>
    <row r="1205" spans="1:30">
      <c r="A1205" s="1856"/>
      <c r="B1205" s="1856"/>
      <c r="C1205" s="1856"/>
      <c r="D1205" s="1856"/>
      <c r="E1205" s="1856"/>
      <c r="F1205" s="1856"/>
      <c r="G1205" s="1856"/>
      <c r="H1205" s="1856"/>
      <c r="I1205" s="1856"/>
      <c r="J1205" s="1843" t="s">
        <v>43</v>
      </c>
      <c r="K1205" s="1843"/>
      <c r="L1205" s="1843"/>
      <c r="M1205" s="1843"/>
      <c r="N1205" s="1843"/>
      <c r="O1205" s="1843"/>
      <c r="P1205" s="1843"/>
      <c r="Q1205" s="1843"/>
      <c r="R1205" s="1843"/>
      <c r="S1205" s="1843"/>
      <c r="T1205" s="1843"/>
      <c r="U1205" s="1843"/>
      <c r="V1205" s="1862"/>
      <c r="W1205" s="2441">
        <v>504.17230000000001</v>
      </c>
      <c r="X1205" s="2441"/>
      <c r="Y1205" s="2441"/>
      <c r="Z1205" s="2441"/>
      <c r="AA1205" s="2441"/>
      <c r="AB1205" s="2441"/>
      <c r="AC1205" s="2441"/>
      <c r="AD1205" s="2441"/>
    </row>
    <row r="1206" spans="1:30">
      <c r="A1206" s="1856"/>
      <c r="B1206" s="1856"/>
      <c r="C1206" s="1856"/>
      <c r="D1206" s="1856"/>
      <c r="E1206" s="1856"/>
      <c r="F1206" s="1856"/>
      <c r="G1206" s="1856"/>
      <c r="H1206" s="1856"/>
      <c r="I1206" s="1843" t="s">
        <v>44</v>
      </c>
      <c r="J1206" s="1843"/>
      <c r="K1206" s="1843"/>
      <c r="L1206" s="1843"/>
      <c r="M1206" s="1843"/>
      <c r="N1206" s="15"/>
      <c r="O1206" s="1854">
        <v>24.58</v>
      </c>
      <c r="P1206" s="1854"/>
      <c r="Q1206" s="1854"/>
      <c r="R1206" s="15"/>
      <c r="S1206" s="1843" t="s">
        <v>45</v>
      </c>
      <c r="T1206" s="1843"/>
      <c r="U1206" s="1843"/>
      <c r="V1206" s="1862"/>
      <c r="W1206" s="2441">
        <f>O1206*W1205/100</f>
        <v>123.92555134</v>
      </c>
      <c r="X1206" s="2441"/>
      <c r="Y1206" s="2441"/>
      <c r="Z1206" s="2441"/>
      <c r="AA1206" s="2441"/>
      <c r="AB1206" s="2441"/>
      <c r="AC1206" s="2441"/>
      <c r="AD1206" s="2441"/>
    </row>
    <row r="1207" spans="1:30" ht="13.5" thickBot="1">
      <c r="A1207" s="1856"/>
      <c r="B1207" s="1856"/>
      <c r="C1207" s="1856"/>
      <c r="D1207" s="1856"/>
      <c r="E1207" s="1856"/>
      <c r="F1207" s="1856"/>
      <c r="G1207" s="1856"/>
      <c r="H1207" s="1856"/>
      <c r="I1207" s="1856"/>
      <c r="J1207" s="1843" t="s">
        <v>46</v>
      </c>
      <c r="K1207" s="1843"/>
      <c r="L1207" s="1843"/>
      <c r="M1207" s="1843"/>
      <c r="N1207" s="1843"/>
      <c r="O1207" s="1843"/>
      <c r="P1207" s="1843"/>
      <c r="Q1207" s="1843"/>
      <c r="R1207" s="1843"/>
      <c r="S1207" s="1843"/>
      <c r="T1207" s="1843"/>
      <c r="U1207" s="1843"/>
      <c r="V1207" s="1862"/>
      <c r="W1207" s="2441">
        <f>ROUND(W1205+W1206,2)</f>
        <v>628.1</v>
      </c>
      <c r="X1207" s="2441"/>
      <c r="Y1207" s="2441"/>
      <c r="Z1207" s="2441"/>
      <c r="AA1207" s="2441"/>
      <c r="AB1207" s="2441"/>
      <c r="AC1207" s="2441"/>
      <c r="AD1207" s="2441"/>
    </row>
    <row r="1208" spans="1:30" ht="21" thickBot="1">
      <c r="A1208" s="2450" t="s">
        <v>489</v>
      </c>
      <c r="B1208" s="2451"/>
      <c r="C1208" s="2451"/>
      <c r="D1208" s="2451"/>
      <c r="E1208" s="2451"/>
      <c r="F1208" s="2451"/>
      <c r="G1208" s="2451"/>
      <c r="H1208" s="2451"/>
      <c r="I1208" s="2451"/>
      <c r="J1208" s="2451"/>
      <c r="K1208" s="2451"/>
      <c r="L1208" s="2451"/>
      <c r="M1208" s="2451"/>
      <c r="N1208" s="2451"/>
      <c r="O1208" s="2451"/>
      <c r="P1208" s="2451"/>
      <c r="Q1208" s="2451"/>
      <c r="R1208" s="2451"/>
      <c r="S1208" s="2451"/>
      <c r="T1208" s="2451"/>
      <c r="U1208" s="2451"/>
      <c r="V1208" s="2451"/>
      <c r="W1208" s="2451"/>
      <c r="X1208" s="2451"/>
      <c r="Y1208" s="2451"/>
      <c r="Z1208" s="2451"/>
      <c r="AA1208" s="2451"/>
      <c r="AB1208" s="2451"/>
      <c r="AC1208" s="2451"/>
      <c r="AD1208" s="2452"/>
    </row>
    <row r="1209" spans="1:30" ht="13.5" thickBot="1">
      <c r="A1209" s="2453" t="s">
        <v>0</v>
      </c>
      <c r="B1209" s="2454"/>
      <c r="C1209" s="2454"/>
      <c r="D1209" s="2454"/>
      <c r="E1209" s="2454"/>
      <c r="F1209" s="2454"/>
      <c r="G1209" s="2454"/>
      <c r="H1209" s="2454"/>
      <c r="I1209" s="2454"/>
      <c r="J1209" s="2454"/>
      <c r="K1209" s="2454"/>
      <c r="L1209" s="2454"/>
      <c r="M1209" s="2454"/>
      <c r="N1209" s="2454"/>
      <c r="O1209" s="2454"/>
      <c r="P1209" s="2454"/>
      <c r="Q1209" s="2454"/>
      <c r="R1209" s="2454"/>
      <c r="S1209" s="2454"/>
      <c r="T1209" s="2454"/>
      <c r="U1209" s="2454"/>
      <c r="V1209" s="2454"/>
      <c r="W1209" s="2454"/>
      <c r="X1209" s="2454"/>
      <c r="Y1209" s="2455" t="s">
        <v>488</v>
      </c>
      <c r="Z1209" s="2455"/>
      <c r="AA1209" s="2455"/>
      <c r="AB1209" s="2455"/>
      <c r="AC1209" s="2455"/>
      <c r="AD1209" s="1"/>
    </row>
    <row r="1210" spans="1:30" ht="13.5" thickBot="1">
      <c r="A1210" s="2"/>
      <c r="B1210" s="2456" t="s">
        <v>1</v>
      </c>
      <c r="C1210" s="2456"/>
      <c r="D1210" s="2456" t="s">
        <v>216</v>
      </c>
      <c r="E1210" s="2456"/>
      <c r="F1210" s="2456"/>
      <c r="G1210" s="2456"/>
      <c r="H1210" s="2456"/>
      <c r="I1210" s="2456"/>
      <c r="J1210" s="2456"/>
      <c r="K1210" s="2456"/>
      <c r="L1210" s="2456"/>
      <c r="M1210" s="2456"/>
      <c r="N1210" s="2456"/>
      <c r="O1210" s="3"/>
      <c r="P1210" s="2457"/>
      <c r="Q1210" s="2457"/>
      <c r="R1210" s="2457"/>
      <c r="S1210" s="3"/>
      <c r="T1210" s="2458"/>
      <c r="U1210" s="2458"/>
      <c r="V1210" s="2458"/>
      <c r="W1210" s="2458"/>
      <c r="X1210" s="2458"/>
      <c r="Y1210" s="3"/>
      <c r="Z1210" s="2457"/>
      <c r="AA1210" s="2457"/>
      <c r="AB1210" s="3"/>
      <c r="AC1210" s="4"/>
      <c r="AD1210" s="5"/>
    </row>
    <row r="1211" spans="1:30" ht="13.5" thickBot="1">
      <c r="A1211" s="6"/>
      <c r="B1211" s="2456"/>
      <c r="C1211" s="2456"/>
      <c r="D1211" s="2456"/>
      <c r="E1211" s="2456"/>
      <c r="F1211" s="2456"/>
      <c r="G1211" s="2456"/>
      <c r="H1211" s="2456"/>
      <c r="I1211" s="2456"/>
      <c r="J1211" s="2456"/>
      <c r="K1211" s="2456"/>
      <c r="L1211" s="2456"/>
      <c r="M1211" s="2456"/>
      <c r="N1211" s="2456"/>
      <c r="O1211" s="7"/>
      <c r="P1211" s="2449" t="s">
        <v>3</v>
      </c>
      <c r="Q1211" s="2449"/>
      <c r="R1211" s="2449"/>
      <c r="S1211" s="7"/>
      <c r="T1211" s="2448">
        <v>5</v>
      </c>
      <c r="U1211" s="2448"/>
      <c r="V1211" s="2448"/>
      <c r="W1211" s="2448"/>
      <c r="X1211" s="2448"/>
      <c r="Y1211" s="7"/>
      <c r="Z1211" s="2449" t="s">
        <v>4</v>
      </c>
      <c r="AA1211" s="2449"/>
      <c r="AB1211" s="7"/>
      <c r="AC1211" s="8" t="s">
        <v>47</v>
      </c>
      <c r="AD1211" s="9"/>
    </row>
    <row r="1212" spans="1:30" ht="13.5" thickBot="1">
      <c r="A1212" s="1822" t="s">
        <v>6</v>
      </c>
      <c r="B1212" s="1822"/>
      <c r="C1212" s="1822"/>
      <c r="D1212" s="1822"/>
      <c r="E1212" s="1822"/>
      <c r="F1212" s="1822"/>
      <c r="G1212" s="1822"/>
      <c r="H1212" s="1822"/>
      <c r="I1212" s="1822"/>
      <c r="J1212" s="1823" t="s">
        <v>7</v>
      </c>
      <c r="K1212" s="1823" t="s">
        <v>8</v>
      </c>
      <c r="L1212" s="1823"/>
      <c r="M1212" s="1823"/>
      <c r="N1212" s="1823"/>
      <c r="O1212" s="1823"/>
      <c r="P1212" s="1823"/>
      <c r="Q1212" s="1823" t="s">
        <v>9</v>
      </c>
      <c r="R1212" s="1823"/>
      <c r="S1212" s="1823"/>
      <c r="T1212" s="1823"/>
      <c r="U1212" s="1823"/>
      <c r="V1212" s="1823"/>
      <c r="W1212" s="1823"/>
      <c r="X1212" s="1823"/>
      <c r="Y1212" s="1823"/>
      <c r="Z1212" s="1823"/>
      <c r="AA1212" s="1824" t="s">
        <v>10</v>
      </c>
      <c r="AB1212" s="1824"/>
      <c r="AC1212" s="1824"/>
      <c r="AD1212" s="1824"/>
    </row>
    <row r="1213" spans="1:30" ht="13.5" thickBot="1">
      <c r="A1213" s="1822"/>
      <c r="B1213" s="1822"/>
      <c r="C1213" s="1822"/>
      <c r="D1213" s="1822"/>
      <c r="E1213" s="1822"/>
      <c r="F1213" s="1822"/>
      <c r="G1213" s="1822"/>
      <c r="H1213" s="1822"/>
      <c r="I1213" s="1822"/>
      <c r="J1213" s="1823"/>
      <c r="K1213" s="1823" t="s">
        <v>11</v>
      </c>
      <c r="L1213" s="1823"/>
      <c r="M1213" s="1823" t="s">
        <v>12</v>
      </c>
      <c r="N1213" s="1823"/>
      <c r="O1213" s="1823"/>
      <c r="P1213" s="1823"/>
      <c r="Q1213" s="1823" t="s">
        <v>11</v>
      </c>
      <c r="R1213" s="1823"/>
      <c r="S1213" s="1823"/>
      <c r="T1213" s="1823"/>
      <c r="U1213" s="1823"/>
      <c r="V1213" s="1823" t="s">
        <v>12</v>
      </c>
      <c r="W1213" s="1823"/>
      <c r="X1213" s="1823"/>
      <c r="Y1213" s="1823"/>
      <c r="Z1213" s="1823"/>
      <c r="AA1213" s="1824"/>
      <c r="AB1213" s="1824"/>
      <c r="AC1213" s="1824"/>
      <c r="AD1213" s="1824"/>
    </row>
    <row r="1214" spans="1:30" ht="13.5" thickBot="1">
      <c r="A1214" s="1837"/>
      <c r="B1214" s="1837"/>
      <c r="C1214" s="1837"/>
      <c r="D1214" s="1837"/>
      <c r="E1214" s="1837"/>
      <c r="F1214" s="1837"/>
      <c r="G1214" s="1837"/>
      <c r="H1214" s="1837"/>
      <c r="I1214" s="1837"/>
      <c r="J1214" s="1838" t="s">
        <v>15</v>
      </c>
      <c r="K1214" s="1838"/>
      <c r="L1214" s="1838"/>
      <c r="M1214" s="1838"/>
      <c r="N1214" s="1838"/>
      <c r="O1214" s="1838"/>
      <c r="P1214" s="1838"/>
      <c r="Q1214" s="1838"/>
      <c r="R1214" s="1838"/>
      <c r="S1214" s="1838"/>
      <c r="T1214" s="1838"/>
      <c r="U1214" s="1838"/>
      <c r="V1214" s="14"/>
      <c r="W1214" s="2033">
        <v>0</v>
      </c>
      <c r="X1214" s="2033"/>
      <c r="Y1214" s="2033"/>
      <c r="Z1214" s="2033"/>
      <c r="AA1214" s="2033"/>
      <c r="AB1214" s="2033"/>
      <c r="AC1214" s="2033"/>
      <c r="AD1214" s="2033"/>
    </row>
    <row r="1215" spans="1:30" ht="13.5" thickBot="1">
      <c r="A1215" s="1822" t="s">
        <v>16</v>
      </c>
      <c r="B1215" s="1822"/>
      <c r="C1215" s="1822"/>
      <c r="D1215" s="1822"/>
      <c r="E1215" s="1822"/>
      <c r="F1215" s="1822"/>
      <c r="G1215" s="1822"/>
      <c r="H1215" s="1822"/>
      <c r="I1215" s="1822"/>
      <c r="J1215" s="1822"/>
      <c r="K1215" s="1822"/>
      <c r="L1215" s="1823" t="s">
        <v>17</v>
      </c>
      <c r="M1215" s="1823"/>
      <c r="N1215" s="1823"/>
      <c r="O1215" s="1823"/>
      <c r="P1215" s="1823" t="s">
        <v>7</v>
      </c>
      <c r="Q1215" s="1823"/>
      <c r="R1215" s="1823"/>
      <c r="S1215" s="1823"/>
      <c r="T1215" s="1823"/>
      <c r="U1215" s="1823" t="s">
        <v>18</v>
      </c>
      <c r="V1215" s="1823"/>
      <c r="W1215" s="1823"/>
      <c r="X1215" s="1823"/>
      <c r="Y1215" s="1823"/>
      <c r="Z1215" s="1823"/>
      <c r="AA1215" s="1824" t="s">
        <v>10</v>
      </c>
      <c r="AB1215" s="1824"/>
      <c r="AC1215" s="1824"/>
      <c r="AD1215" s="1824"/>
    </row>
    <row r="1216" spans="1:30" ht="13.5" thickBot="1">
      <c r="A1216" s="11"/>
      <c r="B1216" s="12" t="s">
        <v>19</v>
      </c>
      <c r="C1216" s="2444" t="s">
        <v>20</v>
      </c>
      <c r="D1216" s="2444"/>
      <c r="E1216" s="2444"/>
      <c r="F1216" s="2444"/>
      <c r="G1216" s="2444"/>
      <c r="H1216" s="2444"/>
      <c r="I1216" s="2444"/>
      <c r="J1216" s="2444"/>
      <c r="K1216" s="2444"/>
      <c r="L1216" s="2445">
        <v>0</v>
      </c>
      <c r="M1216" s="2445"/>
      <c r="N1216" s="2445"/>
      <c r="O1216" s="2445"/>
      <c r="P1216" s="2445">
        <v>5</v>
      </c>
      <c r="Q1216" s="2445"/>
      <c r="R1216" s="2445"/>
      <c r="S1216" s="2445"/>
      <c r="T1216" s="2445"/>
      <c r="U1216" s="2446">
        <v>16.656400000000001</v>
      </c>
      <c r="V1216" s="2446"/>
      <c r="W1216" s="2446"/>
      <c r="X1216" s="2446"/>
      <c r="Y1216" s="2446"/>
      <c r="Z1216" s="2446"/>
      <c r="AA1216" s="2447">
        <v>83.281999999999996</v>
      </c>
      <c r="AB1216" s="2447"/>
      <c r="AC1216" s="2447"/>
      <c r="AD1216" s="2447"/>
    </row>
    <row r="1217" spans="1:30" ht="13.5" thickBot="1">
      <c r="A1217" s="1837"/>
      <c r="B1217" s="1837"/>
      <c r="C1217" s="1837"/>
      <c r="D1217" s="1837"/>
      <c r="E1217" s="1837"/>
      <c r="F1217" s="1837"/>
      <c r="G1217" s="1837"/>
      <c r="H1217" s="1837"/>
      <c r="I1217" s="1837"/>
      <c r="J1217" s="1840" t="s">
        <v>21</v>
      </c>
      <c r="K1217" s="1840"/>
      <c r="L1217" s="1840"/>
      <c r="M1217" s="1840"/>
      <c r="N1217" s="1840"/>
      <c r="O1217" s="1840"/>
      <c r="P1217" s="1840"/>
      <c r="Q1217" s="1840"/>
      <c r="R1217" s="1840"/>
      <c r="S1217" s="1840"/>
      <c r="T1217" s="1840"/>
      <c r="U1217" s="1840"/>
      <c r="V1217" s="1841"/>
      <c r="W1217" s="2065">
        <v>83.281999999999996</v>
      </c>
      <c r="X1217" s="2065"/>
      <c r="Y1217" s="2065"/>
      <c r="Z1217" s="2065"/>
      <c r="AA1217" s="2065"/>
      <c r="AB1217" s="2065"/>
      <c r="AC1217" s="2065"/>
      <c r="AD1217" s="2065"/>
    </row>
    <row r="1218" spans="1:30" ht="13.5" thickBot="1">
      <c r="A1218" s="1837"/>
      <c r="B1218" s="1837"/>
      <c r="C1218" s="1837"/>
      <c r="D1218" s="1837"/>
      <c r="E1218" s="1837"/>
      <c r="F1218" s="1837"/>
      <c r="G1218" s="1837"/>
      <c r="H1218" s="1837"/>
      <c r="I1218" s="1837"/>
      <c r="J1218" s="1843" t="s">
        <v>22</v>
      </c>
      <c r="K1218" s="1843"/>
      <c r="L1218" s="1843"/>
      <c r="M1218" s="1843"/>
      <c r="N1218" s="1843"/>
      <c r="O1218" s="1843"/>
      <c r="P1218" s="1843"/>
      <c r="Q1218" s="1843"/>
      <c r="R1218" s="1843"/>
      <c r="S1218" s="1843"/>
      <c r="T1218" s="1843"/>
      <c r="U1218" s="1843"/>
      <c r="V1218" s="1841"/>
      <c r="W1218" s="2067">
        <v>83.281999999999996</v>
      </c>
      <c r="X1218" s="2067"/>
      <c r="Y1218" s="2067"/>
      <c r="Z1218" s="2067"/>
      <c r="AA1218" s="2067"/>
      <c r="AB1218" s="2067"/>
      <c r="AC1218" s="2067"/>
      <c r="AD1218" s="2067"/>
    </row>
    <row r="1219" spans="1:30" ht="13.5" thickBot="1">
      <c r="A1219" s="1837"/>
      <c r="B1219" s="1837"/>
      <c r="C1219" s="1837"/>
      <c r="D1219" s="1837"/>
      <c r="E1219" s="1837"/>
      <c r="F1219" s="1837"/>
      <c r="G1219" s="1837"/>
      <c r="H1219" s="1837"/>
      <c r="I1219" s="1837"/>
      <c r="J1219" s="1843" t="s">
        <v>23</v>
      </c>
      <c r="K1219" s="1843"/>
      <c r="L1219" s="1843"/>
      <c r="M1219" s="1843"/>
      <c r="N1219" s="1843"/>
      <c r="O1219" s="1843"/>
      <c r="P1219" s="1843"/>
      <c r="Q1219" s="1843"/>
      <c r="R1219" s="1843"/>
      <c r="S1219" s="1843"/>
      <c r="T1219" s="1843"/>
      <c r="U1219" s="1843"/>
      <c r="V1219" s="1841"/>
      <c r="W1219" s="2067">
        <v>16.656400000000001</v>
      </c>
      <c r="X1219" s="2067"/>
      <c r="Y1219" s="2067"/>
      <c r="Z1219" s="2067"/>
      <c r="AA1219" s="2067"/>
      <c r="AB1219" s="2067"/>
      <c r="AC1219" s="2067"/>
      <c r="AD1219" s="2067"/>
    </row>
    <row r="1220" spans="1:30" ht="13.5" thickBot="1">
      <c r="A1220" s="1837"/>
      <c r="B1220" s="1837"/>
      <c r="C1220" s="1837"/>
      <c r="D1220" s="1837"/>
      <c r="E1220" s="1837"/>
      <c r="F1220" s="1837"/>
      <c r="G1220" s="1837"/>
      <c r="H1220" s="1837"/>
      <c r="I1220" s="1837"/>
      <c r="J1220" s="1843" t="s">
        <v>24</v>
      </c>
      <c r="K1220" s="1843"/>
      <c r="L1220" s="1843"/>
      <c r="M1220" s="1843"/>
      <c r="N1220" s="1843"/>
      <c r="O1220" s="1843"/>
      <c r="P1220" s="1843"/>
      <c r="Q1220" s="1843"/>
      <c r="R1220" s="1843"/>
      <c r="S1220" s="1843"/>
      <c r="T1220" s="1843"/>
      <c r="U1220" s="1843"/>
      <c r="V1220" s="1841"/>
      <c r="W1220" s="2067">
        <v>0</v>
      </c>
      <c r="X1220" s="2067"/>
      <c r="Y1220" s="2067"/>
      <c r="Z1220" s="2067"/>
      <c r="AA1220" s="2067"/>
      <c r="AB1220" s="2067"/>
      <c r="AC1220" s="2067"/>
      <c r="AD1220" s="2067"/>
    </row>
    <row r="1221" spans="1:30" ht="13.5" thickBot="1">
      <c r="A1221" s="1837"/>
      <c r="B1221" s="1837"/>
      <c r="C1221" s="1837"/>
      <c r="D1221" s="1837"/>
      <c r="E1221" s="1837"/>
      <c r="F1221" s="1837"/>
      <c r="G1221" s="1837"/>
      <c r="H1221" s="1837"/>
      <c r="I1221" s="1837"/>
      <c r="J1221" s="1845" t="s">
        <v>25</v>
      </c>
      <c r="K1221" s="1845"/>
      <c r="L1221" s="1845"/>
      <c r="M1221" s="1845"/>
      <c r="N1221" s="1845"/>
      <c r="O1221" s="1845"/>
      <c r="P1221" s="1845"/>
      <c r="Q1221" s="1845"/>
      <c r="R1221" s="1845"/>
      <c r="S1221" s="1845"/>
      <c r="T1221" s="1845"/>
      <c r="U1221" s="1845"/>
      <c r="V1221" s="1841"/>
      <c r="W1221" s="2069">
        <v>0</v>
      </c>
      <c r="X1221" s="2069"/>
      <c r="Y1221" s="2069"/>
      <c r="Z1221" s="2069"/>
      <c r="AA1221" s="2069"/>
      <c r="AB1221" s="2069"/>
      <c r="AC1221" s="2069"/>
      <c r="AD1221" s="2069"/>
    </row>
    <row r="1222" spans="1:30" ht="13.5" thickBot="1">
      <c r="A1222" s="1822" t="s">
        <v>26</v>
      </c>
      <c r="B1222" s="1822"/>
      <c r="C1222" s="1822"/>
      <c r="D1222" s="1822"/>
      <c r="E1222" s="1822"/>
      <c r="F1222" s="1822"/>
      <c r="G1222" s="1822"/>
      <c r="H1222" s="1822"/>
      <c r="I1222" s="1822"/>
      <c r="J1222" s="1822"/>
      <c r="K1222" s="1822"/>
      <c r="L1222" s="1823" t="s">
        <v>7</v>
      </c>
      <c r="M1222" s="1823"/>
      <c r="N1222" s="1823"/>
      <c r="O1222" s="1823"/>
      <c r="P1222" s="1823" t="s">
        <v>27</v>
      </c>
      <c r="Q1222" s="1823"/>
      <c r="R1222" s="1823"/>
      <c r="S1222" s="1823"/>
      <c r="T1222" s="1823"/>
      <c r="U1222" s="1823" t="s">
        <v>28</v>
      </c>
      <c r="V1222" s="1823"/>
      <c r="W1222" s="1823"/>
      <c r="X1222" s="1823"/>
      <c r="Y1222" s="1823"/>
      <c r="Z1222" s="1823"/>
      <c r="AA1222" s="1824" t="s">
        <v>29</v>
      </c>
      <c r="AB1222" s="1824"/>
      <c r="AC1222" s="1824"/>
      <c r="AD1222" s="1824"/>
    </row>
    <row r="1223" spans="1:30" ht="13.5" thickBot="1">
      <c r="A1223" s="1837"/>
      <c r="B1223" s="1837"/>
      <c r="C1223" s="1837"/>
      <c r="D1223" s="1837"/>
      <c r="E1223" s="1837"/>
      <c r="F1223" s="1837"/>
      <c r="G1223" s="1837"/>
      <c r="H1223" s="1837"/>
      <c r="I1223" s="1837"/>
      <c r="J1223" s="1838" t="s">
        <v>30</v>
      </c>
      <c r="K1223" s="1838"/>
      <c r="L1223" s="1838"/>
      <c r="M1223" s="1838"/>
      <c r="N1223" s="1838"/>
      <c r="O1223" s="1838"/>
      <c r="P1223" s="1838"/>
      <c r="Q1223" s="1838"/>
      <c r="R1223" s="1838"/>
      <c r="S1223" s="1838"/>
      <c r="T1223" s="1838"/>
      <c r="U1223" s="1838"/>
      <c r="V1223" s="14"/>
      <c r="W1223" s="2033">
        <v>0</v>
      </c>
      <c r="X1223" s="2033"/>
      <c r="Y1223" s="2033"/>
      <c r="Z1223" s="2033"/>
      <c r="AA1223" s="2033"/>
      <c r="AB1223" s="2033"/>
      <c r="AC1223" s="2033"/>
      <c r="AD1223" s="2033"/>
    </row>
    <row r="1224" spans="1:30" ht="13.5" thickBot="1">
      <c r="A1224" s="1822" t="s">
        <v>31</v>
      </c>
      <c r="B1224" s="1822"/>
      <c r="C1224" s="1822"/>
      <c r="D1224" s="1822"/>
      <c r="E1224" s="1822"/>
      <c r="F1224" s="1822"/>
      <c r="G1224" s="1822"/>
      <c r="H1224" s="1822"/>
      <c r="I1224" s="1822"/>
      <c r="J1224" s="1822"/>
      <c r="K1224" s="1822"/>
      <c r="L1224" s="1823" t="s">
        <v>7</v>
      </c>
      <c r="M1224" s="1823"/>
      <c r="N1224" s="1823"/>
      <c r="O1224" s="1823"/>
      <c r="P1224" s="1823" t="s">
        <v>27</v>
      </c>
      <c r="Q1224" s="1823"/>
      <c r="R1224" s="1823"/>
      <c r="S1224" s="1823"/>
      <c r="T1224" s="1823"/>
      <c r="U1224" s="1823" t="s">
        <v>28</v>
      </c>
      <c r="V1224" s="1823"/>
      <c r="W1224" s="1823"/>
      <c r="X1224" s="1823"/>
      <c r="Y1224" s="1823"/>
      <c r="Z1224" s="1823"/>
      <c r="AA1224" s="1824" t="s">
        <v>29</v>
      </c>
      <c r="AB1224" s="1824"/>
      <c r="AC1224" s="1824"/>
      <c r="AD1224" s="1824"/>
    </row>
    <row r="1225" spans="1:30" ht="13.5" thickBot="1">
      <c r="A1225" s="1837"/>
      <c r="B1225" s="1837"/>
      <c r="C1225" s="1837"/>
      <c r="D1225" s="1837"/>
      <c r="E1225" s="1837"/>
      <c r="F1225" s="1837"/>
      <c r="G1225" s="1837"/>
      <c r="H1225" s="1837"/>
      <c r="I1225" s="1837"/>
      <c r="J1225" s="1838" t="s">
        <v>32</v>
      </c>
      <c r="K1225" s="1838"/>
      <c r="L1225" s="1838"/>
      <c r="M1225" s="1838"/>
      <c r="N1225" s="1838"/>
      <c r="O1225" s="1838"/>
      <c r="P1225" s="1838"/>
      <c r="Q1225" s="1838"/>
      <c r="R1225" s="1838"/>
      <c r="S1225" s="1838"/>
      <c r="T1225" s="1838"/>
      <c r="U1225" s="1838"/>
      <c r="V1225" s="14"/>
      <c r="W1225" s="2033">
        <v>0</v>
      </c>
      <c r="X1225" s="2033"/>
      <c r="Y1225" s="2033"/>
      <c r="Z1225" s="2033"/>
      <c r="AA1225" s="2033"/>
      <c r="AB1225" s="2033"/>
      <c r="AC1225" s="2033"/>
      <c r="AD1225" s="2033"/>
    </row>
    <row r="1226" spans="1:30" ht="13.5" thickBot="1">
      <c r="A1226" s="1822" t="s">
        <v>33</v>
      </c>
      <c r="B1226" s="1822"/>
      <c r="C1226" s="1822"/>
      <c r="D1226" s="1822"/>
      <c r="E1226" s="1822"/>
      <c r="F1226" s="1822"/>
      <c r="G1226" s="1822"/>
      <c r="H1226" s="1822"/>
      <c r="I1226" s="1822"/>
      <c r="J1226" s="1822"/>
      <c r="K1226" s="1822"/>
      <c r="L1226" s="1823" t="s">
        <v>7</v>
      </c>
      <c r="M1226" s="1823"/>
      <c r="N1226" s="1823"/>
      <c r="O1226" s="1823"/>
      <c r="P1226" s="1823" t="s">
        <v>27</v>
      </c>
      <c r="Q1226" s="1823"/>
      <c r="R1226" s="1823"/>
      <c r="S1226" s="1823"/>
      <c r="T1226" s="1823"/>
      <c r="U1226" s="1823" t="s">
        <v>28</v>
      </c>
      <c r="V1226" s="1823"/>
      <c r="W1226" s="1823"/>
      <c r="X1226" s="1823"/>
      <c r="Y1226" s="1823"/>
      <c r="Z1226" s="1823"/>
      <c r="AA1226" s="1824" t="s">
        <v>29</v>
      </c>
      <c r="AB1226" s="1824"/>
      <c r="AC1226" s="1824"/>
      <c r="AD1226" s="1824"/>
    </row>
    <row r="1227" spans="1:30" ht="13.5" thickBot="1">
      <c r="A1227" s="1837"/>
      <c r="B1227" s="1837"/>
      <c r="C1227" s="1837"/>
      <c r="D1227" s="1837"/>
      <c r="E1227" s="1837"/>
      <c r="F1227" s="1837"/>
      <c r="G1227" s="1837"/>
      <c r="H1227" s="1837"/>
      <c r="I1227" s="1837"/>
      <c r="J1227" s="1838" t="s">
        <v>34</v>
      </c>
      <c r="K1227" s="1838"/>
      <c r="L1227" s="1838"/>
      <c r="M1227" s="1838"/>
      <c r="N1227" s="1838"/>
      <c r="O1227" s="1838"/>
      <c r="P1227" s="1838"/>
      <c r="Q1227" s="1838"/>
      <c r="R1227" s="1838"/>
      <c r="S1227" s="1838"/>
      <c r="T1227" s="1838"/>
      <c r="U1227" s="1838"/>
      <c r="V1227" s="14"/>
      <c r="W1227" s="2033">
        <v>0</v>
      </c>
      <c r="X1227" s="2033"/>
      <c r="Y1227" s="2033"/>
      <c r="Z1227" s="2033"/>
      <c r="AA1227" s="2033"/>
      <c r="AB1227" s="2033"/>
      <c r="AC1227" s="2033"/>
      <c r="AD1227" s="2033"/>
    </row>
    <row r="1228" spans="1:30" ht="13.5" thickBot="1">
      <c r="A1228" s="1822" t="s">
        <v>35</v>
      </c>
      <c r="B1228" s="1822"/>
      <c r="C1228" s="1822"/>
      <c r="D1228" s="1822"/>
      <c r="E1228" s="1822"/>
      <c r="F1228" s="1823" t="s">
        <v>7</v>
      </c>
      <c r="G1228" s="1823"/>
      <c r="H1228" s="1823" t="s">
        <v>36</v>
      </c>
      <c r="I1228" s="1823"/>
      <c r="J1228" s="10" t="s">
        <v>37</v>
      </c>
      <c r="K1228" s="1823" t="s">
        <v>38</v>
      </c>
      <c r="L1228" s="1823"/>
      <c r="M1228" s="1823" t="s">
        <v>39</v>
      </c>
      <c r="N1228" s="1823"/>
      <c r="O1228" s="1823"/>
      <c r="P1228" s="1823"/>
      <c r="Q1228" s="1823" t="s">
        <v>40</v>
      </c>
      <c r="R1228" s="1823"/>
      <c r="S1228" s="1823"/>
      <c r="T1228" s="1823"/>
      <c r="U1228" s="1823"/>
      <c r="V1228" s="1823" t="s">
        <v>41</v>
      </c>
      <c r="W1228" s="1823"/>
      <c r="X1228" s="1823"/>
      <c r="Y1228" s="1823"/>
      <c r="Z1228" s="1823"/>
      <c r="AA1228" s="1824" t="s">
        <v>29</v>
      </c>
      <c r="AB1228" s="1824"/>
      <c r="AC1228" s="1824"/>
      <c r="AD1228" s="1824"/>
    </row>
    <row r="1229" spans="1:30" ht="13.5" thickBot="1">
      <c r="A1229" s="1837"/>
      <c r="B1229" s="1837"/>
      <c r="C1229" s="1837"/>
      <c r="D1229" s="1837"/>
      <c r="E1229" s="1837"/>
      <c r="F1229" s="1837"/>
      <c r="G1229" s="1837"/>
      <c r="H1229" s="1837"/>
      <c r="I1229" s="1837"/>
      <c r="J1229" s="1838" t="s">
        <v>42</v>
      </c>
      <c r="K1229" s="1838"/>
      <c r="L1229" s="1838"/>
      <c r="M1229" s="1838"/>
      <c r="N1229" s="1838"/>
      <c r="O1229" s="1838"/>
      <c r="P1229" s="1838"/>
      <c r="Q1229" s="1838"/>
      <c r="R1229" s="1838"/>
      <c r="S1229" s="1838"/>
      <c r="T1229" s="1838"/>
      <c r="U1229" s="1838"/>
      <c r="V1229" s="14"/>
      <c r="W1229" s="2033">
        <v>0</v>
      </c>
      <c r="X1229" s="2033"/>
      <c r="Y1229" s="2033"/>
      <c r="Z1229" s="2033"/>
      <c r="AA1229" s="2033"/>
      <c r="AB1229" s="2033"/>
      <c r="AC1229" s="2033"/>
      <c r="AD1229" s="2033"/>
    </row>
    <row r="1230" spans="1:30">
      <c r="A1230" s="2443"/>
      <c r="B1230" s="2443"/>
      <c r="C1230" s="2443"/>
      <c r="D1230" s="2443"/>
      <c r="E1230" s="2443"/>
      <c r="F1230" s="2443"/>
      <c r="G1230" s="2443"/>
      <c r="H1230" s="2443"/>
      <c r="I1230" s="2443"/>
      <c r="J1230" s="2443"/>
      <c r="K1230" s="2443"/>
      <c r="L1230" s="2443"/>
      <c r="M1230" s="2443"/>
      <c r="N1230" s="2443"/>
      <c r="O1230" s="2443"/>
      <c r="P1230" s="2443"/>
      <c r="Q1230" s="2443"/>
      <c r="R1230" s="2443"/>
      <c r="S1230" s="2443"/>
      <c r="T1230" s="2443"/>
      <c r="U1230" s="2443"/>
      <c r="V1230" s="2443"/>
      <c r="W1230" s="2443"/>
      <c r="X1230" s="2443"/>
      <c r="Y1230" s="2443"/>
      <c r="Z1230" s="2443"/>
      <c r="AA1230" s="2443"/>
      <c r="AB1230" s="2443"/>
      <c r="AC1230" s="2443"/>
      <c r="AD1230" s="2443"/>
    </row>
    <row r="1231" spans="1:30">
      <c r="A1231" s="1856"/>
      <c r="B1231" s="1856"/>
      <c r="C1231" s="1856"/>
      <c r="D1231" s="1856"/>
      <c r="E1231" s="1856"/>
      <c r="F1231" s="1856"/>
      <c r="G1231" s="1856"/>
      <c r="H1231" s="1856"/>
      <c r="I1231" s="1856"/>
      <c r="J1231" s="1843" t="s">
        <v>43</v>
      </c>
      <c r="K1231" s="1843"/>
      <c r="L1231" s="1843"/>
      <c r="M1231" s="1843"/>
      <c r="N1231" s="1843"/>
      <c r="O1231" s="1843"/>
      <c r="P1231" s="1843"/>
      <c r="Q1231" s="1843"/>
      <c r="R1231" s="1843"/>
      <c r="S1231" s="1843"/>
      <c r="T1231" s="1843"/>
      <c r="U1231" s="1843"/>
      <c r="V1231" s="1862"/>
      <c r="W1231" s="2441">
        <v>16.656400000000001</v>
      </c>
      <c r="X1231" s="2441"/>
      <c r="Y1231" s="2441"/>
      <c r="Z1231" s="2441"/>
      <c r="AA1231" s="2441"/>
      <c r="AB1231" s="2441"/>
      <c r="AC1231" s="2441"/>
      <c r="AD1231" s="2441"/>
    </row>
    <row r="1232" spans="1:30">
      <c r="A1232" s="1856"/>
      <c r="B1232" s="1856"/>
      <c r="C1232" s="1856"/>
      <c r="D1232" s="1856"/>
      <c r="E1232" s="1856"/>
      <c r="F1232" s="1856"/>
      <c r="G1232" s="1856"/>
      <c r="H1232" s="1856"/>
      <c r="I1232" s="1843" t="s">
        <v>44</v>
      </c>
      <c r="J1232" s="1843"/>
      <c r="K1232" s="1843"/>
      <c r="L1232" s="1843"/>
      <c r="M1232" s="1843"/>
      <c r="N1232" s="15"/>
      <c r="O1232" s="1854">
        <v>24.58</v>
      </c>
      <c r="P1232" s="1854"/>
      <c r="Q1232" s="1854"/>
      <c r="R1232" s="15"/>
      <c r="S1232" s="1843" t="s">
        <v>45</v>
      </c>
      <c r="T1232" s="1843"/>
      <c r="U1232" s="1843"/>
      <c r="V1232" s="1862"/>
      <c r="W1232" s="2441">
        <f>O1232*W1231/100</f>
        <v>4.09414312</v>
      </c>
      <c r="X1232" s="2441"/>
      <c r="Y1232" s="2441"/>
      <c r="Z1232" s="2441"/>
      <c r="AA1232" s="2441"/>
      <c r="AB1232" s="2441"/>
      <c r="AC1232" s="2441"/>
      <c r="AD1232" s="2441"/>
    </row>
    <row r="1233" spans="1:30">
      <c r="A1233" s="1856"/>
      <c r="B1233" s="1856"/>
      <c r="C1233" s="1856"/>
      <c r="D1233" s="1856"/>
      <c r="E1233" s="1856"/>
      <c r="F1233" s="1856"/>
      <c r="G1233" s="1856"/>
      <c r="H1233" s="1856"/>
      <c r="I1233" s="1856"/>
      <c r="J1233" s="1843" t="s">
        <v>46</v>
      </c>
      <c r="K1233" s="1843"/>
      <c r="L1233" s="1843"/>
      <c r="M1233" s="1843"/>
      <c r="N1233" s="1843"/>
      <c r="O1233" s="1843"/>
      <c r="P1233" s="1843"/>
      <c r="Q1233" s="1843"/>
      <c r="R1233" s="1843"/>
      <c r="S1233" s="1843"/>
      <c r="T1233" s="1843"/>
      <c r="U1233" s="1843"/>
      <c r="V1233" s="1862"/>
      <c r="W1233" s="2441">
        <f>ROUND(W1231+W1232,2)</f>
        <v>20.75</v>
      </c>
      <c r="X1233" s="2441"/>
      <c r="Y1233" s="2441"/>
      <c r="Z1233" s="2441"/>
      <c r="AA1233" s="2441"/>
      <c r="AB1233" s="2441"/>
      <c r="AC1233" s="2441"/>
      <c r="AD1233" s="2441"/>
    </row>
    <row r="1234" spans="1:30">
      <c r="A1234" s="2442"/>
      <c r="B1234" s="2442"/>
      <c r="C1234" s="2442"/>
      <c r="D1234" s="2442"/>
      <c r="E1234" s="2442"/>
      <c r="F1234" s="2442"/>
      <c r="G1234" s="2442"/>
      <c r="H1234" s="2442"/>
      <c r="I1234" s="2442"/>
      <c r="J1234" s="2442"/>
      <c r="K1234" s="2442"/>
      <c r="L1234" s="2442"/>
      <c r="M1234" s="2442"/>
      <c r="N1234" s="2442"/>
      <c r="O1234" s="2442"/>
      <c r="P1234" s="2442"/>
      <c r="Q1234" s="2442"/>
      <c r="R1234" s="2442"/>
      <c r="S1234" s="2442"/>
      <c r="T1234" s="2442"/>
      <c r="U1234" s="2442"/>
      <c r="V1234" s="2442"/>
      <c r="W1234" s="2442"/>
      <c r="X1234" s="2442"/>
      <c r="Y1234" s="2442"/>
      <c r="Z1234" s="2442"/>
      <c r="AA1234" s="2442"/>
      <c r="AB1234" s="2442"/>
      <c r="AC1234" s="2442"/>
      <c r="AD1234" s="2442"/>
    </row>
    <row r="1235" spans="1:30">
      <c r="A1235" s="16"/>
      <c r="AD1235" s="17"/>
    </row>
    <row r="1236" spans="1:30" ht="13.5" thickBot="1">
      <c r="A1236" s="16"/>
      <c r="AD1236" s="17"/>
    </row>
    <row r="1237" spans="1:30" ht="21" thickBot="1">
      <c r="A1237" s="2450" t="s">
        <v>489</v>
      </c>
      <c r="B1237" s="2451"/>
      <c r="C1237" s="2451"/>
      <c r="D1237" s="2451"/>
      <c r="E1237" s="2451"/>
      <c r="F1237" s="2451"/>
      <c r="G1237" s="2451"/>
      <c r="H1237" s="2451"/>
      <c r="I1237" s="2451"/>
      <c r="J1237" s="2451"/>
      <c r="K1237" s="2451"/>
      <c r="L1237" s="2451"/>
      <c r="M1237" s="2451"/>
      <c r="N1237" s="2451"/>
      <c r="O1237" s="2451"/>
      <c r="P1237" s="2451"/>
      <c r="Q1237" s="2451"/>
      <c r="R1237" s="2451"/>
      <c r="S1237" s="2451"/>
      <c r="T1237" s="2451"/>
      <c r="U1237" s="2451"/>
      <c r="V1237" s="2451"/>
      <c r="W1237" s="2451"/>
      <c r="X1237" s="2451"/>
      <c r="Y1237" s="2451"/>
      <c r="Z1237" s="2451"/>
      <c r="AA1237" s="2451"/>
      <c r="AB1237" s="2451"/>
      <c r="AC1237" s="2451"/>
      <c r="AD1237" s="2452"/>
    </row>
    <row r="1238" spans="1:30" ht="13.5" thickBot="1">
      <c r="A1238" s="2453" t="s">
        <v>0</v>
      </c>
      <c r="B1238" s="2454"/>
      <c r="C1238" s="2454"/>
      <c r="D1238" s="2454"/>
      <c r="E1238" s="2454"/>
      <c r="F1238" s="2454"/>
      <c r="G1238" s="2454"/>
      <c r="H1238" s="2454"/>
      <c r="I1238" s="2454"/>
      <c r="J1238" s="2454"/>
      <c r="K1238" s="2454"/>
      <c r="L1238" s="2454"/>
      <c r="M1238" s="2454"/>
      <c r="N1238" s="2454"/>
      <c r="O1238" s="2454"/>
      <c r="P1238" s="2454"/>
      <c r="Q1238" s="2454"/>
      <c r="R1238" s="2454"/>
      <c r="S1238" s="2454"/>
      <c r="T1238" s="2454"/>
      <c r="U1238" s="2454"/>
      <c r="V1238" s="2454"/>
      <c r="W1238" s="2454"/>
      <c r="X1238" s="2454"/>
      <c r="Y1238" s="2455" t="s">
        <v>488</v>
      </c>
      <c r="Z1238" s="2455"/>
      <c r="AA1238" s="2455"/>
      <c r="AB1238" s="2455"/>
      <c r="AC1238" s="2455"/>
      <c r="AD1238" s="1"/>
    </row>
    <row r="1239" spans="1:30" ht="13.5" thickBot="1">
      <c r="A1239" s="2"/>
      <c r="B1239" s="2456" t="s">
        <v>1</v>
      </c>
      <c r="C1239" s="2456"/>
      <c r="D1239" s="2456" t="s">
        <v>217</v>
      </c>
      <c r="E1239" s="2456"/>
      <c r="F1239" s="2456"/>
      <c r="G1239" s="2456"/>
      <c r="H1239" s="2456"/>
      <c r="I1239" s="2456"/>
      <c r="J1239" s="2456"/>
      <c r="K1239" s="2456"/>
      <c r="L1239" s="2456"/>
      <c r="M1239" s="2456"/>
      <c r="N1239" s="2456"/>
      <c r="O1239" s="3"/>
      <c r="P1239" s="2457"/>
      <c r="Q1239" s="2457"/>
      <c r="R1239" s="2457"/>
      <c r="S1239" s="3"/>
      <c r="T1239" s="2458"/>
      <c r="U1239" s="2458"/>
      <c r="V1239" s="2458"/>
      <c r="W1239" s="2458"/>
      <c r="X1239" s="2458"/>
      <c r="Y1239" s="3"/>
      <c r="Z1239" s="2457"/>
      <c r="AA1239" s="2457"/>
      <c r="AB1239" s="3"/>
      <c r="AC1239" s="4"/>
      <c r="AD1239" s="5"/>
    </row>
    <row r="1240" spans="1:30" ht="13.5" thickBot="1">
      <c r="A1240" s="6"/>
      <c r="B1240" s="2456"/>
      <c r="C1240" s="2456"/>
      <c r="D1240" s="2456"/>
      <c r="E1240" s="2456"/>
      <c r="F1240" s="2456"/>
      <c r="G1240" s="2456"/>
      <c r="H1240" s="2456"/>
      <c r="I1240" s="2456"/>
      <c r="J1240" s="2456"/>
      <c r="K1240" s="2456"/>
      <c r="L1240" s="2456"/>
      <c r="M1240" s="2456"/>
      <c r="N1240" s="2456"/>
      <c r="O1240" s="7"/>
      <c r="P1240" s="2449" t="s">
        <v>3</v>
      </c>
      <c r="Q1240" s="2449"/>
      <c r="R1240" s="2449"/>
      <c r="S1240" s="7"/>
      <c r="T1240" s="2448">
        <v>415</v>
      </c>
      <c r="U1240" s="2448"/>
      <c r="V1240" s="2448"/>
      <c r="W1240" s="2448"/>
      <c r="X1240" s="2448"/>
      <c r="Y1240" s="7"/>
      <c r="Z1240" s="2449" t="s">
        <v>4</v>
      </c>
      <c r="AA1240" s="2449"/>
      <c r="AB1240" s="7"/>
      <c r="AC1240" s="8" t="s">
        <v>5</v>
      </c>
      <c r="AD1240" s="9"/>
    </row>
    <row r="1241" spans="1:30" ht="13.5" thickBot="1">
      <c r="A1241" s="1822" t="s">
        <v>6</v>
      </c>
      <c r="B1241" s="1822"/>
      <c r="C1241" s="1822"/>
      <c r="D1241" s="1822"/>
      <c r="E1241" s="1822"/>
      <c r="F1241" s="1822"/>
      <c r="G1241" s="1822"/>
      <c r="H1241" s="1822"/>
      <c r="I1241" s="1822"/>
      <c r="J1241" s="1823" t="s">
        <v>7</v>
      </c>
      <c r="K1241" s="1823" t="s">
        <v>8</v>
      </c>
      <c r="L1241" s="1823"/>
      <c r="M1241" s="1823"/>
      <c r="N1241" s="1823"/>
      <c r="O1241" s="1823"/>
      <c r="P1241" s="1823"/>
      <c r="Q1241" s="1823" t="s">
        <v>9</v>
      </c>
      <c r="R1241" s="1823"/>
      <c r="S1241" s="1823"/>
      <c r="T1241" s="1823"/>
      <c r="U1241" s="1823"/>
      <c r="V1241" s="1823"/>
      <c r="W1241" s="1823"/>
      <c r="X1241" s="1823"/>
      <c r="Y1241" s="1823"/>
      <c r="Z1241" s="1823"/>
      <c r="AA1241" s="1824" t="s">
        <v>10</v>
      </c>
      <c r="AB1241" s="1824"/>
      <c r="AC1241" s="1824"/>
      <c r="AD1241" s="1824"/>
    </row>
    <row r="1242" spans="1:30" ht="13.5" thickBot="1">
      <c r="A1242" s="1822"/>
      <c r="B1242" s="1822"/>
      <c r="C1242" s="1822"/>
      <c r="D1242" s="1822"/>
      <c r="E1242" s="1822"/>
      <c r="F1242" s="1822"/>
      <c r="G1242" s="1822"/>
      <c r="H1242" s="1822"/>
      <c r="I1242" s="1822"/>
      <c r="J1242" s="1823"/>
      <c r="K1242" s="1823" t="s">
        <v>11</v>
      </c>
      <c r="L1242" s="1823"/>
      <c r="M1242" s="1823" t="s">
        <v>12</v>
      </c>
      <c r="N1242" s="1823"/>
      <c r="O1242" s="1823"/>
      <c r="P1242" s="1823"/>
      <c r="Q1242" s="1823" t="s">
        <v>11</v>
      </c>
      <c r="R1242" s="1823"/>
      <c r="S1242" s="1823"/>
      <c r="T1242" s="1823"/>
      <c r="U1242" s="1823"/>
      <c r="V1242" s="1823" t="s">
        <v>12</v>
      </c>
      <c r="W1242" s="1823"/>
      <c r="X1242" s="1823"/>
      <c r="Y1242" s="1823"/>
      <c r="Z1242" s="1823"/>
      <c r="AA1242" s="1824"/>
      <c r="AB1242" s="1824"/>
      <c r="AC1242" s="1824"/>
      <c r="AD1242" s="1824"/>
    </row>
    <row r="1243" spans="1:30">
      <c r="A1243" s="2"/>
      <c r="B1243" s="18" t="s">
        <v>219</v>
      </c>
      <c r="C1243" s="2071" t="s">
        <v>220</v>
      </c>
      <c r="D1243" s="2071"/>
      <c r="E1243" s="2071"/>
      <c r="F1243" s="2071"/>
      <c r="G1243" s="2071"/>
      <c r="H1243" s="2071"/>
      <c r="I1243" s="2071"/>
      <c r="J1243" s="19">
        <v>1</v>
      </c>
      <c r="K1243" s="2472">
        <v>0.5</v>
      </c>
      <c r="L1243" s="2472"/>
      <c r="M1243" s="2472">
        <v>0.5</v>
      </c>
      <c r="N1243" s="2472"/>
      <c r="O1243" s="2472"/>
      <c r="P1243" s="2472"/>
      <c r="Q1243" s="2462">
        <v>109.26909999999999</v>
      </c>
      <c r="R1243" s="2462"/>
      <c r="S1243" s="2462"/>
      <c r="T1243" s="2462"/>
      <c r="U1243" s="2462"/>
      <c r="V1243" s="2462">
        <v>42.260399999999997</v>
      </c>
      <c r="W1243" s="2462"/>
      <c r="X1243" s="2462"/>
      <c r="Y1243" s="2462"/>
      <c r="Z1243" s="2462"/>
      <c r="AA1243" s="2463">
        <v>75.764799999999994</v>
      </c>
      <c r="AB1243" s="2463"/>
      <c r="AC1243" s="2463"/>
      <c r="AD1243" s="2463"/>
    </row>
    <row r="1244" spans="1:30" ht="13.5" thickBot="1">
      <c r="A1244" s="6"/>
      <c r="B1244" s="20" t="s">
        <v>221</v>
      </c>
      <c r="C1244" s="2080" t="s">
        <v>222</v>
      </c>
      <c r="D1244" s="2080"/>
      <c r="E1244" s="2080"/>
      <c r="F1244" s="2080"/>
      <c r="G1244" s="2080"/>
      <c r="H1244" s="2080"/>
      <c r="I1244" s="2080"/>
      <c r="J1244" s="21">
        <v>1</v>
      </c>
      <c r="K1244" s="2471">
        <v>1</v>
      </c>
      <c r="L1244" s="2471"/>
      <c r="M1244" s="2471">
        <v>0</v>
      </c>
      <c r="N1244" s="2471"/>
      <c r="O1244" s="2471"/>
      <c r="P1244" s="2471"/>
      <c r="Q1244" s="2465">
        <v>204.90950000000001</v>
      </c>
      <c r="R1244" s="2465"/>
      <c r="S1244" s="2465"/>
      <c r="T1244" s="2465"/>
      <c r="U1244" s="2465"/>
      <c r="V1244" s="2465">
        <v>68.7303</v>
      </c>
      <c r="W1244" s="2465"/>
      <c r="X1244" s="2465"/>
      <c r="Y1244" s="2465"/>
      <c r="Z1244" s="2465"/>
      <c r="AA1244" s="2466">
        <v>204.90950000000001</v>
      </c>
      <c r="AB1244" s="2466"/>
      <c r="AC1244" s="2466"/>
      <c r="AD1244" s="2466"/>
    </row>
    <row r="1245" spans="1:30" ht="13.5" thickBot="1">
      <c r="A1245" s="1837"/>
      <c r="B1245" s="1837"/>
      <c r="C1245" s="1837"/>
      <c r="D1245" s="1837"/>
      <c r="E1245" s="1837"/>
      <c r="F1245" s="1837"/>
      <c r="G1245" s="1837"/>
      <c r="H1245" s="1837"/>
      <c r="I1245" s="1837"/>
      <c r="J1245" s="1838" t="s">
        <v>15</v>
      </c>
      <c r="K1245" s="1838"/>
      <c r="L1245" s="1838"/>
      <c r="M1245" s="1838"/>
      <c r="N1245" s="1838"/>
      <c r="O1245" s="1838"/>
      <c r="P1245" s="1838"/>
      <c r="Q1245" s="1838"/>
      <c r="R1245" s="1838"/>
      <c r="S1245" s="1838"/>
      <c r="T1245" s="1838"/>
      <c r="U1245" s="1838"/>
      <c r="V1245" s="14"/>
      <c r="W1245" s="2033">
        <v>280.67430000000002</v>
      </c>
      <c r="X1245" s="2033"/>
      <c r="Y1245" s="2033"/>
      <c r="Z1245" s="2033"/>
      <c r="AA1245" s="2033"/>
      <c r="AB1245" s="2033"/>
      <c r="AC1245" s="2033"/>
      <c r="AD1245" s="2033"/>
    </row>
    <row r="1246" spans="1:30" ht="13.5" thickBot="1">
      <c r="A1246" s="1822" t="s">
        <v>16</v>
      </c>
      <c r="B1246" s="1822"/>
      <c r="C1246" s="1822"/>
      <c r="D1246" s="1822"/>
      <c r="E1246" s="1822"/>
      <c r="F1246" s="1822"/>
      <c r="G1246" s="1822"/>
      <c r="H1246" s="1822"/>
      <c r="I1246" s="1822"/>
      <c r="J1246" s="1822"/>
      <c r="K1246" s="1822"/>
      <c r="L1246" s="1823" t="s">
        <v>17</v>
      </c>
      <c r="M1246" s="1823"/>
      <c r="N1246" s="1823"/>
      <c r="O1246" s="1823"/>
      <c r="P1246" s="1823" t="s">
        <v>7</v>
      </c>
      <c r="Q1246" s="1823"/>
      <c r="R1246" s="1823"/>
      <c r="S1246" s="1823"/>
      <c r="T1246" s="1823"/>
      <c r="U1246" s="1823" t="s">
        <v>18</v>
      </c>
      <c r="V1246" s="1823"/>
      <c r="W1246" s="1823"/>
      <c r="X1246" s="1823"/>
      <c r="Y1246" s="1823"/>
      <c r="Z1246" s="1823"/>
      <c r="AA1246" s="1824" t="s">
        <v>10</v>
      </c>
      <c r="AB1246" s="1824"/>
      <c r="AC1246" s="1824"/>
      <c r="AD1246" s="1824"/>
    </row>
    <row r="1247" spans="1:30" ht="13.5" thickBot="1">
      <c r="A1247" s="11"/>
      <c r="B1247" s="12" t="s">
        <v>19</v>
      </c>
      <c r="C1247" s="2444" t="s">
        <v>20</v>
      </c>
      <c r="D1247" s="2444"/>
      <c r="E1247" s="2444"/>
      <c r="F1247" s="2444"/>
      <c r="G1247" s="2444"/>
      <c r="H1247" s="2444"/>
      <c r="I1247" s="2444"/>
      <c r="J1247" s="2444"/>
      <c r="K1247" s="2444"/>
      <c r="L1247" s="2445">
        <v>0</v>
      </c>
      <c r="M1247" s="2445"/>
      <c r="N1247" s="2445"/>
      <c r="O1247" s="2445"/>
      <c r="P1247" s="2445">
        <v>8</v>
      </c>
      <c r="Q1247" s="2445"/>
      <c r="R1247" s="2445"/>
      <c r="S1247" s="2445"/>
      <c r="T1247" s="2445"/>
      <c r="U1247" s="2446">
        <v>16.656400000000001</v>
      </c>
      <c r="V1247" s="2446"/>
      <c r="W1247" s="2446"/>
      <c r="X1247" s="2446"/>
      <c r="Y1247" s="2446"/>
      <c r="Z1247" s="2446"/>
      <c r="AA1247" s="2447">
        <v>133.25120000000001</v>
      </c>
      <c r="AB1247" s="2447"/>
      <c r="AC1247" s="2447"/>
      <c r="AD1247" s="2447"/>
    </row>
    <row r="1248" spans="1:30" ht="13.5" thickBot="1">
      <c r="A1248" s="1837"/>
      <c r="B1248" s="1837"/>
      <c r="C1248" s="1837"/>
      <c r="D1248" s="1837"/>
      <c r="E1248" s="1837"/>
      <c r="F1248" s="1837"/>
      <c r="G1248" s="1837"/>
      <c r="H1248" s="1837"/>
      <c r="I1248" s="1837"/>
      <c r="J1248" s="1840" t="s">
        <v>21</v>
      </c>
      <c r="K1248" s="1840"/>
      <c r="L1248" s="1840"/>
      <c r="M1248" s="1840"/>
      <c r="N1248" s="1840"/>
      <c r="O1248" s="1840"/>
      <c r="P1248" s="1840"/>
      <c r="Q1248" s="1840"/>
      <c r="R1248" s="1840"/>
      <c r="S1248" s="1840"/>
      <c r="T1248" s="1840"/>
      <c r="U1248" s="1840"/>
      <c r="V1248" s="1841"/>
      <c r="W1248" s="2065">
        <v>133.25120000000001</v>
      </c>
      <c r="X1248" s="2065"/>
      <c r="Y1248" s="2065"/>
      <c r="Z1248" s="2065"/>
      <c r="AA1248" s="2065"/>
      <c r="AB1248" s="2065"/>
      <c r="AC1248" s="2065"/>
      <c r="AD1248" s="2065"/>
    </row>
    <row r="1249" spans="1:30" ht="13.5" thickBot="1">
      <c r="A1249" s="1837"/>
      <c r="B1249" s="1837"/>
      <c r="C1249" s="1837"/>
      <c r="D1249" s="1837"/>
      <c r="E1249" s="1837"/>
      <c r="F1249" s="1837"/>
      <c r="G1249" s="1837"/>
      <c r="H1249" s="1837"/>
      <c r="I1249" s="1837"/>
      <c r="J1249" s="1843" t="s">
        <v>22</v>
      </c>
      <c r="K1249" s="1843"/>
      <c r="L1249" s="1843"/>
      <c r="M1249" s="1843"/>
      <c r="N1249" s="1843"/>
      <c r="O1249" s="1843"/>
      <c r="P1249" s="1843"/>
      <c r="Q1249" s="1843"/>
      <c r="R1249" s="1843"/>
      <c r="S1249" s="1843"/>
      <c r="T1249" s="1843"/>
      <c r="U1249" s="1843"/>
      <c r="V1249" s="1841"/>
      <c r="W1249" s="2067">
        <v>413.9255</v>
      </c>
      <c r="X1249" s="2067"/>
      <c r="Y1249" s="2067"/>
      <c r="Z1249" s="2067"/>
      <c r="AA1249" s="2067"/>
      <c r="AB1249" s="2067"/>
      <c r="AC1249" s="2067"/>
      <c r="AD1249" s="2067"/>
    </row>
    <row r="1250" spans="1:30" ht="13.5" thickBot="1">
      <c r="A1250" s="1837"/>
      <c r="B1250" s="1837"/>
      <c r="C1250" s="1837"/>
      <c r="D1250" s="1837"/>
      <c r="E1250" s="1837"/>
      <c r="F1250" s="1837"/>
      <c r="G1250" s="1837"/>
      <c r="H1250" s="1837"/>
      <c r="I1250" s="1837"/>
      <c r="J1250" s="1843" t="s">
        <v>23</v>
      </c>
      <c r="K1250" s="1843"/>
      <c r="L1250" s="1843"/>
      <c r="M1250" s="1843"/>
      <c r="N1250" s="1843"/>
      <c r="O1250" s="1843"/>
      <c r="P1250" s="1843"/>
      <c r="Q1250" s="1843"/>
      <c r="R1250" s="1843"/>
      <c r="S1250" s="1843"/>
      <c r="T1250" s="1843"/>
      <c r="U1250" s="1843"/>
      <c r="V1250" s="1841"/>
      <c r="W1250" s="2067">
        <v>0.99739999999999995</v>
      </c>
      <c r="X1250" s="2067"/>
      <c r="Y1250" s="2067"/>
      <c r="Z1250" s="2067"/>
      <c r="AA1250" s="2067"/>
      <c r="AB1250" s="2067"/>
      <c r="AC1250" s="2067"/>
      <c r="AD1250" s="2067"/>
    </row>
    <row r="1251" spans="1:30" ht="13.5" thickBot="1">
      <c r="A1251" s="1837"/>
      <c r="B1251" s="1837"/>
      <c r="C1251" s="1837"/>
      <c r="D1251" s="1837"/>
      <c r="E1251" s="1837"/>
      <c r="F1251" s="1837"/>
      <c r="G1251" s="1837"/>
      <c r="H1251" s="1837"/>
      <c r="I1251" s="1837"/>
      <c r="J1251" s="1843" t="s">
        <v>24</v>
      </c>
      <c r="K1251" s="1843"/>
      <c r="L1251" s="1843"/>
      <c r="M1251" s="1843"/>
      <c r="N1251" s="1843"/>
      <c r="O1251" s="1843"/>
      <c r="P1251" s="1843"/>
      <c r="Q1251" s="1843"/>
      <c r="R1251" s="1843"/>
      <c r="S1251" s="1843"/>
      <c r="T1251" s="1843"/>
      <c r="U1251" s="1843"/>
      <c r="V1251" s="1841"/>
      <c r="W1251" s="2067">
        <v>0</v>
      </c>
      <c r="X1251" s="2067"/>
      <c r="Y1251" s="2067"/>
      <c r="Z1251" s="2067"/>
      <c r="AA1251" s="2067"/>
      <c r="AB1251" s="2067"/>
      <c r="AC1251" s="2067"/>
      <c r="AD1251" s="2067"/>
    </row>
    <row r="1252" spans="1:30" ht="13.5" thickBot="1">
      <c r="A1252" s="1837"/>
      <c r="B1252" s="1837"/>
      <c r="C1252" s="1837"/>
      <c r="D1252" s="1837"/>
      <c r="E1252" s="1837"/>
      <c r="F1252" s="1837"/>
      <c r="G1252" s="1837"/>
      <c r="H1252" s="1837"/>
      <c r="I1252" s="1837"/>
      <c r="J1252" s="1845" t="s">
        <v>25</v>
      </c>
      <c r="K1252" s="1845"/>
      <c r="L1252" s="1845"/>
      <c r="M1252" s="1845"/>
      <c r="N1252" s="1845"/>
      <c r="O1252" s="1845"/>
      <c r="P1252" s="1845"/>
      <c r="Q1252" s="1845"/>
      <c r="R1252" s="1845"/>
      <c r="S1252" s="1845"/>
      <c r="T1252" s="1845"/>
      <c r="U1252" s="1845"/>
      <c r="V1252" s="1841"/>
      <c r="W1252" s="2069">
        <v>0</v>
      </c>
      <c r="X1252" s="2069"/>
      <c r="Y1252" s="2069"/>
      <c r="Z1252" s="2069"/>
      <c r="AA1252" s="2069"/>
      <c r="AB1252" s="2069"/>
      <c r="AC1252" s="2069"/>
      <c r="AD1252" s="2069"/>
    </row>
    <row r="1253" spans="1:30" ht="13.5" thickBot="1">
      <c r="A1253" s="1822" t="s">
        <v>26</v>
      </c>
      <c r="B1253" s="1822"/>
      <c r="C1253" s="1822"/>
      <c r="D1253" s="1822"/>
      <c r="E1253" s="1822"/>
      <c r="F1253" s="1822"/>
      <c r="G1253" s="1822"/>
      <c r="H1253" s="1822"/>
      <c r="I1253" s="1822"/>
      <c r="J1253" s="1822"/>
      <c r="K1253" s="1822"/>
      <c r="L1253" s="1823" t="s">
        <v>7</v>
      </c>
      <c r="M1253" s="1823"/>
      <c r="N1253" s="1823"/>
      <c r="O1253" s="1823"/>
      <c r="P1253" s="1823" t="s">
        <v>27</v>
      </c>
      <c r="Q1253" s="1823"/>
      <c r="R1253" s="1823"/>
      <c r="S1253" s="1823"/>
      <c r="T1253" s="1823"/>
      <c r="U1253" s="1823" t="s">
        <v>28</v>
      </c>
      <c r="V1253" s="1823"/>
      <c r="W1253" s="1823"/>
      <c r="X1253" s="1823"/>
      <c r="Y1253" s="1823"/>
      <c r="Z1253" s="1823"/>
      <c r="AA1253" s="1824" t="s">
        <v>29</v>
      </c>
      <c r="AB1253" s="1824"/>
      <c r="AC1253" s="1824"/>
      <c r="AD1253" s="1824"/>
    </row>
    <row r="1254" spans="1:30">
      <c r="A1254" s="2"/>
      <c r="B1254" s="18" t="s">
        <v>223</v>
      </c>
      <c r="C1254" s="2071" t="s">
        <v>224</v>
      </c>
      <c r="D1254" s="2071"/>
      <c r="E1254" s="2071"/>
      <c r="F1254" s="2071"/>
      <c r="G1254" s="2071"/>
      <c r="H1254" s="2071"/>
      <c r="I1254" s="2071"/>
      <c r="J1254" s="2071"/>
      <c r="K1254" s="2071"/>
      <c r="L1254" s="2461">
        <v>2.8000000000000001E-2</v>
      </c>
      <c r="M1254" s="2461"/>
      <c r="N1254" s="2461"/>
      <c r="O1254" s="2461"/>
      <c r="P1254" s="2473" t="s">
        <v>156</v>
      </c>
      <c r="Q1254" s="2473"/>
      <c r="R1254" s="2473"/>
      <c r="S1254" s="2473"/>
      <c r="T1254" s="2473"/>
      <c r="U1254" s="2462">
        <v>31.373999999999999</v>
      </c>
      <c r="V1254" s="2462"/>
      <c r="W1254" s="2462"/>
      <c r="X1254" s="2462"/>
      <c r="Y1254" s="2462"/>
      <c r="Z1254" s="2462"/>
      <c r="AA1254" s="2463">
        <v>0.87849999999999995</v>
      </c>
      <c r="AB1254" s="2463"/>
      <c r="AC1254" s="2463"/>
      <c r="AD1254" s="2463"/>
    </row>
    <row r="1255" spans="1:30">
      <c r="A1255" s="16"/>
      <c r="B1255" s="22" t="s">
        <v>225</v>
      </c>
      <c r="C1255" s="2467" t="s">
        <v>226</v>
      </c>
      <c r="D1255" s="2467"/>
      <c r="E1255" s="2467"/>
      <c r="F1255" s="2467"/>
      <c r="G1255" s="2467"/>
      <c r="H1255" s="2467"/>
      <c r="I1255" s="2467"/>
      <c r="J1255" s="2467"/>
      <c r="K1255" s="2467"/>
      <c r="L1255" s="2468">
        <v>3.0000000000000001E-3</v>
      </c>
      <c r="M1255" s="2468"/>
      <c r="N1255" s="2468"/>
      <c r="O1255" s="2468"/>
      <c r="P1255" s="2476" t="s">
        <v>156</v>
      </c>
      <c r="Q1255" s="2476"/>
      <c r="R1255" s="2476"/>
      <c r="S1255" s="2476"/>
      <c r="T1255" s="2476"/>
      <c r="U1255" s="2469">
        <v>1.9137999999999999</v>
      </c>
      <c r="V1255" s="2469"/>
      <c r="W1255" s="2469"/>
      <c r="X1255" s="2469"/>
      <c r="Y1255" s="2469"/>
      <c r="Z1255" s="2469"/>
      <c r="AA1255" s="2470">
        <v>5.7000000000000002E-3</v>
      </c>
      <c r="AB1255" s="2470"/>
      <c r="AC1255" s="2470"/>
      <c r="AD1255" s="2470"/>
    </row>
    <row r="1256" spans="1:30">
      <c r="A1256" s="16"/>
      <c r="B1256" s="22" t="s">
        <v>227</v>
      </c>
      <c r="C1256" s="2467" t="s">
        <v>228</v>
      </c>
      <c r="D1256" s="2467"/>
      <c r="E1256" s="2467"/>
      <c r="F1256" s="2467"/>
      <c r="G1256" s="2467"/>
      <c r="H1256" s="2467"/>
      <c r="I1256" s="2467"/>
      <c r="J1256" s="2467"/>
      <c r="K1256" s="2467"/>
      <c r="L1256" s="2468">
        <v>5.0000000000000001E-3</v>
      </c>
      <c r="M1256" s="2468"/>
      <c r="N1256" s="2468"/>
      <c r="O1256" s="2468"/>
      <c r="P1256" s="2476" t="s">
        <v>156</v>
      </c>
      <c r="Q1256" s="2476"/>
      <c r="R1256" s="2476"/>
      <c r="S1256" s="2476"/>
      <c r="T1256" s="2476"/>
      <c r="U1256" s="2469">
        <v>1.3749</v>
      </c>
      <c r="V1256" s="2469"/>
      <c r="W1256" s="2469"/>
      <c r="X1256" s="2469"/>
      <c r="Y1256" s="2469"/>
      <c r="Z1256" s="2469"/>
      <c r="AA1256" s="2470">
        <v>6.8999999999999999E-3</v>
      </c>
      <c r="AB1256" s="2470"/>
      <c r="AC1256" s="2470"/>
      <c r="AD1256" s="2470"/>
    </row>
    <row r="1257" spans="1:30">
      <c r="A1257" s="16"/>
      <c r="B1257" s="22" t="s">
        <v>229</v>
      </c>
      <c r="C1257" s="2467" t="s">
        <v>230</v>
      </c>
      <c r="D1257" s="2467"/>
      <c r="E1257" s="2467"/>
      <c r="F1257" s="2467"/>
      <c r="G1257" s="2467"/>
      <c r="H1257" s="2467"/>
      <c r="I1257" s="2467"/>
      <c r="J1257" s="2467"/>
      <c r="K1257" s="2467"/>
      <c r="L1257" s="2468">
        <v>2.5000000000000001E-2</v>
      </c>
      <c r="M1257" s="2468"/>
      <c r="N1257" s="2468"/>
      <c r="O1257" s="2468"/>
      <c r="P1257" s="2476" t="s">
        <v>156</v>
      </c>
      <c r="Q1257" s="2476"/>
      <c r="R1257" s="2476"/>
      <c r="S1257" s="2476"/>
      <c r="T1257" s="2476"/>
      <c r="U1257" s="2469">
        <v>2.0221</v>
      </c>
      <c r="V1257" s="2469"/>
      <c r="W1257" s="2469"/>
      <c r="X1257" s="2469"/>
      <c r="Y1257" s="2469"/>
      <c r="Z1257" s="2469"/>
      <c r="AA1257" s="2470">
        <v>5.0599999999999999E-2</v>
      </c>
      <c r="AB1257" s="2470"/>
      <c r="AC1257" s="2470"/>
      <c r="AD1257" s="2470"/>
    </row>
    <row r="1258" spans="1:30">
      <c r="A1258" s="16"/>
      <c r="B1258" s="22" t="s">
        <v>231</v>
      </c>
      <c r="C1258" s="2467" t="s">
        <v>232</v>
      </c>
      <c r="D1258" s="2467"/>
      <c r="E1258" s="2467"/>
      <c r="F1258" s="2467"/>
      <c r="G1258" s="2467"/>
      <c r="H1258" s="2467"/>
      <c r="I1258" s="2467"/>
      <c r="J1258" s="2467"/>
      <c r="K1258" s="2467"/>
      <c r="L1258" s="2468">
        <v>0.02</v>
      </c>
      <c r="M1258" s="2468"/>
      <c r="N1258" s="2468"/>
      <c r="O1258" s="2468"/>
      <c r="P1258" s="2476" t="s">
        <v>156</v>
      </c>
      <c r="Q1258" s="2476"/>
      <c r="R1258" s="2476"/>
      <c r="S1258" s="2476"/>
      <c r="T1258" s="2476"/>
      <c r="U1258" s="2469">
        <v>1.6539999999999999</v>
      </c>
      <c r="V1258" s="2469"/>
      <c r="W1258" s="2469"/>
      <c r="X1258" s="2469"/>
      <c r="Y1258" s="2469"/>
      <c r="Z1258" s="2469"/>
      <c r="AA1258" s="2470">
        <v>3.3099999999999997E-2</v>
      </c>
      <c r="AB1258" s="2470"/>
      <c r="AC1258" s="2470"/>
      <c r="AD1258" s="2470"/>
    </row>
    <row r="1259" spans="1:30">
      <c r="A1259" s="16"/>
      <c r="B1259" s="22" t="s">
        <v>233</v>
      </c>
      <c r="C1259" s="2467" t="s">
        <v>234</v>
      </c>
      <c r="D1259" s="2467"/>
      <c r="E1259" s="2467"/>
      <c r="F1259" s="2467"/>
      <c r="G1259" s="2467"/>
      <c r="H1259" s="2467"/>
      <c r="I1259" s="2467"/>
      <c r="J1259" s="2467"/>
      <c r="K1259" s="2467"/>
      <c r="L1259" s="2468">
        <v>2.5000000000000001E-2</v>
      </c>
      <c r="M1259" s="2468"/>
      <c r="N1259" s="2468"/>
      <c r="O1259" s="2468"/>
      <c r="P1259" s="2476" t="s">
        <v>156</v>
      </c>
      <c r="Q1259" s="2476"/>
      <c r="R1259" s="2476"/>
      <c r="S1259" s="2476"/>
      <c r="T1259" s="2476"/>
      <c r="U1259" s="2469">
        <v>17.899999999999999</v>
      </c>
      <c r="V1259" s="2469"/>
      <c r="W1259" s="2469"/>
      <c r="X1259" s="2469"/>
      <c r="Y1259" s="2469"/>
      <c r="Z1259" s="2469"/>
      <c r="AA1259" s="2470">
        <v>0.44750000000000001</v>
      </c>
      <c r="AB1259" s="2470"/>
      <c r="AC1259" s="2470"/>
      <c r="AD1259" s="2470"/>
    </row>
    <row r="1260" spans="1:30">
      <c r="A1260" s="16"/>
      <c r="B1260" s="22" t="s">
        <v>235</v>
      </c>
      <c r="C1260" s="2467" t="s">
        <v>236</v>
      </c>
      <c r="D1260" s="2467"/>
      <c r="E1260" s="2467"/>
      <c r="F1260" s="2467"/>
      <c r="G1260" s="2467"/>
      <c r="H1260" s="2467"/>
      <c r="I1260" s="2467"/>
      <c r="J1260" s="2467"/>
      <c r="K1260" s="2467"/>
      <c r="L1260" s="2468">
        <v>0.2</v>
      </c>
      <c r="M1260" s="2468"/>
      <c r="N1260" s="2468"/>
      <c r="O1260" s="2468"/>
      <c r="P1260" s="2476" t="s">
        <v>156</v>
      </c>
      <c r="Q1260" s="2476"/>
      <c r="R1260" s="2476"/>
      <c r="S1260" s="2476"/>
      <c r="T1260" s="2476"/>
      <c r="U1260" s="2469">
        <v>0.20979999999999999</v>
      </c>
      <c r="V1260" s="2469"/>
      <c r="W1260" s="2469"/>
      <c r="X1260" s="2469"/>
      <c r="Y1260" s="2469"/>
      <c r="Z1260" s="2469"/>
      <c r="AA1260" s="2470">
        <v>4.2000000000000003E-2</v>
      </c>
      <c r="AB1260" s="2470"/>
      <c r="AC1260" s="2470"/>
      <c r="AD1260" s="2470"/>
    </row>
    <row r="1261" spans="1:30">
      <c r="A1261" s="16"/>
      <c r="B1261" s="22" t="s">
        <v>237</v>
      </c>
      <c r="C1261" s="2467" t="s">
        <v>238</v>
      </c>
      <c r="D1261" s="2467"/>
      <c r="E1261" s="2467"/>
      <c r="F1261" s="2467"/>
      <c r="G1261" s="2467"/>
      <c r="H1261" s="2467"/>
      <c r="I1261" s="2467"/>
      <c r="J1261" s="2467"/>
      <c r="K1261" s="2467"/>
      <c r="L1261" s="2468">
        <v>0.125</v>
      </c>
      <c r="M1261" s="2468"/>
      <c r="N1261" s="2468"/>
      <c r="O1261" s="2468"/>
      <c r="P1261" s="2476" t="s">
        <v>156</v>
      </c>
      <c r="Q1261" s="2476"/>
      <c r="R1261" s="2476"/>
      <c r="S1261" s="2476"/>
      <c r="T1261" s="2476"/>
      <c r="U1261" s="2469">
        <v>0.185</v>
      </c>
      <c r="V1261" s="2469"/>
      <c r="W1261" s="2469"/>
      <c r="X1261" s="2469"/>
      <c r="Y1261" s="2469"/>
      <c r="Z1261" s="2469"/>
      <c r="AA1261" s="2470">
        <v>2.3099999999999999E-2</v>
      </c>
      <c r="AB1261" s="2470"/>
      <c r="AC1261" s="2470"/>
      <c r="AD1261" s="2470"/>
    </row>
    <row r="1262" spans="1:30" ht="13.5" thickBot="1">
      <c r="A1262" s="6"/>
      <c r="B1262" s="20" t="s">
        <v>239</v>
      </c>
      <c r="C1262" s="2080" t="s">
        <v>240</v>
      </c>
      <c r="D1262" s="2080"/>
      <c r="E1262" s="2080"/>
      <c r="F1262" s="2080"/>
      <c r="G1262" s="2080"/>
      <c r="H1262" s="2080"/>
      <c r="I1262" s="2080"/>
      <c r="J1262" s="2080"/>
      <c r="K1262" s="2080"/>
      <c r="L1262" s="2464">
        <v>0.3</v>
      </c>
      <c r="M1262" s="2464"/>
      <c r="N1262" s="2464"/>
      <c r="O1262" s="2464"/>
      <c r="P1262" s="2474" t="s">
        <v>156</v>
      </c>
      <c r="Q1262" s="2474"/>
      <c r="R1262" s="2474"/>
      <c r="S1262" s="2474"/>
      <c r="T1262" s="2474"/>
      <c r="U1262" s="2465">
        <v>1.0725</v>
      </c>
      <c r="V1262" s="2465"/>
      <c r="W1262" s="2465"/>
      <c r="X1262" s="2465"/>
      <c r="Y1262" s="2465"/>
      <c r="Z1262" s="2465"/>
      <c r="AA1262" s="2466">
        <v>0.32179999999999997</v>
      </c>
      <c r="AB1262" s="2466"/>
      <c r="AC1262" s="2466"/>
      <c r="AD1262" s="2466"/>
    </row>
    <row r="1263" spans="1:30" ht="13.5" thickBot="1">
      <c r="A1263" s="1837"/>
      <c r="B1263" s="1837"/>
      <c r="C1263" s="1837"/>
      <c r="D1263" s="1837"/>
      <c r="E1263" s="1837"/>
      <c r="F1263" s="1837"/>
      <c r="G1263" s="1837"/>
      <c r="H1263" s="1837"/>
      <c r="I1263" s="1837"/>
      <c r="J1263" s="1838" t="s">
        <v>30</v>
      </c>
      <c r="K1263" s="1838"/>
      <c r="L1263" s="1838"/>
      <c r="M1263" s="1838"/>
      <c r="N1263" s="1838"/>
      <c r="O1263" s="1838"/>
      <c r="P1263" s="1838"/>
      <c r="Q1263" s="1838"/>
      <c r="R1263" s="1838"/>
      <c r="S1263" s="1838"/>
      <c r="T1263" s="1838"/>
      <c r="U1263" s="1838"/>
      <c r="V1263" s="14"/>
      <c r="W1263" s="2033">
        <v>1.8091999999999999</v>
      </c>
      <c r="X1263" s="2033"/>
      <c r="Y1263" s="2033"/>
      <c r="Z1263" s="2033"/>
      <c r="AA1263" s="2033"/>
      <c r="AB1263" s="2033"/>
      <c r="AC1263" s="2033"/>
      <c r="AD1263" s="2033"/>
    </row>
    <row r="1264" spans="1:30" ht="13.5" thickBot="1">
      <c r="A1264" s="1822" t="s">
        <v>31</v>
      </c>
      <c r="B1264" s="1822"/>
      <c r="C1264" s="1822"/>
      <c r="D1264" s="1822"/>
      <c r="E1264" s="1822"/>
      <c r="F1264" s="1822"/>
      <c r="G1264" s="1822"/>
      <c r="H1264" s="1822"/>
      <c r="I1264" s="1822"/>
      <c r="J1264" s="1822"/>
      <c r="K1264" s="1822"/>
      <c r="L1264" s="1823" t="s">
        <v>7</v>
      </c>
      <c r="M1264" s="1823"/>
      <c r="N1264" s="1823"/>
      <c r="O1264" s="1823"/>
      <c r="P1264" s="1823" t="s">
        <v>27</v>
      </c>
      <c r="Q1264" s="1823"/>
      <c r="R1264" s="1823"/>
      <c r="S1264" s="1823"/>
      <c r="T1264" s="1823"/>
      <c r="U1264" s="1823" t="s">
        <v>28</v>
      </c>
      <c r="V1264" s="1823"/>
      <c r="W1264" s="1823"/>
      <c r="X1264" s="1823"/>
      <c r="Y1264" s="1823"/>
      <c r="Z1264" s="1823"/>
      <c r="AA1264" s="1824" t="s">
        <v>29</v>
      </c>
      <c r="AB1264" s="1824"/>
      <c r="AC1264" s="1824"/>
      <c r="AD1264" s="1824"/>
    </row>
    <row r="1265" spans="1:30" ht="13.5" thickBot="1">
      <c r="A1265" s="1837"/>
      <c r="B1265" s="1837"/>
      <c r="C1265" s="1837"/>
      <c r="D1265" s="1837"/>
      <c r="E1265" s="1837"/>
      <c r="F1265" s="1837"/>
      <c r="G1265" s="1837"/>
      <c r="H1265" s="1837"/>
      <c r="I1265" s="1837"/>
      <c r="J1265" s="1838" t="s">
        <v>32</v>
      </c>
      <c r="K1265" s="1838"/>
      <c r="L1265" s="1838"/>
      <c r="M1265" s="1838"/>
      <c r="N1265" s="1838"/>
      <c r="O1265" s="1838"/>
      <c r="P1265" s="1838"/>
      <c r="Q1265" s="1838"/>
      <c r="R1265" s="1838"/>
      <c r="S1265" s="1838"/>
      <c r="T1265" s="1838"/>
      <c r="U1265" s="1838"/>
      <c r="V1265" s="14"/>
      <c r="W1265" s="2033">
        <v>0</v>
      </c>
      <c r="X1265" s="2033"/>
      <c r="Y1265" s="2033"/>
      <c r="Z1265" s="2033"/>
      <c r="AA1265" s="2033"/>
      <c r="AB1265" s="2033"/>
      <c r="AC1265" s="2033"/>
      <c r="AD1265" s="2033"/>
    </row>
    <row r="1266" spans="1:30" ht="13.5" thickBot="1">
      <c r="A1266" s="1822" t="s">
        <v>33</v>
      </c>
      <c r="B1266" s="1822"/>
      <c r="C1266" s="1822"/>
      <c r="D1266" s="1822"/>
      <c r="E1266" s="1822"/>
      <c r="F1266" s="1822"/>
      <c r="G1266" s="1822"/>
      <c r="H1266" s="1822"/>
      <c r="I1266" s="1822"/>
      <c r="J1266" s="1822"/>
      <c r="K1266" s="1822"/>
      <c r="L1266" s="1823" t="s">
        <v>7</v>
      </c>
      <c r="M1266" s="1823"/>
      <c r="N1266" s="1823"/>
      <c r="O1266" s="1823"/>
      <c r="P1266" s="1823" t="s">
        <v>27</v>
      </c>
      <c r="Q1266" s="1823"/>
      <c r="R1266" s="1823"/>
      <c r="S1266" s="1823"/>
      <c r="T1266" s="1823"/>
      <c r="U1266" s="1823" t="s">
        <v>28</v>
      </c>
      <c r="V1266" s="1823"/>
      <c r="W1266" s="1823"/>
      <c r="X1266" s="1823"/>
      <c r="Y1266" s="1823"/>
      <c r="Z1266" s="1823"/>
      <c r="AA1266" s="1824" t="s">
        <v>29</v>
      </c>
      <c r="AB1266" s="1824"/>
      <c r="AC1266" s="1824"/>
      <c r="AD1266" s="1824"/>
    </row>
    <row r="1267" spans="1:30">
      <c r="A1267" s="2"/>
      <c r="B1267" s="18" t="s">
        <v>241</v>
      </c>
      <c r="C1267" s="2071" t="s">
        <v>242</v>
      </c>
      <c r="D1267" s="2071"/>
      <c r="E1267" s="2071"/>
      <c r="F1267" s="2071"/>
      <c r="G1267" s="2071"/>
      <c r="H1267" s="2071"/>
      <c r="I1267" s="2071"/>
      <c r="J1267" s="2071"/>
      <c r="K1267" s="2071"/>
      <c r="L1267" s="2461">
        <v>2.0000000000000002E-5</v>
      </c>
      <c r="M1267" s="2461"/>
      <c r="N1267" s="2461"/>
      <c r="O1267" s="2461"/>
      <c r="P1267" s="2473" t="s">
        <v>81</v>
      </c>
      <c r="Q1267" s="2473"/>
      <c r="R1267" s="2473"/>
      <c r="S1267" s="2473"/>
      <c r="T1267" s="2473"/>
      <c r="U1267" s="2462">
        <v>18.05</v>
      </c>
      <c r="V1267" s="2462"/>
      <c r="W1267" s="2462"/>
      <c r="X1267" s="2462"/>
      <c r="Y1267" s="2462"/>
      <c r="Z1267" s="2462"/>
      <c r="AA1267" s="2463">
        <v>4.0000000000000002E-4</v>
      </c>
      <c r="AB1267" s="2463"/>
      <c r="AC1267" s="2463"/>
      <c r="AD1267" s="2463"/>
    </row>
    <row r="1268" spans="1:30">
      <c r="A1268" s="16"/>
      <c r="B1268" s="22" t="s">
        <v>243</v>
      </c>
      <c r="C1268" s="2467" t="s">
        <v>244</v>
      </c>
      <c r="D1268" s="2467"/>
      <c r="E1268" s="2467"/>
      <c r="F1268" s="2467"/>
      <c r="G1268" s="2467"/>
      <c r="H1268" s="2467"/>
      <c r="I1268" s="2467"/>
      <c r="J1268" s="2467"/>
      <c r="K1268" s="2467"/>
      <c r="L1268" s="2468">
        <v>2.0000000000000001E-4</v>
      </c>
      <c r="M1268" s="2468"/>
      <c r="N1268" s="2468"/>
      <c r="O1268" s="2468"/>
      <c r="P1268" s="2476" t="s">
        <v>81</v>
      </c>
      <c r="Q1268" s="2476"/>
      <c r="R1268" s="2476"/>
      <c r="S1268" s="2476"/>
      <c r="T1268" s="2476"/>
      <c r="U1268" s="2469">
        <v>18.05</v>
      </c>
      <c r="V1268" s="2469"/>
      <c r="W1268" s="2469"/>
      <c r="X1268" s="2469"/>
      <c r="Y1268" s="2469"/>
      <c r="Z1268" s="2469"/>
      <c r="AA1268" s="2470">
        <v>3.5999999999999999E-3</v>
      </c>
      <c r="AB1268" s="2470"/>
      <c r="AC1268" s="2470"/>
      <c r="AD1268" s="2470"/>
    </row>
    <row r="1269" spans="1:30">
      <c r="A1269" s="16"/>
      <c r="B1269" s="22" t="s">
        <v>245</v>
      </c>
      <c r="C1269" s="2467" t="s">
        <v>246</v>
      </c>
      <c r="D1269" s="2467"/>
      <c r="E1269" s="2467"/>
      <c r="F1269" s="2467"/>
      <c r="G1269" s="2467"/>
      <c r="H1269" s="2467"/>
      <c r="I1269" s="2467"/>
      <c r="J1269" s="2467"/>
      <c r="K1269" s="2467"/>
      <c r="L1269" s="2468">
        <v>1.2999999999999999E-4</v>
      </c>
      <c r="M1269" s="2468"/>
      <c r="N1269" s="2468"/>
      <c r="O1269" s="2468"/>
      <c r="P1269" s="2476" t="s">
        <v>81</v>
      </c>
      <c r="Q1269" s="2476"/>
      <c r="R1269" s="2476"/>
      <c r="S1269" s="2476"/>
      <c r="T1269" s="2476"/>
      <c r="U1269" s="2469">
        <v>16.55</v>
      </c>
      <c r="V1269" s="2469"/>
      <c r="W1269" s="2469"/>
      <c r="X1269" s="2469"/>
      <c r="Y1269" s="2469"/>
      <c r="Z1269" s="2469"/>
      <c r="AA1269" s="2470">
        <v>2.2000000000000001E-3</v>
      </c>
      <c r="AB1269" s="2470"/>
      <c r="AC1269" s="2470"/>
      <c r="AD1269" s="2470"/>
    </row>
    <row r="1270" spans="1:30">
      <c r="A1270" s="16"/>
      <c r="B1270" s="22" t="s">
        <v>247</v>
      </c>
      <c r="C1270" s="2467" t="s">
        <v>248</v>
      </c>
      <c r="D1270" s="2467"/>
      <c r="E1270" s="2467"/>
      <c r="F1270" s="2467"/>
      <c r="G1270" s="2467"/>
      <c r="H1270" s="2467"/>
      <c r="I1270" s="2467"/>
      <c r="J1270" s="2467"/>
      <c r="K1270" s="2467"/>
      <c r="L1270" s="2468">
        <v>3.0000000000000001E-5</v>
      </c>
      <c r="M1270" s="2468"/>
      <c r="N1270" s="2468"/>
      <c r="O1270" s="2468"/>
      <c r="P1270" s="2476" t="s">
        <v>81</v>
      </c>
      <c r="Q1270" s="2476"/>
      <c r="R1270" s="2476"/>
      <c r="S1270" s="2476"/>
      <c r="T1270" s="2476"/>
      <c r="U1270" s="2469">
        <v>21.39</v>
      </c>
      <c r="V1270" s="2469"/>
      <c r="W1270" s="2469"/>
      <c r="X1270" s="2469"/>
      <c r="Y1270" s="2469"/>
      <c r="Z1270" s="2469"/>
      <c r="AA1270" s="2470">
        <v>5.9999999999999995E-4</v>
      </c>
      <c r="AB1270" s="2470"/>
      <c r="AC1270" s="2470"/>
      <c r="AD1270" s="2470"/>
    </row>
    <row r="1271" spans="1:30">
      <c r="A1271" s="16"/>
      <c r="B1271" s="22" t="s">
        <v>249</v>
      </c>
      <c r="C1271" s="2467" t="s">
        <v>224</v>
      </c>
      <c r="D1271" s="2467"/>
      <c r="E1271" s="2467"/>
      <c r="F1271" s="2467"/>
      <c r="G1271" s="2467"/>
      <c r="H1271" s="2467"/>
      <c r="I1271" s="2467"/>
      <c r="J1271" s="2467"/>
      <c r="K1271" s="2467"/>
      <c r="L1271" s="2468">
        <v>3.0000000000000001E-5</v>
      </c>
      <c r="M1271" s="2468"/>
      <c r="N1271" s="2468"/>
      <c r="O1271" s="2468"/>
      <c r="P1271" s="2476" t="s">
        <v>81</v>
      </c>
      <c r="Q1271" s="2476"/>
      <c r="R1271" s="2476"/>
      <c r="S1271" s="2476"/>
      <c r="T1271" s="2476"/>
      <c r="U1271" s="2469">
        <v>18.05</v>
      </c>
      <c r="V1271" s="2469"/>
      <c r="W1271" s="2469"/>
      <c r="X1271" s="2469"/>
      <c r="Y1271" s="2469"/>
      <c r="Z1271" s="2469"/>
      <c r="AA1271" s="2470">
        <v>5.0000000000000001E-4</v>
      </c>
      <c r="AB1271" s="2470"/>
      <c r="AC1271" s="2470"/>
      <c r="AD1271" s="2470"/>
    </row>
    <row r="1272" spans="1:30">
      <c r="A1272" s="16"/>
      <c r="B1272" s="22" t="s">
        <v>250</v>
      </c>
      <c r="C1272" s="2467" t="s">
        <v>251</v>
      </c>
      <c r="D1272" s="2467"/>
      <c r="E1272" s="2467"/>
      <c r="F1272" s="2467"/>
      <c r="G1272" s="2467"/>
      <c r="H1272" s="2467"/>
      <c r="I1272" s="2467"/>
      <c r="J1272" s="2467"/>
      <c r="K1272" s="2467"/>
      <c r="L1272" s="2468">
        <v>1.0000000000000001E-5</v>
      </c>
      <c r="M1272" s="2468"/>
      <c r="N1272" s="2468"/>
      <c r="O1272" s="2468"/>
      <c r="P1272" s="2476" t="s">
        <v>81</v>
      </c>
      <c r="Q1272" s="2476"/>
      <c r="R1272" s="2476"/>
      <c r="S1272" s="2476"/>
      <c r="T1272" s="2476"/>
      <c r="U1272" s="2469">
        <v>18.05</v>
      </c>
      <c r="V1272" s="2469"/>
      <c r="W1272" s="2469"/>
      <c r="X1272" s="2469"/>
      <c r="Y1272" s="2469"/>
      <c r="Z1272" s="2469"/>
      <c r="AA1272" s="2470">
        <v>2.0000000000000001E-4</v>
      </c>
      <c r="AB1272" s="2470"/>
      <c r="AC1272" s="2470"/>
      <c r="AD1272" s="2470"/>
    </row>
    <row r="1273" spans="1:30">
      <c r="A1273" s="16"/>
      <c r="B1273" s="22" t="s">
        <v>252</v>
      </c>
      <c r="C1273" s="2467" t="s">
        <v>253</v>
      </c>
      <c r="D1273" s="2467"/>
      <c r="E1273" s="2467"/>
      <c r="F1273" s="2467"/>
      <c r="G1273" s="2467"/>
      <c r="H1273" s="2467"/>
      <c r="I1273" s="2467"/>
      <c r="J1273" s="2467"/>
      <c r="K1273" s="2467"/>
      <c r="L1273" s="2468">
        <v>3.0000000000000001E-5</v>
      </c>
      <c r="M1273" s="2468"/>
      <c r="N1273" s="2468"/>
      <c r="O1273" s="2468"/>
      <c r="P1273" s="2476" t="s">
        <v>81</v>
      </c>
      <c r="Q1273" s="2476"/>
      <c r="R1273" s="2476"/>
      <c r="S1273" s="2476"/>
      <c r="T1273" s="2476"/>
      <c r="U1273" s="2469">
        <v>18.05</v>
      </c>
      <c r="V1273" s="2469"/>
      <c r="W1273" s="2469"/>
      <c r="X1273" s="2469"/>
      <c r="Y1273" s="2469"/>
      <c r="Z1273" s="2469"/>
      <c r="AA1273" s="2470">
        <v>5.0000000000000001E-4</v>
      </c>
      <c r="AB1273" s="2470"/>
      <c r="AC1273" s="2470"/>
      <c r="AD1273" s="2470"/>
    </row>
    <row r="1274" spans="1:30" ht="13.5" thickBot="1">
      <c r="A1274" s="6"/>
      <c r="B1274" s="20" t="s">
        <v>254</v>
      </c>
      <c r="C1274" s="2080" t="s">
        <v>255</v>
      </c>
      <c r="D1274" s="2080"/>
      <c r="E1274" s="2080"/>
      <c r="F1274" s="2080"/>
      <c r="G1274" s="2080"/>
      <c r="H1274" s="2080"/>
      <c r="I1274" s="2080"/>
      <c r="J1274" s="2080"/>
      <c r="K1274" s="2080"/>
      <c r="L1274" s="2464">
        <v>2.9999999999999997E-4</v>
      </c>
      <c r="M1274" s="2464"/>
      <c r="N1274" s="2464"/>
      <c r="O1274" s="2464"/>
      <c r="P1274" s="2474" t="s">
        <v>81</v>
      </c>
      <c r="Q1274" s="2474"/>
      <c r="R1274" s="2474"/>
      <c r="S1274" s="2474"/>
      <c r="T1274" s="2474"/>
      <c r="U1274" s="2465">
        <v>18.05</v>
      </c>
      <c r="V1274" s="2465"/>
      <c r="W1274" s="2465"/>
      <c r="X1274" s="2465"/>
      <c r="Y1274" s="2465"/>
      <c r="Z1274" s="2465"/>
      <c r="AA1274" s="2466">
        <v>5.4000000000000003E-3</v>
      </c>
      <c r="AB1274" s="2466"/>
      <c r="AC1274" s="2466"/>
      <c r="AD1274" s="2466"/>
    </row>
    <row r="1275" spans="1:30" ht="13.5" thickBot="1">
      <c r="A1275" s="1837"/>
      <c r="B1275" s="1837"/>
      <c r="C1275" s="1837"/>
      <c r="D1275" s="1837"/>
      <c r="E1275" s="1837"/>
      <c r="F1275" s="1837"/>
      <c r="G1275" s="1837"/>
      <c r="H1275" s="1837"/>
      <c r="I1275" s="1837"/>
      <c r="J1275" s="1838" t="s">
        <v>34</v>
      </c>
      <c r="K1275" s="1838"/>
      <c r="L1275" s="1838"/>
      <c r="M1275" s="1838"/>
      <c r="N1275" s="1838"/>
      <c r="O1275" s="1838"/>
      <c r="P1275" s="1838"/>
      <c r="Q1275" s="1838"/>
      <c r="R1275" s="1838"/>
      <c r="S1275" s="1838"/>
      <c r="T1275" s="1838"/>
      <c r="U1275" s="1838"/>
      <c r="V1275" s="14"/>
      <c r="W1275" s="2033">
        <v>1.34E-2</v>
      </c>
      <c r="X1275" s="2033"/>
      <c r="Y1275" s="2033"/>
      <c r="Z1275" s="2033"/>
      <c r="AA1275" s="2033"/>
      <c r="AB1275" s="2033"/>
      <c r="AC1275" s="2033"/>
      <c r="AD1275" s="2033"/>
    </row>
    <row r="1276" spans="1:30" ht="13.5" thickBot="1">
      <c r="A1276" s="1822" t="s">
        <v>35</v>
      </c>
      <c r="B1276" s="1822"/>
      <c r="C1276" s="1822"/>
      <c r="D1276" s="1822"/>
      <c r="E1276" s="1822"/>
      <c r="F1276" s="1823" t="s">
        <v>7</v>
      </c>
      <c r="G1276" s="1823"/>
      <c r="H1276" s="1823" t="s">
        <v>36</v>
      </c>
      <c r="I1276" s="1823"/>
      <c r="J1276" s="10" t="s">
        <v>37</v>
      </c>
      <c r="K1276" s="1823" t="s">
        <v>38</v>
      </c>
      <c r="L1276" s="1823"/>
      <c r="M1276" s="1823" t="s">
        <v>39</v>
      </c>
      <c r="N1276" s="1823"/>
      <c r="O1276" s="1823"/>
      <c r="P1276" s="1823"/>
      <c r="Q1276" s="1823" t="s">
        <v>40</v>
      </c>
      <c r="R1276" s="1823"/>
      <c r="S1276" s="1823"/>
      <c r="T1276" s="1823"/>
      <c r="U1276" s="1823"/>
      <c r="V1276" s="1823" t="s">
        <v>41</v>
      </c>
      <c r="W1276" s="1823"/>
      <c r="X1276" s="1823"/>
      <c r="Y1276" s="1823"/>
      <c r="Z1276" s="1823"/>
      <c r="AA1276" s="1824" t="s">
        <v>29</v>
      </c>
      <c r="AB1276" s="1824"/>
      <c r="AC1276" s="1824"/>
      <c r="AD1276" s="1824"/>
    </row>
    <row r="1277" spans="1:30">
      <c r="A1277" s="2"/>
      <c r="B1277" s="18" t="s">
        <v>256</v>
      </c>
      <c r="C1277" s="2071" t="s">
        <v>242</v>
      </c>
      <c r="D1277" s="2071"/>
      <c r="E1277" s="2071"/>
      <c r="F1277" s="2472">
        <v>2.0000000000000002E-5</v>
      </c>
      <c r="G1277" s="2472"/>
      <c r="H1277" s="2462">
        <v>0</v>
      </c>
      <c r="I1277" s="2462"/>
      <c r="J1277" s="19">
        <v>0</v>
      </c>
      <c r="K1277" s="2462">
        <v>34.65</v>
      </c>
      <c r="L1277" s="2462"/>
      <c r="M1277" s="2462">
        <v>0.74</v>
      </c>
      <c r="N1277" s="2462"/>
      <c r="O1277" s="2462"/>
      <c r="P1277" s="2462"/>
      <c r="Q1277" s="2462">
        <v>0.59</v>
      </c>
      <c r="R1277" s="2462"/>
      <c r="S1277" s="2462"/>
      <c r="T1277" s="2462"/>
      <c r="U1277" s="2462"/>
      <c r="V1277" s="2462">
        <v>0.49</v>
      </c>
      <c r="W1277" s="2462"/>
      <c r="X1277" s="2462"/>
      <c r="Y1277" s="2462"/>
      <c r="Z1277" s="2462"/>
      <c r="AA1277" s="2463">
        <v>2.9999999999999997E-4</v>
      </c>
      <c r="AB1277" s="2463"/>
      <c r="AC1277" s="2463"/>
      <c r="AD1277" s="2463"/>
    </row>
    <row r="1278" spans="1:30">
      <c r="A1278" s="16"/>
      <c r="B1278" s="22" t="s">
        <v>257</v>
      </c>
      <c r="C1278" s="2467" t="s">
        <v>244</v>
      </c>
      <c r="D1278" s="2467"/>
      <c r="E1278" s="2467"/>
      <c r="F1278" s="2475">
        <v>2.0000000000000001E-4</v>
      </c>
      <c r="G1278" s="2475"/>
      <c r="H1278" s="2469">
        <v>0</v>
      </c>
      <c r="I1278" s="2469"/>
      <c r="J1278" s="23">
        <v>0</v>
      </c>
      <c r="K1278" s="2469">
        <v>34.65</v>
      </c>
      <c r="L1278" s="2469"/>
      <c r="M1278" s="2469">
        <v>0.74</v>
      </c>
      <c r="N1278" s="2469"/>
      <c r="O1278" s="2469"/>
      <c r="P1278" s="2469"/>
      <c r="Q1278" s="2469">
        <v>0.59</v>
      </c>
      <c r="R1278" s="2469"/>
      <c r="S1278" s="2469"/>
      <c r="T1278" s="2469"/>
      <c r="U1278" s="2469"/>
      <c r="V1278" s="2469">
        <v>0.49</v>
      </c>
      <c r="W1278" s="2469"/>
      <c r="X1278" s="2469"/>
      <c r="Y1278" s="2469"/>
      <c r="Z1278" s="2469"/>
      <c r="AA1278" s="2470">
        <v>3.3999999999999998E-3</v>
      </c>
      <c r="AB1278" s="2470"/>
      <c r="AC1278" s="2470"/>
      <c r="AD1278" s="2470"/>
    </row>
    <row r="1279" spans="1:30">
      <c r="A1279" s="16"/>
      <c r="B1279" s="22" t="s">
        <v>258</v>
      </c>
      <c r="C1279" s="2467" t="s">
        <v>246</v>
      </c>
      <c r="D1279" s="2467"/>
      <c r="E1279" s="2467"/>
      <c r="F1279" s="2475">
        <v>1.2999999999999999E-4</v>
      </c>
      <c r="G1279" s="2475"/>
      <c r="H1279" s="2469">
        <v>0</v>
      </c>
      <c r="I1279" s="2469"/>
      <c r="J1279" s="23">
        <v>0</v>
      </c>
      <c r="K1279" s="2469">
        <v>34.65</v>
      </c>
      <c r="L1279" s="2469"/>
      <c r="M1279" s="2469">
        <v>1.07</v>
      </c>
      <c r="N1279" s="2469"/>
      <c r="O1279" s="2469"/>
      <c r="P1279" s="2469"/>
      <c r="Q1279" s="2469">
        <v>0.85</v>
      </c>
      <c r="R1279" s="2469"/>
      <c r="S1279" s="2469"/>
      <c r="T1279" s="2469"/>
      <c r="U1279" s="2469"/>
      <c r="V1279" s="2469">
        <v>0.71</v>
      </c>
      <c r="W1279" s="2469"/>
      <c r="X1279" s="2469"/>
      <c r="Y1279" s="2469"/>
      <c r="Z1279" s="2469"/>
      <c r="AA1279" s="2470">
        <v>3.2000000000000002E-3</v>
      </c>
      <c r="AB1279" s="2470"/>
      <c r="AC1279" s="2470"/>
      <c r="AD1279" s="2470"/>
    </row>
    <row r="1280" spans="1:30">
      <c r="A1280" s="16"/>
      <c r="B1280" s="22" t="s">
        <v>259</v>
      </c>
      <c r="C1280" s="2467" t="s">
        <v>248</v>
      </c>
      <c r="D1280" s="2467"/>
      <c r="E1280" s="2467"/>
      <c r="F1280" s="2475">
        <v>3.0000000000000001E-5</v>
      </c>
      <c r="G1280" s="2475"/>
      <c r="H1280" s="2469">
        <v>0</v>
      </c>
      <c r="I1280" s="2469"/>
      <c r="J1280" s="23">
        <v>0</v>
      </c>
      <c r="K1280" s="2469">
        <v>34.65</v>
      </c>
      <c r="L1280" s="2469"/>
      <c r="M1280" s="2469">
        <v>0.63</v>
      </c>
      <c r="N1280" s="2469"/>
      <c r="O1280" s="2469"/>
      <c r="P1280" s="2469"/>
      <c r="Q1280" s="2469">
        <v>0.5</v>
      </c>
      <c r="R1280" s="2469"/>
      <c r="S1280" s="2469"/>
      <c r="T1280" s="2469"/>
      <c r="U1280" s="2469"/>
      <c r="V1280" s="2469">
        <v>0.42</v>
      </c>
      <c r="W1280" s="2469"/>
      <c r="X1280" s="2469"/>
      <c r="Y1280" s="2469"/>
      <c r="Z1280" s="2469"/>
      <c r="AA1280" s="2470">
        <v>4.0000000000000002E-4</v>
      </c>
      <c r="AB1280" s="2470"/>
      <c r="AC1280" s="2470"/>
      <c r="AD1280" s="2470"/>
    </row>
    <row r="1281" spans="1:30">
      <c r="A1281" s="16"/>
      <c r="B1281" s="22" t="s">
        <v>260</v>
      </c>
      <c r="C1281" s="2467" t="s">
        <v>224</v>
      </c>
      <c r="D1281" s="2467"/>
      <c r="E1281" s="2467"/>
      <c r="F1281" s="2475">
        <v>3.0000000000000001E-5</v>
      </c>
      <c r="G1281" s="2475"/>
      <c r="H1281" s="2469">
        <v>0</v>
      </c>
      <c r="I1281" s="2469"/>
      <c r="J1281" s="23">
        <v>0</v>
      </c>
      <c r="K1281" s="2469">
        <v>34.65</v>
      </c>
      <c r="L1281" s="2469"/>
      <c r="M1281" s="2469">
        <v>0.74</v>
      </c>
      <c r="N1281" s="2469"/>
      <c r="O1281" s="2469"/>
      <c r="P1281" s="2469"/>
      <c r="Q1281" s="2469">
        <v>0.59</v>
      </c>
      <c r="R1281" s="2469"/>
      <c r="S1281" s="2469"/>
      <c r="T1281" s="2469"/>
      <c r="U1281" s="2469"/>
      <c r="V1281" s="2469">
        <v>0.49</v>
      </c>
      <c r="W1281" s="2469"/>
      <c r="X1281" s="2469"/>
      <c r="Y1281" s="2469"/>
      <c r="Z1281" s="2469"/>
      <c r="AA1281" s="2470">
        <v>5.0000000000000001E-4</v>
      </c>
      <c r="AB1281" s="2470"/>
      <c r="AC1281" s="2470"/>
      <c r="AD1281" s="2470"/>
    </row>
    <row r="1282" spans="1:30">
      <c r="A1282" s="16"/>
      <c r="B1282" s="22" t="s">
        <v>261</v>
      </c>
      <c r="C1282" s="2467" t="s">
        <v>251</v>
      </c>
      <c r="D1282" s="2467"/>
      <c r="E1282" s="2467"/>
      <c r="F1282" s="2475">
        <v>1.0000000000000001E-5</v>
      </c>
      <c r="G1282" s="2475"/>
      <c r="H1282" s="2469">
        <v>0</v>
      </c>
      <c r="I1282" s="2469"/>
      <c r="J1282" s="23">
        <v>0</v>
      </c>
      <c r="K1282" s="2469">
        <v>34.65</v>
      </c>
      <c r="L1282" s="2469"/>
      <c r="M1282" s="2469">
        <v>0.74</v>
      </c>
      <c r="N1282" s="2469"/>
      <c r="O1282" s="2469"/>
      <c r="P1282" s="2469"/>
      <c r="Q1282" s="2469">
        <v>0.59</v>
      </c>
      <c r="R1282" s="2469"/>
      <c r="S1282" s="2469"/>
      <c r="T1282" s="2469"/>
      <c r="U1282" s="2469"/>
      <c r="V1282" s="2469">
        <v>0.49</v>
      </c>
      <c r="W1282" s="2469"/>
      <c r="X1282" s="2469"/>
      <c r="Y1282" s="2469"/>
      <c r="Z1282" s="2469"/>
      <c r="AA1282" s="2470">
        <v>2.0000000000000001E-4</v>
      </c>
      <c r="AB1282" s="2470"/>
      <c r="AC1282" s="2470"/>
      <c r="AD1282" s="2470"/>
    </row>
    <row r="1283" spans="1:30">
      <c r="A1283" s="16"/>
      <c r="B1283" s="22" t="s">
        <v>262</v>
      </c>
      <c r="C1283" s="2467" t="s">
        <v>253</v>
      </c>
      <c r="D1283" s="2467"/>
      <c r="E1283" s="2467"/>
      <c r="F1283" s="2475">
        <v>3.0000000000000001E-5</v>
      </c>
      <c r="G1283" s="2475"/>
      <c r="H1283" s="2469">
        <v>0</v>
      </c>
      <c r="I1283" s="2469"/>
      <c r="J1283" s="23">
        <v>0</v>
      </c>
      <c r="K1283" s="2469">
        <v>34.65</v>
      </c>
      <c r="L1283" s="2469"/>
      <c r="M1283" s="2469">
        <v>0.74</v>
      </c>
      <c r="N1283" s="2469"/>
      <c r="O1283" s="2469"/>
      <c r="P1283" s="2469"/>
      <c r="Q1283" s="2469">
        <v>0.59</v>
      </c>
      <c r="R1283" s="2469"/>
      <c r="S1283" s="2469"/>
      <c r="T1283" s="2469"/>
      <c r="U1283" s="2469"/>
      <c r="V1283" s="2469">
        <v>0.49</v>
      </c>
      <c r="W1283" s="2469"/>
      <c r="X1283" s="2469"/>
      <c r="Y1283" s="2469"/>
      <c r="Z1283" s="2469"/>
      <c r="AA1283" s="2470">
        <v>5.0000000000000001E-4</v>
      </c>
      <c r="AB1283" s="2470"/>
      <c r="AC1283" s="2470"/>
      <c r="AD1283" s="2470"/>
    </row>
    <row r="1284" spans="1:30" ht="13.5" thickBot="1">
      <c r="A1284" s="6"/>
      <c r="B1284" s="7"/>
      <c r="C1284" s="7"/>
      <c r="D1284" s="7"/>
      <c r="E1284" s="7"/>
      <c r="F1284" s="7"/>
      <c r="G1284" s="7"/>
      <c r="H1284" s="7"/>
      <c r="I1284" s="7"/>
      <c r="J1284" s="7"/>
      <c r="K1284" s="7"/>
      <c r="L1284" s="7"/>
      <c r="M1284" s="7"/>
      <c r="N1284" s="7"/>
      <c r="O1284" s="7"/>
      <c r="P1284" s="7"/>
      <c r="Q1284" s="7"/>
      <c r="R1284" s="7"/>
      <c r="S1284" s="7"/>
      <c r="T1284" s="7"/>
      <c r="U1284" s="7"/>
      <c r="V1284" s="7"/>
      <c r="W1284" s="7"/>
      <c r="X1284" s="7"/>
      <c r="Y1284" s="7"/>
      <c r="Z1284" s="7"/>
      <c r="AA1284" s="7"/>
      <c r="AB1284" s="7"/>
      <c r="AC1284" s="7"/>
      <c r="AD1284" s="9"/>
    </row>
    <row r="1285" spans="1:30" ht="13.5" thickBot="1">
      <c r="A1285" s="1822" t="s">
        <v>35</v>
      </c>
      <c r="B1285" s="1822"/>
      <c r="C1285" s="1822"/>
      <c r="D1285" s="1822"/>
      <c r="E1285" s="1822"/>
      <c r="F1285" s="1823" t="s">
        <v>7</v>
      </c>
      <c r="G1285" s="1823"/>
      <c r="H1285" s="1823" t="s">
        <v>36</v>
      </c>
      <c r="I1285" s="1823"/>
      <c r="J1285" s="10" t="s">
        <v>37</v>
      </c>
      <c r="K1285" s="1823" t="s">
        <v>38</v>
      </c>
      <c r="L1285" s="1823"/>
      <c r="M1285" s="1823" t="s">
        <v>39</v>
      </c>
      <c r="N1285" s="1823"/>
      <c r="O1285" s="1823"/>
      <c r="P1285" s="1823"/>
      <c r="Q1285" s="1823" t="s">
        <v>40</v>
      </c>
      <c r="R1285" s="1823"/>
      <c r="S1285" s="1823"/>
      <c r="T1285" s="1823"/>
      <c r="U1285" s="1823"/>
      <c r="V1285" s="1823" t="s">
        <v>41</v>
      </c>
      <c r="W1285" s="1823"/>
      <c r="X1285" s="1823"/>
      <c r="Y1285" s="1823"/>
      <c r="Z1285" s="1823"/>
      <c r="AA1285" s="1824" t="s">
        <v>29</v>
      </c>
      <c r="AB1285" s="1824"/>
      <c r="AC1285" s="1824"/>
      <c r="AD1285" s="1824"/>
    </row>
    <row r="1286" spans="1:30" ht="13.5" thickBot="1">
      <c r="A1286" s="11"/>
      <c r="B1286" s="12" t="s">
        <v>263</v>
      </c>
      <c r="C1286" s="2444" t="s">
        <v>255</v>
      </c>
      <c r="D1286" s="2444"/>
      <c r="E1286" s="2444"/>
      <c r="F1286" s="2459">
        <v>2.9999999999999997E-4</v>
      </c>
      <c r="G1286" s="2459"/>
      <c r="H1286" s="2446">
        <v>0</v>
      </c>
      <c r="I1286" s="2446"/>
      <c r="J1286" s="13">
        <v>0</v>
      </c>
      <c r="K1286" s="2446">
        <v>34.65</v>
      </c>
      <c r="L1286" s="2446"/>
      <c r="M1286" s="2446">
        <v>0.74</v>
      </c>
      <c r="N1286" s="2446"/>
      <c r="O1286" s="2446"/>
      <c r="P1286" s="2446"/>
      <c r="Q1286" s="2446">
        <v>0.59</v>
      </c>
      <c r="R1286" s="2446"/>
      <c r="S1286" s="2446"/>
      <c r="T1286" s="2446"/>
      <c r="U1286" s="2446"/>
      <c r="V1286" s="2446">
        <v>0.49</v>
      </c>
      <c r="W1286" s="2446"/>
      <c r="X1286" s="2446"/>
      <c r="Y1286" s="2446"/>
      <c r="Z1286" s="2446"/>
      <c r="AA1286" s="2447">
        <v>5.1000000000000004E-3</v>
      </c>
      <c r="AB1286" s="2447"/>
      <c r="AC1286" s="2447"/>
      <c r="AD1286" s="2447"/>
    </row>
    <row r="1287" spans="1:30" ht="13.5" thickBot="1">
      <c r="A1287" s="1837"/>
      <c r="B1287" s="1837"/>
      <c r="C1287" s="1837"/>
      <c r="D1287" s="1837"/>
      <c r="E1287" s="1837"/>
      <c r="F1287" s="1837"/>
      <c r="G1287" s="1837"/>
      <c r="H1287" s="1837"/>
      <c r="I1287" s="1837"/>
      <c r="J1287" s="1838" t="s">
        <v>42</v>
      </c>
      <c r="K1287" s="1838"/>
      <c r="L1287" s="1838"/>
      <c r="M1287" s="1838"/>
      <c r="N1287" s="1838"/>
      <c r="O1287" s="1838"/>
      <c r="P1287" s="1838"/>
      <c r="Q1287" s="1838"/>
      <c r="R1287" s="1838"/>
      <c r="S1287" s="1838"/>
      <c r="T1287" s="1838"/>
      <c r="U1287" s="1838"/>
      <c r="V1287" s="14"/>
      <c r="W1287" s="2033">
        <v>1.3599999999999999E-2</v>
      </c>
      <c r="X1287" s="2033"/>
      <c r="Y1287" s="2033"/>
      <c r="Z1287" s="2033"/>
      <c r="AA1287" s="2033"/>
      <c r="AB1287" s="2033"/>
      <c r="AC1287" s="2033"/>
      <c r="AD1287" s="2033"/>
    </row>
    <row r="1288" spans="1:30">
      <c r="A1288" s="2443"/>
      <c r="B1288" s="2443"/>
      <c r="C1288" s="2443"/>
      <c r="D1288" s="2443"/>
      <c r="E1288" s="2443"/>
      <c r="F1288" s="2443"/>
      <c r="G1288" s="2443"/>
      <c r="H1288" s="2443"/>
      <c r="I1288" s="2443"/>
      <c r="J1288" s="2443"/>
      <c r="K1288" s="2443"/>
      <c r="L1288" s="2443"/>
      <c r="M1288" s="2443"/>
      <c r="N1288" s="2443"/>
      <c r="O1288" s="2443"/>
      <c r="P1288" s="2443"/>
      <c r="Q1288" s="2443"/>
      <c r="R1288" s="2443"/>
      <c r="S1288" s="2443"/>
      <c r="T1288" s="2443"/>
      <c r="U1288" s="2443"/>
      <c r="V1288" s="2443"/>
      <c r="W1288" s="2443"/>
      <c r="X1288" s="2443"/>
      <c r="Y1288" s="2443"/>
      <c r="Z1288" s="2443"/>
      <c r="AA1288" s="2443"/>
      <c r="AB1288" s="2443"/>
      <c r="AC1288" s="2443"/>
      <c r="AD1288" s="2443"/>
    </row>
    <row r="1289" spans="1:30">
      <c r="A1289" s="1856"/>
      <c r="B1289" s="1856"/>
      <c r="C1289" s="1856"/>
      <c r="D1289" s="1856"/>
      <c r="E1289" s="1856"/>
      <c r="F1289" s="1856"/>
      <c r="G1289" s="1856"/>
      <c r="H1289" s="1856"/>
      <c r="I1289" s="1856"/>
      <c r="J1289" s="1843" t="s">
        <v>43</v>
      </c>
      <c r="K1289" s="1843"/>
      <c r="L1289" s="1843"/>
      <c r="M1289" s="1843"/>
      <c r="N1289" s="1843"/>
      <c r="O1289" s="1843"/>
      <c r="P1289" s="1843"/>
      <c r="Q1289" s="1843"/>
      <c r="R1289" s="1843"/>
      <c r="S1289" s="1843"/>
      <c r="T1289" s="1843"/>
      <c r="U1289" s="1843"/>
      <c r="V1289" s="1862"/>
      <c r="W1289" s="2441">
        <v>2.8336000000000001</v>
      </c>
      <c r="X1289" s="2441"/>
      <c r="Y1289" s="2441"/>
      <c r="Z1289" s="2441"/>
      <c r="AA1289" s="2441"/>
      <c r="AB1289" s="2441"/>
      <c r="AC1289" s="2441"/>
      <c r="AD1289" s="2441"/>
    </row>
    <row r="1290" spans="1:30">
      <c r="A1290" s="1856"/>
      <c r="B1290" s="1856"/>
      <c r="C1290" s="1856"/>
      <c r="D1290" s="1856"/>
      <c r="E1290" s="1856"/>
      <c r="F1290" s="1856"/>
      <c r="G1290" s="1856"/>
      <c r="H1290" s="1856"/>
      <c r="I1290" s="1843" t="s">
        <v>44</v>
      </c>
      <c r="J1290" s="1843"/>
      <c r="K1290" s="1843"/>
      <c r="L1290" s="1843"/>
      <c r="M1290" s="1843"/>
      <c r="N1290" s="15"/>
      <c r="O1290" s="1854">
        <v>24.58</v>
      </c>
      <c r="P1290" s="1854"/>
      <c r="Q1290" s="1854"/>
      <c r="R1290" s="15"/>
      <c r="S1290" s="1843" t="s">
        <v>45</v>
      </c>
      <c r="T1290" s="1843"/>
      <c r="U1290" s="1843"/>
      <c r="V1290" s="1862"/>
      <c r="W1290" s="2441">
        <f>O1290*W1289/100</f>
        <v>0.69649888000000004</v>
      </c>
      <c r="X1290" s="2441"/>
      <c r="Y1290" s="2441"/>
      <c r="Z1290" s="2441"/>
      <c r="AA1290" s="2441"/>
      <c r="AB1290" s="2441"/>
      <c r="AC1290" s="2441"/>
      <c r="AD1290" s="2441"/>
    </row>
    <row r="1291" spans="1:30">
      <c r="A1291" s="1856"/>
      <c r="B1291" s="1856"/>
      <c r="C1291" s="1856"/>
      <c r="D1291" s="1856"/>
      <c r="E1291" s="1856"/>
      <c r="F1291" s="1856"/>
      <c r="G1291" s="1856"/>
      <c r="H1291" s="1856"/>
      <c r="I1291" s="1856"/>
      <c r="J1291" s="1843" t="s">
        <v>46</v>
      </c>
      <c r="K1291" s="1843"/>
      <c r="L1291" s="1843"/>
      <c r="M1291" s="1843"/>
      <c r="N1291" s="1843"/>
      <c r="O1291" s="1843"/>
      <c r="P1291" s="1843"/>
      <c r="Q1291" s="1843"/>
      <c r="R1291" s="1843"/>
      <c r="S1291" s="1843"/>
      <c r="T1291" s="1843"/>
      <c r="U1291" s="1843"/>
      <c r="V1291" s="1862"/>
      <c r="W1291" s="2441">
        <f>ROUND(W1289+W1290,2)</f>
        <v>3.53</v>
      </c>
      <c r="X1291" s="2441"/>
      <c r="Y1291" s="2441"/>
      <c r="Z1291" s="2441"/>
      <c r="AA1291" s="2441"/>
      <c r="AB1291" s="2441"/>
      <c r="AC1291" s="2441"/>
      <c r="AD1291" s="2441"/>
    </row>
    <row r="1292" spans="1:30" ht="13.5" thickBot="1">
      <c r="A1292" s="16"/>
      <c r="AD1292" s="17"/>
    </row>
    <row r="1293" spans="1:30" ht="21" thickBot="1">
      <c r="A1293" s="2450" t="s">
        <v>489</v>
      </c>
      <c r="B1293" s="2451"/>
      <c r="C1293" s="2451"/>
      <c r="D1293" s="2451"/>
      <c r="E1293" s="2451"/>
      <c r="F1293" s="2451"/>
      <c r="G1293" s="2451"/>
      <c r="H1293" s="2451"/>
      <c r="I1293" s="2451"/>
      <c r="J1293" s="2451"/>
      <c r="K1293" s="2451"/>
      <c r="L1293" s="2451"/>
      <c r="M1293" s="2451"/>
      <c r="N1293" s="2451"/>
      <c r="O1293" s="2451"/>
      <c r="P1293" s="2451"/>
      <c r="Q1293" s="2451"/>
      <c r="R1293" s="2451"/>
      <c r="S1293" s="2451"/>
      <c r="T1293" s="2451"/>
      <c r="U1293" s="2451"/>
      <c r="V1293" s="2451"/>
      <c r="W1293" s="2451"/>
      <c r="X1293" s="2451"/>
      <c r="Y1293" s="2451"/>
      <c r="Z1293" s="2451"/>
      <c r="AA1293" s="2451"/>
      <c r="AB1293" s="2451"/>
      <c r="AC1293" s="2451"/>
      <c r="AD1293" s="2452"/>
    </row>
    <row r="1294" spans="1:30" ht="13.5" thickBot="1">
      <c r="A1294" s="2453" t="s">
        <v>0</v>
      </c>
      <c r="B1294" s="2454"/>
      <c r="C1294" s="2454"/>
      <c r="D1294" s="2454"/>
      <c r="E1294" s="2454"/>
      <c r="F1294" s="2454"/>
      <c r="G1294" s="2454"/>
      <c r="H1294" s="2454"/>
      <c r="I1294" s="2454"/>
      <c r="J1294" s="2454"/>
      <c r="K1294" s="2454"/>
      <c r="L1294" s="2454"/>
      <c r="M1294" s="2454"/>
      <c r="N1294" s="2454"/>
      <c r="O1294" s="2454"/>
      <c r="P1294" s="2454"/>
      <c r="Q1294" s="2454"/>
      <c r="R1294" s="2454"/>
      <c r="S1294" s="2454"/>
      <c r="T1294" s="2454"/>
      <c r="U1294" s="2454"/>
      <c r="V1294" s="2454"/>
      <c r="W1294" s="2454"/>
      <c r="X1294" s="2454"/>
      <c r="Y1294" s="2455" t="s">
        <v>488</v>
      </c>
      <c r="Z1294" s="2455"/>
      <c r="AA1294" s="2455"/>
      <c r="AB1294" s="2455"/>
      <c r="AC1294" s="2455"/>
      <c r="AD1294" s="1"/>
    </row>
    <row r="1295" spans="1:30" ht="13.5" thickBot="1">
      <c r="A1295" s="2"/>
      <c r="B1295" s="2456" t="s">
        <v>1</v>
      </c>
      <c r="C1295" s="2456"/>
      <c r="D1295" s="2456" t="s">
        <v>520</v>
      </c>
      <c r="E1295" s="2456"/>
      <c r="F1295" s="2456"/>
      <c r="G1295" s="2456"/>
      <c r="H1295" s="2456"/>
      <c r="I1295" s="2456"/>
      <c r="J1295" s="2456"/>
      <c r="K1295" s="2456"/>
      <c r="L1295" s="2456"/>
      <c r="M1295" s="2456"/>
      <c r="N1295" s="2456"/>
      <c r="O1295" s="3"/>
      <c r="P1295" s="2457"/>
      <c r="Q1295" s="2457"/>
      <c r="R1295" s="2457"/>
      <c r="S1295" s="3"/>
      <c r="T1295" s="2458"/>
      <c r="U1295" s="2458"/>
      <c r="V1295" s="2458"/>
      <c r="W1295" s="2458"/>
      <c r="X1295" s="2458"/>
      <c r="Y1295" s="3"/>
      <c r="Z1295" s="2457"/>
      <c r="AA1295" s="2457"/>
      <c r="AB1295" s="3"/>
      <c r="AC1295" s="4"/>
      <c r="AD1295" s="5"/>
    </row>
    <row r="1296" spans="1:30" ht="13.5" thickBot="1">
      <c r="A1296" s="6"/>
      <c r="B1296" s="2456"/>
      <c r="C1296" s="2456"/>
      <c r="D1296" s="2456"/>
      <c r="E1296" s="2456"/>
      <c r="F1296" s="2456"/>
      <c r="G1296" s="2456"/>
      <c r="H1296" s="2456"/>
      <c r="I1296" s="2456"/>
      <c r="J1296" s="2456"/>
      <c r="K1296" s="2456"/>
      <c r="L1296" s="2456"/>
      <c r="M1296" s="2456"/>
      <c r="N1296" s="2456"/>
      <c r="O1296" s="7"/>
      <c r="P1296" s="2449" t="s">
        <v>3</v>
      </c>
      <c r="Q1296" s="2449"/>
      <c r="R1296" s="2449"/>
      <c r="S1296" s="7"/>
      <c r="T1296" s="2448">
        <v>10</v>
      </c>
      <c r="U1296" s="2448"/>
      <c r="V1296" s="2448"/>
      <c r="W1296" s="2448"/>
      <c r="X1296" s="2448"/>
      <c r="Y1296" s="7"/>
      <c r="Z1296" s="2449" t="s">
        <v>4</v>
      </c>
      <c r="AA1296" s="2449"/>
      <c r="AB1296" s="7"/>
      <c r="AC1296" s="8" t="s">
        <v>171</v>
      </c>
      <c r="AD1296" s="9"/>
    </row>
    <row r="1297" spans="1:30" ht="13.5" thickBot="1">
      <c r="A1297" s="1822" t="s">
        <v>6</v>
      </c>
      <c r="B1297" s="1822"/>
      <c r="C1297" s="1822"/>
      <c r="D1297" s="1822"/>
      <c r="E1297" s="1822"/>
      <c r="F1297" s="1822"/>
      <c r="G1297" s="1822"/>
      <c r="H1297" s="1822"/>
      <c r="I1297" s="1822"/>
      <c r="J1297" s="1823" t="s">
        <v>7</v>
      </c>
      <c r="K1297" s="1823" t="s">
        <v>8</v>
      </c>
      <c r="L1297" s="1823"/>
      <c r="M1297" s="1823"/>
      <c r="N1297" s="1823"/>
      <c r="O1297" s="1823"/>
      <c r="P1297" s="1823"/>
      <c r="Q1297" s="1823" t="s">
        <v>9</v>
      </c>
      <c r="R1297" s="1823"/>
      <c r="S1297" s="1823"/>
      <c r="T1297" s="1823"/>
      <c r="U1297" s="1823"/>
      <c r="V1297" s="1823"/>
      <c r="W1297" s="1823"/>
      <c r="X1297" s="1823"/>
      <c r="Y1297" s="1823"/>
      <c r="Z1297" s="1823"/>
      <c r="AA1297" s="1824" t="s">
        <v>10</v>
      </c>
      <c r="AB1297" s="1824"/>
      <c r="AC1297" s="1824"/>
      <c r="AD1297" s="1824"/>
    </row>
    <row r="1298" spans="1:30" ht="13.5" thickBot="1">
      <c r="A1298" s="1822"/>
      <c r="B1298" s="1822"/>
      <c r="C1298" s="1822"/>
      <c r="D1298" s="1822"/>
      <c r="E1298" s="1822"/>
      <c r="F1298" s="1822"/>
      <c r="G1298" s="1822"/>
      <c r="H1298" s="1822"/>
      <c r="I1298" s="1822"/>
      <c r="J1298" s="1823"/>
      <c r="K1298" s="1823" t="s">
        <v>11</v>
      </c>
      <c r="L1298" s="1823"/>
      <c r="M1298" s="1823" t="s">
        <v>12</v>
      </c>
      <c r="N1298" s="1823"/>
      <c r="O1298" s="1823"/>
      <c r="P1298" s="1823"/>
      <c r="Q1298" s="1823" t="s">
        <v>11</v>
      </c>
      <c r="R1298" s="1823"/>
      <c r="S1298" s="1823"/>
      <c r="T1298" s="1823"/>
      <c r="U1298" s="1823"/>
      <c r="V1298" s="1823" t="s">
        <v>12</v>
      </c>
      <c r="W1298" s="1823"/>
      <c r="X1298" s="1823"/>
      <c r="Y1298" s="1823"/>
      <c r="Z1298" s="1823"/>
      <c r="AA1298" s="1824"/>
      <c r="AB1298" s="1824"/>
      <c r="AC1298" s="1824"/>
      <c r="AD1298" s="1824"/>
    </row>
    <row r="1299" spans="1:30" ht="13.5" thickBot="1">
      <c r="A1299" s="1837"/>
      <c r="B1299" s="1837"/>
      <c r="C1299" s="1837"/>
      <c r="D1299" s="1837"/>
      <c r="E1299" s="1837"/>
      <c r="F1299" s="1837"/>
      <c r="G1299" s="1837"/>
      <c r="H1299" s="1837"/>
      <c r="I1299" s="1837"/>
      <c r="J1299" s="1838" t="s">
        <v>15</v>
      </c>
      <c r="K1299" s="1838"/>
      <c r="L1299" s="1838"/>
      <c r="M1299" s="1838"/>
      <c r="N1299" s="1838"/>
      <c r="O1299" s="1838"/>
      <c r="P1299" s="1838"/>
      <c r="Q1299" s="1838"/>
      <c r="R1299" s="1838"/>
      <c r="S1299" s="1838"/>
      <c r="T1299" s="1838"/>
      <c r="U1299" s="1838"/>
      <c r="V1299" s="14"/>
      <c r="W1299" s="2033">
        <v>0</v>
      </c>
      <c r="X1299" s="2033"/>
      <c r="Y1299" s="2033"/>
      <c r="Z1299" s="2033"/>
      <c r="AA1299" s="2033"/>
      <c r="AB1299" s="2033"/>
      <c r="AC1299" s="2033"/>
      <c r="AD1299" s="2033"/>
    </row>
    <row r="1300" spans="1:30" ht="13.5" thickBot="1">
      <c r="A1300" s="1822" t="s">
        <v>16</v>
      </c>
      <c r="B1300" s="1822"/>
      <c r="C1300" s="1822"/>
      <c r="D1300" s="1822"/>
      <c r="E1300" s="1822"/>
      <c r="F1300" s="1822"/>
      <c r="G1300" s="1822"/>
      <c r="H1300" s="1822"/>
      <c r="I1300" s="1822"/>
      <c r="J1300" s="1822"/>
      <c r="K1300" s="1822"/>
      <c r="L1300" s="1823" t="s">
        <v>17</v>
      </c>
      <c r="M1300" s="1823"/>
      <c r="N1300" s="1823"/>
      <c r="O1300" s="1823"/>
      <c r="P1300" s="1823" t="s">
        <v>7</v>
      </c>
      <c r="Q1300" s="1823"/>
      <c r="R1300" s="1823"/>
      <c r="S1300" s="1823"/>
      <c r="T1300" s="1823"/>
      <c r="U1300" s="1823" t="s">
        <v>18</v>
      </c>
      <c r="V1300" s="1823"/>
      <c r="W1300" s="1823"/>
      <c r="X1300" s="1823"/>
      <c r="Y1300" s="1823"/>
      <c r="Z1300" s="1823"/>
      <c r="AA1300" s="1824" t="s">
        <v>10</v>
      </c>
      <c r="AB1300" s="1824"/>
      <c r="AC1300" s="1824"/>
      <c r="AD1300" s="1824"/>
    </row>
    <row r="1301" spans="1:30" ht="13.5" thickBot="1">
      <c r="A1301" s="11"/>
      <c r="B1301" s="12" t="s">
        <v>19</v>
      </c>
      <c r="C1301" s="2444" t="s">
        <v>20</v>
      </c>
      <c r="D1301" s="2444"/>
      <c r="E1301" s="2444"/>
      <c r="F1301" s="2444"/>
      <c r="G1301" s="2444"/>
      <c r="H1301" s="2444"/>
      <c r="I1301" s="2444"/>
      <c r="J1301" s="2444"/>
      <c r="K1301" s="2444"/>
      <c r="L1301" s="2445">
        <v>0</v>
      </c>
      <c r="M1301" s="2445"/>
      <c r="N1301" s="2445"/>
      <c r="O1301" s="2445"/>
      <c r="P1301" s="2445">
        <v>4</v>
      </c>
      <c r="Q1301" s="2445"/>
      <c r="R1301" s="2445"/>
      <c r="S1301" s="2445"/>
      <c r="T1301" s="2445"/>
      <c r="U1301" s="2446">
        <v>16.656400000000001</v>
      </c>
      <c r="V1301" s="2446"/>
      <c r="W1301" s="2446"/>
      <c r="X1301" s="2446"/>
      <c r="Y1301" s="2446"/>
      <c r="Z1301" s="2446"/>
      <c r="AA1301" s="2447">
        <v>66.625600000000006</v>
      </c>
      <c r="AB1301" s="2447"/>
      <c r="AC1301" s="2447"/>
      <c r="AD1301" s="2447"/>
    </row>
    <row r="1302" spans="1:30" ht="13.5" thickBot="1">
      <c r="A1302" s="1837"/>
      <c r="B1302" s="1837"/>
      <c r="C1302" s="1837"/>
      <c r="D1302" s="1837"/>
      <c r="E1302" s="1837"/>
      <c r="F1302" s="1837"/>
      <c r="G1302" s="1837"/>
      <c r="H1302" s="1837"/>
      <c r="I1302" s="1837"/>
      <c r="J1302" s="1840" t="s">
        <v>21</v>
      </c>
      <c r="K1302" s="1840"/>
      <c r="L1302" s="1840"/>
      <c r="M1302" s="1840"/>
      <c r="N1302" s="1840"/>
      <c r="O1302" s="1840"/>
      <c r="P1302" s="1840"/>
      <c r="Q1302" s="1840"/>
      <c r="R1302" s="1840"/>
      <c r="S1302" s="1840"/>
      <c r="T1302" s="1840"/>
      <c r="U1302" s="1840"/>
      <c r="V1302" s="1841"/>
      <c r="W1302" s="2065">
        <v>66.625600000000006</v>
      </c>
      <c r="X1302" s="2065"/>
      <c r="Y1302" s="2065"/>
      <c r="Z1302" s="2065"/>
      <c r="AA1302" s="2065"/>
      <c r="AB1302" s="2065"/>
      <c r="AC1302" s="2065"/>
      <c r="AD1302" s="2065"/>
    </row>
    <row r="1303" spans="1:30" ht="13.5" thickBot="1">
      <c r="A1303" s="1837"/>
      <c r="B1303" s="1837"/>
      <c r="C1303" s="1837"/>
      <c r="D1303" s="1837"/>
      <c r="E1303" s="1837"/>
      <c r="F1303" s="1837"/>
      <c r="G1303" s="1837"/>
      <c r="H1303" s="1837"/>
      <c r="I1303" s="1837"/>
      <c r="J1303" s="1843" t="s">
        <v>22</v>
      </c>
      <c r="K1303" s="1843"/>
      <c r="L1303" s="1843"/>
      <c r="M1303" s="1843"/>
      <c r="N1303" s="1843"/>
      <c r="O1303" s="1843"/>
      <c r="P1303" s="1843"/>
      <c r="Q1303" s="1843"/>
      <c r="R1303" s="1843"/>
      <c r="S1303" s="1843"/>
      <c r="T1303" s="1843"/>
      <c r="U1303" s="1843"/>
      <c r="V1303" s="1841"/>
      <c r="W1303" s="2067">
        <v>66.625600000000006</v>
      </c>
      <c r="X1303" s="2067"/>
      <c r="Y1303" s="2067"/>
      <c r="Z1303" s="2067"/>
      <c r="AA1303" s="2067"/>
      <c r="AB1303" s="2067"/>
      <c r="AC1303" s="2067"/>
      <c r="AD1303" s="2067"/>
    </row>
    <row r="1304" spans="1:30" ht="13.5" thickBot="1">
      <c r="A1304" s="1837"/>
      <c r="B1304" s="1837"/>
      <c r="C1304" s="1837"/>
      <c r="D1304" s="1837"/>
      <c r="E1304" s="1837"/>
      <c r="F1304" s="1837"/>
      <c r="G1304" s="1837"/>
      <c r="H1304" s="1837"/>
      <c r="I1304" s="1837"/>
      <c r="J1304" s="1843" t="s">
        <v>23</v>
      </c>
      <c r="K1304" s="1843"/>
      <c r="L1304" s="1843"/>
      <c r="M1304" s="1843"/>
      <c r="N1304" s="1843"/>
      <c r="O1304" s="1843"/>
      <c r="P1304" s="1843"/>
      <c r="Q1304" s="1843"/>
      <c r="R1304" s="1843"/>
      <c r="S1304" s="1843"/>
      <c r="T1304" s="1843"/>
      <c r="U1304" s="1843"/>
      <c r="V1304" s="1841"/>
      <c r="W1304" s="2067">
        <v>6.6626000000000003</v>
      </c>
      <c r="X1304" s="2067"/>
      <c r="Y1304" s="2067"/>
      <c r="Z1304" s="2067"/>
      <c r="AA1304" s="2067"/>
      <c r="AB1304" s="2067"/>
      <c r="AC1304" s="2067"/>
      <c r="AD1304" s="2067"/>
    </row>
    <row r="1305" spans="1:30" ht="13.5" thickBot="1">
      <c r="A1305" s="1837"/>
      <c r="B1305" s="1837"/>
      <c r="C1305" s="1837"/>
      <c r="D1305" s="1837"/>
      <c r="E1305" s="1837"/>
      <c r="F1305" s="1837"/>
      <c r="G1305" s="1837"/>
      <c r="H1305" s="1837"/>
      <c r="I1305" s="1837"/>
      <c r="J1305" s="1843" t="s">
        <v>24</v>
      </c>
      <c r="K1305" s="1843"/>
      <c r="L1305" s="1843"/>
      <c r="M1305" s="1843"/>
      <c r="N1305" s="1843"/>
      <c r="O1305" s="1843"/>
      <c r="P1305" s="1843"/>
      <c r="Q1305" s="1843"/>
      <c r="R1305" s="1843"/>
      <c r="S1305" s="1843"/>
      <c r="T1305" s="1843"/>
      <c r="U1305" s="1843"/>
      <c r="V1305" s="1841"/>
      <c r="W1305" s="2067">
        <v>0</v>
      </c>
      <c r="X1305" s="2067"/>
      <c r="Y1305" s="2067"/>
      <c r="Z1305" s="2067"/>
      <c r="AA1305" s="2067"/>
      <c r="AB1305" s="2067"/>
      <c r="AC1305" s="2067"/>
      <c r="AD1305" s="2067"/>
    </row>
    <row r="1306" spans="1:30" ht="13.5" thickBot="1">
      <c r="A1306" s="1837"/>
      <c r="B1306" s="1837"/>
      <c r="C1306" s="1837"/>
      <c r="D1306" s="1837"/>
      <c r="E1306" s="1837"/>
      <c r="F1306" s="1837"/>
      <c r="G1306" s="1837"/>
      <c r="H1306" s="1837"/>
      <c r="I1306" s="1837"/>
      <c r="J1306" s="1845" t="s">
        <v>25</v>
      </c>
      <c r="K1306" s="1845"/>
      <c r="L1306" s="1845"/>
      <c r="M1306" s="1845"/>
      <c r="N1306" s="1845"/>
      <c r="O1306" s="1845"/>
      <c r="P1306" s="1845"/>
      <c r="Q1306" s="1845"/>
      <c r="R1306" s="1845"/>
      <c r="S1306" s="1845"/>
      <c r="T1306" s="1845"/>
      <c r="U1306" s="1845"/>
      <c r="V1306" s="1841"/>
      <c r="W1306" s="2069">
        <v>0</v>
      </c>
      <c r="X1306" s="2069"/>
      <c r="Y1306" s="2069"/>
      <c r="Z1306" s="2069"/>
      <c r="AA1306" s="2069"/>
      <c r="AB1306" s="2069"/>
      <c r="AC1306" s="2069"/>
      <c r="AD1306" s="2069"/>
    </row>
    <row r="1307" spans="1:30" ht="13.5" thickBot="1">
      <c r="A1307" s="1822" t="s">
        <v>26</v>
      </c>
      <c r="B1307" s="1822"/>
      <c r="C1307" s="1822"/>
      <c r="D1307" s="1822"/>
      <c r="E1307" s="1822"/>
      <c r="F1307" s="1822"/>
      <c r="G1307" s="1822"/>
      <c r="H1307" s="1822"/>
      <c r="I1307" s="1822"/>
      <c r="J1307" s="1822"/>
      <c r="K1307" s="1822"/>
      <c r="L1307" s="1823" t="s">
        <v>7</v>
      </c>
      <c r="M1307" s="1823"/>
      <c r="N1307" s="1823"/>
      <c r="O1307" s="1823"/>
      <c r="P1307" s="1823" t="s">
        <v>27</v>
      </c>
      <c r="Q1307" s="1823"/>
      <c r="R1307" s="1823"/>
      <c r="S1307" s="1823"/>
      <c r="T1307" s="1823"/>
      <c r="U1307" s="1823" t="s">
        <v>28</v>
      </c>
      <c r="V1307" s="1823"/>
      <c r="W1307" s="1823"/>
      <c r="X1307" s="1823"/>
      <c r="Y1307" s="1823"/>
      <c r="Z1307" s="1823"/>
      <c r="AA1307" s="1824" t="s">
        <v>29</v>
      </c>
      <c r="AB1307" s="1824"/>
      <c r="AC1307" s="1824"/>
      <c r="AD1307" s="1824"/>
    </row>
    <row r="1308" spans="1:30">
      <c r="A1308" s="2"/>
      <c r="B1308" s="18" t="s">
        <v>265</v>
      </c>
      <c r="C1308" s="2071" t="s">
        <v>266</v>
      </c>
      <c r="D1308" s="2071"/>
      <c r="E1308" s="2071"/>
      <c r="F1308" s="2071"/>
      <c r="G1308" s="2071"/>
      <c r="H1308" s="2071"/>
      <c r="I1308" s="2071"/>
      <c r="J1308" s="2071"/>
      <c r="K1308" s="2071"/>
      <c r="L1308" s="2461">
        <v>4</v>
      </c>
      <c r="M1308" s="2461"/>
      <c r="N1308" s="2461"/>
      <c r="O1308" s="2461"/>
      <c r="P1308" s="2473" t="s">
        <v>171</v>
      </c>
      <c r="Q1308" s="2473"/>
      <c r="R1308" s="2473"/>
      <c r="S1308" s="2473"/>
      <c r="T1308" s="2473"/>
      <c r="U1308" s="2462">
        <v>0.39710000000000001</v>
      </c>
      <c r="V1308" s="2462"/>
      <c r="W1308" s="2462"/>
      <c r="X1308" s="2462"/>
      <c r="Y1308" s="2462"/>
      <c r="Z1308" s="2462"/>
      <c r="AA1308" s="2463">
        <v>1.5884</v>
      </c>
      <c r="AB1308" s="2463"/>
      <c r="AC1308" s="2463"/>
      <c r="AD1308" s="2463"/>
    </row>
    <row r="1309" spans="1:30">
      <c r="A1309" s="16"/>
      <c r="B1309" s="22" t="s">
        <v>267</v>
      </c>
      <c r="C1309" s="2467" t="s">
        <v>268</v>
      </c>
      <c r="D1309" s="2467"/>
      <c r="E1309" s="2467"/>
      <c r="F1309" s="2467"/>
      <c r="G1309" s="2467"/>
      <c r="H1309" s="2467"/>
      <c r="I1309" s="2467"/>
      <c r="J1309" s="2467"/>
      <c r="K1309" s="2467"/>
      <c r="L1309" s="2468">
        <v>2.0619999999999999E-2</v>
      </c>
      <c r="M1309" s="2468"/>
      <c r="N1309" s="2468"/>
      <c r="O1309" s="2468"/>
      <c r="P1309" s="2476" t="s">
        <v>156</v>
      </c>
      <c r="Q1309" s="2476"/>
      <c r="R1309" s="2476"/>
      <c r="S1309" s="2476"/>
      <c r="T1309" s="2476"/>
      <c r="U1309" s="2469">
        <v>3.9403999999999999</v>
      </c>
      <c r="V1309" s="2469"/>
      <c r="W1309" s="2469"/>
      <c r="X1309" s="2469"/>
      <c r="Y1309" s="2469"/>
      <c r="Z1309" s="2469"/>
      <c r="AA1309" s="2470">
        <v>8.1299999999999997E-2</v>
      </c>
      <c r="AB1309" s="2470"/>
      <c r="AC1309" s="2470"/>
      <c r="AD1309" s="2470"/>
    </row>
    <row r="1310" spans="1:30">
      <c r="A1310" s="16"/>
      <c r="B1310" s="22" t="s">
        <v>269</v>
      </c>
      <c r="C1310" s="2467" t="s">
        <v>270</v>
      </c>
      <c r="D1310" s="2467"/>
      <c r="E1310" s="2467"/>
      <c r="F1310" s="2467"/>
      <c r="G1310" s="2467"/>
      <c r="H1310" s="2467"/>
      <c r="I1310" s="2467"/>
      <c r="J1310" s="2467"/>
      <c r="K1310" s="2467"/>
      <c r="L1310" s="2468">
        <v>0.42</v>
      </c>
      <c r="M1310" s="2468"/>
      <c r="N1310" s="2468"/>
      <c r="O1310" s="2468"/>
      <c r="P1310" s="2476" t="s">
        <v>138</v>
      </c>
      <c r="Q1310" s="2476"/>
      <c r="R1310" s="2476"/>
      <c r="S1310" s="2476"/>
      <c r="T1310" s="2476"/>
      <c r="U1310" s="2469">
        <v>14</v>
      </c>
      <c r="V1310" s="2469"/>
      <c r="W1310" s="2469"/>
      <c r="X1310" s="2469"/>
      <c r="Y1310" s="2469"/>
      <c r="Z1310" s="2469"/>
      <c r="AA1310" s="2470">
        <v>5.88</v>
      </c>
      <c r="AB1310" s="2470"/>
      <c r="AC1310" s="2470"/>
      <c r="AD1310" s="2470"/>
    </row>
    <row r="1311" spans="1:30" ht="13.5" thickBot="1">
      <c r="A1311" s="6"/>
      <c r="B1311" s="20" t="s">
        <v>271</v>
      </c>
      <c r="C1311" s="2080" t="s">
        <v>272</v>
      </c>
      <c r="D1311" s="2080"/>
      <c r="E1311" s="2080"/>
      <c r="F1311" s="2080"/>
      <c r="G1311" s="2080"/>
      <c r="H1311" s="2080"/>
      <c r="I1311" s="2080"/>
      <c r="J1311" s="2080"/>
      <c r="K1311" s="2080"/>
      <c r="L1311" s="2464">
        <v>0.02</v>
      </c>
      <c r="M1311" s="2464"/>
      <c r="N1311" s="2464"/>
      <c r="O1311" s="2464"/>
      <c r="P1311" s="2474" t="s">
        <v>138</v>
      </c>
      <c r="Q1311" s="2474"/>
      <c r="R1311" s="2474"/>
      <c r="S1311" s="2474"/>
      <c r="T1311" s="2474"/>
      <c r="U1311" s="2465">
        <v>26.984300000000001</v>
      </c>
      <c r="V1311" s="2465"/>
      <c r="W1311" s="2465"/>
      <c r="X1311" s="2465"/>
      <c r="Y1311" s="2465"/>
      <c r="Z1311" s="2465"/>
      <c r="AA1311" s="2466">
        <v>0.53969999999999996</v>
      </c>
      <c r="AB1311" s="2466"/>
      <c r="AC1311" s="2466"/>
      <c r="AD1311" s="2466"/>
    </row>
    <row r="1312" spans="1:30" ht="13.5" thickBot="1">
      <c r="A1312" s="1837"/>
      <c r="B1312" s="1837"/>
      <c r="C1312" s="1837"/>
      <c r="D1312" s="1837"/>
      <c r="E1312" s="1837"/>
      <c r="F1312" s="1837"/>
      <c r="G1312" s="1837"/>
      <c r="H1312" s="1837"/>
      <c r="I1312" s="1837"/>
      <c r="J1312" s="1838" t="s">
        <v>30</v>
      </c>
      <c r="K1312" s="1838"/>
      <c r="L1312" s="1838"/>
      <c r="M1312" s="1838"/>
      <c r="N1312" s="1838"/>
      <c r="O1312" s="1838"/>
      <c r="P1312" s="1838"/>
      <c r="Q1312" s="1838"/>
      <c r="R1312" s="1838"/>
      <c r="S1312" s="1838"/>
      <c r="T1312" s="1838"/>
      <c r="U1312" s="1838"/>
      <c r="V1312" s="14"/>
      <c r="W1312" s="2033">
        <v>8.0893999999999995</v>
      </c>
      <c r="X1312" s="2033"/>
      <c r="Y1312" s="2033"/>
      <c r="Z1312" s="2033"/>
      <c r="AA1312" s="2033"/>
      <c r="AB1312" s="2033"/>
      <c r="AC1312" s="2033"/>
      <c r="AD1312" s="2033"/>
    </row>
    <row r="1313" spans="1:30" ht="13.5" thickBot="1">
      <c r="A1313" s="1822" t="s">
        <v>31</v>
      </c>
      <c r="B1313" s="1822"/>
      <c r="C1313" s="1822"/>
      <c r="D1313" s="1822"/>
      <c r="E1313" s="1822"/>
      <c r="F1313" s="1822"/>
      <c r="G1313" s="1822"/>
      <c r="H1313" s="1822"/>
      <c r="I1313" s="1822"/>
      <c r="J1313" s="1822"/>
      <c r="K1313" s="1822"/>
      <c r="L1313" s="1823" t="s">
        <v>7</v>
      </c>
      <c r="M1313" s="1823"/>
      <c r="N1313" s="1823"/>
      <c r="O1313" s="1823"/>
      <c r="P1313" s="1823" t="s">
        <v>27</v>
      </c>
      <c r="Q1313" s="1823"/>
      <c r="R1313" s="1823"/>
      <c r="S1313" s="1823"/>
      <c r="T1313" s="1823"/>
      <c r="U1313" s="1823" t="s">
        <v>28</v>
      </c>
      <c r="V1313" s="1823"/>
      <c r="W1313" s="1823"/>
      <c r="X1313" s="1823"/>
      <c r="Y1313" s="1823"/>
      <c r="Z1313" s="1823"/>
      <c r="AA1313" s="1824" t="s">
        <v>29</v>
      </c>
      <c r="AB1313" s="1824"/>
      <c r="AC1313" s="1824"/>
      <c r="AD1313" s="1824"/>
    </row>
    <row r="1314" spans="1:30" ht="13.5" thickBot="1">
      <c r="A1314" s="1837"/>
      <c r="B1314" s="1837"/>
      <c r="C1314" s="1837"/>
      <c r="D1314" s="1837"/>
      <c r="E1314" s="1837"/>
      <c r="F1314" s="1837"/>
      <c r="G1314" s="1837"/>
      <c r="H1314" s="1837"/>
      <c r="I1314" s="1837"/>
      <c r="J1314" s="1838" t="s">
        <v>32</v>
      </c>
      <c r="K1314" s="1838"/>
      <c r="L1314" s="1838"/>
      <c r="M1314" s="1838"/>
      <c r="N1314" s="1838"/>
      <c r="O1314" s="1838"/>
      <c r="P1314" s="1838"/>
      <c r="Q1314" s="1838"/>
      <c r="R1314" s="1838"/>
      <c r="S1314" s="1838"/>
      <c r="T1314" s="1838"/>
      <c r="U1314" s="1838"/>
      <c r="V1314" s="14"/>
      <c r="W1314" s="2033">
        <v>0</v>
      </c>
      <c r="X1314" s="2033"/>
      <c r="Y1314" s="2033"/>
      <c r="Z1314" s="2033"/>
      <c r="AA1314" s="2033"/>
      <c r="AB1314" s="2033"/>
      <c r="AC1314" s="2033"/>
      <c r="AD1314" s="2033"/>
    </row>
    <row r="1315" spans="1:30" ht="13.5" thickBot="1">
      <c r="A1315" s="1822" t="s">
        <v>33</v>
      </c>
      <c r="B1315" s="1822"/>
      <c r="C1315" s="1822"/>
      <c r="D1315" s="1822"/>
      <c r="E1315" s="1822"/>
      <c r="F1315" s="1822"/>
      <c r="G1315" s="1822"/>
      <c r="H1315" s="1822"/>
      <c r="I1315" s="1822"/>
      <c r="J1315" s="1822"/>
      <c r="K1315" s="1822"/>
      <c r="L1315" s="1823" t="s">
        <v>7</v>
      </c>
      <c r="M1315" s="1823"/>
      <c r="N1315" s="1823"/>
      <c r="O1315" s="1823"/>
      <c r="P1315" s="1823" t="s">
        <v>27</v>
      </c>
      <c r="Q1315" s="1823"/>
      <c r="R1315" s="1823"/>
      <c r="S1315" s="1823"/>
      <c r="T1315" s="1823"/>
      <c r="U1315" s="1823" t="s">
        <v>28</v>
      </c>
      <c r="V1315" s="1823"/>
      <c r="W1315" s="1823"/>
      <c r="X1315" s="1823"/>
      <c r="Y1315" s="1823"/>
      <c r="Z1315" s="1823"/>
      <c r="AA1315" s="1824" t="s">
        <v>29</v>
      </c>
      <c r="AB1315" s="1824"/>
      <c r="AC1315" s="1824"/>
      <c r="AD1315" s="1824"/>
    </row>
    <row r="1316" spans="1:30">
      <c r="A1316" s="2"/>
      <c r="B1316" s="18" t="s">
        <v>273</v>
      </c>
      <c r="C1316" s="2071" t="s">
        <v>274</v>
      </c>
      <c r="D1316" s="2071"/>
      <c r="E1316" s="2071"/>
      <c r="F1316" s="2071"/>
      <c r="G1316" s="2071"/>
      <c r="H1316" s="2071"/>
      <c r="I1316" s="2071"/>
      <c r="J1316" s="2071"/>
      <c r="K1316" s="2071"/>
      <c r="L1316" s="2461">
        <v>1.7000000000000001E-4</v>
      </c>
      <c r="M1316" s="2461"/>
      <c r="N1316" s="2461"/>
      <c r="O1316" s="2461"/>
      <c r="P1316" s="2473" t="s">
        <v>81</v>
      </c>
      <c r="Q1316" s="2473"/>
      <c r="R1316" s="2473"/>
      <c r="S1316" s="2473"/>
      <c r="T1316" s="2473"/>
      <c r="U1316" s="2462">
        <v>21.39</v>
      </c>
      <c r="V1316" s="2462"/>
      <c r="W1316" s="2462"/>
      <c r="X1316" s="2462"/>
      <c r="Y1316" s="2462"/>
      <c r="Z1316" s="2462"/>
      <c r="AA1316" s="2463">
        <v>3.5999999999999999E-3</v>
      </c>
      <c r="AB1316" s="2463"/>
      <c r="AC1316" s="2463"/>
      <c r="AD1316" s="2463"/>
    </row>
    <row r="1317" spans="1:30">
      <c r="A1317" s="16"/>
      <c r="B1317" s="22" t="s">
        <v>275</v>
      </c>
      <c r="C1317" s="2467" t="s">
        <v>276</v>
      </c>
      <c r="D1317" s="2467"/>
      <c r="E1317" s="2467"/>
      <c r="F1317" s="2467"/>
      <c r="G1317" s="2467"/>
      <c r="H1317" s="2467"/>
      <c r="I1317" s="2467"/>
      <c r="J1317" s="2467"/>
      <c r="K1317" s="2467"/>
      <c r="L1317" s="2468">
        <v>2.0000000000000002E-5</v>
      </c>
      <c r="M1317" s="2468"/>
      <c r="N1317" s="2468"/>
      <c r="O1317" s="2468"/>
      <c r="P1317" s="2476" t="s">
        <v>81</v>
      </c>
      <c r="Q1317" s="2476"/>
      <c r="R1317" s="2476"/>
      <c r="S1317" s="2476"/>
      <c r="T1317" s="2476"/>
      <c r="U1317" s="2469">
        <v>21.39</v>
      </c>
      <c r="V1317" s="2469"/>
      <c r="W1317" s="2469"/>
      <c r="X1317" s="2469"/>
      <c r="Y1317" s="2469"/>
      <c r="Z1317" s="2469"/>
      <c r="AA1317" s="2470">
        <v>4.0000000000000002E-4</v>
      </c>
      <c r="AB1317" s="2470"/>
      <c r="AC1317" s="2470"/>
      <c r="AD1317" s="2470"/>
    </row>
    <row r="1318" spans="1:30">
      <c r="A1318" s="16"/>
      <c r="B1318" s="22" t="s">
        <v>277</v>
      </c>
      <c r="C1318" s="2467" t="s">
        <v>278</v>
      </c>
      <c r="D1318" s="2467"/>
      <c r="E1318" s="2467"/>
      <c r="F1318" s="2467"/>
      <c r="G1318" s="2467"/>
      <c r="H1318" s="2467"/>
      <c r="I1318" s="2467"/>
      <c r="J1318" s="2467"/>
      <c r="K1318" s="2467"/>
      <c r="L1318" s="2468">
        <v>6.9300000000000004E-3</v>
      </c>
      <c r="M1318" s="2468"/>
      <c r="N1318" s="2468"/>
      <c r="O1318" s="2468"/>
      <c r="P1318" s="2476" t="s">
        <v>81</v>
      </c>
      <c r="Q1318" s="2476"/>
      <c r="R1318" s="2476"/>
      <c r="S1318" s="2476"/>
      <c r="T1318" s="2476"/>
      <c r="U1318" s="2469">
        <v>18.05</v>
      </c>
      <c r="V1318" s="2469"/>
      <c r="W1318" s="2469"/>
      <c r="X1318" s="2469"/>
      <c r="Y1318" s="2469"/>
      <c r="Z1318" s="2469"/>
      <c r="AA1318" s="2470">
        <v>0.12509999999999999</v>
      </c>
      <c r="AB1318" s="2470"/>
      <c r="AC1318" s="2470"/>
      <c r="AD1318" s="2470"/>
    </row>
    <row r="1319" spans="1:30" ht="13.5" thickBot="1">
      <c r="A1319" s="6"/>
      <c r="B1319" s="20" t="s">
        <v>279</v>
      </c>
      <c r="C1319" s="2080" t="s">
        <v>280</v>
      </c>
      <c r="D1319" s="2080"/>
      <c r="E1319" s="2080"/>
      <c r="F1319" s="2080"/>
      <c r="G1319" s="2080"/>
      <c r="H1319" s="2080"/>
      <c r="I1319" s="2080"/>
      <c r="J1319" s="2080"/>
      <c r="K1319" s="2080"/>
      <c r="L1319" s="2464">
        <v>7.3999999999999999E-4</v>
      </c>
      <c r="M1319" s="2464"/>
      <c r="N1319" s="2464"/>
      <c r="O1319" s="2464"/>
      <c r="P1319" s="2474" t="s">
        <v>81</v>
      </c>
      <c r="Q1319" s="2474"/>
      <c r="R1319" s="2474"/>
      <c r="S1319" s="2474"/>
      <c r="T1319" s="2474"/>
      <c r="U1319" s="2465">
        <v>18.05</v>
      </c>
      <c r="V1319" s="2465"/>
      <c r="W1319" s="2465"/>
      <c r="X1319" s="2465"/>
      <c r="Y1319" s="2465"/>
      <c r="Z1319" s="2465"/>
      <c r="AA1319" s="2466">
        <v>1.34E-2</v>
      </c>
      <c r="AB1319" s="2466"/>
      <c r="AC1319" s="2466"/>
      <c r="AD1319" s="2466"/>
    </row>
    <row r="1320" spans="1:30" ht="13.5" thickBot="1">
      <c r="A1320" s="1837"/>
      <c r="B1320" s="1837"/>
      <c r="C1320" s="1837"/>
      <c r="D1320" s="1837"/>
      <c r="E1320" s="1837"/>
      <c r="F1320" s="1837"/>
      <c r="G1320" s="1837"/>
      <c r="H1320" s="1837"/>
      <c r="I1320" s="1837"/>
      <c r="J1320" s="1838" t="s">
        <v>34</v>
      </c>
      <c r="K1320" s="1838"/>
      <c r="L1320" s="1838"/>
      <c r="M1320" s="1838"/>
      <c r="N1320" s="1838"/>
      <c r="O1320" s="1838"/>
      <c r="P1320" s="1838"/>
      <c r="Q1320" s="1838"/>
      <c r="R1320" s="1838"/>
      <c r="S1320" s="1838"/>
      <c r="T1320" s="1838"/>
      <c r="U1320" s="1838"/>
      <c r="V1320" s="14"/>
      <c r="W1320" s="2033">
        <v>0.14249999999999999</v>
      </c>
      <c r="X1320" s="2033"/>
      <c r="Y1320" s="2033"/>
      <c r="Z1320" s="2033"/>
      <c r="AA1320" s="2033"/>
      <c r="AB1320" s="2033"/>
      <c r="AC1320" s="2033"/>
      <c r="AD1320" s="2033"/>
    </row>
    <row r="1321" spans="1:30" ht="13.5" thickBot="1">
      <c r="A1321" s="1822" t="s">
        <v>35</v>
      </c>
      <c r="B1321" s="1822"/>
      <c r="C1321" s="1822"/>
      <c r="D1321" s="1822"/>
      <c r="E1321" s="1822"/>
      <c r="F1321" s="1823" t="s">
        <v>7</v>
      </c>
      <c r="G1321" s="1823"/>
      <c r="H1321" s="1823" t="s">
        <v>36</v>
      </c>
      <c r="I1321" s="1823"/>
      <c r="J1321" s="10" t="s">
        <v>37</v>
      </c>
      <c r="K1321" s="1823" t="s">
        <v>38</v>
      </c>
      <c r="L1321" s="1823"/>
      <c r="M1321" s="1823" t="s">
        <v>39</v>
      </c>
      <c r="N1321" s="1823"/>
      <c r="O1321" s="1823"/>
      <c r="P1321" s="1823"/>
      <c r="Q1321" s="1823" t="s">
        <v>40</v>
      </c>
      <c r="R1321" s="1823"/>
      <c r="S1321" s="1823"/>
      <c r="T1321" s="1823"/>
      <c r="U1321" s="1823"/>
      <c r="V1321" s="1823" t="s">
        <v>41</v>
      </c>
      <c r="W1321" s="1823"/>
      <c r="X1321" s="1823"/>
      <c r="Y1321" s="1823"/>
      <c r="Z1321" s="1823"/>
      <c r="AA1321" s="1824" t="s">
        <v>29</v>
      </c>
      <c r="AB1321" s="1824"/>
      <c r="AC1321" s="1824"/>
      <c r="AD1321" s="1824"/>
    </row>
    <row r="1322" spans="1:30">
      <c r="A1322" s="2"/>
      <c r="B1322" s="18" t="s">
        <v>281</v>
      </c>
      <c r="C1322" s="2071" t="s">
        <v>274</v>
      </c>
      <c r="D1322" s="2071"/>
      <c r="E1322" s="2071"/>
      <c r="F1322" s="2472">
        <v>1.7000000000000001E-4</v>
      </c>
      <c r="G1322" s="2472"/>
      <c r="H1322" s="2462">
        <v>0</v>
      </c>
      <c r="I1322" s="2462"/>
      <c r="J1322" s="19">
        <v>0</v>
      </c>
      <c r="K1322" s="2462">
        <v>34.65</v>
      </c>
      <c r="L1322" s="2462"/>
      <c r="M1322" s="2462">
        <v>0.63</v>
      </c>
      <c r="N1322" s="2462"/>
      <c r="O1322" s="2462"/>
      <c r="P1322" s="2462"/>
      <c r="Q1322" s="2462">
        <v>0.5</v>
      </c>
      <c r="R1322" s="2462"/>
      <c r="S1322" s="2462"/>
      <c r="T1322" s="2462"/>
      <c r="U1322" s="2462"/>
      <c r="V1322" s="2462">
        <v>0.42</v>
      </c>
      <c r="W1322" s="2462"/>
      <c r="X1322" s="2462"/>
      <c r="Y1322" s="2462"/>
      <c r="Z1322" s="2462"/>
      <c r="AA1322" s="2463">
        <v>2.5000000000000001E-3</v>
      </c>
      <c r="AB1322" s="2463"/>
      <c r="AC1322" s="2463"/>
      <c r="AD1322" s="2463"/>
    </row>
    <row r="1323" spans="1:30">
      <c r="A1323" s="16"/>
      <c r="B1323" s="22" t="s">
        <v>282</v>
      </c>
      <c r="C1323" s="2467" t="s">
        <v>276</v>
      </c>
      <c r="D1323" s="2467"/>
      <c r="E1323" s="2467"/>
      <c r="F1323" s="2475">
        <v>2.0000000000000002E-5</v>
      </c>
      <c r="G1323" s="2475"/>
      <c r="H1323" s="2469">
        <v>0</v>
      </c>
      <c r="I1323" s="2469"/>
      <c r="J1323" s="23">
        <v>0</v>
      </c>
      <c r="K1323" s="2469">
        <v>34.65</v>
      </c>
      <c r="L1323" s="2469"/>
      <c r="M1323" s="2469">
        <v>0.63</v>
      </c>
      <c r="N1323" s="2469"/>
      <c r="O1323" s="2469"/>
      <c r="P1323" s="2469"/>
      <c r="Q1323" s="2469">
        <v>0.5</v>
      </c>
      <c r="R1323" s="2469"/>
      <c r="S1323" s="2469"/>
      <c r="T1323" s="2469"/>
      <c r="U1323" s="2469"/>
      <c r="V1323" s="2469">
        <v>0.42</v>
      </c>
      <c r="W1323" s="2469"/>
      <c r="X1323" s="2469"/>
      <c r="Y1323" s="2469"/>
      <c r="Z1323" s="2469"/>
      <c r="AA1323" s="2470">
        <v>2.9999999999999997E-4</v>
      </c>
      <c r="AB1323" s="2470"/>
      <c r="AC1323" s="2470"/>
      <c r="AD1323" s="2470"/>
    </row>
    <row r="1324" spans="1:30">
      <c r="A1324" s="16"/>
      <c r="B1324" s="22" t="s">
        <v>283</v>
      </c>
      <c r="C1324" s="2467" t="s">
        <v>278</v>
      </c>
      <c r="D1324" s="2467"/>
      <c r="E1324" s="2467"/>
      <c r="F1324" s="2475">
        <v>6.9300000000000004E-3</v>
      </c>
      <c r="G1324" s="2475"/>
      <c r="H1324" s="2469">
        <v>0</v>
      </c>
      <c r="I1324" s="2469"/>
      <c r="J1324" s="23">
        <v>0</v>
      </c>
      <c r="K1324" s="2469">
        <v>34.65</v>
      </c>
      <c r="L1324" s="2469"/>
      <c r="M1324" s="2469">
        <v>0.74</v>
      </c>
      <c r="N1324" s="2469"/>
      <c r="O1324" s="2469"/>
      <c r="P1324" s="2469"/>
      <c r="Q1324" s="2469">
        <v>0.59</v>
      </c>
      <c r="R1324" s="2469"/>
      <c r="S1324" s="2469"/>
      <c r="T1324" s="2469"/>
      <c r="U1324" s="2469"/>
      <c r="V1324" s="2469">
        <v>0.49</v>
      </c>
      <c r="W1324" s="2469"/>
      <c r="X1324" s="2469"/>
      <c r="Y1324" s="2469"/>
      <c r="Z1324" s="2469"/>
      <c r="AA1324" s="2470">
        <v>0.1177</v>
      </c>
      <c r="AB1324" s="2470"/>
      <c r="AC1324" s="2470"/>
      <c r="AD1324" s="2470"/>
    </row>
    <row r="1325" spans="1:30" ht="13.5" thickBot="1">
      <c r="A1325" s="6"/>
      <c r="B1325" s="20" t="s">
        <v>284</v>
      </c>
      <c r="C1325" s="2080" t="s">
        <v>280</v>
      </c>
      <c r="D1325" s="2080"/>
      <c r="E1325" s="2080"/>
      <c r="F1325" s="2471">
        <v>7.3999999999999999E-4</v>
      </c>
      <c r="G1325" s="2471"/>
      <c r="H1325" s="2465">
        <v>0</v>
      </c>
      <c r="I1325" s="2465"/>
      <c r="J1325" s="21">
        <v>0</v>
      </c>
      <c r="K1325" s="2465">
        <v>34.65</v>
      </c>
      <c r="L1325" s="2465"/>
      <c r="M1325" s="2465">
        <v>0.74</v>
      </c>
      <c r="N1325" s="2465"/>
      <c r="O1325" s="2465"/>
      <c r="P1325" s="2465"/>
      <c r="Q1325" s="2465">
        <v>0.59</v>
      </c>
      <c r="R1325" s="2465"/>
      <c r="S1325" s="2465"/>
      <c r="T1325" s="2465"/>
      <c r="U1325" s="2465"/>
      <c r="V1325" s="2465">
        <v>0.49</v>
      </c>
      <c r="W1325" s="2465"/>
      <c r="X1325" s="2465"/>
      <c r="Y1325" s="2465"/>
      <c r="Z1325" s="2465"/>
      <c r="AA1325" s="2466">
        <v>1.26E-2</v>
      </c>
      <c r="AB1325" s="2466"/>
      <c r="AC1325" s="2466"/>
      <c r="AD1325" s="2466"/>
    </row>
    <row r="1326" spans="1:30" ht="13.5" thickBot="1">
      <c r="A1326" s="1837"/>
      <c r="B1326" s="1837"/>
      <c r="C1326" s="1837"/>
      <c r="D1326" s="1837"/>
      <c r="E1326" s="1837"/>
      <c r="F1326" s="1837"/>
      <c r="G1326" s="1837"/>
      <c r="H1326" s="1837"/>
      <c r="I1326" s="1837"/>
      <c r="J1326" s="1838" t="s">
        <v>42</v>
      </c>
      <c r="K1326" s="1838"/>
      <c r="L1326" s="1838"/>
      <c r="M1326" s="1838"/>
      <c r="N1326" s="1838"/>
      <c r="O1326" s="1838"/>
      <c r="P1326" s="1838"/>
      <c r="Q1326" s="1838"/>
      <c r="R1326" s="1838"/>
      <c r="S1326" s="1838"/>
      <c r="T1326" s="1838"/>
      <c r="U1326" s="1838"/>
      <c r="V1326" s="14"/>
      <c r="W1326" s="2033">
        <v>0.1331</v>
      </c>
      <c r="X1326" s="2033"/>
      <c r="Y1326" s="2033"/>
      <c r="Z1326" s="2033"/>
      <c r="AA1326" s="2033"/>
      <c r="AB1326" s="2033"/>
      <c r="AC1326" s="2033"/>
      <c r="AD1326" s="2033"/>
    </row>
    <row r="1327" spans="1:30">
      <c r="A1327" s="2443"/>
      <c r="B1327" s="2443"/>
      <c r="C1327" s="2443"/>
      <c r="D1327" s="2443"/>
      <c r="E1327" s="2443"/>
      <c r="F1327" s="2443"/>
      <c r="G1327" s="2443"/>
      <c r="H1327" s="2443"/>
      <c r="I1327" s="2443"/>
      <c r="J1327" s="2443"/>
      <c r="K1327" s="2443"/>
      <c r="L1327" s="2443"/>
      <c r="M1327" s="2443"/>
      <c r="N1327" s="2443"/>
      <c r="O1327" s="2443"/>
      <c r="P1327" s="2443"/>
      <c r="Q1327" s="2443"/>
      <c r="R1327" s="2443"/>
      <c r="S1327" s="2443"/>
      <c r="T1327" s="2443"/>
      <c r="U1327" s="2443"/>
      <c r="V1327" s="2443"/>
      <c r="W1327" s="2443"/>
      <c r="X1327" s="2443"/>
      <c r="Y1327" s="2443"/>
      <c r="Z1327" s="2443"/>
      <c r="AA1327" s="2443"/>
      <c r="AB1327" s="2443"/>
      <c r="AC1327" s="2443"/>
      <c r="AD1327" s="2443"/>
    </row>
    <row r="1328" spans="1:30">
      <c r="A1328" s="1856"/>
      <c r="B1328" s="1856"/>
      <c r="C1328" s="1856"/>
      <c r="D1328" s="1856"/>
      <c r="E1328" s="1856"/>
      <c r="F1328" s="1856"/>
      <c r="G1328" s="1856"/>
      <c r="H1328" s="1856"/>
      <c r="I1328" s="1856"/>
      <c r="J1328" s="1843" t="s">
        <v>43</v>
      </c>
      <c r="K1328" s="1843"/>
      <c r="L1328" s="1843"/>
      <c r="M1328" s="1843"/>
      <c r="N1328" s="1843"/>
      <c r="O1328" s="1843"/>
      <c r="P1328" s="1843"/>
      <c r="Q1328" s="1843"/>
      <c r="R1328" s="1843"/>
      <c r="S1328" s="1843"/>
      <c r="T1328" s="1843"/>
      <c r="U1328" s="1843"/>
      <c r="V1328" s="1862"/>
      <c r="W1328" s="2441">
        <v>15.0276</v>
      </c>
      <c r="X1328" s="2441"/>
      <c r="Y1328" s="2441"/>
      <c r="Z1328" s="2441"/>
      <c r="AA1328" s="2441"/>
      <c r="AB1328" s="2441"/>
      <c r="AC1328" s="2441"/>
      <c r="AD1328" s="2441"/>
    </row>
    <row r="1329" spans="1:30">
      <c r="A1329" s="1856"/>
      <c r="B1329" s="1856"/>
      <c r="C1329" s="1856"/>
      <c r="D1329" s="1856"/>
      <c r="E1329" s="1856"/>
      <c r="F1329" s="1856"/>
      <c r="G1329" s="1856"/>
      <c r="H1329" s="1856"/>
      <c r="I1329" s="1843" t="s">
        <v>44</v>
      </c>
      <c r="J1329" s="1843"/>
      <c r="K1329" s="1843"/>
      <c r="L1329" s="1843"/>
      <c r="M1329" s="1843"/>
      <c r="N1329" s="15"/>
      <c r="O1329" s="1854">
        <v>24.58</v>
      </c>
      <c r="P1329" s="1854"/>
      <c r="Q1329" s="1854"/>
      <c r="R1329" s="15"/>
      <c r="S1329" s="1843" t="s">
        <v>45</v>
      </c>
      <c r="T1329" s="1843"/>
      <c r="U1329" s="1843"/>
      <c r="V1329" s="1862"/>
      <c r="W1329" s="2441">
        <f>O1329*W1328/100</f>
        <v>3.6937840799999999</v>
      </c>
      <c r="X1329" s="2441"/>
      <c r="Y1329" s="2441"/>
      <c r="Z1329" s="2441"/>
      <c r="AA1329" s="2441"/>
      <c r="AB1329" s="2441"/>
      <c r="AC1329" s="2441"/>
      <c r="AD1329" s="2441"/>
    </row>
    <row r="1330" spans="1:30" ht="13.5" thickBot="1">
      <c r="A1330" s="1856"/>
      <c r="B1330" s="1856"/>
      <c r="C1330" s="1856"/>
      <c r="D1330" s="1856"/>
      <c r="E1330" s="1856"/>
      <c r="F1330" s="1856"/>
      <c r="G1330" s="1856"/>
      <c r="H1330" s="1856"/>
      <c r="I1330" s="1856"/>
      <c r="J1330" s="1843" t="s">
        <v>46</v>
      </c>
      <c r="K1330" s="1843"/>
      <c r="L1330" s="1843"/>
      <c r="M1330" s="1843"/>
      <c r="N1330" s="1843"/>
      <c r="O1330" s="1843"/>
      <c r="P1330" s="1843"/>
      <c r="Q1330" s="1843"/>
      <c r="R1330" s="1843"/>
      <c r="S1330" s="1843"/>
      <c r="T1330" s="1843"/>
      <c r="U1330" s="1843"/>
      <c r="V1330" s="1862"/>
      <c r="W1330" s="2441">
        <f>ROUND(W1328+W1329,2)</f>
        <v>18.72</v>
      </c>
      <c r="X1330" s="2441"/>
      <c r="Y1330" s="2441"/>
      <c r="Z1330" s="2441"/>
      <c r="AA1330" s="2441"/>
      <c r="AB1330" s="2441"/>
      <c r="AC1330" s="2441"/>
      <c r="AD1330" s="2441"/>
    </row>
    <row r="1331" spans="1:30" ht="21" thickBot="1">
      <c r="A1331" s="2450" t="s">
        <v>489</v>
      </c>
      <c r="B1331" s="2451"/>
      <c r="C1331" s="2451"/>
      <c r="D1331" s="2451"/>
      <c r="E1331" s="2451"/>
      <c r="F1331" s="2451"/>
      <c r="G1331" s="2451"/>
      <c r="H1331" s="2451"/>
      <c r="I1331" s="2451"/>
      <c r="J1331" s="2451"/>
      <c r="K1331" s="2451"/>
      <c r="L1331" s="2451"/>
      <c r="M1331" s="2451"/>
      <c r="N1331" s="2451"/>
      <c r="O1331" s="2451"/>
      <c r="P1331" s="2451"/>
      <c r="Q1331" s="2451"/>
      <c r="R1331" s="2451"/>
      <c r="S1331" s="2451"/>
      <c r="T1331" s="2451"/>
      <c r="U1331" s="2451"/>
      <c r="V1331" s="2451"/>
      <c r="W1331" s="2451"/>
      <c r="X1331" s="2451"/>
      <c r="Y1331" s="2451"/>
      <c r="Z1331" s="2451"/>
      <c r="AA1331" s="2451"/>
      <c r="AB1331" s="2451"/>
      <c r="AC1331" s="2451"/>
      <c r="AD1331" s="2452"/>
    </row>
    <row r="1332" spans="1:30" ht="13.5" thickBot="1">
      <c r="A1332" s="2453" t="s">
        <v>0</v>
      </c>
      <c r="B1332" s="2454"/>
      <c r="C1332" s="2454"/>
      <c r="D1332" s="2454"/>
      <c r="E1332" s="2454"/>
      <c r="F1332" s="2454"/>
      <c r="G1332" s="2454"/>
      <c r="H1332" s="2454"/>
      <c r="I1332" s="2454"/>
      <c r="J1332" s="2454"/>
      <c r="K1332" s="2454"/>
      <c r="L1332" s="2454"/>
      <c r="M1332" s="2454"/>
      <c r="N1332" s="2454"/>
      <c r="O1332" s="2454"/>
      <c r="P1332" s="2454"/>
      <c r="Q1332" s="2454"/>
      <c r="R1332" s="2454"/>
      <c r="S1332" s="2454"/>
      <c r="T1332" s="2454"/>
      <c r="U1332" s="2454"/>
      <c r="V1332" s="2454"/>
      <c r="W1332" s="2454"/>
      <c r="X1332" s="2454"/>
      <c r="Y1332" s="2455" t="s">
        <v>488</v>
      </c>
      <c r="Z1332" s="2455"/>
      <c r="AA1332" s="2455"/>
      <c r="AB1332" s="2455"/>
      <c r="AC1332" s="2455"/>
      <c r="AD1332" s="1"/>
    </row>
    <row r="1333" spans="1:30" ht="13.5" thickBot="1">
      <c r="A1333" s="2"/>
      <c r="B1333" s="2456" t="s">
        <v>1</v>
      </c>
      <c r="C1333" s="2456"/>
      <c r="D1333" s="2456" t="s">
        <v>285</v>
      </c>
      <c r="E1333" s="2456"/>
      <c r="F1333" s="2456"/>
      <c r="G1333" s="2456"/>
      <c r="H1333" s="2456"/>
      <c r="I1333" s="2456"/>
      <c r="J1333" s="2456"/>
      <c r="K1333" s="2456"/>
      <c r="L1333" s="2456"/>
      <c r="M1333" s="2456"/>
      <c r="N1333" s="2456"/>
      <c r="O1333" s="3"/>
      <c r="P1333" s="2457"/>
      <c r="Q1333" s="2457"/>
      <c r="R1333" s="2457"/>
      <c r="S1333" s="3"/>
      <c r="T1333" s="2458"/>
      <c r="U1333" s="2458"/>
      <c r="V1333" s="2458"/>
      <c r="W1333" s="2458"/>
      <c r="X1333" s="2458"/>
      <c r="Y1333" s="3"/>
      <c r="Z1333" s="2457"/>
      <c r="AA1333" s="2457"/>
      <c r="AB1333" s="3"/>
      <c r="AC1333" s="4"/>
      <c r="AD1333" s="5"/>
    </row>
    <row r="1334" spans="1:30" ht="13.5" thickBot="1">
      <c r="A1334" s="6"/>
      <c r="B1334" s="2456"/>
      <c r="C1334" s="2456"/>
      <c r="D1334" s="2456"/>
      <c r="E1334" s="2456"/>
      <c r="F1334" s="2456"/>
      <c r="G1334" s="2456"/>
      <c r="H1334" s="2456"/>
      <c r="I1334" s="2456"/>
      <c r="J1334" s="2456"/>
      <c r="K1334" s="2456"/>
      <c r="L1334" s="2456"/>
      <c r="M1334" s="2456"/>
      <c r="N1334" s="2456"/>
      <c r="O1334" s="7"/>
      <c r="P1334" s="2449" t="s">
        <v>3</v>
      </c>
      <c r="Q1334" s="2449"/>
      <c r="R1334" s="2449"/>
      <c r="S1334" s="7"/>
      <c r="T1334" s="2448">
        <v>40</v>
      </c>
      <c r="U1334" s="2448"/>
      <c r="V1334" s="2448"/>
      <c r="W1334" s="2448"/>
      <c r="X1334" s="2448"/>
      <c r="Y1334" s="7"/>
      <c r="Z1334" s="2449" t="s">
        <v>4</v>
      </c>
      <c r="AA1334" s="2449"/>
      <c r="AB1334" s="7"/>
      <c r="AC1334" s="8" t="s">
        <v>171</v>
      </c>
      <c r="AD1334" s="9"/>
    </row>
    <row r="1335" spans="1:30" ht="13.5" thickBot="1">
      <c r="A1335" s="1822" t="s">
        <v>6</v>
      </c>
      <c r="B1335" s="1822"/>
      <c r="C1335" s="1822"/>
      <c r="D1335" s="1822"/>
      <c r="E1335" s="1822"/>
      <c r="F1335" s="1822"/>
      <c r="G1335" s="1822"/>
      <c r="H1335" s="1822"/>
      <c r="I1335" s="1822"/>
      <c r="J1335" s="1823" t="s">
        <v>7</v>
      </c>
      <c r="K1335" s="1823" t="s">
        <v>8</v>
      </c>
      <c r="L1335" s="1823"/>
      <c r="M1335" s="1823"/>
      <c r="N1335" s="1823"/>
      <c r="O1335" s="1823"/>
      <c r="P1335" s="1823"/>
      <c r="Q1335" s="1823" t="s">
        <v>9</v>
      </c>
      <c r="R1335" s="1823"/>
      <c r="S1335" s="1823"/>
      <c r="T1335" s="1823"/>
      <c r="U1335" s="1823"/>
      <c r="V1335" s="1823"/>
      <c r="W1335" s="1823"/>
      <c r="X1335" s="1823"/>
      <c r="Y1335" s="1823"/>
      <c r="Z1335" s="1823"/>
      <c r="AA1335" s="1824" t="s">
        <v>10</v>
      </c>
      <c r="AB1335" s="1824"/>
      <c r="AC1335" s="1824"/>
      <c r="AD1335" s="1824"/>
    </row>
    <row r="1336" spans="1:30" ht="13.5" thickBot="1">
      <c r="A1336" s="1822"/>
      <c r="B1336" s="1822"/>
      <c r="C1336" s="1822"/>
      <c r="D1336" s="1822"/>
      <c r="E1336" s="1822"/>
      <c r="F1336" s="1822"/>
      <c r="G1336" s="1822"/>
      <c r="H1336" s="1822"/>
      <c r="I1336" s="1822"/>
      <c r="J1336" s="1823"/>
      <c r="K1336" s="1823" t="s">
        <v>11</v>
      </c>
      <c r="L1336" s="1823"/>
      <c r="M1336" s="1823" t="s">
        <v>12</v>
      </c>
      <c r="N1336" s="1823"/>
      <c r="O1336" s="1823"/>
      <c r="P1336" s="1823"/>
      <c r="Q1336" s="1823" t="s">
        <v>11</v>
      </c>
      <c r="R1336" s="1823"/>
      <c r="S1336" s="1823"/>
      <c r="T1336" s="1823"/>
      <c r="U1336" s="1823"/>
      <c r="V1336" s="1823" t="s">
        <v>12</v>
      </c>
      <c r="W1336" s="1823"/>
      <c r="X1336" s="1823"/>
      <c r="Y1336" s="1823"/>
      <c r="Z1336" s="1823"/>
      <c r="AA1336" s="1824"/>
      <c r="AB1336" s="1824"/>
      <c r="AC1336" s="1824"/>
      <c r="AD1336" s="1824"/>
    </row>
    <row r="1337" spans="1:30" ht="13.5" thickBot="1">
      <c r="A1337" s="11"/>
      <c r="B1337" s="12" t="s">
        <v>286</v>
      </c>
      <c r="C1337" s="2444" t="s">
        <v>287</v>
      </c>
      <c r="D1337" s="2444"/>
      <c r="E1337" s="2444"/>
      <c r="F1337" s="2444"/>
      <c r="G1337" s="2444"/>
      <c r="H1337" s="2444"/>
      <c r="I1337" s="2444"/>
      <c r="J1337" s="13">
        <v>1</v>
      </c>
      <c r="K1337" s="2459">
        <v>0.15</v>
      </c>
      <c r="L1337" s="2459"/>
      <c r="M1337" s="2459">
        <v>0.85</v>
      </c>
      <c r="N1337" s="2459"/>
      <c r="O1337" s="2459"/>
      <c r="P1337" s="2459"/>
      <c r="Q1337" s="2446">
        <v>87.773200000000003</v>
      </c>
      <c r="R1337" s="2446"/>
      <c r="S1337" s="2446"/>
      <c r="T1337" s="2446"/>
      <c r="U1337" s="2446"/>
      <c r="V1337" s="2446">
        <v>35.344299999999997</v>
      </c>
      <c r="W1337" s="2446"/>
      <c r="X1337" s="2446"/>
      <c r="Y1337" s="2446"/>
      <c r="Z1337" s="2446"/>
      <c r="AA1337" s="2447">
        <v>43.208599999999997</v>
      </c>
      <c r="AB1337" s="2447"/>
      <c r="AC1337" s="2447"/>
      <c r="AD1337" s="2447"/>
    </row>
    <row r="1338" spans="1:30" ht="13.5" thickBot="1">
      <c r="A1338" s="1837"/>
      <c r="B1338" s="1837"/>
      <c r="C1338" s="1837"/>
      <c r="D1338" s="1837"/>
      <c r="E1338" s="1837"/>
      <c r="F1338" s="1837"/>
      <c r="G1338" s="1837"/>
      <c r="H1338" s="1837"/>
      <c r="I1338" s="1837"/>
      <c r="J1338" s="1838" t="s">
        <v>15</v>
      </c>
      <c r="K1338" s="1838"/>
      <c r="L1338" s="1838"/>
      <c r="M1338" s="1838"/>
      <c r="N1338" s="1838"/>
      <c r="O1338" s="1838"/>
      <c r="P1338" s="1838"/>
      <c r="Q1338" s="1838"/>
      <c r="R1338" s="1838"/>
      <c r="S1338" s="1838"/>
      <c r="T1338" s="1838"/>
      <c r="U1338" s="1838"/>
      <c r="V1338" s="14"/>
      <c r="W1338" s="2033">
        <v>43.208599999999997</v>
      </c>
      <c r="X1338" s="2033"/>
      <c r="Y1338" s="2033"/>
      <c r="Z1338" s="2033"/>
      <c r="AA1338" s="2033"/>
      <c r="AB1338" s="2033"/>
      <c r="AC1338" s="2033"/>
      <c r="AD1338" s="2033"/>
    </row>
    <row r="1339" spans="1:30" ht="13.5" thickBot="1">
      <c r="A1339" s="1822" t="s">
        <v>16</v>
      </c>
      <c r="B1339" s="1822"/>
      <c r="C1339" s="1822"/>
      <c r="D1339" s="1822"/>
      <c r="E1339" s="1822"/>
      <c r="F1339" s="1822"/>
      <c r="G1339" s="1822"/>
      <c r="H1339" s="1822"/>
      <c r="I1339" s="1822"/>
      <c r="J1339" s="1822"/>
      <c r="K1339" s="1822"/>
      <c r="L1339" s="1823" t="s">
        <v>17</v>
      </c>
      <c r="M1339" s="1823"/>
      <c r="N1339" s="1823"/>
      <c r="O1339" s="1823"/>
      <c r="P1339" s="1823" t="s">
        <v>7</v>
      </c>
      <c r="Q1339" s="1823"/>
      <c r="R1339" s="1823"/>
      <c r="S1339" s="1823"/>
      <c r="T1339" s="1823"/>
      <c r="U1339" s="1823" t="s">
        <v>18</v>
      </c>
      <c r="V1339" s="1823"/>
      <c r="W1339" s="1823"/>
      <c r="X1339" s="1823"/>
      <c r="Y1339" s="1823"/>
      <c r="Z1339" s="1823"/>
      <c r="AA1339" s="1824" t="s">
        <v>10</v>
      </c>
      <c r="AB1339" s="1824"/>
      <c r="AC1339" s="1824"/>
      <c r="AD1339" s="1824"/>
    </row>
    <row r="1340" spans="1:30" ht="13.5" thickBot="1">
      <c r="A1340" s="11"/>
      <c r="B1340" s="12" t="s">
        <v>19</v>
      </c>
      <c r="C1340" s="2444" t="s">
        <v>20</v>
      </c>
      <c r="D1340" s="2444"/>
      <c r="E1340" s="2444"/>
      <c r="F1340" s="2444"/>
      <c r="G1340" s="2444"/>
      <c r="H1340" s="2444"/>
      <c r="I1340" s="2444"/>
      <c r="J1340" s="2444"/>
      <c r="K1340" s="2444"/>
      <c r="L1340" s="2445">
        <v>0</v>
      </c>
      <c r="M1340" s="2445"/>
      <c r="N1340" s="2445"/>
      <c r="O1340" s="2445"/>
      <c r="P1340" s="2445">
        <v>10</v>
      </c>
      <c r="Q1340" s="2445"/>
      <c r="R1340" s="2445"/>
      <c r="S1340" s="2445"/>
      <c r="T1340" s="2445"/>
      <c r="U1340" s="2446">
        <v>16.656400000000001</v>
      </c>
      <c r="V1340" s="2446"/>
      <c r="W1340" s="2446"/>
      <c r="X1340" s="2446"/>
      <c r="Y1340" s="2446"/>
      <c r="Z1340" s="2446"/>
      <c r="AA1340" s="2447">
        <v>166.56399999999999</v>
      </c>
      <c r="AB1340" s="2447"/>
      <c r="AC1340" s="2447"/>
      <c r="AD1340" s="2447"/>
    </row>
    <row r="1341" spans="1:30" ht="13.5" thickBot="1">
      <c r="A1341" s="1837"/>
      <c r="B1341" s="1837"/>
      <c r="C1341" s="1837"/>
      <c r="D1341" s="1837"/>
      <c r="E1341" s="1837"/>
      <c r="F1341" s="1837"/>
      <c r="G1341" s="1837"/>
      <c r="H1341" s="1837"/>
      <c r="I1341" s="1837"/>
      <c r="J1341" s="1840" t="s">
        <v>21</v>
      </c>
      <c r="K1341" s="1840"/>
      <c r="L1341" s="1840"/>
      <c r="M1341" s="1840"/>
      <c r="N1341" s="1840"/>
      <c r="O1341" s="1840"/>
      <c r="P1341" s="1840"/>
      <c r="Q1341" s="1840"/>
      <c r="R1341" s="1840"/>
      <c r="S1341" s="1840"/>
      <c r="T1341" s="1840"/>
      <c r="U1341" s="1840"/>
      <c r="V1341" s="1841"/>
      <c r="W1341" s="2065">
        <v>166.56399999999999</v>
      </c>
      <c r="X1341" s="2065"/>
      <c r="Y1341" s="2065"/>
      <c r="Z1341" s="2065"/>
      <c r="AA1341" s="2065"/>
      <c r="AB1341" s="2065"/>
      <c r="AC1341" s="2065"/>
      <c r="AD1341" s="2065"/>
    </row>
    <row r="1342" spans="1:30" ht="13.5" thickBot="1">
      <c r="A1342" s="1837"/>
      <c r="B1342" s="1837"/>
      <c r="C1342" s="1837"/>
      <c r="D1342" s="1837"/>
      <c r="E1342" s="1837"/>
      <c r="F1342" s="1837"/>
      <c r="G1342" s="1837"/>
      <c r="H1342" s="1837"/>
      <c r="I1342" s="1837"/>
      <c r="J1342" s="1843" t="s">
        <v>22</v>
      </c>
      <c r="K1342" s="1843"/>
      <c r="L1342" s="1843"/>
      <c r="M1342" s="1843"/>
      <c r="N1342" s="1843"/>
      <c r="O1342" s="1843"/>
      <c r="P1342" s="1843"/>
      <c r="Q1342" s="1843"/>
      <c r="R1342" s="1843"/>
      <c r="S1342" s="1843"/>
      <c r="T1342" s="1843"/>
      <c r="U1342" s="1843"/>
      <c r="V1342" s="1841"/>
      <c r="W1342" s="2067">
        <v>209.77260000000001</v>
      </c>
      <c r="X1342" s="2067"/>
      <c r="Y1342" s="2067"/>
      <c r="Z1342" s="2067"/>
      <c r="AA1342" s="2067"/>
      <c r="AB1342" s="2067"/>
      <c r="AC1342" s="2067"/>
      <c r="AD1342" s="2067"/>
    </row>
    <row r="1343" spans="1:30" ht="13.5" thickBot="1">
      <c r="A1343" s="1837"/>
      <c r="B1343" s="1837"/>
      <c r="C1343" s="1837"/>
      <c r="D1343" s="1837"/>
      <c r="E1343" s="1837"/>
      <c r="F1343" s="1837"/>
      <c r="G1343" s="1837"/>
      <c r="H1343" s="1837"/>
      <c r="I1343" s="1837"/>
      <c r="J1343" s="1843" t="s">
        <v>23</v>
      </c>
      <c r="K1343" s="1843"/>
      <c r="L1343" s="1843"/>
      <c r="M1343" s="1843"/>
      <c r="N1343" s="1843"/>
      <c r="O1343" s="1843"/>
      <c r="P1343" s="1843"/>
      <c r="Q1343" s="1843"/>
      <c r="R1343" s="1843"/>
      <c r="S1343" s="1843"/>
      <c r="T1343" s="1843"/>
      <c r="U1343" s="1843"/>
      <c r="V1343" s="1841"/>
      <c r="W1343" s="2067">
        <v>5.2443</v>
      </c>
      <c r="X1343" s="2067"/>
      <c r="Y1343" s="2067"/>
      <c r="Z1343" s="2067"/>
      <c r="AA1343" s="2067"/>
      <c r="AB1343" s="2067"/>
      <c r="AC1343" s="2067"/>
      <c r="AD1343" s="2067"/>
    </row>
    <row r="1344" spans="1:30" ht="13.5" thickBot="1">
      <c r="A1344" s="1837"/>
      <c r="B1344" s="1837"/>
      <c r="C1344" s="1837"/>
      <c r="D1344" s="1837"/>
      <c r="E1344" s="1837"/>
      <c r="F1344" s="1837"/>
      <c r="G1344" s="1837"/>
      <c r="H1344" s="1837"/>
      <c r="I1344" s="1837"/>
      <c r="J1344" s="1843" t="s">
        <v>24</v>
      </c>
      <c r="K1344" s="1843"/>
      <c r="L1344" s="1843"/>
      <c r="M1344" s="1843"/>
      <c r="N1344" s="1843"/>
      <c r="O1344" s="1843"/>
      <c r="P1344" s="1843"/>
      <c r="Q1344" s="1843"/>
      <c r="R1344" s="1843"/>
      <c r="S1344" s="1843"/>
      <c r="T1344" s="1843"/>
      <c r="U1344" s="1843"/>
      <c r="V1344" s="1841"/>
      <c r="W1344" s="2067">
        <v>0</v>
      </c>
      <c r="X1344" s="2067"/>
      <c r="Y1344" s="2067"/>
      <c r="Z1344" s="2067"/>
      <c r="AA1344" s="2067"/>
      <c r="AB1344" s="2067"/>
      <c r="AC1344" s="2067"/>
      <c r="AD1344" s="2067"/>
    </row>
    <row r="1345" spans="1:30" ht="13.5" thickBot="1">
      <c r="A1345" s="1837"/>
      <c r="B1345" s="1837"/>
      <c r="C1345" s="1837"/>
      <c r="D1345" s="1837"/>
      <c r="E1345" s="1837"/>
      <c r="F1345" s="1837"/>
      <c r="G1345" s="1837"/>
      <c r="H1345" s="1837"/>
      <c r="I1345" s="1837"/>
      <c r="J1345" s="1845" t="s">
        <v>25</v>
      </c>
      <c r="K1345" s="1845"/>
      <c r="L1345" s="1845"/>
      <c r="M1345" s="1845"/>
      <c r="N1345" s="1845"/>
      <c r="O1345" s="1845"/>
      <c r="P1345" s="1845"/>
      <c r="Q1345" s="1845"/>
      <c r="R1345" s="1845"/>
      <c r="S1345" s="1845"/>
      <c r="T1345" s="1845"/>
      <c r="U1345" s="1845"/>
      <c r="V1345" s="1841"/>
      <c r="W1345" s="2069">
        <v>0</v>
      </c>
      <c r="X1345" s="2069"/>
      <c r="Y1345" s="2069"/>
      <c r="Z1345" s="2069"/>
      <c r="AA1345" s="2069"/>
      <c r="AB1345" s="2069"/>
      <c r="AC1345" s="2069"/>
      <c r="AD1345" s="2069"/>
    </row>
    <row r="1346" spans="1:30" ht="13.5" thickBot="1">
      <c r="A1346" s="1822" t="s">
        <v>26</v>
      </c>
      <c r="B1346" s="1822"/>
      <c r="C1346" s="1822"/>
      <c r="D1346" s="1822"/>
      <c r="E1346" s="1822"/>
      <c r="F1346" s="1822"/>
      <c r="G1346" s="1822"/>
      <c r="H1346" s="1822"/>
      <c r="I1346" s="1822"/>
      <c r="J1346" s="1822"/>
      <c r="K1346" s="1822"/>
      <c r="L1346" s="1823" t="s">
        <v>7</v>
      </c>
      <c r="M1346" s="1823"/>
      <c r="N1346" s="1823"/>
      <c r="O1346" s="1823"/>
      <c r="P1346" s="1823" t="s">
        <v>27</v>
      </c>
      <c r="Q1346" s="1823"/>
      <c r="R1346" s="1823"/>
      <c r="S1346" s="1823"/>
      <c r="T1346" s="1823"/>
      <c r="U1346" s="1823" t="s">
        <v>28</v>
      </c>
      <c r="V1346" s="1823"/>
      <c r="W1346" s="1823"/>
      <c r="X1346" s="1823"/>
      <c r="Y1346" s="1823"/>
      <c r="Z1346" s="1823"/>
      <c r="AA1346" s="1824" t="s">
        <v>29</v>
      </c>
      <c r="AB1346" s="1824"/>
      <c r="AC1346" s="1824"/>
      <c r="AD1346" s="1824"/>
    </row>
    <row r="1347" spans="1:30">
      <c r="A1347" s="2"/>
      <c r="B1347" s="18" t="s">
        <v>267</v>
      </c>
      <c r="C1347" s="2071" t="s">
        <v>268</v>
      </c>
      <c r="D1347" s="2071"/>
      <c r="E1347" s="2071"/>
      <c r="F1347" s="2071"/>
      <c r="G1347" s="2071"/>
      <c r="H1347" s="2071"/>
      <c r="I1347" s="2071"/>
      <c r="J1347" s="2071"/>
      <c r="K1347" s="2071"/>
      <c r="L1347" s="2461">
        <v>6.7000000000000002E-3</v>
      </c>
      <c r="M1347" s="2461"/>
      <c r="N1347" s="2461"/>
      <c r="O1347" s="2461"/>
      <c r="P1347" s="2473" t="s">
        <v>156</v>
      </c>
      <c r="Q1347" s="2473"/>
      <c r="R1347" s="2473"/>
      <c r="S1347" s="2473"/>
      <c r="T1347" s="2473"/>
      <c r="U1347" s="2462">
        <v>3.9403999999999999</v>
      </c>
      <c r="V1347" s="2462"/>
      <c r="W1347" s="2462"/>
      <c r="X1347" s="2462"/>
      <c r="Y1347" s="2462"/>
      <c r="Z1347" s="2462"/>
      <c r="AA1347" s="2463">
        <v>2.64E-2</v>
      </c>
      <c r="AB1347" s="2463"/>
      <c r="AC1347" s="2463"/>
      <c r="AD1347" s="2463"/>
    </row>
    <row r="1348" spans="1:30">
      <c r="A1348" s="16"/>
      <c r="B1348" s="22" t="s">
        <v>288</v>
      </c>
      <c r="C1348" s="2467" t="s">
        <v>289</v>
      </c>
      <c r="D1348" s="2467"/>
      <c r="E1348" s="2467"/>
      <c r="F1348" s="2467"/>
      <c r="G1348" s="2467"/>
      <c r="H1348" s="2467"/>
      <c r="I1348" s="2467"/>
      <c r="J1348" s="2467"/>
      <c r="K1348" s="2467"/>
      <c r="L1348" s="2468">
        <v>0.37</v>
      </c>
      <c r="M1348" s="2468"/>
      <c r="N1348" s="2468"/>
      <c r="O1348" s="2468"/>
      <c r="P1348" s="2476" t="s">
        <v>138</v>
      </c>
      <c r="Q1348" s="2476"/>
      <c r="R1348" s="2476"/>
      <c r="S1348" s="2476"/>
      <c r="T1348" s="2476"/>
      <c r="U1348" s="2469">
        <v>16.895199999999999</v>
      </c>
      <c r="V1348" s="2469"/>
      <c r="W1348" s="2469"/>
      <c r="X1348" s="2469"/>
      <c r="Y1348" s="2469"/>
      <c r="Z1348" s="2469"/>
      <c r="AA1348" s="2470">
        <v>6.2511999999999999</v>
      </c>
      <c r="AB1348" s="2470"/>
      <c r="AC1348" s="2470"/>
      <c r="AD1348" s="2470"/>
    </row>
    <row r="1349" spans="1:30" ht="13.5" thickBot="1">
      <c r="A1349" s="6"/>
      <c r="B1349" s="20" t="s">
        <v>290</v>
      </c>
      <c r="C1349" s="2080" t="s">
        <v>291</v>
      </c>
      <c r="D1349" s="2080"/>
      <c r="E1349" s="2080"/>
      <c r="F1349" s="2080"/>
      <c r="G1349" s="2080"/>
      <c r="H1349" s="2080"/>
      <c r="I1349" s="2080"/>
      <c r="J1349" s="2080"/>
      <c r="K1349" s="2080"/>
      <c r="L1349" s="2464">
        <v>0.02</v>
      </c>
      <c r="M1349" s="2464"/>
      <c r="N1349" s="2464"/>
      <c r="O1349" s="2464"/>
      <c r="P1349" s="2474" t="s">
        <v>138</v>
      </c>
      <c r="Q1349" s="2474"/>
      <c r="R1349" s="2474"/>
      <c r="S1349" s="2474"/>
      <c r="T1349" s="2474"/>
      <c r="U1349" s="2465">
        <v>46.6004</v>
      </c>
      <c r="V1349" s="2465"/>
      <c r="W1349" s="2465"/>
      <c r="X1349" s="2465"/>
      <c r="Y1349" s="2465"/>
      <c r="Z1349" s="2465"/>
      <c r="AA1349" s="2466">
        <v>0.93200000000000005</v>
      </c>
      <c r="AB1349" s="2466"/>
      <c r="AC1349" s="2466"/>
      <c r="AD1349" s="2466"/>
    </row>
    <row r="1350" spans="1:30" ht="13.5" thickBot="1">
      <c r="A1350" s="1837"/>
      <c r="B1350" s="1837"/>
      <c r="C1350" s="1837"/>
      <c r="D1350" s="1837"/>
      <c r="E1350" s="1837"/>
      <c r="F1350" s="1837"/>
      <c r="G1350" s="1837"/>
      <c r="H1350" s="1837"/>
      <c r="I1350" s="1837"/>
      <c r="J1350" s="1838" t="s">
        <v>30</v>
      </c>
      <c r="K1350" s="1838"/>
      <c r="L1350" s="1838"/>
      <c r="M1350" s="1838"/>
      <c r="N1350" s="1838"/>
      <c r="O1350" s="1838"/>
      <c r="P1350" s="1838"/>
      <c r="Q1350" s="1838"/>
      <c r="R1350" s="1838"/>
      <c r="S1350" s="1838"/>
      <c r="T1350" s="1838"/>
      <c r="U1350" s="1838"/>
      <c r="V1350" s="14"/>
      <c r="W1350" s="2033">
        <v>7.2096</v>
      </c>
      <c r="X1350" s="2033"/>
      <c r="Y1350" s="2033"/>
      <c r="Z1350" s="2033"/>
      <c r="AA1350" s="2033"/>
      <c r="AB1350" s="2033"/>
      <c r="AC1350" s="2033"/>
      <c r="AD1350" s="2033"/>
    </row>
    <row r="1351" spans="1:30" ht="13.5" thickBot="1">
      <c r="A1351" s="1822" t="s">
        <v>31</v>
      </c>
      <c r="B1351" s="1822"/>
      <c r="C1351" s="1822"/>
      <c r="D1351" s="1822"/>
      <c r="E1351" s="1822"/>
      <c r="F1351" s="1822"/>
      <c r="G1351" s="1822"/>
      <c r="H1351" s="1822"/>
      <c r="I1351" s="1822"/>
      <c r="J1351" s="1822"/>
      <c r="K1351" s="1822"/>
      <c r="L1351" s="1823" t="s">
        <v>7</v>
      </c>
      <c r="M1351" s="1823"/>
      <c r="N1351" s="1823"/>
      <c r="O1351" s="1823"/>
      <c r="P1351" s="1823" t="s">
        <v>27</v>
      </c>
      <c r="Q1351" s="1823"/>
      <c r="R1351" s="1823"/>
      <c r="S1351" s="1823"/>
      <c r="T1351" s="1823"/>
      <c r="U1351" s="1823" t="s">
        <v>28</v>
      </c>
      <c r="V1351" s="1823"/>
      <c r="W1351" s="1823"/>
      <c r="X1351" s="1823"/>
      <c r="Y1351" s="1823"/>
      <c r="Z1351" s="1823"/>
      <c r="AA1351" s="1824" t="s">
        <v>29</v>
      </c>
      <c r="AB1351" s="1824"/>
      <c r="AC1351" s="1824"/>
      <c r="AD1351" s="1824"/>
    </row>
    <row r="1352" spans="1:30" ht="13.5" thickBot="1">
      <c r="A1352" s="1837"/>
      <c r="B1352" s="1837"/>
      <c r="C1352" s="1837"/>
      <c r="D1352" s="1837"/>
      <c r="E1352" s="1837"/>
      <c r="F1352" s="1837"/>
      <c r="G1352" s="1837"/>
      <c r="H1352" s="1837"/>
      <c r="I1352" s="1837"/>
      <c r="J1352" s="1838" t="s">
        <v>32</v>
      </c>
      <c r="K1352" s="1838"/>
      <c r="L1352" s="1838"/>
      <c r="M1352" s="1838"/>
      <c r="N1352" s="1838"/>
      <c r="O1352" s="1838"/>
      <c r="P1352" s="1838"/>
      <c r="Q1352" s="1838"/>
      <c r="R1352" s="1838"/>
      <c r="S1352" s="1838"/>
      <c r="T1352" s="1838"/>
      <c r="U1352" s="1838"/>
      <c r="V1352" s="14"/>
      <c r="W1352" s="2033">
        <v>0</v>
      </c>
      <c r="X1352" s="2033"/>
      <c r="Y1352" s="2033"/>
      <c r="Z1352" s="2033"/>
      <c r="AA1352" s="2033"/>
      <c r="AB1352" s="2033"/>
      <c r="AC1352" s="2033"/>
      <c r="AD1352" s="2033"/>
    </row>
    <row r="1353" spans="1:30" ht="13.5" thickBot="1">
      <c r="A1353" s="1822" t="s">
        <v>33</v>
      </c>
      <c r="B1353" s="1822"/>
      <c r="C1353" s="1822"/>
      <c r="D1353" s="1822"/>
      <c r="E1353" s="1822"/>
      <c r="F1353" s="1822"/>
      <c r="G1353" s="1822"/>
      <c r="H1353" s="1822"/>
      <c r="I1353" s="1822"/>
      <c r="J1353" s="1822"/>
      <c r="K1353" s="1822"/>
      <c r="L1353" s="1823" t="s">
        <v>7</v>
      </c>
      <c r="M1353" s="1823"/>
      <c r="N1353" s="1823"/>
      <c r="O1353" s="1823"/>
      <c r="P1353" s="1823" t="s">
        <v>27</v>
      </c>
      <c r="Q1353" s="1823"/>
      <c r="R1353" s="1823"/>
      <c r="S1353" s="1823"/>
      <c r="T1353" s="1823"/>
      <c r="U1353" s="1823" t="s">
        <v>28</v>
      </c>
      <c r="V1353" s="1823"/>
      <c r="W1353" s="1823"/>
      <c r="X1353" s="1823"/>
      <c r="Y1353" s="1823"/>
      <c r="Z1353" s="1823"/>
      <c r="AA1353" s="1824" t="s">
        <v>29</v>
      </c>
      <c r="AB1353" s="1824"/>
      <c r="AC1353" s="1824"/>
      <c r="AD1353" s="1824"/>
    </row>
    <row r="1354" spans="1:30">
      <c r="A1354" s="2"/>
      <c r="B1354" s="18" t="s">
        <v>292</v>
      </c>
      <c r="C1354" s="2071" t="s">
        <v>293</v>
      </c>
      <c r="D1354" s="2071"/>
      <c r="E1354" s="2071"/>
      <c r="F1354" s="2071"/>
      <c r="G1354" s="2071"/>
      <c r="H1354" s="2071"/>
      <c r="I1354" s="2071"/>
      <c r="J1354" s="2071"/>
      <c r="K1354" s="2071"/>
      <c r="L1354" s="2461">
        <v>6.3899999999999998E-3</v>
      </c>
      <c r="M1354" s="2461"/>
      <c r="N1354" s="2461"/>
      <c r="O1354" s="2461"/>
      <c r="P1354" s="2473" t="s">
        <v>81</v>
      </c>
      <c r="Q1354" s="2473"/>
      <c r="R1354" s="2473"/>
      <c r="S1354" s="2473"/>
      <c r="T1354" s="2473"/>
      <c r="U1354" s="2462">
        <v>16.55</v>
      </c>
      <c r="V1354" s="2462"/>
      <c r="W1354" s="2462"/>
      <c r="X1354" s="2462"/>
      <c r="Y1354" s="2462"/>
      <c r="Z1354" s="2462"/>
      <c r="AA1354" s="2463">
        <v>0.10580000000000001</v>
      </c>
      <c r="AB1354" s="2463"/>
      <c r="AC1354" s="2463"/>
      <c r="AD1354" s="2463"/>
    </row>
    <row r="1355" spans="1:30" ht="13.5" thickBot="1">
      <c r="A1355" s="6"/>
      <c r="B1355" s="20" t="s">
        <v>294</v>
      </c>
      <c r="C1355" s="2080" t="s">
        <v>295</v>
      </c>
      <c r="D1355" s="2080"/>
      <c r="E1355" s="2080"/>
      <c r="F1355" s="2080"/>
      <c r="G1355" s="2080"/>
      <c r="H1355" s="2080"/>
      <c r="I1355" s="2080"/>
      <c r="J1355" s="2080"/>
      <c r="K1355" s="2080"/>
      <c r="L1355" s="2464">
        <v>9.8999999999999999E-4</v>
      </c>
      <c r="M1355" s="2464"/>
      <c r="N1355" s="2464"/>
      <c r="O1355" s="2464"/>
      <c r="P1355" s="2474" t="s">
        <v>81</v>
      </c>
      <c r="Q1355" s="2474"/>
      <c r="R1355" s="2474"/>
      <c r="S1355" s="2474"/>
      <c r="T1355" s="2474"/>
      <c r="U1355" s="2465">
        <v>16.55</v>
      </c>
      <c r="V1355" s="2465"/>
      <c r="W1355" s="2465"/>
      <c r="X1355" s="2465"/>
      <c r="Y1355" s="2465"/>
      <c r="Z1355" s="2465"/>
      <c r="AA1355" s="2466">
        <v>1.6400000000000001E-2</v>
      </c>
      <c r="AB1355" s="2466"/>
      <c r="AC1355" s="2466"/>
      <c r="AD1355" s="2466"/>
    </row>
    <row r="1356" spans="1:30" ht="13.5" thickBot="1">
      <c r="A1356" s="1837"/>
      <c r="B1356" s="1837"/>
      <c r="C1356" s="1837"/>
      <c r="D1356" s="1837"/>
      <c r="E1356" s="1837"/>
      <c r="F1356" s="1837"/>
      <c r="G1356" s="1837"/>
      <c r="H1356" s="1837"/>
      <c r="I1356" s="1837"/>
      <c r="J1356" s="1838" t="s">
        <v>34</v>
      </c>
      <c r="K1356" s="1838"/>
      <c r="L1356" s="1838"/>
      <c r="M1356" s="1838"/>
      <c r="N1356" s="1838"/>
      <c r="O1356" s="1838"/>
      <c r="P1356" s="1838"/>
      <c r="Q1356" s="1838"/>
      <c r="R1356" s="1838"/>
      <c r="S1356" s="1838"/>
      <c r="T1356" s="1838"/>
      <c r="U1356" s="1838"/>
      <c r="V1356" s="14"/>
      <c r="W1356" s="2033">
        <v>0.1222</v>
      </c>
      <c r="X1356" s="2033"/>
      <c r="Y1356" s="2033"/>
      <c r="Z1356" s="2033"/>
      <c r="AA1356" s="2033"/>
      <c r="AB1356" s="2033"/>
      <c r="AC1356" s="2033"/>
      <c r="AD1356" s="2033"/>
    </row>
    <row r="1357" spans="1:30" ht="13.5" thickBot="1">
      <c r="A1357" s="1822" t="s">
        <v>35</v>
      </c>
      <c r="B1357" s="1822"/>
      <c r="C1357" s="1822"/>
      <c r="D1357" s="1822"/>
      <c r="E1357" s="1822"/>
      <c r="F1357" s="1823" t="s">
        <v>7</v>
      </c>
      <c r="G1357" s="1823"/>
      <c r="H1357" s="1823" t="s">
        <v>36</v>
      </c>
      <c r="I1357" s="1823"/>
      <c r="J1357" s="10" t="s">
        <v>37</v>
      </c>
      <c r="K1357" s="1823" t="s">
        <v>38</v>
      </c>
      <c r="L1357" s="1823"/>
      <c r="M1357" s="1823" t="s">
        <v>39</v>
      </c>
      <c r="N1357" s="1823"/>
      <c r="O1357" s="1823"/>
      <c r="P1357" s="1823"/>
      <c r="Q1357" s="1823" t="s">
        <v>40</v>
      </c>
      <c r="R1357" s="1823"/>
      <c r="S1357" s="1823"/>
      <c r="T1357" s="1823"/>
      <c r="U1357" s="1823"/>
      <c r="V1357" s="1823" t="s">
        <v>41</v>
      </c>
      <c r="W1357" s="1823"/>
      <c r="X1357" s="1823"/>
      <c r="Y1357" s="1823"/>
      <c r="Z1357" s="1823"/>
      <c r="AA1357" s="1824" t="s">
        <v>29</v>
      </c>
      <c r="AB1357" s="1824"/>
      <c r="AC1357" s="1824"/>
      <c r="AD1357" s="1824"/>
    </row>
    <row r="1358" spans="1:30">
      <c r="A1358" s="2"/>
      <c r="B1358" s="18" t="s">
        <v>296</v>
      </c>
      <c r="C1358" s="2071" t="s">
        <v>293</v>
      </c>
      <c r="D1358" s="2071"/>
      <c r="E1358" s="2071"/>
      <c r="F1358" s="2472">
        <v>6.3899999999999998E-3</v>
      </c>
      <c r="G1358" s="2472"/>
      <c r="H1358" s="2462">
        <v>0</v>
      </c>
      <c r="I1358" s="2462"/>
      <c r="J1358" s="19">
        <v>0</v>
      </c>
      <c r="K1358" s="2462">
        <v>34.65</v>
      </c>
      <c r="L1358" s="2462"/>
      <c r="M1358" s="2462">
        <v>1.07</v>
      </c>
      <c r="N1358" s="2462"/>
      <c r="O1358" s="2462"/>
      <c r="P1358" s="2462"/>
      <c r="Q1358" s="2462">
        <v>0.85</v>
      </c>
      <c r="R1358" s="2462"/>
      <c r="S1358" s="2462"/>
      <c r="T1358" s="2462"/>
      <c r="U1358" s="2462"/>
      <c r="V1358" s="2462">
        <v>0.71</v>
      </c>
      <c r="W1358" s="2462"/>
      <c r="X1358" s="2462"/>
      <c r="Y1358" s="2462"/>
      <c r="Z1358" s="2462"/>
      <c r="AA1358" s="2463">
        <v>0.15720000000000001</v>
      </c>
      <c r="AB1358" s="2463"/>
      <c r="AC1358" s="2463"/>
      <c r="AD1358" s="2463"/>
    </row>
    <row r="1359" spans="1:30" ht="13.5" thickBot="1">
      <c r="A1359" s="6"/>
      <c r="B1359" s="20" t="s">
        <v>297</v>
      </c>
      <c r="C1359" s="2080" t="s">
        <v>295</v>
      </c>
      <c r="D1359" s="2080"/>
      <c r="E1359" s="2080"/>
      <c r="F1359" s="2471">
        <v>9.8999999999999999E-4</v>
      </c>
      <c r="G1359" s="2471"/>
      <c r="H1359" s="2465">
        <v>0</v>
      </c>
      <c r="I1359" s="2465"/>
      <c r="J1359" s="21">
        <v>0</v>
      </c>
      <c r="K1359" s="2465">
        <v>34.65</v>
      </c>
      <c r="L1359" s="2465"/>
      <c r="M1359" s="2465">
        <v>1.07</v>
      </c>
      <c r="N1359" s="2465"/>
      <c r="O1359" s="2465"/>
      <c r="P1359" s="2465"/>
      <c r="Q1359" s="2465">
        <v>0.85</v>
      </c>
      <c r="R1359" s="2465"/>
      <c r="S1359" s="2465"/>
      <c r="T1359" s="2465"/>
      <c r="U1359" s="2465"/>
      <c r="V1359" s="2465">
        <v>0.71</v>
      </c>
      <c r="W1359" s="2465"/>
      <c r="X1359" s="2465"/>
      <c r="Y1359" s="2465"/>
      <c r="Z1359" s="2465"/>
      <c r="AA1359" s="2466">
        <v>2.4400000000000002E-2</v>
      </c>
      <c r="AB1359" s="2466"/>
      <c r="AC1359" s="2466"/>
      <c r="AD1359" s="2466"/>
    </row>
    <row r="1360" spans="1:30" ht="13.5" thickBot="1">
      <c r="A1360" s="1837"/>
      <c r="B1360" s="1837"/>
      <c r="C1360" s="1837"/>
      <c r="D1360" s="1837"/>
      <c r="E1360" s="1837"/>
      <c r="F1360" s="1837"/>
      <c r="G1360" s="1837"/>
      <c r="H1360" s="1837"/>
      <c r="I1360" s="1837"/>
      <c r="J1360" s="1838" t="s">
        <v>42</v>
      </c>
      <c r="K1360" s="1838"/>
      <c r="L1360" s="1838"/>
      <c r="M1360" s="1838"/>
      <c r="N1360" s="1838"/>
      <c r="O1360" s="1838"/>
      <c r="P1360" s="1838"/>
      <c r="Q1360" s="1838"/>
      <c r="R1360" s="1838"/>
      <c r="S1360" s="1838"/>
      <c r="T1360" s="1838"/>
      <c r="U1360" s="1838"/>
      <c r="V1360" s="14"/>
      <c r="W1360" s="2033">
        <v>0.18160000000000001</v>
      </c>
      <c r="X1360" s="2033"/>
      <c r="Y1360" s="2033"/>
      <c r="Z1360" s="2033"/>
      <c r="AA1360" s="2033"/>
      <c r="AB1360" s="2033"/>
      <c r="AC1360" s="2033"/>
      <c r="AD1360" s="2033"/>
    </row>
    <row r="1361" spans="1:30">
      <c r="A1361" s="2443"/>
      <c r="B1361" s="2443"/>
      <c r="C1361" s="2443"/>
      <c r="D1361" s="2443"/>
      <c r="E1361" s="2443"/>
      <c r="F1361" s="2443"/>
      <c r="G1361" s="2443"/>
      <c r="H1361" s="2443"/>
      <c r="I1361" s="2443"/>
      <c r="J1361" s="2443"/>
      <c r="K1361" s="2443"/>
      <c r="L1361" s="2443"/>
      <c r="M1361" s="2443"/>
      <c r="N1361" s="2443"/>
      <c r="O1361" s="2443"/>
      <c r="P1361" s="2443"/>
      <c r="Q1361" s="2443"/>
      <c r="R1361" s="2443"/>
      <c r="S1361" s="2443"/>
      <c r="T1361" s="2443"/>
      <c r="U1361" s="2443"/>
      <c r="V1361" s="2443"/>
      <c r="W1361" s="2443"/>
      <c r="X1361" s="2443"/>
      <c r="Y1361" s="2443"/>
      <c r="Z1361" s="2443"/>
      <c r="AA1361" s="2443"/>
      <c r="AB1361" s="2443"/>
      <c r="AC1361" s="2443"/>
      <c r="AD1361" s="2443"/>
    </row>
    <row r="1362" spans="1:30">
      <c r="A1362" s="1856"/>
      <c r="B1362" s="1856"/>
      <c r="C1362" s="1856"/>
      <c r="D1362" s="1856"/>
      <c r="E1362" s="1856"/>
      <c r="F1362" s="1856"/>
      <c r="G1362" s="1856"/>
      <c r="H1362" s="1856"/>
      <c r="I1362" s="1856"/>
      <c r="J1362" s="1843" t="s">
        <v>43</v>
      </c>
      <c r="K1362" s="1843"/>
      <c r="L1362" s="1843"/>
      <c r="M1362" s="1843"/>
      <c r="N1362" s="1843"/>
      <c r="O1362" s="1843"/>
      <c r="P1362" s="1843"/>
      <c r="Q1362" s="1843"/>
      <c r="R1362" s="1843"/>
      <c r="S1362" s="1843"/>
      <c r="T1362" s="1843"/>
      <c r="U1362" s="1843"/>
      <c r="V1362" s="1862"/>
      <c r="W1362" s="2441">
        <v>12.7577</v>
      </c>
      <c r="X1362" s="2441"/>
      <c r="Y1362" s="2441"/>
      <c r="Z1362" s="2441"/>
      <c r="AA1362" s="2441"/>
      <c r="AB1362" s="2441"/>
      <c r="AC1362" s="2441"/>
      <c r="AD1362" s="2441"/>
    </row>
    <row r="1363" spans="1:30">
      <c r="A1363" s="1856"/>
      <c r="B1363" s="1856"/>
      <c r="C1363" s="1856"/>
      <c r="D1363" s="1856"/>
      <c r="E1363" s="1856"/>
      <c r="F1363" s="1856"/>
      <c r="G1363" s="1856"/>
      <c r="H1363" s="1856"/>
      <c r="I1363" s="1843" t="s">
        <v>44</v>
      </c>
      <c r="J1363" s="1843"/>
      <c r="K1363" s="1843"/>
      <c r="L1363" s="1843"/>
      <c r="M1363" s="1843"/>
      <c r="N1363" s="15"/>
      <c r="O1363" s="1854">
        <v>24.58</v>
      </c>
      <c r="P1363" s="1854"/>
      <c r="Q1363" s="1854"/>
      <c r="R1363" s="15"/>
      <c r="S1363" s="1843" t="s">
        <v>45</v>
      </c>
      <c r="T1363" s="1843"/>
      <c r="U1363" s="1843"/>
      <c r="V1363" s="1862"/>
      <c r="W1363" s="2441">
        <f>O1363*W1362/100</f>
        <v>3.1358426599999998</v>
      </c>
      <c r="X1363" s="2441"/>
      <c r="Y1363" s="2441"/>
      <c r="Z1363" s="2441"/>
      <c r="AA1363" s="2441"/>
      <c r="AB1363" s="2441"/>
      <c r="AC1363" s="2441"/>
      <c r="AD1363" s="2441"/>
    </row>
    <row r="1364" spans="1:30" ht="13.5" thickBot="1">
      <c r="A1364" s="1856"/>
      <c r="B1364" s="1856"/>
      <c r="C1364" s="1856"/>
      <c r="D1364" s="1856"/>
      <c r="E1364" s="1856"/>
      <c r="F1364" s="1856"/>
      <c r="G1364" s="1856"/>
      <c r="H1364" s="1856"/>
      <c r="I1364" s="1856"/>
      <c r="J1364" s="1843" t="s">
        <v>46</v>
      </c>
      <c r="K1364" s="1843"/>
      <c r="L1364" s="1843"/>
      <c r="M1364" s="1843"/>
      <c r="N1364" s="1843"/>
      <c r="O1364" s="1843"/>
      <c r="P1364" s="1843"/>
      <c r="Q1364" s="1843"/>
      <c r="R1364" s="1843"/>
      <c r="S1364" s="1843"/>
      <c r="T1364" s="1843"/>
      <c r="U1364" s="1843"/>
      <c r="V1364" s="1862"/>
      <c r="W1364" s="2441">
        <f>ROUND(W1362+W1363,2)</f>
        <v>15.89</v>
      </c>
      <c r="X1364" s="2441"/>
      <c r="Y1364" s="2441"/>
      <c r="Z1364" s="2441"/>
      <c r="AA1364" s="2441"/>
      <c r="AB1364" s="2441"/>
      <c r="AC1364" s="2441"/>
      <c r="AD1364" s="2441"/>
    </row>
    <row r="1365" spans="1:30" ht="21" thickBot="1">
      <c r="A1365" s="2450" t="s">
        <v>489</v>
      </c>
      <c r="B1365" s="2451"/>
      <c r="C1365" s="2451"/>
      <c r="D1365" s="2451"/>
      <c r="E1365" s="2451"/>
      <c r="F1365" s="2451"/>
      <c r="G1365" s="2451"/>
      <c r="H1365" s="2451"/>
      <c r="I1365" s="2451"/>
      <c r="J1365" s="2451"/>
      <c r="K1365" s="2451"/>
      <c r="L1365" s="2451"/>
      <c r="M1365" s="2451"/>
      <c r="N1365" s="2451"/>
      <c r="O1365" s="2451"/>
      <c r="P1365" s="2451"/>
      <c r="Q1365" s="2451"/>
      <c r="R1365" s="2451"/>
      <c r="S1365" s="2451"/>
      <c r="T1365" s="2451"/>
      <c r="U1365" s="2451"/>
      <c r="V1365" s="2451"/>
      <c r="W1365" s="2451"/>
      <c r="X1365" s="2451"/>
      <c r="Y1365" s="2451"/>
      <c r="Z1365" s="2451"/>
      <c r="AA1365" s="2451"/>
      <c r="AB1365" s="2451"/>
      <c r="AC1365" s="2451"/>
      <c r="AD1365" s="2452"/>
    </row>
    <row r="1366" spans="1:30" ht="13.5" thickBot="1">
      <c r="A1366" s="2453" t="s">
        <v>0</v>
      </c>
      <c r="B1366" s="2454"/>
      <c r="C1366" s="2454"/>
      <c r="D1366" s="2454"/>
      <c r="E1366" s="2454"/>
      <c r="F1366" s="2454"/>
      <c r="G1366" s="2454"/>
      <c r="H1366" s="2454"/>
      <c r="I1366" s="2454"/>
      <c r="J1366" s="2454"/>
      <c r="K1366" s="2454"/>
      <c r="L1366" s="2454"/>
      <c r="M1366" s="2454"/>
      <c r="N1366" s="2454"/>
      <c r="O1366" s="2454"/>
      <c r="P1366" s="2454"/>
      <c r="Q1366" s="2454"/>
      <c r="R1366" s="2454"/>
      <c r="S1366" s="2454"/>
      <c r="T1366" s="2454"/>
      <c r="U1366" s="2454"/>
      <c r="V1366" s="2454"/>
      <c r="W1366" s="2454"/>
      <c r="X1366" s="2454"/>
      <c r="Y1366" s="2455" t="s">
        <v>488</v>
      </c>
      <c r="Z1366" s="2455"/>
      <c r="AA1366" s="2455"/>
      <c r="AB1366" s="2455"/>
      <c r="AC1366" s="2455"/>
      <c r="AD1366" s="1"/>
    </row>
    <row r="1367" spans="1:30" ht="13.5" thickBot="1">
      <c r="A1367" s="2"/>
      <c r="B1367" s="2456" t="s">
        <v>1</v>
      </c>
      <c r="C1367" s="2456"/>
      <c r="D1367" s="2456" t="s">
        <v>298</v>
      </c>
      <c r="E1367" s="2456"/>
      <c r="F1367" s="2456"/>
      <c r="G1367" s="2456"/>
      <c r="H1367" s="2456"/>
      <c r="I1367" s="2456"/>
      <c r="J1367" s="2456"/>
      <c r="K1367" s="2456"/>
      <c r="L1367" s="2456"/>
      <c r="M1367" s="2456"/>
      <c r="N1367" s="2456"/>
      <c r="O1367" s="3"/>
      <c r="P1367" s="2457"/>
      <c r="Q1367" s="2457"/>
      <c r="R1367" s="2457"/>
      <c r="S1367" s="3"/>
      <c r="T1367" s="2458"/>
      <c r="U1367" s="2458"/>
      <c r="V1367" s="2458"/>
      <c r="W1367" s="2458"/>
      <c r="X1367" s="2458"/>
      <c r="Y1367" s="3"/>
      <c r="Z1367" s="2457"/>
      <c r="AA1367" s="2457"/>
      <c r="AB1367" s="3"/>
      <c r="AC1367" s="4"/>
      <c r="AD1367" s="5"/>
    </row>
    <row r="1368" spans="1:30" ht="13.5" thickBot="1">
      <c r="A1368" s="6"/>
      <c r="B1368" s="2456"/>
      <c r="C1368" s="2456"/>
      <c r="D1368" s="2456"/>
      <c r="E1368" s="2456"/>
      <c r="F1368" s="2456"/>
      <c r="G1368" s="2456"/>
      <c r="H1368" s="2456"/>
      <c r="I1368" s="2456"/>
      <c r="J1368" s="2456"/>
      <c r="K1368" s="2456"/>
      <c r="L1368" s="2456"/>
      <c r="M1368" s="2456"/>
      <c r="N1368" s="2456"/>
      <c r="O1368" s="7"/>
      <c r="P1368" s="2449" t="s">
        <v>3</v>
      </c>
      <c r="Q1368" s="2449"/>
      <c r="R1368" s="2449"/>
      <c r="S1368" s="7"/>
      <c r="T1368" s="2448">
        <v>66.400000000000006</v>
      </c>
      <c r="U1368" s="2448"/>
      <c r="V1368" s="2448"/>
      <c r="W1368" s="2448"/>
      <c r="X1368" s="2448"/>
      <c r="Y1368" s="7"/>
      <c r="Z1368" s="2449" t="s">
        <v>4</v>
      </c>
      <c r="AA1368" s="2449"/>
      <c r="AB1368" s="7"/>
      <c r="AC1368" s="8" t="s">
        <v>171</v>
      </c>
      <c r="AD1368" s="9"/>
    </row>
    <row r="1369" spans="1:30" ht="13.5" thickBot="1">
      <c r="A1369" s="1822" t="s">
        <v>6</v>
      </c>
      <c r="B1369" s="1822"/>
      <c r="C1369" s="1822"/>
      <c r="D1369" s="1822"/>
      <c r="E1369" s="1822"/>
      <c r="F1369" s="1822"/>
      <c r="G1369" s="1822"/>
      <c r="H1369" s="1822"/>
      <c r="I1369" s="1822"/>
      <c r="J1369" s="1823" t="s">
        <v>7</v>
      </c>
      <c r="K1369" s="1823" t="s">
        <v>8</v>
      </c>
      <c r="L1369" s="1823"/>
      <c r="M1369" s="1823"/>
      <c r="N1369" s="1823"/>
      <c r="O1369" s="1823"/>
      <c r="P1369" s="1823"/>
      <c r="Q1369" s="1823" t="s">
        <v>9</v>
      </c>
      <c r="R1369" s="1823"/>
      <c r="S1369" s="1823"/>
      <c r="T1369" s="1823"/>
      <c r="U1369" s="1823"/>
      <c r="V1369" s="1823"/>
      <c r="W1369" s="1823"/>
      <c r="X1369" s="1823"/>
      <c r="Y1369" s="1823"/>
      <c r="Z1369" s="1823"/>
      <c r="AA1369" s="1824" t="s">
        <v>10</v>
      </c>
      <c r="AB1369" s="1824"/>
      <c r="AC1369" s="1824"/>
      <c r="AD1369" s="1824"/>
    </row>
    <row r="1370" spans="1:30" ht="13.5" thickBot="1">
      <c r="A1370" s="1822"/>
      <c r="B1370" s="1822"/>
      <c r="C1370" s="1822"/>
      <c r="D1370" s="1822"/>
      <c r="E1370" s="1822"/>
      <c r="F1370" s="1822"/>
      <c r="G1370" s="1822"/>
      <c r="H1370" s="1822"/>
      <c r="I1370" s="1822"/>
      <c r="J1370" s="1823"/>
      <c r="K1370" s="1823" t="s">
        <v>11</v>
      </c>
      <c r="L1370" s="1823"/>
      <c r="M1370" s="1823" t="s">
        <v>12</v>
      </c>
      <c r="N1370" s="1823"/>
      <c r="O1370" s="1823"/>
      <c r="P1370" s="1823"/>
      <c r="Q1370" s="1823" t="s">
        <v>11</v>
      </c>
      <c r="R1370" s="1823"/>
      <c r="S1370" s="1823"/>
      <c r="T1370" s="1823"/>
      <c r="U1370" s="1823"/>
      <c r="V1370" s="1823" t="s">
        <v>12</v>
      </c>
      <c r="W1370" s="1823"/>
      <c r="X1370" s="1823"/>
      <c r="Y1370" s="1823"/>
      <c r="Z1370" s="1823"/>
      <c r="AA1370" s="1824"/>
      <c r="AB1370" s="1824"/>
      <c r="AC1370" s="1824"/>
      <c r="AD1370" s="1824"/>
    </row>
    <row r="1371" spans="1:30" ht="13.5" thickBot="1">
      <c r="A1371" s="11"/>
      <c r="B1371" s="12" t="s">
        <v>299</v>
      </c>
      <c r="C1371" s="2444" t="s">
        <v>300</v>
      </c>
      <c r="D1371" s="2444"/>
      <c r="E1371" s="2444"/>
      <c r="F1371" s="2444"/>
      <c r="G1371" s="2444"/>
      <c r="H1371" s="2444"/>
      <c r="I1371" s="2444"/>
      <c r="J1371" s="13">
        <v>1</v>
      </c>
      <c r="K1371" s="2459">
        <v>1</v>
      </c>
      <c r="L1371" s="2459"/>
      <c r="M1371" s="2459">
        <v>0</v>
      </c>
      <c r="N1371" s="2459"/>
      <c r="O1371" s="2459"/>
      <c r="P1371" s="2459"/>
      <c r="Q1371" s="2446">
        <v>224.49010000000001</v>
      </c>
      <c r="R1371" s="2446"/>
      <c r="S1371" s="2446"/>
      <c r="T1371" s="2446"/>
      <c r="U1371" s="2446"/>
      <c r="V1371" s="2446">
        <v>101.0399</v>
      </c>
      <c r="W1371" s="2446"/>
      <c r="X1371" s="2446"/>
      <c r="Y1371" s="2446"/>
      <c r="Z1371" s="2446"/>
      <c r="AA1371" s="2447">
        <v>224.49010000000001</v>
      </c>
      <c r="AB1371" s="2447"/>
      <c r="AC1371" s="2447"/>
      <c r="AD1371" s="2447"/>
    </row>
    <row r="1372" spans="1:30" ht="13.5" thickBot="1">
      <c r="A1372" s="1837"/>
      <c r="B1372" s="1837"/>
      <c r="C1372" s="1837"/>
      <c r="D1372" s="1837"/>
      <c r="E1372" s="1837"/>
      <c r="F1372" s="1837"/>
      <c r="G1372" s="1837"/>
      <c r="H1372" s="1837"/>
      <c r="I1372" s="1837"/>
      <c r="J1372" s="1838" t="s">
        <v>15</v>
      </c>
      <c r="K1372" s="1838"/>
      <c r="L1372" s="1838"/>
      <c r="M1372" s="1838"/>
      <c r="N1372" s="1838"/>
      <c r="O1372" s="1838"/>
      <c r="P1372" s="1838"/>
      <c r="Q1372" s="1838"/>
      <c r="R1372" s="1838"/>
      <c r="S1372" s="1838"/>
      <c r="T1372" s="1838"/>
      <c r="U1372" s="1838"/>
      <c r="V1372" s="14"/>
      <c r="W1372" s="2033">
        <v>224.49010000000001</v>
      </c>
      <c r="X1372" s="2033"/>
      <c r="Y1372" s="2033"/>
      <c r="Z1372" s="2033"/>
      <c r="AA1372" s="2033"/>
      <c r="AB1372" s="2033"/>
      <c r="AC1372" s="2033"/>
      <c r="AD1372" s="2033"/>
    </row>
    <row r="1373" spans="1:30" ht="13.5" thickBot="1">
      <c r="A1373" s="1822" t="s">
        <v>16</v>
      </c>
      <c r="B1373" s="1822"/>
      <c r="C1373" s="1822"/>
      <c r="D1373" s="1822"/>
      <c r="E1373" s="1822"/>
      <c r="F1373" s="1822"/>
      <c r="G1373" s="1822"/>
      <c r="H1373" s="1822"/>
      <c r="I1373" s="1822"/>
      <c r="J1373" s="1822"/>
      <c r="K1373" s="1822"/>
      <c r="L1373" s="1823" t="s">
        <v>17</v>
      </c>
      <c r="M1373" s="1823"/>
      <c r="N1373" s="1823"/>
      <c r="O1373" s="1823"/>
      <c r="P1373" s="1823" t="s">
        <v>7</v>
      </c>
      <c r="Q1373" s="1823"/>
      <c r="R1373" s="1823"/>
      <c r="S1373" s="1823"/>
      <c r="T1373" s="1823"/>
      <c r="U1373" s="1823" t="s">
        <v>18</v>
      </c>
      <c r="V1373" s="1823"/>
      <c r="W1373" s="1823"/>
      <c r="X1373" s="1823"/>
      <c r="Y1373" s="1823"/>
      <c r="Z1373" s="1823"/>
      <c r="AA1373" s="1824" t="s">
        <v>10</v>
      </c>
      <c r="AB1373" s="1824"/>
      <c r="AC1373" s="1824"/>
      <c r="AD1373" s="1824"/>
    </row>
    <row r="1374" spans="1:30">
      <c r="A1374" s="2"/>
      <c r="B1374" s="18" t="s">
        <v>19</v>
      </c>
      <c r="C1374" s="2071" t="s">
        <v>20</v>
      </c>
      <c r="D1374" s="2071"/>
      <c r="E1374" s="2071"/>
      <c r="F1374" s="2071"/>
      <c r="G1374" s="2071"/>
      <c r="H1374" s="2071"/>
      <c r="I1374" s="2071"/>
      <c r="J1374" s="2071"/>
      <c r="K1374" s="2071"/>
      <c r="L1374" s="2461">
        <v>0</v>
      </c>
      <c r="M1374" s="2461"/>
      <c r="N1374" s="2461"/>
      <c r="O1374" s="2461"/>
      <c r="P1374" s="2461">
        <v>4</v>
      </c>
      <c r="Q1374" s="2461"/>
      <c r="R1374" s="2461"/>
      <c r="S1374" s="2461"/>
      <c r="T1374" s="2461"/>
      <c r="U1374" s="2462">
        <v>16.656400000000001</v>
      </c>
      <c r="V1374" s="2462"/>
      <c r="W1374" s="2462"/>
      <c r="X1374" s="2462"/>
      <c r="Y1374" s="2462"/>
      <c r="Z1374" s="2462"/>
      <c r="AA1374" s="2463">
        <v>66.625600000000006</v>
      </c>
      <c r="AB1374" s="2463"/>
      <c r="AC1374" s="2463"/>
      <c r="AD1374" s="2463"/>
    </row>
    <row r="1375" spans="1:30" ht="13.5" thickBot="1">
      <c r="A1375" s="6"/>
      <c r="B1375" s="20" t="s">
        <v>301</v>
      </c>
      <c r="C1375" s="2080" t="s">
        <v>302</v>
      </c>
      <c r="D1375" s="2080"/>
      <c r="E1375" s="2080"/>
      <c r="F1375" s="2080"/>
      <c r="G1375" s="2080"/>
      <c r="H1375" s="2080"/>
      <c r="I1375" s="2080"/>
      <c r="J1375" s="2080"/>
      <c r="K1375" s="2080"/>
      <c r="L1375" s="2464">
        <v>0</v>
      </c>
      <c r="M1375" s="2464"/>
      <c r="N1375" s="2464"/>
      <c r="O1375" s="2464"/>
      <c r="P1375" s="2464">
        <v>1</v>
      </c>
      <c r="Q1375" s="2464"/>
      <c r="R1375" s="2464"/>
      <c r="S1375" s="2464"/>
      <c r="T1375" s="2464"/>
      <c r="U1375" s="2465">
        <v>24.2119</v>
      </c>
      <c r="V1375" s="2465"/>
      <c r="W1375" s="2465"/>
      <c r="X1375" s="2465"/>
      <c r="Y1375" s="2465"/>
      <c r="Z1375" s="2465"/>
      <c r="AA1375" s="2466">
        <v>24.2119</v>
      </c>
      <c r="AB1375" s="2466"/>
      <c r="AC1375" s="2466"/>
      <c r="AD1375" s="2466"/>
    </row>
    <row r="1376" spans="1:30" ht="13.5" thickBot="1">
      <c r="A1376" s="1837"/>
      <c r="B1376" s="1837"/>
      <c r="C1376" s="1837"/>
      <c r="D1376" s="1837"/>
      <c r="E1376" s="1837"/>
      <c r="F1376" s="1837"/>
      <c r="G1376" s="1837"/>
      <c r="H1376" s="1837"/>
      <c r="I1376" s="1837"/>
      <c r="J1376" s="1840" t="s">
        <v>21</v>
      </c>
      <c r="K1376" s="1840"/>
      <c r="L1376" s="1840"/>
      <c r="M1376" s="1840"/>
      <c r="N1376" s="1840"/>
      <c r="O1376" s="1840"/>
      <c r="P1376" s="1840"/>
      <c r="Q1376" s="1840"/>
      <c r="R1376" s="1840"/>
      <c r="S1376" s="1840"/>
      <c r="T1376" s="1840"/>
      <c r="U1376" s="1840"/>
      <c r="V1376" s="1841"/>
      <c r="W1376" s="2065">
        <v>90.837500000000006</v>
      </c>
      <c r="X1376" s="2065"/>
      <c r="Y1376" s="2065"/>
      <c r="Z1376" s="2065"/>
      <c r="AA1376" s="2065"/>
      <c r="AB1376" s="2065"/>
      <c r="AC1376" s="2065"/>
      <c r="AD1376" s="2065"/>
    </row>
    <row r="1377" spans="1:30" ht="13.5" thickBot="1">
      <c r="A1377" s="1837"/>
      <c r="B1377" s="1837"/>
      <c r="C1377" s="1837"/>
      <c r="D1377" s="1837"/>
      <c r="E1377" s="1837"/>
      <c r="F1377" s="1837"/>
      <c r="G1377" s="1837"/>
      <c r="H1377" s="1837"/>
      <c r="I1377" s="1837"/>
      <c r="J1377" s="1843" t="s">
        <v>22</v>
      </c>
      <c r="K1377" s="1843"/>
      <c r="L1377" s="1843"/>
      <c r="M1377" s="1843"/>
      <c r="N1377" s="1843"/>
      <c r="O1377" s="1843"/>
      <c r="P1377" s="1843"/>
      <c r="Q1377" s="1843"/>
      <c r="R1377" s="1843"/>
      <c r="S1377" s="1843"/>
      <c r="T1377" s="1843"/>
      <c r="U1377" s="1843"/>
      <c r="V1377" s="1841"/>
      <c r="W1377" s="2067">
        <v>315.32760000000002</v>
      </c>
      <c r="X1377" s="2067"/>
      <c r="Y1377" s="2067"/>
      <c r="Z1377" s="2067"/>
      <c r="AA1377" s="2067"/>
      <c r="AB1377" s="2067"/>
      <c r="AC1377" s="2067"/>
      <c r="AD1377" s="2067"/>
    </row>
    <row r="1378" spans="1:30" ht="13.5" thickBot="1">
      <c r="A1378" s="1837"/>
      <c r="B1378" s="1837"/>
      <c r="C1378" s="1837"/>
      <c r="D1378" s="1837"/>
      <c r="E1378" s="1837"/>
      <c r="F1378" s="1837"/>
      <c r="G1378" s="1837"/>
      <c r="H1378" s="1837"/>
      <c r="I1378" s="1837"/>
      <c r="J1378" s="1843" t="s">
        <v>23</v>
      </c>
      <c r="K1378" s="1843"/>
      <c r="L1378" s="1843"/>
      <c r="M1378" s="1843"/>
      <c r="N1378" s="1843"/>
      <c r="O1378" s="1843"/>
      <c r="P1378" s="1843"/>
      <c r="Q1378" s="1843"/>
      <c r="R1378" s="1843"/>
      <c r="S1378" s="1843"/>
      <c r="T1378" s="1843"/>
      <c r="U1378" s="1843"/>
      <c r="V1378" s="1841"/>
      <c r="W1378" s="2067">
        <v>4.7488999999999999</v>
      </c>
      <c r="X1378" s="2067"/>
      <c r="Y1378" s="2067"/>
      <c r="Z1378" s="2067"/>
      <c r="AA1378" s="2067"/>
      <c r="AB1378" s="2067"/>
      <c r="AC1378" s="2067"/>
      <c r="AD1378" s="2067"/>
    </row>
    <row r="1379" spans="1:30" ht="13.5" thickBot="1">
      <c r="A1379" s="1837"/>
      <c r="B1379" s="1837"/>
      <c r="C1379" s="1837"/>
      <c r="D1379" s="1837"/>
      <c r="E1379" s="1837"/>
      <c r="F1379" s="1837"/>
      <c r="G1379" s="1837"/>
      <c r="H1379" s="1837"/>
      <c r="I1379" s="1837"/>
      <c r="J1379" s="1843" t="s">
        <v>24</v>
      </c>
      <c r="K1379" s="1843"/>
      <c r="L1379" s="1843"/>
      <c r="M1379" s="1843"/>
      <c r="N1379" s="1843"/>
      <c r="O1379" s="1843"/>
      <c r="P1379" s="1843"/>
      <c r="Q1379" s="1843"/>
      <c r="R1379" s="1843"/>
      <c r="S1379" s="1843"/>
      <c r="T1379" s="1843"/>
      <c r="U1379" s="1843"/>
      <c r="V1379" s="1841"/>
      <c r="W1379" s="2067">
        <v>0</v>
      </c>
      <c r="X1379" s="2067"/>
      <c r="Y1379" s="2067"/>
      <c r="Z1379" s="2067"/>
      <c r="AA1379" s="2067"/>
      <c r="AB1379" s="2067"/>
      <c r="AC1379" s="2067"/>
      <c r="AD1379" s="2067"/>
    </row>
    <row r="1380" spans="1:30" ht="13.5" thickBot="1">
      <c r="A1380" s="1837"/>
      <c r="B1380" s="1837"/>
      <c r="C1380" s="1837"/>
      <c r="D1380" s="1837"/>
      <c r="E1380" s="1837"/>
      <c r="F1380" s="1837"/>
      <c r="G1380" s="1837"/>
      <c r="H1380" s="1837"/>
      <c r="I1380" s="1837"/>
      <c r="J1380" s="1845" t="s">
        <v>25</v>
      </c>
      <c r="K1380" s="1845"/>
      <c r="L1380" s="1845"/>
      <c r="M1380" s="1845"/>
      <c r="N1380" s="1845"/>
      <c r="O1380" s="1845"/>
      <c r="P1380" s="1845"/>
      <c r="Q1380" s="1845"/>
      <c r="R1380" s="1845"/>
      <c r="S1380" s="1845"/>
      <c r="T1380" s="1845"/>
      <c r="U1380" s="1845"/>
      <c r="V1380" s="1841"/>
      <c r="W1380" s="2069">
        <v>0</v>
      </c>
      <c r="X1380" s="2069"/>
      <c r="Y1380" s="2069"/>
      <c r="Z1380" s="2069"/>
      <c r="AA1380" s="2069"/>
      <c r="AB1380" s="2069"/>
      <c r="AC1380" s="2069"/>
      <c r="AD1380" s="2069"/>
    </row>
    <row r="1381" spans="1:30" ht="13.5" thickBot="1">
      <c r="A1381" s="1822" t="s">
        <v>26</v>
      </c>
      <c r="B1381" s="1822"/>
      <c r="C1381" s="1822"/>
      <c r="D1381" s="1822"/>
      <c r="E1381" s="1822"/>
      <c r="F1381" s="1822"/>
      <c r="G1381" s="1822"/>
      <c r="H1381" s="1822"/>
      <c r="I1381" s="1822"/>
      <c r="J1381" s="1822"/>
      <c r="K1381" s="1822"/>
      <c r="L1381" s="1823" t="s">
        <v>7</v>
      </c>
      <c r="M1381" s="1823"/>
      <c r="N1381" s="1823"/>
      <c r="O1381" s="1823"/>
      <c r="P1381" s="1823" t="s">
        <v>27</v>
      </c>
      <c r="Q1381" s="1823"/>
      <c r="R1381" s="1823"/>
      <c r="S1381" s="1823"/>
      <c r="T1381" s="1823"/>
      <c r="U1381" s="1823" t="s">
        <v>28</v>
      </c>
      <c r="V1381" s="1823"/>
      <c r="W1381" s="1823"/>
      <c r="X1381" s="1823"/>
      <c r="Y1381" s="1823"/>
      <c r="Z1381" s="1823"/>
      <c r="AA1381" s="1824" t="s">
        <v>29</v>
      </c>
      <c r="AB1381" s="1824"/>
      <c r="AC1381" s="1824"/>
      <c r="AD1381" s="1824"/>
    </row>
    <row r="1382" spans="1:30" ht="13.5" thickBot="1">
      <c r="A1382" s="11"/>
      <c r="B1382" s="12" t="s">
        <v>303</v>
      </c>
      <c r="C1382" s="2444" t="s">
        <v>304</v>
      </c>
      <c r="D1382" s="2444"/>
      <c r="E1382" s="2444"/>
      <c r="F1382" s="2444"/>
      <c r="G1382" s="2444"/>
      <c r="H1382" s="2444"/>
      <c r="I1382" s="2444"/>
      <c r="J1382" s="2444"/>
      <c r="K1382" s="2444"/>
      <c r="L1382" s="2445">
        <v>0.25</v>
      </c>
      <c r="M1382" s="2445"/>
      <c r="N1382" s="2445"/>
      <c r="O1382" s="2445"/>
      <c r="P1382" s="2460" t="s">
        <v>138</v>
      </c>
      <c r="Q1382" s="2460"/>
      <c r="R1382" s="2460"/>
      <c r="S1382" s="2460"/>
      <c r="T1382" s="2460"/>
      <c r="U1382" s="2446">
        <v>427.2</v>
      </c>
      <c r="V1382" s="2446"/>
      <c r="W1382" s="2446"/>
      <c r="X1382" s="2446"/>
      <c r="Y1382" s="2446"/>
      <c r="Z1382" s="2446"/>
      <c r="AA1382" s="2447">
        <v>106.8</v>
      </c>
      <c r="AB1382" s="2447"/>
      <c r="AC1382" s="2447"/>
      <c r="AD1382" s="2447"/>
    </row>
    <row r="1383" spans="1:30" ht="13.5" thickBot="1">
      <c r="A1383" s="1837"/>
      <c r="B1383" s="1837"/>
      <c r="C1383" s="1837"/>
      <c r="D1383" s="1837"/>
      <c r="E1383" s="1837"/>
      <c r="F1383" s="1837"/>
      <c r="G1383" s="1837"/>
      <c r="H1383" s="1837"/>
      <c r="I1383" s="1837"/>
      <c r="J1383" s="1838" t="s">
        <v>30</v>
      </c>
      <c r="K1383" s="1838"/>
      <c r="L1383" s="1838"/>
      <c r="M1383" s="1838"/>
      <c r="N1383" s="1838"/>
      <c r="O1383" s="1838"/>
      <c r="P1383" s="1838"/>
      <c r="Q1383" s="1838"/>
      <c r="R1383" s="1838"/>
      <c r="S1383" s="1838"/>
      <c r="T1383" s="1838"/>
      <c r="U1383" s="1838"/>
      <c r="V1383" s="14"/>
      <c r="W1383" s="2033">
        <v>106.8</v>
      </c>
      <c r="X1383" s="2033"/>
      <c r="Y1383" s="2033"/>
      <c r="Z1383" s="2033"/>
      <c r="AA1383" s="2033"/>
      <c r="AB1383" s="2033"/>
      <c r="AC1383" s="2033"/>
      <c r="AD1383" s="2033"/>
    </row>
    <row r="1384" spans="1:30" ht="13.5" thickBot="1">
      <c r="A1384" s="1822" t="s">
        <v>31</v>
      </c>
      <c r="B1384" s="1822"/>
      <c r="C1384" s="1822"/>
      <c r="D1384" s="1822"/>
      <c r="E1384" s="1822"/>
      <c r="F1384" s="1822"/>
      <c r="G1384" s="1822"/>
      <c r="H1384" s="1822"/>
      <c r="I1384" s="1822"/>
      <c r="J1384" s="1822"/>
      <c r="K1384" s="1822"/>
      <c r="L1384" s="1823" t="s">
        <v>7</v>
      </c>
      <c r="M1384" s="1823"/>
      <c r="N1384" s="1823"/>
      <c r="O1384" s="1823"/>
      <c r="P1384" s="1823" t="s">
        <v>27</v>
      </c>
      <c r="Q1384" s="1823"/>
      <c r="R1384" s="1823"/>
      <c r="S1384" s="1823"/>
      <c r="T1384" s="1823"/>
      <c r="U1384" s="1823" t="s">
        <v>28</v>
      </c>
      <c r="V1384" s="1823"/>
      <c r="W1384" s="1823"/>
      <c r="X1384" s="1823"/>
      <c r="Y1384" s="1823"/>
      <c r="Z1384" s="1823"/>
      <c r="AA1384" s="1824" t="s">
        <v>29</v>
      </c>
      <c r="AB1384" s="1824"/>
      <c r="AC1384" s="1824"/>
      <c r="AD1384" s="1824"/>
    </row>
    <row r="1385" spans="1:30" ht="13.5" thickBot="1">
      <c r="A1385" s="1837"/>
      <c r="B1385" s="1837"/>
      <c r="C1385" s="1837"/>
      <c r="D1385" s="1837"/>
      <c r="E1385" s="1837"/>
      <c r="F1385" s="1837"/>
      <c r="G1385" s="1837"/>
      <c r="H1385" s="1837"/>
      <c r="I1385" s="1837"/>
      <c r="J1385" s="1838" t="s">
        <v>32</v>
      </c>
      <c r="K1385" s="1838"/>
      <c r="L1385" s="1838"/>
      <c r="M1385" s="1838"/>
      <c r="N1385" s="1838"/>
      <c r="O1385" s="1838"/>
      <c r="P1385" s="1838"/>
      <c r="Q1385" s="1838"/>
      <c r="R1385" s="1838"/>
      <c r="S1385" s="1838"/>
      <c r="T1385" s="1838"/>
      <c r="U1385" s="1838"/>
      <c r="V1385" s="14"/>
      <c r="W1385" s="2033">
        <v>0</v>
      </c>
      <c r="X1385" s="2033"/>
      <c r="Y1385" s="2033"/>
      <c r="Z1385" s="2033"/>
      <c r="AA1385" s="2033"/>
      <c r="AB1385" s="2033"/>
      <c r="AC1385" s="2033"/>
      <c r="AD1385" s="2033"/>
    </row>
    <row r="1386" spans="1:30" ht="13.5" thickBot="1">
      <c r="A1386" s="1822" t="s">
        <v>33</v>
      </c>
      <c r="B1386" s="1822"/>
      <c r="C1386" s="1822"/>
      <c r="D1386" s="1822"/>
      <c r="E1386" s="1822"/>
      <c r="F1386" s="1822"/>
      <c r="G1386" s="1822"/>
      <c r="H1386" s="1822"/>
      <c r="I1386" s="1822"/>
      <c r="J1386" s="1822"/>
      <c r="K1386" s="1822"/>
      <c r="L1386" s="1823" t="s">
        <v>7</v>
      </c>
      <c r="M1386" s="1823"/>
      <c r="N1386" s="1823"/>
      <c r="O1386" s="1823"/>
      <c r="P1386" s="1823" t="s">
        <v>27</v>
      </c>
      <c r="Q1386" s="1823"/>
      <c r="R1386" s="1823"/>
      <c r="S1386" s="1823"/>
      <c r="T1386" s="1823"/>
      <c r="U1386" s="1823" t="s">
        <v>28</v>
      </c>
      <c r="V1386" s="1823"/>
      <c r="W1386" s="1823"/>
      <c r="X1386" s="1823"/>
      <c r="Y1386" s="1823"/>
      <c r="Z1386" s="1823"/>
      <c r="AA1386" s="1824" t="s">
        <v>29</v>
      </c>
      <c r="AB1386" s="1824"/>
      <c r="AC1386" s="1824"/>
      <c r="AD1386" s="1824"/>
    </row>
    <row r="1387" spans="1:30" ht="13.5" thickBot="1">
      <c r="A1387" s="11"/>
      <c r="B1387" s="12" t="s">
        <v>305</v>
      </c>
      <c r="C1387" s="2444" t="s">
        <v>306</v>
      </c>
      <c r="D1387" s="2444"/>
      <c r="E1387" s="2444"/>
      <c r="F1387" s="2444"/>
      <c r="G1387" s="2444"/>
      <c r="H1387" s="2444"/>
      <c r="I1387" s="2444"/>
      <c r="J1387" s="2444"/>
      <c r="K1387" s="2444"/>
      <c r="L1387" s="2445">
        <v>1.9359999999999999E-2</v>
      </c>
      <c r="M1387" s="2445"/>
      <c r="N1387" s="2445"/>
      <c r="O1387" s="2445"/>
      <c r="P1387" s="2460" t="s">
        <v>81</v>
      </c>
      <c r="Q1387" s="2460"/>
      <c r="R1387" s="2460"/>
      <c r="S1387" s="2460"/>
      <c r="T1387" s="2460"/>
      <c r="U1387" s="2446">
        <v>21.31</v>
      </c>
      <c r="V1387" s="2446"/>
      <c r="W1387" s="2446"/>
      <c r="X1387" s="2446"/>
      <c r="Y1387" s="2446"/>
      <c r="Z1387" s="2446"/>
      <c r="AA1387" s="2447">
        <v>0.41260000000000002</v>
      </c>
      <c r="AB1387" s="2447"/>
      <c r="AC1387" s="2447"/>
      <c r="AD1387" s="2447"/>
    </row>
    <row r="1388" spans="1:30" ht="13.5" thickBot="1">
      <c r="A1388" s="1837"/>
      <c r="B1388" s="1837"/>
      <c r="C1388" s="1837"/>
      <c r="D1388" s="1837"/>
      <c r="E1388" s="1837"/>
      <c r="F1388" s="1837"/>
      <c r="G1388" s="1837"/>
      <c r="H1388" s="1837"/>
      <c r="I1388" s="1837"/>
      <c r="J1388" s="1838" t="s">
        <v>34</v>
      </c>
      <c r="K1388" s="1838"/>
      <c r="L1388" s="1838"/>
      <c r="M1388" s="1838"/>
      <c r="N1388" s="1838"/>
      <c r="O1388" s="1838"/>
      <c r="P1388" s="1838"/>
      <c r="Q1388" s="1838"/>
      <c r="R1388" s="1838"/>
      <c r="S1388" s="1838"/>
      <c r="T1388" s="1838"/>
      <c r="U1388" s="1838"/>
      <c r="V1388" s="14"/>
      <c r="W1388" s="2033">
        <v>0.41260000000000002</v>
      </c>
      <c r="X1388" s="2033"/>
      <c r="Y1388" s="2033"/>
      <c r="Z1388" s="2033"/>
      <c r="AA1388" s="2033"/>
      <c r="AB1388" s="2033"/>
      <c r="AC1388" s="2033"/>
      <c r="AD1388" s="2033"/>
    </row>
    <row r="1389" spans="1:30" ht="13.5" thickBot="1">
      <c r="A1389" s="1822" t="s">
        <v>35</v>
      </c>
      <c r="B1389" s="1822"/>
      <c r="C1389" s="1822"/>
      <c r="D1389" s="1822"/>
      <c r="E1389" s="1822"/>
      <c r="F1389" s="1823" t="s">
        <v>7</v>
      </c>
      <c r="G1389" s="1823"/>
      <c r="H1389" s="1823" t="s">
        <v>36</v>
      </c>
      <c r="I1389" s="1823"/>
      <c r="J1389" s="10" t="s">
        <v>37</v>
      </c>
      <c r="K1389" s="1823" t="s">
        <v>38</v>
      </c>
      <c r="L1389" s="1823"/>
      <c r="M1389" s="1823" t="s">
        <v>39</v>
      </c>
      <c r="N1389" s="1823"/>
      <c r="O1389" s="1823"/>
      <c r="P1389" s="1823"/>
      <c r="Q1389" s="1823" t="s">
        <v>40</v>
      </c>
      <c r="R1389" s="1823"/>
      <c r="S1389" s="1823"/>
      <c r="T1389" s="1823"/>
      <c r="U1389" s="1823"/>
      <c r="V1389" s="1823" t="s">
        <v>41</v>
      </c>
      <c r="W1389" s="1823"/>
      <c r="X1389" s="1823"/>
      <c r="Y1389" s="1823"/>
      <c r="Z1389" s="1823"/>
      <c r="AA1389" s="1824" t="s">
        <v>29</v>
      </c>
      <c r="AB1389" s="1824"/>
      <c r="AC1389" s="1824"/>
      <c r="AD1389" s="1824"/>
    </row>
    <row r="1390" spans="1:30" ht="13.5" thickBot="1">
      <c r="A1390" s="11"/>
      <c r="B1390" s="12" t="s">
        <v>307</v>
      </c>
      <c r="C1390" s="2444" t="s">
        <v>306</v>
      </c>
      <c r="D1390" s="2444"/>
      <c r="E1390" s="2444"/>
      <c r="F1390" s="2459">
        <v>1.9359999999999999E-2</v>
      </c>
      <c r="G1390" s="2459"/>
      <c r="H1390" s="2446">
        <v>0</v>
      </c>
      <c r="I1390" s="2446"/>
      <c r="J1390" s="13">
        <v>0</v>
      </c>
      <c r="K1390" s="2446">
        <v>0</v>
      </c>
      <c r="L1390" s="2446"/>
      <c r="M1390" s="2446">
        <v>0.63</v>
      </c>
      <c r="N1390" s="2446"/>
      <c r="O1390" s="2446"/>
      <c r="P1390" s="2446"/>
      <c r="Q1390" s="2446">
        <v>0.5</v>
      </c>
      <c r="R1390" s="2446"/>
      <c r="S1390" s="2446"/>
      <c r="T1390" s="2446"/>
      <c r="U1390" s="2446"/>
      <c r="V1390" s="2446">
        <v>0.41</v>
      </c>
      <c r="W1390" s="2446"/>
      <c r="X1390" s="2446"/>
      <c r="Y1390" s="2446"/>
      <c r="Z1390" s="2446"/>
      <c r="AA1390" s="2447">
        <v>0</v>
      </c>
      <c r="AB1390" s="2447"/>
      <c r="AC1390" s="2447"/>
      <c r="AD1390" s="2447"/>
    </row>
    <row r="1391" spans="1:30" ht="13.5" thickBot="1">
      <c r="A1391" s="1837"/>
      <c r="B1391" s="1837"/>
      <c r="C1391" s="1837"/>
      <c r="D1391" s="1837"/>
      <c r="E1391" s="1837"/>
      <c r="F1391" s="1837"/>
      <c r="G1391" s="1837"/>
      <c r="H1391" s="1837"/>
      <c r="I1391" s="1837"/>
      <c r="J1391" s="1838" t="s">
        <v>42</v>
      </c>
      <c r="K1391" s="1838"/>
      <c r="L1391" s="1838"/>
      <c r="M1391" s="1838"/>
      <c r="N1391" s="1838"/>
      <c r="O1391" s="1838"/>
      <c r="P1391" s="1838"/>
      <c r="Q1391" s="1838"/>
      <c r="R1391" s="1838"/>
      <c r="S1391" s="1838"/>
      <c r="T1391" s="1838"/>
      <c r="U1391" s="1838"/>
      <c r="V1391" s="14"/>
      <c r="W1391" s="2033">
        <v>0</v>
      </c>
      <c r="X1391" s="2033"/>
      <c r="Y1391" s="2033"/>
      <c r="Z1391" s="2033"/>
      <c r="AA1391" s="2033"/>
      <c r="AB1391" s="2033"/>
      <c r="AC1391" s="2033"/>
      <c r="AD1391" s="2033"/>
    </row>
    <row r="1392" spans="1:30">
      <c r="A1392" s="2443"/>
      <c r="B1392" s="2443"/>
      <c r="C1392" s="2443"/>
      <c r="D1392" s="2443"/>
      <c r="E1392" s="2443"/>
      <c r="F1392" s="2443"/>
      <c r="G1392" s="2443"/>
      <c r="H1392" s="2443"/>
      <c r="I1392" s="2443"/>
      <c r="J1392" s="2443"/>
      <c r="K1392" s="2443"/>
      <c r="L1392" s="2443"/>
      <c r="M1392" s="2443"/>
      <c r="N1392" s="2443"/>
      <c r="O1392" s="2443"/>
      <c r="P1392" s="2443"/>
      <c r="Q1392" s="2443"/>
      <c r="R1392" s="2443"/>
      <c r="S1392" s="2443"/>
      <c r="T1392" s="2443"/>
      <c r="U1392" s="2443"/>
      <c r="V1392" s="2443"/>
      <c r="W1392" s="2443"/>
      <c r="X1392" s="2443"/>
      <c r="Y1392" s="2443"/>
      <c r="Z1392" s="2443"/>
      <c r="AA1392" s="2443"/>
      <c r="AB1392" s="2443"/>
      <c r="AC1392" s="2443"/>
      <c r="AD1392" s="2443"/>
    </row>
    <row r="1393" spans="1:30">
      <c r="A1393" s="1856"/>
      <c r="B1393" s="1856"/>
      <c r="C1393" s="1856"/>
      <c r="D1393" s="1856"/>
      <c r="E1393" s="1856"/>
      <c r="F1393" s="1856"/>
      <c r="G1393" s="1856"/>
      <c r="H1393" s="1856"/>
      <c r="I1393" s="1856"/>
      <c r="J1393" s="1843" t="s">
        <v>43</v>
      </c>
      <c r="K1393" s="1843"/>
      <c r="L1393" s="1843"/>
      <c r="M1393" s="1843"/>
      <c r="N1393" s="1843"/>
      <c r="O1393" s="1843"/>
      <c r="P1393" s="1843"/>
      <c r="Q1393" s="1843"/>
      <c r="R1393" s="1843"/>
      <c r="S1393" s="1843"/>
      <c r="T1393" s="1843"/>
      <c r="U1393" s="1843"/>
      <c r="V1393" s="1862"/>
      <c r="W1393" s="2441">
        <v>111.9615</v>
      </c>
      <c r="X1393" s="2441"/>
      <c r="Y1393" s="2441"/>
      <c r="Z1393" s="2441"/>
      <c r="AA1393" s="2441"/>
      <c r="AB1393" s="2441"/>
      <c r="AC1393" s="2441"/>
      <c r="AD1393" s="2441"/>
    </row>
    <row r="1394" spans="1:30">
      <c r="A1394" s="1856"/>
      <c r="B1394" s="1856"/>
      <c r="C1394" s="1856"/>
      <c r="D1394" s="1856"/>
      <c r="E1394" s="1856"/>
      <c r="F1394" s="1856"/>
      <c r="G1394" s="1856"/>
      <c r="H1394" s="1856"/>
      <c r="I1394" s="1843" t="s">
        <v>44</v>
      </c>
      <c r="J1394" s="1843"/>
      <c r="K1394" s="1843"/>
      <c r="L1394" s="1843"/>
      <c r="M1394" s="1843"/>
      <c r="N1394" s="15"/>
      <c r="O1394" s="1854">
        <v>24.58</v>
      </c>
      <c r="P1394" s="1854"/>
      <c r="Q1394" s="1854"/>
      <c r="R1394" s="15"/>
      <c r="S1394" s="1843" t="s">
        <v>45</v>
      </c>
      <c r="T1394" s="1843"/>
      <c r="U1394" s="1843"/>
      <c r="V1394" s="1862"/>
      <c r="W1394" s="2441">
        <f>O1394*W1393/100</f>
        <v>27.520136699999998</v>
      </c>
      <c r="X1394" s="2441"/>
      <c r="Y1394" s="2441"/>
      <c r="Z1394" s="2441"/>
      <c r="AA1394" s="2441"/>
      <c r="AB1394" s="2441"/>
      <c r="AC1394" s="2441"/>
      <c r="AD1394" s="2441"/>
    </row>
    <row r="1395" spans="1:30">
      <c r="A1395" s="1856"/>
      <c r="B1395" s="1856"/>
      <c r="C1395" s="1856"/>
      <c r="D1395" s="1856"/>
      <c r="E1395" s="1856"/>
      <c r="F1395" s="1856"/>
      <c r="G1395" s="1856"/>
      <c r="H1395" s="1856"/>
      <c r="I1395" s="1856"/>
      <c r="J1395" s="1843" t="s">
        <v>46</v>
      </c>
      <c r="K1395" s="1843"/>
      <c r="L1395" s="1843"/>
      <c r="M1395" s="1843"/>
      <c r="N1395" s="1843"/>
      <c r="O1395" s="1843"/>
      <c r="P1395" s="1843"/>
      <c r="Q1395" s="1843"/>
      <c r="R1395" s="1843"/>
      <c r="S1395" s="1843"/>
      <c r="T1395" s="1843"/>
      <c r="U1395" s="1843"/>
      <c r="V1395" s="1862"/>
      <c r="W1395" s="2441">
        <f>ROUND(W1393+W1394,2)</f>
        <v>139.47999999999999</v>
      </c>
      <c r="X1395" s="2441"/>
      <c r="Y1395" s="2441"/>
      <c r="Z1395" s="2441"/>
      <c r="AA1395" s="2441"/>
      <c r="AB1395" s="2441"/>
      <c r="AC1395" s="2441"/>
      <c r="AD1395" s="2441"/>
    </row>
    <row r="1396" spans="1:30">
      <c r="A1396" s="2442"/>
      <c r="B1396" s="2442"/>
      <c r="C1396" s="2442"/>
      <c r="D1396" s="2442"/>
      <c r="E1396" s="2442"/>
      <c r="F1396" s="2442"/>
      <c r="G1396" s="2442"/>
      <c r="H1396" s="2442"/>
      <c r="I1396" s="2442"/>
      <c r="J1396" s="2442"/>
      <c r="K1396" s="2442"/>
      <c r="L1396" s="2442"/>
      <c r="M1396" s="2442"/>
      <c r="N1396" s="2442"/>
      <c r="O1396" s="2442"/>
      <c r="P1396" s="2442"/>
      <c r="Q1396" s="2442"/>
      <c r="R1396" s="2442"/>
      <c r="S1396" s="2442"/>
      <c r="T1396" s="2442"/>
      <c r="U1396" s="2442"/>
      <c r="V1396" s="2442"/>
      <c r="W1396" s="2442"/>
      <c r="X1396" s="2442"/>
      <c r="Y1396" s="2442"/>
      <c r="Z1396" s="2442"/>
      <c r="AA1396" s="2442"/>
      <c r="AB1396" s="2442"/>
      <c r="AC1396" s="2442"/>
      <c r="AD1396" s="2442"/>
    </row>
    <row r="1397" spans="1:30" ht="13.5" thickBot="1">
      <c r="A1397" s="16"/>
      <c r="AD1397" s="17"/>
    </row>
    <row r="1398" spans="1:30" ht="21" thickBot="1">
      <c r="A1398" s="2450" t="s">
        <v>489</v>
      </c>
      <c r="B1398" s="2451"/>
      <c r="C1398" s="2451"/>
      <c r="D1398" s="2451"/>
      <c r="E1398" s="2451"/>
      <c r="F1398" s="2451"/>
      <c r="G1398" s="2451"/>
      <c r="H1398" s="2451"/>
      <c r="I1398" s="2451"/>
      <c r="J1398" s="2451"/>
      <c r="K1398" s="2451"/>
      <c r="L1398" s="2451"/>
      <c r="M1398" s="2451"/>
      <c r="N1398" s="2451"/>
      <c r="O1398" s="2451"/>
      <c r="P1398" s="2451"/>
      <c r="Q1398" s="2451"/>
      <c r="R1398" s="2451"/>
      <c r="S1398" s="2451"/>
      <c r="T1398" s="2451"/>
      <c r="U1398" s="2451"/>
      <c r="V1398" s="2451"/>
      <c r="W1398" s="2451"/>
      <c r="X1398" s="2451"/>
      <c r="Y1398" s="2451"/>
      <c r="Z1398" s="2451"/>
      <c r="AA1398" s="2451"/>
      <c r="AB1398" s="2451"/>
      <c r="AC1398" s="2451"/>
      <c r="AD1398" s="2452"/>
    </row>
    <row r="1399" spans="1:30" ht="13.5" thickBot="1">
      <c r="A1399" s="2453" t="s">
        <v>0</v>
      </c>
      <c r="B1399" s="2454"/>
      <c r="C1399" s="2454"/>
      <c r="D1399" s="2454"/>
      <c r="E1399" s="2454"/>
      <c r="F1399" s="2454"/>
      <c r="G1399" s="2454"/>
      <c r="H1399" s="2454"/>
      <c r="I1399" s="2454"/>
      <c r="J1399" s="2454"/>
      <c r="K1399" s="2454"/>
      <c r="L1399" s="2454"/>
      <c r="M1399" s="2454"/>
      <c r="N1399" s="2454"/>
      <c r="O1399" s="2454"/>
      <c r="P1399" s="2454"/>
      <c r="Q1399" s="2454"/>
      <c r="R1399" s="2454"/>
      <c r="S1399" s="2454"/>
      <c r="T1399" s="2454"/>
      <c r="U1399" s="2454"/>
      <c r="V1399" s="2454"/>
      <c r="W1399" s="2454"/>
      <c r="X1399" s="2454"/>
      <c r="Y1399" s="2455" t="s">
        <v>488</v>
      </c>
      <c r="Z1399" s="2455"/>
      <c r="AA1399" s="2455"/>
      <c r="AB1399" s="2455"/>
      <c r="AC1399" s="2455"/>
      <c r="AD1399" s="1"/>
    </row>
    <row r="1400" spans="1:30" ht="13.5" thickBot="1">
      <c r="A1400" s="2"/>
      <c r="B1400" s="2456" t="s">
        <v>1</v>
      </c>
      <c r="C1400" s="2456"/>
      <c r="D1400" s="2456" t="s">
        <v>521</v>
      </c>
      <c r="E1400" s="2456"/>
      <c r="F1400" s="2456"/>
      <c r="G1400" s="2456"/>
      <c r="H1400" s="2456"/>
      <c r="I1400" s="2456"/>
      <c r="J1400" s="2456"/>
      <c r="K1400" s="2456"/>
      <c r="L1400" s="2456"/>
      <c r="M1400" s="2456"/>
      <c r="N1400" s="2456"/>
      <c r="O1400" s="3"/>
      <c r="P1400" s="2457"/>
      <c r="Q1400" s="2457"/>
      <c r="R1400" s="2457"/>
      <c r="S1400" s="3"/>
      <c r="T1400" s="2458"/>
      <c r="U1400" s="2458"/>
      <c r="V1400" s="2458"/>
      <c r="W1400" s="2458"/>
      <c r="X1400" s="2458"/>
      <c r="Y1400" s="3"/>
      <c r="Z1400" s="2457"/>
      <c r="AA1400" s="2457"/>
      <c r="AB1400" s="3"/>
      <c r="AC1400" s="4"/>
      <c r="AD1400" s="5"/>
    </row>
    <row r="1401" spans="1:30" ht="13.5" thickBot="1">
      <c r="A1401" s="6"/>
      <c r="B1401" s="2456"/>
      <c r="C1401" s="2456"/>
      <c r="D1401" s="2456"/>
      <c r="E1401" s="2456"/>
      <c r="F1401" s="2456"/>
      <c r="G1401" s="2456"/>
      <c r="H1401" s="2456"/>
      <c r="I1401" s="2456"/>
      <c r="J1401" s="2456"/>
      <c r="K1401" s="2456"/>
      <c r="L1401" s="2456"/>
      <c r="M1401" s="2456"/>
      <c r="N1401" s="2456"/>
      <c r="O1401" s="7"/>
      <c r="P1401" s="2449" t="s">
        <v>3</v>
      </c>
      <c r="Q1401" s="2449"/>
      <c r="R1401" s="2449"/>
      <c r="S1401" s="7"/>
      <c r="T1401" s="2448">
        <v>4.74</v>
      </c>
      <c r="U1401" s="2448"/>
      <c r="V1401" s="2448"/>
      <c r="W1401" s="2448"/>
      <c r="X1401" s="2448"/>
      <c r="Y1401" s="7"/>
      <c r="Z1401" s="2449" t="s">
        <v>4</v>
      </c>
      <c r="AA1401" s="2449"/>
      <c r="AB1401" s="7"/>
      <c r="AC1401" s="8" t="s">
        <v>171</v>
      </c>
      <c r="AD1401" s="9"/>
    </row>
    <row r="1402" spans="1:30" ht="13.5" thickBot="1">
      <c r="A1402" s="1822" t="s">
        <v>6</v>
      </c>
      <c r="B1402" s="1822"/>
      <c r="C1402" s="1822"/>
      <c r="D1402" s="1822"/>
      <c r="E1402" s="1822"/>
      <c r="F1402" s="1822"/>
      <c r="G1402" s="1822"/>
      <c r="H1402" s="1822"/>
      <c r="I1402" s="1822"/>
      <c r="J1402" s="1823" t="s">
        <v>7</v>
      </c>
      <c r="K1402" s="1823" t="s">
        <v>8</v>
      </c>
      <c r="L1402" s="1823"/>
      <c r="M1402" s="1823"/>
      <c r="N1402" s="1823"/>
      <c r="O1402" s="1823"/>
      <c r="P1402" s="1823"/>
      <c r="Q1402" s="1823" t="s">
        <v>9</v>
      </c>
      <c r="R1402" s="1823"/>
      <c r="S1402" s="1823"/>
      <c r="T1402" s="1823"/>
      <c r="U1402" s="1823"/>
      <c r="V1402" s="1823"/>
      <c r="W1402" s="1823"/>
      <c r="X1402" s="1823"/>
      <c r="Y1402" s="1823"/>
      <c r="Z1402" s="1823"/>
      <c r="AA1402" s="1824" t="s">
        <v>10</v>
      </c>
      <c r="AB1402" s="1824"/>
      <c r="AC1402" s="1824"/>
      <c r="AD1402" s="1824"/>
    </row>
    <row r="1403" spans="1:30" ht="13.5" thickBot="1">
      <c r="A1403" s="1822"/>
      <c r="B1403" s="1822"/>
      <c r="C1403" s="1822"/>
      <c r="D1403" s="1822"/>
      <c r="E1403" s="1822"/>
      <c r="F1403" s="1822"/>
      <c r="G1403" s="1822"/>
      <c r="H1403" s="1822"/>
      <c r="I1403" s="1822"/>
      <c r="J1403" s="1823"/>
      <c r="K1403" s="1823" t="s">
        <v>11</v>
      </c>
      <c r="L1403" s="1823"/>
      <c r="M1403" s="1823" t="s">
        <v>12</v>
      </c>
      <c r="N1403" s="1823"/>
      <c r="O1403" s="1823"/>
      <c r="P1403" s="1823"/>
      <c r="Q1403" s="1823" t="s">
        <v>11</v>
      </c>
      <c r="R1403" s="1823"/>
      <c r="S1403" s="1823"/>
      <c r="T1403" s="1823"/>
      <c r="U1403" s="1823"/>
      <c r="V1403" s="1823" t="s">
        <v>12</v>
      </c>
      <c r="W1403" s="1823"/>
      <c r="X1403" s="1823"/>
      <c r="Y1403" s="1823"/>
      <c r="Z1403" s="1823"/>
      <c r="AA1403" s="1824"/>
      <c r="AB1403" s="1824"/>
      <c r="AC1403" s="1824"/>
      <c r="AD1403" s="1824"/>
    </row>
    <row r="1404" spans="1:30" ht="13.5" thickBot="1">
      <c r="A1404" s="11"/>
      <c r="B1404" s="12" t="s">
        <v>299</v>
      </c>
      <c r="C1404" s="2444" t="s">
        <v>300</v>
      </c>
      <c r="D1404" s="2444"/>
      <c r="E1404" s="2444"/>
      <c r="F1404" s="2444"/>
      <c r="G1404" s="2444"/>
      <c r="H1404" s="2444"/>
      <c r="I1404" s="2444"/>
      <c r="J1404" s="13">
        <v>1</v>
      </c>
      <c r="K1404" s="2459">
        <v>1</v>
      </c>
      <c r="L1404" s="2459"/>
      <c r="M1404" s="2459">
        <v>0</v>
      </c>
      <c r="N1404" s="2459"/>
      <c r="O1404" s="2459"/>
      <c r="P1404" s="2459"/>
      <c r="Q1404" s="2446">
        <v>224.49010000000001</v>
      </c>
      <c r="R1404" s="2446"/>
      <c r="S1404" s="2446"/>
      <c r="T1404" s="2446"/>
      <c r="U1404" s="2446"/>
      <c r="V1404" s="2446">
        <v>101.0399</v>
      </c>
      <c r="W1404" s="2446"/>
      <c r="X1404" s="2446"/>
      <c r="Y1404" s="2446"/>
      <c r="Z1404" s="2446"/>
      <c r="AA1404" s="2447">
        <v>224.49010000000001</v>
      </c>
      <c r="AB1404" s="2447"/>
      <c r="AC1404" s="2447"/>
      <c r="AD1404" s="2447"/>
    </row>
    <row r="1405" spans="1:30" ht="13.5" thickBot="1">
      <c r="A1405" s="1837"/>
      <c r="B1405" s="1837"/>
      <c r="C1405" s="1837"/>
      <c r="D1405" s="1837"/>
      <c r="E1405" s="1837"/>
      <c r="F1405" s="1837"/>
      <c r="G1405" s="1837"/>
      <c r="H1405" s="1837"/>
      <c r="I1405" s="1837"/>
      <c r="J1405" s="1838" t="s">
        <v>15</v>
      </c>
      <c r="K1405" s="1838"/>
      <c r="L1405" s="1838"/>
      <c r="M1405" s="1838"/>
      <c r="N1405" s="1838"/>
      <c r="O1405" s="1838"/>
      <c r="P1405" s="1838"/>
      <c r="Q1405" s="1838"/>
      <c r="R1405" s="1838"/>
      <c r="S1405" s="1838"/>
      <c r="T1405" s="1838"/>
      <c r="U1405" s="1838"/>
      <c r="V1405" s="14"/>
      <c r="W1405" s="2033">
        <v>224.49010000000001</v>
      </c>
      <c r="X1405" s="2033"/>
      <c r="Y1405" s="2033"/>
      <c r="Z1405" s="2033"/>
      <c r="AA1405" s="2033"/>
      <c r="AB1405" s="2033"/>
      <c r="AC1405" s="2033"/>
      <c r="AD1405" s="2033"/>
    </row>
    <row r="1406" spans="1:30" ht="13.5" thickBot="1">
      <c r="A1406" s="1822" t="s">
        <v>16</v>
      </c>
      <c r="B1406" s="1822"/>
      <c r="C1406" s="1822"/>
      <c r="D1406" s="1822"/>
      <c r="E1406" s="1822"/>
      <c r="F1406" s="1822"/>
      <c r="G1406" s="1822"/>
      <c r="H1406" s="1822"/>
      <c r="I1406" s="1822"/>
      <c r="J1406" s="1822"/>
      <c r="K1406" s="1822"/>
      <c r="L1406" s="1823" t="s">
        <v>17</v>
      </c>
      <c r="M1406" s="1823"/>
      <c r="N1406" s="1823"/>
      <c r="O1406" s="1823"/>
      <c r="P1406" s="1823" t="s">
        <v>7</v>
      </c>
      <c r="Q1406" s="1823"/>
      <c r="R1406" s="1823"/>
      <c r="S1406" s="1823"/>
      <c r="T1406" s="1823"/>
      <c r="U1406" s="1823" t="s">
        <v>18</v>
      </c>
      <c r="V1406" s="1823"/>
      <c r="W1406" s="1823"/>
      <c r="X1406" s="1823"/>
      <c r="Y1406" s="1823"/>
      <c r="Z1406" s="1823"/>
      <c r="AA1406" s="1824" t="s">
        <v>10</v>
      </c>
      <c r="AB1406" s="1824"/>
      <c r="AC1406" s="1824"/>
      <c r="AD1406" s="1824"/>
    </row>
    <row r="1407" spans="1:30">
      <c r="A1407" s="2"/>
      <c r="B1407" s="18" t="s">
        <v>19</v>
      </c>
      <c r="C1407" s="2071" t="s">
        <v>20</v>
      </c>
      <c r="D1407" s="2071"/>
      <c r="E1407" s="2071"/>
      <c r="F1407" s="2071"/>
      <c r="G1407" s="2071"/>
      <c r="H1407" s="2071"/>
      <c r="I1407" s="2071"/>
      <c r="J1407" s="2071"/>
      <c r="K1407" s="2071"/>
      <c r="L1407" s="2461">
        <v>0</v>
      </c>
      <c r="M1407" s="2461"/>
      <c r="N1407" s="2461"/>
      <c r="O1407" s="2461"/>
      <c r="P1407" s="2461">
        <v>4</v>
      </c>
      <c r="Q1407" s="2461"/>
      <c r="R1407" s="2461"/>
      <c r="S1407" s="2461"/>
      <c r="T1407" s="2461"/>
      <c r="U1407" s="2462">
        <v>16.656400000000001</v>
      </c>
      <c r="V1407" s="2462"/>
      <c r="W1407" s="2462"/>
      <c r="X1407" s="2462"/>
      <c r="Y1407" s="2462"/>
      <c r="Z1407" s="2462"/>
      <c r="AA1407" s="2463">
        <v>66.625600000000006</v>
      </c>
      <c r="AB1407" s="2463"/>
      <c r="AC1407" s="2463"/>
      <c r="AD1407" s="2463"/>
    </row>
    <row r="1408" spans="1:30" ht="13.5" thickBot="1">
      <c r="A1408" s="6"/>
      <c r="B1408" s="20" t="s">
        <v>301</v>
      </c>
      <c r="C1408" s="2080" t="s">
        <v>302</v>
      </c>
      <c r="D1408" s="2080"/>
      <c r="E1408" s="2080"/>
      <c r="F1408" s="2080"/>
      <c r="G1408" s="2080"/>
      <c r="H1408" s="2080"/>
      <c r="I1408" s="2080"/>
      <c r="J1408" s="2080"/>
      <c r="K1408" s="2080"/>
      <c r="L1408" s="2464">
        <v>0</v>
      </c>
      <c r="M1408" s="2464"/>
      <c r="N1408" s="2464"/>
      <c r="O1408" s="2464"/>
      <c r="P1408" s="2464">
        <v>1</v>
      </c>
      <c r="Q1408" s="2464"/>
      <c r="R1408" s="2464"/>
      <c r="S1408" s="2464"/>
      <c r="T1408" s="2464"/>
      <c r="U1408" s="2465">
        <v>24.2119</v>
      </c>
      <c r="V1408" s="2465"/>
      <c r="W1408" s="2465"/>
      <c r="X1408" s="2465"/>
      <c r="Y1408" s="2465"/>
      <c r="Z1408" s="2465"/>
      <c r="AA1408" s="2466">
        <v>24.2119</v>
      </c>
      <c r="AB1408" s="2466"/>
      <c r="AC1408" s="2466"/>
      <c r="AD1408" s="2466"/>
    </row>
    <row r="1409" spans="1:30" ht="13.5" thickBot="1">
      <c r="A1409" s="1837"/>
      <c r="B1409" s="1837"/>
      <c r="C1409" s="1837"/>
      <c r="D1409" s="1837"/>
      <c r="E1409" s="1837"/>
      <c r="F1409" s="1837"/>
      <c r="G1409" s="1837"/>
      <c r="H1409" s="1837"/>
      <c r="I1409" s="1837"/>
      <c r="J1409" s="1840" t="s">
        <v>21</v>
      </c>
      <c r="K1409" s="1840"/>
      <c r="L1409" s="1840"/>
      <c r="M1409" s="1840"/>
      <c r="N1409" s="1840"/>
      <c r="O1409" s="1840"/>
      <c r="P1409" s="1840"/>
      <c r="Q1409" s="1840"/>
      <c r="R1409" s="1840"/>
      <c r="S1409" s="1840"/>
      <c r="T1409" s="1840"/>
      <c r="U1409" s="1840"/>
      <c r="V1409" s="1841"/>
      <c r="W1409" s="2065">
        <v>90.837500000000006</v>
      </c>
      <c r="X1409" s="2065"/>
      <c r="Y1409" s="2065"/>
      <c r="Z1409" s="2065"/>
      <c r="AA1409" s="2065"/>
      <c r="AB1409" s="2065"/>
      <c r="AC1409" s="2065"/>
      <c r="AD1409" s="2065"/>
    </row>
    <row r="1410" spans="1:30" ht="13.5" thickBot="1">
      <c r="A1410" s="1837"/>
      <c r="B1410" s="1837"/>
      <c r="C1410" s="1837"/>
      <c r="D1410" s="1837"/>
      <c r="E1410" s="1837"/>
      <c r="F1410" s="1837"/>
      <c r="G1410" s="1837"/>
      <c r="H1410" s="1837"/>
      <c r="I1410" s="1837"/>
      <c r="J1410" s="1843" t="s">
        <v>22</v>
      </c>
      <c r="K1410" s="1843"/>
      <c r="L1410" s="1843"/>
      <c r="M1410" s="1843"/>
      <c r="N1410" s="1843"/>
      <c r="O1410" s="1843"/>
      <c r="P1410" s="1843"/>
      <c r="Q1410" s="1843"/>
      <c r="R1410" s="1843"/>
      <c r="S1410" s="1843"/>
      <c r="T1410" s="1843"/>
      <c r="U1410" s="1843"/>
      <c r="V1410" s="1841"/>
      <c r="W1410" s="2067">
        <v>315.32760000000002</v>
      </c>
      <c r="X1410" s="2067"/>
      <c r="Y1410" s="2067"/>
      <c r="Z1410" s="2067"/>
      <c r="AA1410" s="2067"/>
      <c r="AB1410" s="2067"/>
      <c r="AC1410" s="2067"/>
      <c r="AD1410" s="2067"/>
    </row>
    <row r="1411" spans="1:30" ht="13.5" thickBot="1">
      <c r="A1411" s="1837"/>
      <c r="B1411" s="1837"/>
      <c r="C1411" s="1837"/>
      <c r="D1411" s="1837"/>
      <c r="E1411" s="1837"/>
      <c r="F1411" s="1837"/>
      <c r="G1411" s="1837"/>
      <c r="H1411" s="1837"/>
      <c r="I1411" s="1837"/>
      <c r="J1411" s="1843" t="s">
        <v>23</v>
      </c>
      <c r="K1411" s="1843"/>
      <c r="L1411" s="1843"/>
      <c r="M1411" s="1843"/>
      <c r="N1411" s="1843"/>
      <c r="O1411" s="1843"/>
      <c r="P1411" s="1843"/>
      <c r="Q1411" s="1843"/>
      <c r="R1411" s="1843"/>
      <c r="S1411" s="1843"/>
      <c r="T1411" s="1843"/>
      <c r="U1411" s="1843"/>
      <c r="V1411" s="1841"/>
      <c r="W1411" s="2067">
        <v>66.524799999999999</v>
      </c>
      <c r="X1411" s="2067"/>
      <c r="Y1411" s="2067"/>
      <c r="Z1411" s="2067"/>
      <c r="AA1411" s="2067"/>
      <c r="AB1411" s="2067"/>
      <c r="AC1411" s="2067"/>
      <c r="AD1411" s="2067"/>
    </row>
    <row r="1412" spans="1:30" ht="13.5" thickBot="1">
      <c r="A1412" s="1837"/>
      <c r="B1412" s="1837"/>
      <c r="C1412" s="1837"/>
      <c r="D1412" s="1837"/>
      <c r="E1412" s="1837"/>
      <c r="F1412" s="1837"/>
      <c r="G1412" s="1837"/>
      <c r="H1412" s="1837"/>
      <c r="I1412" s="1837"/>
      <c r="J1412" s="1843" t="s">
        <v>24</v>
      </c>
      <c r="K1412" s="1843"/>
      <c r="L1412" s="1843"/>
      <c r="M1412" s="1843"/>
      <c r="N1412" s="1843"/>
      <c r="O1412" s="1843"/>
      <c r="P1412" s="1843"/>
      <c r="Q1412" s="1843"/>
      <c r="R1412" s="1843"/>
      <c r="S1412" s="1843"/>
      <c r="T1412" s="1843"/>
      <c r="U1412" s="1843"/>
      <c r="V1412" s="1841"/>
      <c r="W1412" s="2067">
        <v>0</v>
      </c>
      <c r="X1412" s="2067"/>
      <c r="Y1412" s="2067"/>
      <c r="Z1412" s="2067"/>
      <c r="AA1412" s="2067"/>
      <c r="AB1412" s="2067"/>
      <c r="AC1412" s="2067"/>
      <c r="AD1412" s="2067"/>
    </row>
    <row r="1413" spans="1:30" ht="13.5" thickBot="1">
      <c r="A1413" s="1837"/>
      <c r="B1413" s="1837"/>
      <c r="C1413" s="1837"/>
      <c r="D1413" s="1837"/>
      <c r="E1413" s="1837"/>
      <c r="F1413" s="1837"/>
      <c r="G1413" s="1837"/>
      <c r="H1413" s="1837"/>
      <c r="I1413" s="1837"/>
      <c r="J1413" s="1845" t="s">
        <v>25</v>
      </c>
      <c r="K1413" s="1845"/>
      <c r="L1413" s="1845"/>
      <c r="M1413" s="1845"/>
      <c r="N1413" s="1845"/>
      <c r="O1413" s="1845"/>
      <c r="P1413" s="1845"/>
      <c r="Q1413" s="1845"/>
      <c r="R1413" s="1845"/>
      <c r="S1413" s="1845"/>
      <c r="T1413" s="1845"/>
      <c r="U1413" s="1845"/>
      <c r="V1413" s="1841"/>
      <c r="W1413" s="2069">
        <v>0</v>
      </c>
      <c r="X1413" s="2069"/>
      <c r="Y1413" s="2069"/>
      <c r="Z1413" s="2069"/>
      <c r="AA1413" s="2069"/>
      <c r="AB1413" s="2069"/>
      <c r="AC1413" s="2069"/>
      <c r="AD1413" s="2069"/>
    </row>
    <row r="1414" spans="1:30" ht="13.5" thickBot="1">
      <c r="A1414" s="1822" t="s">
        <v>26</v>
      </c>
      <c r="B1414" s="1822"/>
      <c r="C1414" s="1822"/>
      <c r="D1414" s="1822"/>
      <c r="E1414" s="1822"/>
      <c r="F1414" s="1822"/>
      <c r="G1414" s="1822"/>
      <c r="H1414" s="1822"/>
      <c r="I1414" s="1822"/>
      <c r="J1414" s="1822"/>
      <c r="K1414" s="1822"/>
      <c r="L1414" s="1823" t="s">
        <v>7</v>
      </c>
      <c r="M1414" s="1823"/>
      <c r="N1414" s="1823"/>
      <c r="O1414" s="1823"/>
      <c r="P1414" s="1823" t="s">
        <v>27</v>
      </c>
      <c r="Q1414" s="1823"/>
      <c r="R1414" s="1823"/>
      <c r="S1414" s="1823"/>
      <c r="T1414" s="1823"/>
      <c r="U1414" s="1823" t="s">
        <v>28</v>
      </c>
      <c r="V1414" s="1823"/>
      <c r="W1414" s="1823"/>
      <c r="X1414" s="1823"/>
      <c r="Y1414" s="1823"/>
      <c r="Z1414" s="1823"/>
      <c r="AA1414" s="1824" t="s">
        <v>29</v>
      </c>
      <c r="AB1414" s="1824"/>
      <c r="AC1414" s="1824"/>
      <c r="AD1414" s="1824"/>
    </row>
    <row r="1415" spans="1:30" ht="13.5" thickBot="1">
      <c r="A1415" s="11"/>
      <c r="B1415" s="12" t="s">
        <v>308</v>
      </c>
      <c r="C1415" s="2444" t="s">
        <v>309</v>
      </c>
      <c r="D1415" s="2444"/>
      <c r="E1415" s="2444"/>
      <c r="F1415" s="2444"/>
      <c r="G1415" s="2444"/>
      <c r="H1415" s="2444"/>
      <c r="I1415" s="2444"/>
      <c r="J1415" s="2444"/>
      <c r="K1415" s="2444"/>
      <c r="L1415" s="2445">
        <v>0.25</v>
      </c>
      <c r="M1415" s="2445"/>
      <c r="N1415" s="2445"/>
      <c r="O1415" s="2445"/>
      <c r="P1415" s="2460" t="s">
        <v>138</v>
      </c>
      <c r="Q1415" s="2460"/>
      <c r="R1415" s="2460"/>
      <c r="S1415" s="2460"/>
      <c r="T1415" s="2460"/>
      <c r="U1415" s="2446">
        <v>1485.232</v>
      </c>
      <c r="V1415" s="2446"/>
      <c r="W1415" s="2446"/>
      <c r="X1415" s="2446"/>
      <c r="Y1415" s="2446"/>
      <c r="Z1415" s="2446"/>
      <c r="AA1415" s="2447">
        <v>371.30799999999999</v>
      </c>
      <c r="AB1415" s="2447"/>
      <c r="AC1415" s="2447"/>
      <c r="AD1415" s="2447"/>
    </row>
    <row r="1416" spans="1:30" ht="13.5" thickBot="1">
      <c r="A1416" s="1837"/>
      <c r="B1416" s="1837"/>
      <c r="C1416" s="1837"/>
      <c r="D1416" s="1837"/>
      <c r="E1416" s="1837"/>
      <c r="F1416" s="1837"/>
      <c r="G1416" s="1837"/>
      <c r="H1416" s="1837"/>
      <c r="I1416" s="1837"/>
      <c r="J1416" s="1838" t="s">
        <v>30</v>
      </c>
      <c r="K1416" s="1838"/>
      <c r="L1416" s="1838"/>
      <c r="M1416" s="1838"/>
      <c r="N1416" s="1838"/>
      <c r="O1416" s="1838"/>
      <c r="P1416" s="1838"/>
      <c r="Q1416" s="1838"/>
      <c r="R1416" s="1838"/>
      <c r="S1416" s="1838"/>
      <c r="T1416" s="1838"/>
      <c r="U1416" s="1838"/>
      <c r="V1416" s="14"/>
      <c r="W1416" s="2033">
        <v>371.30799999999999</v>
      </c>
      <c r="X1416" s="2033"/>
      <c r="Y1416" s="2033"/>
      <c r="Z1416" s="2033"/>
      <c r="AA1416" s="2033"/>
      <c r="AB1416" s="2033"/>
      <c r="AC1416" s="2033"/>
      <c r="AD1416" s="2033"/>
    </row>
    <row r="1417" spans="1:30" ht="13.5" thickBot="1">
      <c r="A1417" s="1822" t="s">
        <v>31</v>
      </c>
      <c r="B1417" s="1822"/>
      <c r="C1417" s="1822"/>
      <c r="D1417" s="1822"/>
      <c r="E1417" s="1822"/>
      <c r="F1417" s="1822"/>
      <c r="G1417" s="1822"/>
      <c r="H1417" s="1822"/>
      <c r="I1417" s="1822"/>
      <c r="J1417" s="1822"/>
      <c r="K1417" s="1822"/>
      <c r="L1417" s="1823" t="s">
        <v>7</v>
      </c>
      <c r="M1417" s="1823"/>
      <c r="N1417" s="1823"/>
      <c r="O1417" s="1823"/>
      <c r="P1417" s="1823" t="s">
        <v>27</v>
      </c>
      <c r="Q1417" s="1823"/>
      <c r="R1417" s="1823"/>
      <c r="S1417" s="1823"/>
      <c r="T1417" s="1823"/>
      <c r="U1417" s="1823" t="s">
        <v>28</v>
      </c>
      <c r="V1417" s="1823"/>
      <c r="W1417" s="1823"/>
      <c r="X1417" s="1823"/>
      <c r="Y1417" s="1823"/>
      <c r="Z1417" s="1823"/>
      <c r="AA1417" s="1824" t="s">
        <v>29</v>
      </c>
      <c r="AB1417" s="1824"/>
      <c r="AC1417" s="1824"/>
      <c r="AD1417" s="1824"/>
    </row>
    <row r="1418" spans="1:30" ht="13.5" thickBot="1">
      <c r="A1418" s="1837"/>
      <c r="B1418" s="1837"/>
      <c r="C1418" s="1837"/>
      <c r="D1418" s="1837"/>
      <c r="E1418" s="1837"/>
      <c r="F1418" s="1837"/>
      <c r="G1418" s="1837"/>
      <c r="H1418" s="1837"/>
      <c r="I1418" s="1837"/>
      <c r="J1418" s="1838" t="s">
        <v>32</v>
      </c>
      <c r="K1418" s="1838"/>
      <c r="L1418" s="1838"/>
      <c r="M1418" s="1838"/>
      <c r="N1418" s="1838"/>
      <c r="O1418" s="1838"/>
      <c r="P1418" s="1838"/>
      <c r="Q1418" s="1838"/>
      <c r="R1418" s="1838"/>
      <c r="S1418" s="1838"/>
      <c r="T1418" s="1838"/>
      <c r="U1418" s="1838"/>
      <c r="V1418" s="14"/>
      <c r="W1418" s="2033">
        <v>0</v>
      </c>
      <c r="X1418" s="2033"/>
      <c r="Y1418" s="2033"/>
      <c r="Z1418" s="2033"/>
      <c r="AA1418" s="2033"/>
      <c r="AB1418" s="2033"/>
      <c r="AC1418" s="2033"/>
      <c r="AD1418" s="2033"/>
    </row>
    <row r="1419" spans="1:30" ht="13.5" thickBot="1">
      <c r="A1419" s="1822" t="s">
        <v>33</v>
      </c>
      <c r="B1419" s="1822"/>
      <c r="C1419" s="1822"/>
      <c r="D1419" s="1822"/>
      <c r="E1419" s="1822"/>
      <c r="F1419" s="1822"/>
      <c r="G1419" s="1822"/>
      <c r="H1419" s="1822"/>
      <c r="I1419" s="1822"/>
      <c r="J1419" s="1822"/>
      <c r="K1419" s="1822"/>
      <c r="L1419" s="1823" t="s">
        <v>7</v>
      </c>
      <c r="M1419" s="1823"/>
      <c r="N1419" s="1823"/>
      <c r="O1419" s="1823"/>
      <c r="P1419" s="1823" t="s">
        <v>27</v>
      </c>
      <c r="Q1419" s="1823"/>
      <c r="R1419" s="1823"/>
      <c r="S1419" s="1823"/>
      <c r="T1419" s="1823"/>
      <c r="U1419" s="1823" t="s">
        <v>28</v>
      </c>
      <c r="V1419" s="1823"/>
      <c r="W1419" s="1823"/>
      <c r="X1419" s="1823"/>
      <c r="Y1419" s="1823"/>
      <c r="Z1419" s="1823"/>
      <c r="AA1419" s="1824" t="s">
        <v>29</v>
      </c>
      <c r="AB1419" s="1824"/>
      <c r="AC1419" s="1824"/>
      <c r="AD1419" s="1824"/>
    </row>
    <row r="1420" spans="1:30" ht="13.5" thickBot="1">
      <c r="A1420" s="11"/>
      <c r="B1420" s="12" t="s">
        <v>310</v>
      </c>
      <c r="C1420" s="2444" t="s">
        <v>311</v>
      </c>
      <c r="D1420" s="2444"/>
      <c r="E1420" s="2444"/>
      <c r="F1420" s="2444"/>
      <c r="G1420" s="2444"/>
      <c r="H1420" s="2444"/>
      <c r="I1420" s="2444"/>
      <c r="J1420" s="2444"/>
      <c r="K1420" s="2444"/>
      <c r="L1420" s="2445">
        <v>3.3180000000000001E-2</v>
      </c>
      <c r="M1420" s="2445"/>
      <c r="N1420" s="2445"/>
      <c r="O1420" s="2445"/>
      <c r="P1420" s="2460" t="s">
        <v>81</v>
      </c>
      <c r="Q1420" s="2460"/>
      <c r="R1420" s="2460"/>
      <c r="S1420" s="2460"/>
      <c r="T1420" s="2460"/>
      <c r="U1420" s="2446">
        <v>21.31</v>
      </c>
      <c r="V1420" s="2446"/>
      <c r="W1420" s="2446"/>
      <c r="X1420" s="2446"/>
      <c r="Y1420" s="2446"/>
      <c r="Z1420" s="2446"/>
      <c r="AA1420" s="2447">
        <v>0.70709999999999995</v>
      </c>
      <c r="AB1420" s="2447"/>
      <c r="AC1420" s="2447"/>
      <c r="AD1420" s="2447"/>
    </row>
    <row r="1421" spans="1:30" ht="13.5" thickBot="1">
      <c r="A1421" s="1837"/>
      <c r="B1421" s="1837"/>
      <c r="C1421" s="1837"/>
      <c r="D1421" s="1837"/>
      <c r="E1421" s="1837"/>
      <c r="F1421" s="1837"/>
      <c r="G1421" s="1837"/>
      <c r="H1421" s="1837"/>
      <c r="I1421" s="1837"/>
      <c r="J1421" s="1838" t="s">
        <v>34</v>
      </c>
      <c r="K1421" s="1838"/>
      <c r="L1421" s="1838"/>
      <c r="M1421" s="1838"/>
      <c r="N1421" s="1838"/>
      <c r="O1421" s="1838"/>
      <c r="P1421" s="1838"/>
      <c r="Q1421" s="1838"/>
      <c r="R1421" s="1838"/>
      <c r="S1421" s="1838"/>
      <c r="T1421" s="1838"/>
      <c r="U1421" s="1838"/>
      <c r="V1421" s="14"/>
      <c r="W1421" s="2033">
        <v>0.70709999999999995</v>
      </c>
      <c r="X1421" s="2033"/>
      <c r="Y1421" s="2033"/>
      <c r="Z1421" s="2033"/>
      <c r="AA1421" s="2033"/>
      <c r="AB1421" s="2033"/>
      <c r="AC1421" s="2033"/>
      <c r="AD1421" s="2033"/>
    </row>
    <row r="1422" spans="1:30" ht="13.5" thickBot="1">
      <c r="A1422" s="1822" t="s">
        <v>35</v>
      </c>
      <c r="B1422" s="1822"/>
      <c r="C1422" s="1822"/>
      <c r="D1422" s="1822"/>
      <c r="E1422" s="1822"/>
      <c r="F1422" s="1823" t="s">
        <v>7</v>
      </c>
      <c r="G1422" s="1823"/>
      <c r="H1422" s="1823" t="s">
        <v>36</v>
      </c>
      <c r="I1422" s="1823"/>
      <c r="J1422" s="10" t="s">
        <v>37</v>
      </c>
      <c r="K1422" s="1823" t="s">
        <v>38</v>
      </c>
      <c r="L1422" s="1823"/>
      <c r="M1422" s="1823" t="s">
        <v>39</v>
      </c>
      <c r="N1422" s="1823"/>
      <c r="O1422" s="1823"/>
      <c r="P1422" s="1823"/>
      <c r="Q1422" s="1823" t="s">
        <v>40</v>
      </c>
      <c r="R1422" s="1823"/>
      <c r="S1422" s="1823"/>
      <c r="T1422" s="1823"/>
      <c r="U1422" s="1823"/>
      <c r="V1422" s="1823" t="s">
        <v>41</v>
      </c>
      <c r="W1422" s="1823"/>
      <c r="X1422" s="1823"/>
      <c r="Y1422" s="1823"/>
      <c r="Z1422" s="1823"/>
      <c r="AA1422" s="1824" t="s">
        <v>29</v>
      </c>
      <c r="AB1422" s="1824"/>
      <c r="AC1422" s="1824"/>
      <c r="AD1422" s="1824"/>
    </row>
    <row r="1423" spans="1:30" ht="13.5" thickBot="1">
      <c r="A1423" s="11"/>
      <c r="B1423" s="12" t="s">
        <v>312</v>
      </c>
      <c r="C1423" s="2444" t="s">
        <v>311</v>
      </c>
      <c r="D1423" s="2444"/>
      <c r="E1423" s="2444"/>
      <c r="F1423" s="2459">
        <v>3.3180000000000001E-2</v>
      </c>
      <c r="G1423" s="2459"/>
      <c r="H1423" s="2446">
        <v>0</v>
      </c>
      <c r="I1423" s="2446"/>
      <c r="J1423" s="13">
        <v>0</v>
      </c>
      <c r="K1423" s="2446">
        <v>0</v>
      </c>
      <c r="L1423" s="2446"/>
      <c r="M1423" s="2446">
        <v>0.63</v>
      </c>
      <c r="N1423" s="2446"/>
      <c r="O1423" s="2446"/>
      <c r="P1423" s="2446"/>
      <c r="Q1423" s="2446">
        <v>0.5</v>
      </c>
      <c r="R1423" s="2446"/>
      <c r="S1423" s="2446"/>
      <c r="T1423" s="2446"/>
      <c r="U1423" s="2446"/>
      <c r="V1423" s="2446">
        <v>0.41</v>
      </c>
      <c r="W1423" s="2446"/>
      <c r="X1423" s="2446"/>
      <c r="Y1423" s="2446"/>
      <c r="Z1423" s="2446"/>
      <c r="AA1423" s="2447">
        <v>0</v>
      </c>
      <c r="AB1423" s="2447"/>
      <c r="AC1423" s="2447"/>
      <c r="AD1423" s="2447"/>
    </row>
    <row r="1424" spans="1:30" ht="13.5" thickBot="1">
      <c r="A1424" s="1837"/>
      <c r="B1424" s="1837"/>
      <c r="C1424" s="1837"/>
      <c r="D1424" s="1837"/>
      <c r="E1424" s="1837"/>
      <c r="F1424" s="1837"/>
      <c r="G1424" s="1837"/>
      <c r="H1424" s="1837"/>
      <c r="I1424" s="1837"/>
      <c r="J1424" s="1838" t="s">
        <v>42</v>
      </c>
      <c r="K1424" s="1838"/>
      <c r="L1424" s="1838"/>
      <c r="M1424" s="1838"/>
      <c r="N1424" s="1838"/>
      <c r="O1424" s="1838"/>
      <c r="P1424" s="1838"/>
      <c r="Q1424" s="1838"/>
      <c r="R1424" s="1838"/>
      <c r="S1424" s="1838"/>
      <c r="T1424" s="1838"/>
      <c r="U1424" s="1838"/>
      <c r="V1424" s="14"/>
      <c r="W1424" s="2033">
        <v>0</v>
      </c>
      <c r="X1424" s="2033"/>
      <c r="Y1424" s="2033"/>
      <c r="Z1424" s="2033"/>
      <c r="AA1424" s="2033"/>
      <c r="AB1424" s="2033"/>
      <c r="AC1424" s="2033"/>
      <c r="AD1424" s="2033"/>
    </row>
    <row r="1425" spans="1:30">
      <c r="A1425" s="2443"/>
      <c r="B1425" s="2443"/>
      <c r="C1425" s="2443"/>
      <c r="D1425" s="2443"/>
      <c r="E1425" s="2443"/>
      <c r="F1425" s="2443"/>
      <c r="G1425" s="2443"/>
      <c r="H1425" s="2443"/>
      <c r="I1425" s="2443"/>
      <c r="J1425" s="2443"/>
      <c r="K1425" s="2443"/>
      <c r="L1425" s="2443"/>
      <c r="M1425" s="2443"/>
      <c r="N1425" s="2443"/>
      <c r="O1425" s="2443"/>
      <c r="P1425" s="2443"/>
      <c r="Q1425" s="2443"/>
      <c r="R1425" s="2443"/>
      <c r="S1425" s="2443"/>
      <c r="T1425" s="2443"/>
      <c r="U1425" s="2443"/>
      <c r="V1425" s="2443"/>
      <c r="W1425" s="2443"/>
      <c r="X1425" s="2443"/>
      <c r="Y1425" s="2443"/>
      <c r="Z1425" s="2443"/>
      <c r="AA1425" s="2443"/>
      <c r="AB1425" s="2443"/>
      <c r="AC1425" s="2443"/>
      <c r="AD1425" s="2443"/>
    </row>
    <row r="1426" spans="1:30">
      <c r="A1426" s="1856"/>
      <c r="B1426" s="1856"/>
      <c r="C1426" s="1856"/>
      <c r="D1426" s="1856"/>
      <c r="E1426" s="1856"/>
      <c r="F1426" s="1856"/>
      <c r="G1426" s="1856"/>
      <c r="H1426" s="1856"/>
      <c r="I1426" s="1856"/>
      <c r="J1426" s="1843" t="s">
        <v>43</v>
      </c>
      <c r="K1426" s="1843"/>
      <c r="L1426" s="1843"/>
      <c r="M1426" s="1843"/>
      <c r="N1426" s="1843"/>
      <c r="O1426" s="1843"/>
      <c r="P1426" s="1843"/>
      <c r="Q1426" s="1843"/>
      <c r="R1426" s="1843"/>
      <c r="S1426" s="1843"/>
      <c r="T1426" s="1843"/>
      <c r="U1426" s="1843"/>
      <c r="V1426" s="1862"/>
      <c r="W1426" s="2441">
        <v>438.53989999999999</v>
      </c>
      <c r="X1426" s="2441"/>
      <c r="Y1426" s="2441"/>
      <c r="Z1426" s="2441"/>
      <c r="AA1426" s="2441"/>
      <c r="AB1426" s="2441"/>
      <c r="AC1426" s="2441"/>
      <c r="AD1426" s="2441"/>
    </row>
    <row r="1427" spans="1:30">
      <c r="A1427" s="1856"/>
      <c r="B1427" s="1856"/>
      <c r="C1427" s="1856"/>
      <c r="D1427" s="1856"/>
      <c r="E1427" s="1856"/>
      <c r="F1427" s="1856"/>
      <c r="G1427" s="1856"/>
      <c r="H1427" s="1856"/>
      <c r="I1427" s="1843" t="s">
        <v>44</v>
      </c>
      <c r="J1427" s="1843"/>
      <c r="K1427" s="1843"/>
      <c r="L1427" s="1843"/>
      <c r="M1427" s="1843"/>
      <c r="N1427" s="15"/>
      <c r="O1427" s="1854">
        <v>24.58</v>
      </c>
      <c r="P1427" s="1854"/>
      <c r="Q1427" s="1854"/>
      <c r="R1427" s="15"/>
      <c r="S1427" s="1843" t="s">
        <v>45</v>
      </c>
      <c r="T1427" s="1843"/>
      <c r="U1427" s="1843"/>
      <c r="V1427" s="1862"/>
      <c r="W1427" s="2441">
        <f>O1427*W1426/100</f>
        <v>107.79310742</v>
      </c>
      <c r="X1427" s="2441"/>
      <c r="Y1427" s="2441"/>
      <c r="Z1427" s="2441"/>
      <c r="AA1427" s="2441"/>
      <c r="AB1427" s="2441"/>
      <c r="AC1427" s="2441"/>
      <c r="AD1427" s="2441"/>
    </row>
    <row r="1428" spans="1:30">
      <c r="A1428" s="1856"/>
      <c r="B1428" s="1856"/>
      <c r="C1428" s="1856"/>
      <c r="D1428" s="1856"/>
      <c r="E1428" s="1856"/>
      <c r="F1428" s="1856"/>
      <c r="G1428" s="1856"/>
      <c r="H1428" s="1856"/>
      <c r="I1428" s="1856"/>
      <c r="J1428" s="1843" t="s">
        <v>46</v>
      </c>
      <c r="K1428" s="1843"/>
      <c r="L1428" s="1843"/>
      <c r="M1428" s="1843"/>
      <c r="N1428" s="1843"/>
      <c r="O1428" s="1843"/>
      <c r="P1428" s="1843"/>
      <c r="Q1428" s="1843"/>
      <c r="R1428" s="1843"/>
      <c r="S1428" s="1843"/>
      <c r="T1428" s="1843"/>
      <c r="U1428" s="1843"/>
      <c r="V1428" s="1862"/>
      <c r="W1428" s="2441">
        <f>ROUND(W1426+W1427,2)</f>
        <v>546.33000000000004</v>
      </c>
      <c r="X1428" s="2441"/>
      <c r="Y1428" s="2441"/>
      <c r="Z1428" s="2441"/>
      <c r="AA1428" s="2441"/>
      <c r="AB1428" s="2441"/>
      <c r="AC1428" s="2441"/>
      <c r="AD1428" s="2441"/>
    </row>
    <row r="1429" spans="1:30">
      <c r="A1429" s="2442"/>
      <c r="B1429" s="2442"/>
      <c r="C1429" s="2442"/>
      <c r="D1429" s="2442"/>
      <c r="E1429" s="2442"/>
      <c r="F1429" s="2442"/>
      <c r="G1429" s="2442"/>
      <c r="H1429" s="2442"/>
      <c r="I1429" s="2442"/>
      <c r="J1429" s="2442"/>
      <c r="K1429" s="2442"/>
      <c r="L1429" s="2442"/>
      <c r="M1429" s="2442"/>
      <c r="N1429" s="2442"/>
      <c r="O1429" s="2442"/>
      <c r="P1429" s="2442"/>
      <c r="Q1429" s="2442"/>
      <c r="R1429" s="2442"/>
      <c r="S1429" s="2442"/>
      <c r="T1429" s="2442"/>
      <c r="U1429" s="2442"/>
      <c r="V1429" s="2442"/>
      <c r="W1429" s="2442"/>
      <c r="X1429" s="2442"/>
      <c r="Y1429" s="2442"/>
      <c r="Z1429" s="2442"/>
      <c r="AA1429" s="2442"/>
      <c r="AB1429" s="2442"/>
      <c r="AC1429" s="2442"/>
      <c r="AD1429" s="2442"/>
    </row>
    <row r="1430" spans="1:30" ht="13.5" thickBot="1">
      <c r="A1430" s="16"/>
      <c r="AD1430" s="17"/>
    </row>
    <row r="1431" spans="1:30" ht="21" thickBot="1">
      <c r="A1431" s="2450" t="s">
        <v>489</v>
      </c>
      <c r="B1431" s="2451"/>
      <c r="C1431" s="2451"/>
      <c r="D1431" s="2451"/>
      <c r="E1431" s="2451"/>
      <c r="F1431" s="2451"/>
      <c r="G1431" s="2451"/>
      <c r="H1431" s="2451"/>
      <c r="I1431" s="2451"/>
      <c r="J1431" s="2451"/>
      <c r="K1431" s="2451"/>
      <c r="L1431" s="2451"/>
      <c r="M1431" s="2451"/>
      <c r="N1431" s="2451"/>
      <c r="O1431" s="2451"/>
      <c r="P1431" s="2451"/>
      <c r="Q1431" s="2451"/>
      <c r="R1431" s="2451"/>
      <c r="S1431" s="2451"/>
      <c r="T1431" s="2451"/>
      <c r="U1431" s="2451"/>
      <c r="V1431" s="2451"/>
      <c r="W1431" s="2451"/>
      <c r="X1431" s="2451"/>
      <c r="Y1431" s="2451"/>
      <c r="Z1431" s="2451"/>
      <c r="AA1431" s="2451"/>
      <c r="AB1431" s="2451"/>
      <c r="AC1431" s="2451"/>
      <c r="AD1431" s="2452"/>
    </row>
    <row r="1432" spans="1:30" ht="13.5" thickBot="1">
      <c r="A1432" s="2453" t="s">
        <v>0</v>
      </c>
      <c r="B1432" s="2454"/>
      <c r="C1432" s="2454"/>
      <c r="D1432" s="2454"/>
      <c r="E1432" s="2454"/>
      <c r="F1432" s="2454"/>
      <c r="G1432" s="2454"/>
      <c r="H1432" s="2454"/>
      <c r="I1432" s="2454"/>
      <c r="J1432" s="2454"/>
      <c r="K1432" s="2454"/>
      <c r="L1432" s="2454"/>
      <c r="M1432" s="2454"/>
      <c r="N1432" s="2454"/>
      <c r="O1432" s="2454"/>
      <c r="P1432" s="2454"/>
      <c r="Q1432" s="2454"/>
      <c r="R1432" s="2454"/>
      <c r="S1432" s="2454"/>
      <c r="T1432" s="2454"/>
      <c r="U1432" s="2454"/>
      <c r="V1432" s="2454"/>
      <c r="W1432" s="2454"/>
      <c r="X1432" s="2454"/>
      <c r="Y1432" s="2455" t="s">
        <v>488</v>
      </c>
      <c r="Z1432" s="2455"/>
      <c r="AA1432" s="2455"/>
      <c r="AB1432" s="2455"/>
      <c r="AC1432" s="2455"/>
      <c r="AD1432" s="1"/>
    </row>
    <row r="1433" spans="1:30" ht="13.5" thickBot="1">
      <c r="A1433" s="2"/>
      <c r="B1433" s="2456" t="s">
        <v>1</v>
      </c>
      <c r="C1433" s="2456"/>
      <c r="D1433" s="2456" t="s">
        <v>313</v>
      </c>
      <c r="E1433" s="2456"/>
      <c r="F1433" s="2456"/>
      <c r="G1433" s="2456"/>
      <c r="H1433" s="2456"/>
      <c r="I1433" s="2456"/>
      <c r="J1433" s="2456"/>
      <c r="K1433" s="2456"/>
      <c r="L1433" s="2456"/>
      <c r="M1433" s="2456"/>
      <c r="N1433" s="2456"/>
      <c r="O1433" s="3"/>
      <c r="P1433" s="2457"/>
      <c r="Q1433" s="2457"/>
      <c r="R1433" s="2457"/>
      <c r="S1433" s="3"/>
      <c r="T1433" s="2458"/>
      <c r="U1433" s="2458"/>
      <c r="V1433" s="2458"/>
      <c r="W1433" s="2458"/>
      <c r="X1433" s="2458"/>
      <c r="Y1433" s="3"/>
      <c r="Z1433" s="2457"/>
      <c r="AA1433" s="2457"/>
      <c r="AB1433" s="3"/>
      <c r="AC1433" s="4"/>
      <c r="AD1433" s="5"/>
    </row>
    <row r="1434" spans="1:30" ht="13.5" thickBot="1">
      <c r="A1434" s="6"/>
      <c r="B1434" s="2456"/>
      <c r="C1434" s="2456"/>
      <c r="D1434" s="2456"/>
      <c r="E1434" s="2456"/>
      <c r="F1434" s="2456"/>
      <c r="G1434" s="2456"/>
      <c r="H1434" s="2456"/>
      <c r="I1434" s="2456"/>
      <c r="J1434" s="2456"/>
      <c r="K1434" s="2456"/>
      <c r="L1434" s="2456"/>
      <c r="M1434" s="2456"/>
      <c r="N1434" s="2456"/>
      <c r="O1434" s="7"/>
      <c r="P1434" s="2449" t="s">
        <v>3</v>
      </c>
      <c r="Q1434" s="2449"/>
      <c r="R1434" s="2449"/>
      <c r="S1434" s="7"/>
      <c r="T1434" s="2448">
        <v>0.44</v>
      </c>
      <c r="U1434" s="2448"/>
      <c r="V1434" s="2448"/>
      <c r="W1434" s="2448"/>
      <c r="X1434" s="2448"/>
      <c r="Y1434" s="7"/>
      <c r="Z1434" s="2449" t="s">
        <v>4</v>
      </c>
      <c r="AA1434" s="2449"/>
      <c r="AB1434" s="7"/>
      <c r="AC1434" s="8" t="s">
        <v>314</v>
      </c>
      <c r="AD1434" s="9"/>
    </row>
    <row r="1435" spans="1:30" ht="13.5" thickBot="1">
      <c r="A1435" s="1822" t="s">
        <v>6</v>
      </c>
      <c r="B1435" s="1822"/>
      <c r="C1435" s="1822"/>
      <c r="D1435" s="1822"/>
      <c r="E1435" s="1822"/>
      <c r="F1435" s="1822"/>
      <c r="G1435" s="1822"/>
      <c r="H1435" s="1822"/>
      <c r="I1435" s="1822"/>
      <c r="J1435" s="1823" t="s">
        <v>7</v>
      </c>
      <c r="K1435" s="1823" t="s">
        <v>8</v>
      </c>
      <c r="L1435" s="1823"/>
      <c r="M1435" s="1823"/>
      <c r="N1435" s="1823"/>
      <c r="O1435" s="1823"/>
      <c r="P1435" s="1823"/>
      <c r="Q1435" s="1823" t="s">
        <v>9</v>
      </c>
      <c r="R1435" s="1823"/>
      <c r="S1435" s="1823"/>
      <c r="T1435" s="1823"/>
      <c r="U1435" s="1823"/>
      <c r="V1435" s="1823"/>
      <c r="W1435" s="1823"/>
      <c r="X1435" s="1823"/>
      <c r="Y1435" s="1823"/>
      <c r="Z1435" s="1823"/>
      <c r="AA1435" s="1824" t="s">
        <v>10</v>
      </c>
      <c r="AB1435" s="1824"/>
      <c r="AC1435" s="1824"/>
      <c r="AD1435" s="1824"/>
    </row>
    <row r="1436" spans="1:30" ht="13.5" thickBot="1">
      <c r="A1436" s="1822"/>
      <c r="B1436" s="1822"/>
      <c r="C1436" s="1822"/>
      <c r="D1436" s="1822"/>
      <c r="E1436" s="1822"/>
      <c r="F1436" s="1822"/>
      <c r="G1436" s="1822"/>
      <c r="H1436" s="1822"/>
      <c r="I1436" s="1822"/>
      <c r="J1436" s="1823"/>
      <c r="K1436" s="1823" t="s">
        <v>11</v>
      </c>
      <c r="L1436" s="1823"/>
      <c r="M1436" s="1823" t="s">
        <v>12</v>
      </c>
      <c r="N1436" s="1823"/>
      <c r="O1436" s="1823"/>
      <c r="P1436" s="1823"/>
      <c r="Q1436" s="1823" t="s">
        <v>11</v>
      </c>
      <c r="R1436" s="1823"/>
      <c r="S1436" s="1823"/>
      <c r="T1436" s="1823"/>
      <c r="U1436" s="1823"/>
      <c r="V1436" s="1823" t="s">
        <v>12</v>
      </c>
      <c r="W1436" s="1823"/>
      <c r="X1436" s="1823"/>
      <c r="Y1436" s="1823"/>
      <c r="Z1436" s="1823"/>
      <c r="AA1436" s="1824"/>
      <c r="AB1436" s="1824"/>
      <c r="AC1436" s="1824"/>
      <c r="AD1436" s="1824"/>
    </row>
    <row r="1437" spans="1:30" ht="13.5" thickBot="1">
      <c r="A1437" s="11"/>
      <c r="B1437" s="12" t="s">
        <v>315</v>
      </c>
      <c r="C1437" s="2444" t="s">
        <v>316</v>
      </c>
      <c r="D1437" s="2444"/>
      <c r="E1437" s="2444"/>
      <c r="F1437" s="2444"/>
      <c r="G1437" s="2444"/>
      <c r="H1437" s="2444"/>
      <c r="I1437" s="2444"/>
      <c r="J1437" s="13">
        <v>1</v>
      </c>
      <c r="K1437" s="2459">
        <v>1</v>
      </c>
      <c r="L1437" s="2459"/>
      <c r="M1437" s="2459">
        <v>0</v>
      </c>
      <c r="N1437" s="2459"/>
      <c r="O1437" s="2459"/>
      <c r="P1437" s="2459"/>
      <c r="Q1437" s="2446">
        <v>126.1362</v>
      </c>
      <c r="R1437" s="2446"/>
      <c r="S1437" s="2446"/>
      <c r="T1437" s="2446"/>
      <c r="U1437" s="2446"/>
      <c r="V1437" s="2446">
        <v>32.811199999999999</v>
      </c>
      <c r="W1437" s="2446"/>
      <c r="X1437" s="2446"/>
      <c r="Y1437" s="2446"/>
      <c r="Z1437" s="2446"/>
      <c r="AA1437" s="2447">
        <v>126.1362</v>
      </c>
      <c r="AB1437" s="2447"/>
      <c r="AC1437" s="2447"/>
      <c r="AD1437" s="2447"/>
    </row>
    <row r="1438" spans="1:30" ht="13.5" thickBot="1">
      <c r="A1438" s="1837"/>
      <c r="B1438" s="1837"/>
      <c r="C1438" s="1837"/>
      <c r="D1438" s="1837"/>
      <c r="E1438" s="1837"/>
      <c r="F1438" s="1837"/>
      <c r="G1438" s="1837"/>
      <c r="H1438" s="1837"/>
      <c r="I1438" s="1837"/>
      <c r="J1438" s="1838" t="s">
        <v>15</v>
      </c>
      <c r="K1438" s="1838"/>
      <c r="L1438" s="1838"/>
      <c r="M1438" s="1838"/>
      <c r="N1438" s="1838"/>
      <c r="O1438" s="1838"/>
      <c r="P1438" s="1838"/>
      <c r="Q1438" s="1838"/>
      <c r="R1438" s="1838"/>
      <c r="S1438" s="1838"/>
      <c r="T1438" s="1838"/>
      <c r="U1438" s="1838"/>
      <c r="V1438" s="14"/>
      <c r="W1438" s="2033">
        <v>126.1362</v>
      </c>
      <c r="X1438" s="2033"/>
      <c r="Y1438" s="2033"/>
      <c r="Z1438" s="2033"/>
      <c r="AA1438" s="2033"/>
      <c r="AB1438" s="2033"/>
      <c r="AC1438" s="2033"/>
      <c r="AD1438" s="2033"/>
    </row>
    <row r="1439" spans="1:30" ht="13.5" thickBot="1">
      <c r="A1439" s="1822" t="s">
        <v>16</v>
      </c>
      <c r="B1439" s="1822"/>
      <c r="C1439" s="1822"/>
      <c r="D1439" s="1822"/>
      <c r="E1439" s="1822"/>
      <c r="F1439" s="1822"/>
      <c r="G1439" s="1822"/>
      <c r="H1439" s="1822"/>
      <c r="I1439" s="1822"/>
      <c r="J1439" s="1822"/>
      <c r="K1439" s="1822"/>
      <c r="L1439" s="1823" t="s">
        <v>17</v>
      </c>
      <c r="M1439" s="1823"/>
      <c r="N1439" s="1823"/>
      <c r="O1439" s="1823"/>
      <c r="P1439" s="1823" t="s">
        <v>7</v>
      </c>
      <c r="Q1439" s="1823"/>
      <c r="R1439" s="1823"/>
      <c r="S1439" s="1823"/>
      <c r="T1439" s="1823"/>
      <c r="U1439" s="1823" t="s">
        <v>18</v>
      </c>
      <c r="V1439" s="1823"/>
      <c r="W1439" s="1823"/>
      <c r="X1439" s="1823"/>
      <c r="Y1439" s="1823"/>
      <c r="Z1439" s="1823"/>
      <c r="AA1439" s="1824" t="s">
        <v>10</v>
      </c>
      <c r="AB1439" s="1824"/>
      <c r="AC1439" s="1824"/>
      <c r="AD1439" s="1824"/>
    </row>
    <row r="1440" spans="1:30" ht="13.5" thickBot="1">
      <c r="A1440" s="11"/>
      <c r="B1440" s="12" t="s">
        <v>19</v>
      </c>
      <c r="C1440" s="2444" t="s">
        <v>20</v>
      </c>
      <c r="D1440" s="2444"/>
      <c r="E1440" s="2444"/>
      <c r="F1440" s="2444"/>
      <c r="G1440" s="2444"/>
      <c r="H1440" s="2444"/>
      <c r="I1440" s="2444"/>
      <c r="J1440" s="2444"/>
      <c r="K1440" s="2444"/>
      <c r="L1440" s="2445">
        <v>0</v>
      </c>
      <c r="M1440" s="2445"/>
      <c r="N1440" s="2445"/>
      <c r="O1440" s="2445"/>
      <c r="P1440" s="2445">
        <v>2</v>
      </c>
      <c r="Q1440" s="2445"/>
      <c r="R1440" s="2445"/>
      <c r="S1440" s="2445"/>
      <c r="T1440" s="2445"/>
      <c r="U1440" s="2446">
        <v>16.656400000000001</v>
      </c>
      <c r="V1440" s="2446"/>
      <c r="W1440" s="2446"/>
      <c r="X1440" s="2446"/>
      <c r="Y1440" s="2446"/>
      <c r="Z1440" s="2446"/>
      <c r="AA1440" s="2447">
        <v>33.312800000000003</v>
      </c>
      <c r="AB1440" s="2447"/>
      <c r="AC1440" s="2447"/>
      <c r="AD1440" s="2447"/>
    </row>
    <row r="1441" spans="1:30" ht="13.5" thickBot="1">
      <c r="A1441" s="1837"/>
      <c r="B1441" s="1837"/>
      <c r="C1441" s="1837"/>
      <c r="D1441" s="1837"/>
      <c r="E1441" s="1837"/>
      <c r="F1441" s="1837"/>
      <c r="G1441" s="1837"/>
      <c r="H1441" s="1837"/>
      <c r="I1441" s="1837"/>
      <c r="J1441" s="1840" t="s">
        <v>21</v>
      </c>
      <c r="K1441" s="1840"/>
      <c r="L1441" s="1840"/>
      <c r="M1441" s="1840"/>
      <c r="N1441" s="1840"/>
      <c r="O1441" s="1840"/>
      <c r="P1441" s="1840"/>
      <c r="Q1441" s="1840"/>
      <c r="R1441" s="1840"/>
      <c r="S1441" s="1840"/>
      <c r="T1441" s="1840"/>
      <c r="U1441" s="1840"/>
      <c r="V1441" s="1841"/>
      <c r="W1441" s="2065">
        <v>33.312800000000003</v>
      </c>
      <c r="X1441" s="2065"/>
      <c r="Y1441" s="2065"/>
      <c r="Z1441" s="2065"/>
      <c r="AA1441" s="2065"/>
      <c r="AB1441" s="2065"/>
      <c r="AC1441" s="2065"/>
      <c r="AD1441" s="2065"/>
    </row>
    <row r="1442" spans="1:30" ht="13.5" thickBot="1">
      <c r="A1442" s="1837"/>
      <c r="B1442" s="1837"/>
      <c r="C1442" s="1837"/>
      <c r="D1442" s="1837"/>
      <c r="E1442" s="1837"/>
      <c r="F1442" s="1837"/>
      <c r="G1442" s="1837"/>
      <c r="H1442" s="1837"/>
      <c r="I1442" s="1837"/>
      <c r="J1442" s="1843" t="s">
        <v>22</v>
      </c>
      <c r="K1442" s="1843"/>
      <c r="L1442" s="1843"/>
      <c r="M1442" s="1843"/>
      <c r="N1442" s="1843"/>
      <c r="O1442" s="1843"/>
      <c r="P1442" s="1843"/>
      <c r="Q1442" s="1843"/>
      <c r="R1442" s="1843"/>
      <c r="S1442" s="1843"/>
      <c r="T1442" s="1843"/>
      <c r="U1442" s="1843"/>
      <c r="V1442" s="1841"/>
      <c r="W1442" s="2067">
        <v>159.44900000000001</v>
      </c>
      <c r="X1442" s="2067"/>
      <c r="Y1442" s="2067"/>
      <c r="Z1442" s="2067"/>
      <c r="AA1442" s="2067"/>
      <c r="AB1442" s="2067"/>
      <c r="AC1442" s="2067"/>
      <c r="AD1442" s="2067"/>
    </row>
    <row r="1443" spans="1:30" ht="13.5" thickBot="1">
      <c r="A1443" s="1837"/>
      <c r="B1443" s="1837"/>
      <c r="C1443" s="1837"/>
      <c r="D1443" s="1837"/>
      <c r="E1443" s="1837"/>
      <c r="F1443" s="1837"/>
      <c r="G1443" s="1837"/>
      <c r="H1443" s="1837"/>
      <c r="I1443" s="1837"/>
      <c r="J1443" s="1843" t="s">
        <v>23</v>
      </c>
      <c r="K1443" s="1843"/>
      <c r="L1443" s="1843"/>
      <c r="M1443" s="1843"/>
      <c r="N1443" s="1843"/>
      <c r="O1443" s="1843"/>
      <c r="P1443" s="1843"/>
      <c r="Q1443" s="1843"/>
      <c r="R1443" s="1843"/>
      <c r="S1443" s="1843"/>
      <c r="T1443" s="1843"/>
      <c r="U1443" s="1843"/>
      <c r="V1443" s="1841"/>
      <c r="W1443" s="2067">
        <v>362.38409999999999</v>
      </c>
      <c r="X1443" s="2067"/>
      <c r="Y1443" s="2067"/>
      <c r="Z1443" s="2067"/>
      <c r="AA1443" s="2067"/>
      <c r="AB1443" s="2067"/>
      <c r="AC1443" s="2067"/>
      <c r="AD1443" s="2067"/>
    </row>
    <row r="1444" spans="1:30" ht="13.5" thickBot="1">
      <c r="A1444" s="1837"/>
      <c r="B1444" s="1837"/>
      <c r="C1444" s="1837"/>
      <c r="D1444" s="1837"/>
      <c r="E1444" s="1837"/>
      <c r="F1444" s="1837"/>
      <c r="G1444" s="1837"/>
      <c r="H1444" s="1837"/>
      <c r="I1444" s="1837"/>
      <c r="J1444" s="1843" t="s">
        <v>24</v>
      </c>
      <c r="K1444" s="1843"/>
      <c r="L1444" s="1843"/>
      <c r="M1444" s="1843"/>
      <c r="N1444" s="1843"/>
      <c r="O1444" s="1843"/>
      <c r="P1444" s="1843"/>
      <c r="Q1444" s="1843"/>
      <c r="R1444" s="1843"/>
      <c r="S1444" s="1843"/>
      <c r="T1444" s="1843"/>
      <c r="U1444" s="1843"/>
      <c r="V1444" s="1841"/>
      <c r="W1444" s="2067">
        <v>12.7378</v>
      </c>
      <c r="X1444" s="2067"/>
      <c r="Y1444" s="2067"/>
      <c r="Z1444" s="2067"/>
      <c r="AA1444" s="2067"/>
      <c r="AB1444" s="2067"/>
      <c r="AC1444" s="2067"/>
      <c r="AD1444" s="2067"/>
    </row>
    <row r="1445" spans="1:30" ht="13.5" thickBot="1">
      <c r="A1445" s="1837"/>
      <c r="B1445" s="1837"/>
      <c r="C1445" s="1837"/>
      <c r="D1445" s="1837"/>
      <c r="E1445" s="1837"/>
      <c r="F1445" s="1837"/>
      <c r="G1445" s="1837"/>
      <c r="H1445" s="1837"/>
      <c r="I1445" s="1837"/>
      <c r="J1445" s="1845" t="s">
        <v>25</v>
      </c>
      <c r="K1445" s="1845"/>
      <c r="L1445" s="1845"/>
      <c r="M1445" s="1845"/>
      <c r="N1445" s="1845"/>
      <c r="O1445" s="1845"/>
      <c r="P1445" s="1845"/>
      <c r="Q1445" s="1845"/>
      <c r="R1445" s="1845"/>
      <c r="S1445" s="1845"/>
      <c r="T1445" s="1845"/>
      <c r="U1445" s="1845"/>
      <c r="V1445" s="1841"/>
      <c r="W1445" s="2069">
        <v>0</v>
      </c>
      <c r="X1445" s="2069"/>
      <c r="Y1445" s="2069"/>
      <c r="Z1445" s="2069"/>
      <c r="AA1445" s="2069"/>
      <c r="AB1445" s="2069"/>
      <c r="AC1445" s="2069"/>
      <c r="AD1445" s="2069"/>
    </row>
    <row r="1446" spans="1:30" ht="13.5" thickBot="1">
      <c r="A1446" s="1822" t="s">
        <v>26</v>
      </c>
      <c r="B1446" s="1822"/>
      <c r="C1446" s="1822"/>
      <c r="D1446" s="1822"/>
      <c r="E1446" s="1822"/>
      <c r="F1446" s="1822"/>
      <c r="G1446" s="1822"/>
      <c r="H1446" s="1822"/>
      <c r="I1446" s="1822"/>
      <c r="J1446" s="1822"/>
      <c r="K1446" s="1822"/>
      <c r="L1446" s="1823" t="s">
        <v>7</v>
      </c>
      <c r="M1446" s="1823"/>
      <c r="N1446" s="1823"/>
      <c r="O1446" s="1823"/>
      <c r="P1446" s="1823" t="s">
        <v>27</v>
      </c>
      <c r="Q1446" s="1823"/>
      <c r="R1446" s="1823"/>
      <c r="S1446" s="1823"/>
      <c r="T1446" s="1823"/>
      <c r="U1446" s="1823" t="s">
        <v>28</v>
      </c>
      <c r="V1446" s="1823"/>
      <c r="W1446" s="1823"/>
      <c r="X1446" s="1823"/>
      <c r="Y1446" s="1823"/>
      <c r="Z1446" s="1823"/>
      <c r="AA1446" s="1824" t="s">
        <v>29</v>
      </c>
      <c r="AB1446" s="1824"/>
      <c r="AC1446" s="1824"/>
      <c r="AD1446" s="1824"/>
    </row>
    <row r="1447" spans="1:30" ht="13.5" thickBot="1">
      <c r="A1447" s="1837"/>
      <c r="B1447" s="1837"/>
      <c r="C1447" s="1837"/>
      <c r="D1447" s="1837"/>
      <c r="E1447" s="1837"/>
      <c r="F1447" s="1837"/>
      <c r="G1447" s="1837"/>
      <c r="H1447" s="1837"/>
      <c r="I1447" s="1837"/>
      <c r="J1447" s="1838" t="s">
        <v>30</v>
      </c>
      <c r="K1447" s="1838"/>
      <c r="L1447" s="1838"/>
      <c r="M1447" s="1838"/>
      <c r="N1447" s="1838"/>
      <c r="O1447" s="1838"/>
      <c r="P1447" s="1838"/>
      <c r="Q1447" s="1838"/>
      <c r="R1447" s="1838"/>
      <c r="S1447" s="1838"/>
      <c r="T1447" s="1838"/>
      <c r="U1447" s="1838"/>
      <c r="V1447" s="14"/>
      <c r="W1447" s="2033">
        <v>0</v>
      </c>
      <c r="X1447" s="2033"/>
      <c r="Y1447" s="2033"/>
      <c r="Z1447" s="2033"/>
      <c r="AA1447" s="2033"/>
      <c r="AB1447" s="2033"/>
      <c r="AC1447" s="2033"/>
      <c r="AD1447" s="2033"/>
    </row>
    <row r="1448" spans="1:30" ht="13.5" thickBot="1">
      <c r="A1448" s="1822" t="s">
        <v>31</v>
      </c>
      <c r="B1448" s="1822"/>
      <c r="C1448" s="1822"/>
      <c r="D1448" s="1822"/>
      <c r="E1448" s="1822"/>
      <c r="F1448" s="1822"/>
      <c r="G1448" s="1822"/>
      <c r="H1448" s="1822"/>
      <c r="I1448" s="1822"/>
      <c r="J1448" s="1822"/>
      <c r="K1448" s="1822"/>
      <c r="L1448" s="1823" t="s">
        <v>7</v>
      </c>
      <c r="M1448" s="1823"/>
      <c r="N1448" s="1823"/>
      <c r="O1448" s="1823"/>
      <c r="P1448" s="1823" t="s">
        <v>27</v>
      </c>
      <c r="Q1448" s="1823"/>
      <c r="R1448" s="1823"/>
      <c r="S1448" s="1823"/>
      <c r="T1448" s="1823"/>
      <c r="U1448" s="1823" t="s">
        <v>28</v>
      </c>
      <c r="V1448" s="1823"/>
      <c r="W1448" s="1823"/>
      <c r="X1448" s="1823"/>
      <c r="Y1448" s="1823"/>
      <c r="Z1448" s="1823"/>
      <c r="AA1448" s="1824" t="s">
        <v>29</v>
      </c>
      <c r="AB1448" s="1824"/>
      <c r="AC1448" s="1824"/>
      <c r="AD1448" s="1824"/>
    </row>
    <row r="1449" spans="1:30" ht="13.5" thickBot="1">
      <c r="A1449" s="1837"/>
      <c r="B1449" s="1837"/>
      <c r="C1449" s="1837"/>
      <c r="D1449" s="1837"/>
      <c r="E1449" s="1837"/>
      <c r="F1449" s="1837"/>
      <c r="G1449" s="1837"/>
      <c r="H1449" s="1837"/>
      <c r="I1449" s="1837"/>
      <c r="J1449" s="1838" t="s">
        <v>32</v>
      </c>
      <c r="K1449" s="1838"/>
      <c r="L1449" s="1838"/>
      <c r="M1449" s="1838"/>
      <c r="N1449" s="1838"/>
      <c r="O1449" s="1838"/>
      <c r="P1449" s="1838"/>
      <c r="Q1449" s="1838"/>
      <c r="R1449" s="1838"/>
      <c r="S1449" s="1838"/>
      <c r="T1449" s="1838"/>
      <c r="U1449" s="1838"/>
      <c r="V1449" s="14"/>
      <c r="W1449" s="2033">
        <v>0</v>
      </c>
      <c r="X1449" s="2033"/>
      <c r="Y1449" s="2033"/>
      <c r="Z1449" s="2033"/>
      <c r="AA1449" s="2033"/>
      <c r="AB1449" s="2033"/>
      <c r="AC1449" s="2033"/>
      <c r="AD1449" s="2033"/>
    </row>
    <row r="1450" spans="1:30" ht="13.5" thickBot="1">
      <c r="A1450" s="1822" t="s">
        <v>33</v>
      </c>
      <c r="B1450" s="1822"/>
      <c r="C1450" s="1822"/>
      <c r="D1450" s="1822"/>
      <c r="E1450" s="1822"/>
      <c r="F1450" s="1822"/>
      <c r="G1450" s="1822"/>
      <c r="H1450" s="1822"/>
      <c r="I1450" s="1822"/>
      <c r="J1450" s="1822"/>
      <c r="K1450" s="1822"/>
      <c r="L1450" s="1823" t="s">
        <v>7</v>
      </c>
      <c r="M1450" s="1823"/>
      <c r="N1450" s="1823"/>
      <c r="O1450" s="1823"/>
      <c r="P1450" s="1823" t="s">
        <v>27</v>
      </c>
      <c r="Q1450" s="1823"/>
      <c r="R1450" s="1823"/>
      <c r="S1450" s="1823"/>
      <c r="T1450" s="1823"/>
      <c r="U1450" s="1823" t="s">
        <v>28</v>
      </c>
      <c r="V1450" s="1823"/>
      <c r="W1450" s="1823"/>
      <c r="X1450" s="1823"/>
      <c r="Y1450" s="1823"/>
      <c r="Z1450" s="1823"/>
      <c r="AA1450" s="1824" t="s">
        <v>29</v>
      </c>
      <c r="AB1450" s="1824"/>
      <c r="AC1450" s="1824"/>
      <c r="AD1450" s="1824"/>
    </row>
    <row r="1451" spans="1:30" ht="13.5" thickBot="1">
      <c r="A1451" s="1837"/>
      <c r="B1451" s="1837"/>
      <c r="C1451" s="1837"/>
      <c r="D1451" s="1837"/>
      <c r="E1451" s="1837"/>
      <c r="F1451" s="1837"/>
      <c r="G1451" s="1837"/>
      <c r="H1451" s="1837"/>
      <c r="I1451" s="1837"/>
      <c r="J1451" s="1838" t="s">
        <v>34</v>
      </c>
      <c r="K1451" s="1838"/>
      <c r="L1451" s="1838"/>
      <c r="M1451" s="1838"/>
      <c r="N1451" s="1838"/>
      <c r="O1451" s="1838"/>
      <c r="P1451" s="1838"/>
      <c r="Q1451" s="1838"/>
      <c r="R1451" s="1838"/>
      <c r="S1451" s="1838"/>
      <c r="T1451" s="1838"/>
      <c r="U1451" s="1838"/>
      <c r="V1451" s="14"/>
      <c r="W1451" s="2033">
        <v>0</v>
      </c>
      <c r="X1451" s="2033"/>
      <c r="Y1451" s="2033"/>
      <c r="Z1451" s="2033"/>
      <c r="AA1451" s="2033"/>
      <c r="AB1451" s="2033"/>
      <c r="AC1451" s="2033"/>
      <c r="AD1451" s="2033"/>
    </row>
    <row r="1452" spans="1:30" ht="13.5" thickBot="1">
      <c r="A1452" s="1822" t="s">
        <v>35</v>
      </c>
      <c r="B1452" s="1822"/>
      <c r="C1452" s="1822"/>
      <c r="D1452" s="1822"/>
      <c r="E1452" s="1822"/>
      <c r="F1452" s="1823" t="s">
        <v>7</v>
      </c>
      <c r="G1452" s="1823"/>
      <c r="H1452" s="1823" t="s">
        <v>36</v>
      </c>
      <c r="I1452" s="1823"/>
      <c r="J1452" s="10" t="s">
        <v>37</v>
      </c>
      <c r="K1452" s="1823" t="s">
        <v>38</v>
      </c>
      <c r="L1452" s="1823"/>
      <c r="M1452" s="1823" t="s">
        <v>39</v>
      </c>
      <c r="N1452" s="1823"/>
      <c r="O1452" s="1823"/>
      <c r="P1452" s="1823"/>
      <c r="Q1452" s="1823" t="s">
        <v>40</v>
      </c>
      <c r="R1452" s="1823"/>
      <c r="S1452" s="1823"/>
      <c r="T1452" s="1823"/>
      <c r="U1452" s="1823"/>
      <c r="V1452" s="1823" t="s">
        <v>41</v>
      </c>
      <c r="W1452" s="1823"/>
      <c r="X1452" s="1823"/>
      <c r="Y1452" s="1823"/>
      <c r="Z1452" s="1823"/>
      <c r="AA1452" s="1824" t="s">
        <v>29</v>
      </c>
      <c r="AB1452" s="1824"/>
      <c r="AC1452" s="1824"/>
      <c r="AD1452" s="1824"/>
    </row>
    <row r="1453" spans="1:30" ht="13.5" thickBot="1">
      <c r="A1453" s="1837"/>
      <c r="B1453" s="1837"/>
      <c r="C1453" s="1837"/>
      <c r="D1453" s="1837"/>
      <c r="E1453" s="1837"/>
      <c r="F1453" s="1837"/>
      <c r="G1453" s="1837"/>
      <c r="H1453" s="1837"/>
      <c r="I1453" s="1837"/>
      <c r="J1453" s="1838" t="s">
        <v>42</v>
      </c>
      <c r="K1453" s="1838"/>
      <c r="L1453" s="1838"/>
      <c r="M1453" s="1838"/>
      <c r="N1453" s="1838"/>
      <c r="O1453" s="1838"/>
      <c r="P1453" s="1838"/>
      <c r="Q1453" s="1838"/>
      <c r="R1453" s="1838"/>
      <c r="S1453" s="1838"/>
      <c r="T1453" s="1838"/>
      <c r="U1453" s="1838"/>
      <c r="V1453" s="14"/>
      <c r="W1453" s="2033">
        <v>0</v>
      </c>
      <c r="X1453" s="2033"/>
      <c r="Y1453" s="2033"/>
      <c r="Z1453" s="2033"/>
      <c r="AA1453" s="2033"/>
      <c r="AB1453" s="2033"/>
      <c r="AC1453" s="2033"/>
      <c r="AD1453" s="2033"/>
    </row>
    <row r="1454" spans="1:30">
      <c r="A1454" s="2443"/>
      <c r="B1454" s="2443"/>
      <c r="C1454" s="2443"/>
      <c r="D1454" s="2443"/>
      <c r="E1454" s="2443"/>
      <c r="F1454" s="2443"/>
      <c r="G1454" s="2443"/>
      <c r="H1454" s="2443"/>
      <c r="I1454" s="2443"/>
      <c r="J1454" s="2443"/>
      <c r="K1454" s="2443"/>
      <c r="L1454" s="2443"/>
      <c r="M1454" s="2443"/>
      <c r="N1454" s="2443"/>
      <c r="O1454" s="2443"/>
      <c r="P1454" s="2443"/>
      <c r="Q1454" s="2443"/>
      <c r="R1454" s="2443"/>
      <c r="S1454" s="2443"/>
      <c r="T1454" s="2443"/>
      <c r="U1454" s="2443"/>
      <c r="V1454" s="2443"/>
      <c r="W1454" s="2443"/>
      <c r="X1454" s="2443"/>
      <c r="Y1454" s="2443"/>
      <c r="Z1454" s="2443"/>
      <c r="AA1454" s="2443"/>
      <c r="AB1454" s="2443"/>
      <c r="AC1454" s="2443"/>
      <c r="AD1454" s="2443"/>
    </row>
    <row r="1455" spans="1:30">
      <c r="A1455" s="1856"/>
      <c r="B1455" s="1856"/>
      <c r="C1455" s="1856"/>
      <c r="D1455" s="1856"/>
      <c r="E1455" s="1856"/>
      <c r="F1455" s="1856"/>
      <c r="G1455" s="1856"/>
      <c r="H1455" s="1856"/>
      <c r="I1455" s="1856"/>
      <c r="J1455" s="1843" t="s">
        <v>43</v>
      </c>
      <c r="K1455" s="1843"/>
      <c r="L1455" s="1843"/>
      <c r="M1455" s="1843"/>
      <c r="N1455" s="1843"/>
      <c r="O1455" s="1843"/>
      <c r="P1455" s="1843"/>
      <c r="Q1455" s="1843"/>
      <c r="R1455" s="1843"/>
      <c r="S1455" s="1843"/>
      <c r="T1455" s="1843"/>
      <c r="U1455" s="1843"/>
      <c r="V1455" s="1862"/>
      <c r="W1455" s="2441">
        <v>375.12190079999999</v>
      </c>
      <c r="X1455" s="2441"/>
      <c r="Y1455" s="2441"/>
      <c r="Z1455" s="2441"/>
      <c r="AA1455" s="2441"/>
      <c r="AB1455" s="2441"/>
      <c r="AC1455" s="2441"/>
      <c r="AD1455" s="2441"/>
    </row>
    <row r="1456" spans="1:30">
      <c r="A1456" s="1856"/>
      <c r="B1456" s="1856"/>
      <c r="C1456" s="1856"/>
      <c r="D1456" s="1856"/>
      <c r="E1456" s="1856"/>
      <c r="F1456" s="1856"/>
      <c r="G1456" s="1856"/>
      <c r="H1456" s="1856"/>
      <c r="I1456" s="1843" t="s">
        <v>44</v>
      </c>
      <c r="J1456" s="1843"/>
      <c r="K1456" s="1843"/>
      <c r="L1456" s="1843"/>
      <c r="M1456" s="1843"/>
      <c r="N1456" s="15"/>
      <c r="O1456" s="1854">
        <v>24.58</v>
      </c>
      <c r="P1456" s="1854"/>
      <c r="Q1456" s="1854"/>
      <c r="R1456" s="15"/>
      <c r="S1456" s="1843" t="s">
        <v>45</v>
      </c>
      <c r="T1456" s="1843"/>
      <c r="U1456" s="1843"/>
      <c r="V1456" s="1862"/>
      <c r="W1456" s="2441">
        <f>O1456*W1455/100</f>
        <v>92.204963216639996</v>
      </c>
      <c r="X1456" s="2441"/>
      <c r="Y1456" s="2441"/>
      <c r="Z1456" s="2441"/>
      <c r="AA1456" s="2441"/>
      <c r="AB1456" s="2441"/>
      <c r="AC1456" s="2441"/>
      <c r="AD1456" s="2441"/>
    </row>
    <row r="1457" spans="1:30">
      <c r="A1457" s="1856"/>
      <c r="B1457" s="1856"/>
      <c r="C1457" s="1856"/>
      <c r="D1457" s="1856"/>
      <c r="E1457" s="1856"/>
      <c r="F1457" s="1856"/>
      <c r="G1457" s="1856"/>
      <c r="H1457" s="1856"/>
      <c r="I1457" s="1856"/>
      <c r="J1457" s="1843" t="s">
        <v>46</v>
      </c>
      <c r="K1457" s="1843"/>
      <c r="L1457" s="1843"/>
      <c r="M1457" s="1843"/>
      <c r="N1457" s="1843"/>
      <c r="O1457" s="1843"/>
      <c r="P1457" s="1843"/>
      <c r="Q1457" s="1843"/>
      <c r="R1457" s="1843"/>
      <c r="S1457" s="1843"/>
      <c r="T1457" s="1843"/>
      <c r="U1457" s="1843"/>
      <c r="V1457" s="1862"/>
      <c r="W1457" s="2441">
        <f>ROUND(W1455+W1456,2)</f>
        <v>467.33</v>
      </c>
      <c r="X1457" s="2441"/>
      <c r="Y1457" s="2441"/>
      <c r="Z1457" s="2441"/>
      <c r="AA1457" s="2441"/>
      <c r="AB1457" s="2441"/>
      <c r="AC1457" s="2441"/>
      <c r="AD1457" s="2441"/>
    </row>
    <row r="1458" spans="1:30">
      <c r="A1458" s="2442"/>
      <c r="B1458" s="2442"/>
      <c r="C1458" s="2442"/>
      <c r="D1458" s="2442"/>
      <c r="E1458" s="2442"/>
      <c r="F1458" s="2442"/>
      <c r="G1458" s="2442"/>
      <c r="H1458" s="2442"/>
      <c r="I1458" s="2442"/>
      <c r="J1458" s="2442"/>
      <c r="K1458" s="2442"/>
      <c r="L1458" s="2442"/>
      <c r="M1458" s="2442"/>
      <c r="N1458" s="2442"/>
      <c r="O1458" s="2442"/>
      <c r="P1458" s="2442"/>
      <c r="Q1458" s="2442"/>
      <c r="R1458" s="2442"/>
      <c r="S1458" s="2442"/>
      <c r="T1458" s="2442"/>
      <c r="U1458" s="2442"/>
      <c r="V1458" s="2442"/>
      <c r="W1458" s="2442"/>
      <c r="X1458" s="2442"/>
      <c r="Y1458" s="2442"/>
      <c r="Z1458" s="2442"/>
      <c r="AA1458" s="2442"/>
      <c r="AB1458" s="2442"/>
      <c r="AC1458" s="2442"/>
      <c r="AD1458" s="2442"/>
    </row>
    <row r="1459" spans="1:30">
      <c r="A1459" s="16"/>
      <c r="AD1459" s="17"/>
    </row>
    <row r="1460" spans="1:30" ht="13.5" thickBot="1">
      <c r="A1460" s="16"/>
      <c r="AD1460" s="17"/>
    </row>
    <row r="1461" spans="1:30" ht="21" thickBot="1">
      <c r="A1461" s="2450" t="s">
        <v>489</v>
      </c>
      <c r="B1461" s="2451"/>
      <c r="C1461" s="2451"/>
      <c r="D1461" s="2451"/>
      <c r="E1461" s="2451"/>
      <c r="F1461" s="2451"/>
      <c r="G1461" s="2451"/>
      <c r="H1461" s="2451"/>
      <c r="I1461" s="2451"/>
      <c r="J1461" s="2451"/>
      <c r="K1461" s="2451"/>
      <c r="L1461" s="2451"/>
      <c r="M1461" s="2451"/>
      <c r="N1461" s="2451"/>
      <c r="O1461" s="2451"/>
      <c r="P1461" s="2451"/>
      <c r="Q1461" s="2451"/>
      <c r="R1461" s="2451"/>
      <c r="S1461" s="2451"/>
      <c r="T1461" s="2451"/>
      <c r="U1461" s="2451"/>
      <c r="V1461" s="2451"/>
      <c r="W1461" s="2451"/>
      <c r="X1461" s="2451"/>
      <c r="Y1461" s="2451"/>
      <c r="Z1461" s="2451"/>
      <c r="AA1461" s="2451"/>
      <c r="AB1461" s="2451"/>
      <c r="AC1461" s="2451"/>
      <c r="AD1461" s="2452"/>
    </row>
    <row r="1462" spans="1:30" ht="13.5" thickBot="1">
      <c r="A1462" s="2453" t="s">
        <v>0</v>
      </c>
      <c r="B1462" s="2454"/>
      <c r="C1462" s="2454"/>
      <c r="D1462" s="2454"/>
      <c r="E1462" s="2454"/>
      <c r="F1462" s="2454"/>
      <c r="G1462" s="2454"/>
      <c r="H1462" s="2454"/>
      <c r="I1462" s="2454"/>
      <c r="J1462" s="2454"/>
      <c r="K1462" s="2454"/>
      <c r="L1462" s="2454"/>
      <c r="M1462" s="2454"/>
      <c r="N1462" s="2454"/>
      <c r="O1462" s="2454"/>
      <c r="P1462" s="2454"/>
      <c r="Q1462" s="2454"/>
      <c r="R1462" s="2454"/>
      <c r="S1462" s="2454"/>
      <c r="T1462" s="2454"/>
      <c r="U1462" s="2454"/>
      <c r="V1462" s="2454"/>
      <c r="W1462" s="2454"/>
      <c r="X1462" s="2454"/>
      <c r="Y1462" s="2455" t="s">
        <v>488</v>
      </c>
      <c r="Z1462" s="2455"/>
      <c r="AA1462" s="2455"/>
      <c r="AB1462" s="2455"/>
      <c r="AC1462" s="2455"/>
      <c r="AD1462" s="1"/>
    </row>
    <row r="1463" spans="1:30" ht="13.5" thickBot="1">
      <c r="A1463" s="2"/>
      <c r="B1463" s="2456" t="s">
        <v>1</v>
      </c>
      <c r="C1463" s="2456"/>
      <c r="D1463" s="2456" t="s">
        <v>522</v>
      </c>
      <c r="E1463" s="2456"/>
      <c r="F1463" s="2456"/>
      <c r="G1463" s="2456"/>
      <c r="H1463" s="2456"/>
      <c r="I1463" s="2456"/>
      <c r="J1463" s="2456"/>
      <c r="K1463" s="2456"/>
      <c r="L1463" s="2456"/>
      <c r="M1463" s="2456"/>
      <c r="N1463" s="2456"/>
      <c r="O1463" s="3"/>
      <c r="P1463" s="2457"/>
      <c r="Q1463" s="2457"/>
      <c r="R1463" s="2457"/>
      <c r="S1463" s="3"/>
      <c r="T1463" s="2458"/>
      <c r="U1463" s="2458"/>
      <c r="V1463" s="2458"/>
      <c r="W1463" s="2458"/>
      <c r="X1463" s="2458"/>
      <c r="Y1463" s="3"/>
      <c r="Z1463" s="2457"/>
      <c r="AA1463" s="2457"/>
      <c r="AB1463" s="3"/>
      <c r="AC1463" s="4"/>
      <c r="AD1463" s="5"/>
    </row>
    <row r="1464" spans="1:30" ht="13.5" thickBot="1">
      <c r="A1464" s="6"/>
      <c r="B1464" s="2456"/>
      <c r="C1464" s="2456"/>
      <c r="D1464" s="2456"/>
      <c r="E1464" s="2456"/>
      <c r="F1464" s="2456"/>
      <c r="G1464" s="2456"/>
      <c r="H1464" s="2456"/>
      <c r="I1464" s="2456"/>
      <c r="J1464" s="2456"/>
      <c r="K1464" s="2456"/>
      <c r="L1464" s="2456"/>
      <c r="M1464" s="2456"/>
      <c r="N1464" s="2456"/>
      <c r="O1464" s="7"/>
      <c r="P1464" s="2449" t="s">
        <v>3</v>
      </c>
      <c r="Q1464" s="2449"/>
      <c r="R1464" s="2449"/>
      <c r="S1464" s="7"/>
      <c r="T1464" s="2448">
        <v>177.07</v>
      </c>
      <c r="U1464" s="2448"/>
      <c r="V1464" s="2448"/>
      <c r="W1464" s="2448"/>
      <c r="X1464" s="2448"/>
      <c r="Y1464" s="7"/>
      <c r="Z1464" s="2449" t="s">
        <v>4</v>
      </c>
      <c r="AA1464" s="2449"/>
      <c r="AB1464" s="7"/>
      <c r="AC1464" s="8" t="s">
        <v>5</v>
      </c>
      <c r="AD1464" s="9"/>
    </row>
    <row r="1465" spans="1:30" ht="13.5" thickBot="1">
      <c r="A1465" s="1822" t="s">
        <v>6</v>
      </c>
      <c r="B1465" s="1822"/>
      <c r="C1465" s="1822"/>
      <c r="D1465" s="1822"/>
      <c r="E1465" s="1822"/>
      <c r="F1465" s="1822"/>
      <c r="G1465" s="1822"/>
      <c r="H1465" s="1822"/>
      <c r="I1465" s="1822"/>
      <c r="J1465" s="1823" t="s">
        <v>7</v>
      </c>
      <c r="K1465" s="1823" t="s">
        <v>8</v>
      </c>
      <c r="L1465" s="1823"/>
      <c r="M1465" s="1823"/>
      <c r="N1465" s="1823"/>
      <c r="O1465" s="1823"/>
      <c r="P1465" s="1823"/>
      <c r="Q1465" s="1823" t="s">
        <v>9</v>
      </c>
      <c r="R1465" s="1823"/>
      <c r="S1465" s="1823"/>
      <c r="T1465" s="1823"/>
      <c r="U1465" s="1823"/>
      <c r="V1465" s="1823"/>
      <c r="W1465" s="1823"/>
      <c r="X1465" s="1823"/>
      <c r="Y1465" s="1823"/>
      <c r="Z1465" s="1823"/>
      <c r="AA1465" s="1824" t="s">
        <v>10</v>
      </c>
      <c r="AB1465" s="1824"/>
      <c r="AC1465" s="1824"/>
      <c r="AD1465" s="1824"/>
    </row>
    <row r="1466" spans="1:30" ht="13.5" thickBot="1">
      <c r="A1466" s="1822"/>
      <c r="B1466" s="1822"/>
      <c r="C1466" s="1822"/>
      <c r="D1466" s="1822"/>
      <c r="E1466" s="1822"/>
      <c r="F1466" s="1822"/>
      <c r="G1466" s="1822"/>
      <c r="H1466" s="1822"/>
      <c r="I1466" s="1822"/>
      <c r="J1466" s="1823"/>
      <c r="K1466" s="1823" t="s">
        <v>11</v>
      </c>
      <c r="L1466" s="1823"/>
      <c r="M1466" s="1823" t="s">
        <v>12</v>
      </c>
      <c r="N1466" s="1823"/>
      <c r="O1466" s="1823"/>
      <c r="P1466" s="1823"/>
      <c r="Q1466" s="1823" t="s">
        <v>11</v>
      </c>
      <c r="R1466" s="1823"/>
      <c r="S1466" s="1823"/>
      <c r="T1466" s="1823"/>
      <c r="U1466" s="1823"/>
      <c r="V1466" s="1823" t="s">
        <v>12</v>
      </c>
      <c r="W1466" s="1823"/>
      <c r="X1466" s="1823"/>
      <c r="Y1466" s="1823"/>
      <c r="Z1466" s="1823"/>
      <c r="AA1466" s="1824"/>
      <c r="AB1466" s="1824"/>
      <c r="AC1466" s="1824"/>
      <c r="AD1466" s="1824"/>
    </row>
    <row r="1467" spans="1:30">
      <c r="A1467" s="2"/>
      <c r="B1467" s="18" t="s">
        <v>318</v>
      </c>
      <c r="C1467" s="2071" t="s">
        <v>319</v>
      </c>
      <c r="D1467" s="2071"/>
      <c r="E1467" s="2071"/>
      <c r="F1467" s="2071"/>
      <c r="G1467" s="2071"/>
      <c r="H1467" s="2071"/>
      <c r="I1467" s="2071"/>
      <c r="J1467" s="19">
        <v>1</v>
      </c>
      <c r="K1467" s="2472">
        <v>1</v>
      </c>
      <c r="L1467" s="2472"/>
      <c r="M1467" s="2472">
        <v>0</v>
      </c>
      <c r="N1467" s="2472"/>
      <c r="O1467" s="2472"/>
      <c r="P1467" s="2472"/>
      <c r="Q1467" s="2462">
        <v>266.38510000000002</v>
      </c>
      <c r="R1467" s="2462"/>
      <c r="S1467" s="2462"/>
      <c r="T1467" s="2462"/>
      <c r="U1467" s="2462"/>
      <c r="V1467" s="2462">
        <v>117.59229999999999</v>
      </c>
      <c r="W1467" s="2462"/>
      <c r="X1467" s="2462"/>
      <c r="Y1467" s="2462"/>
      <c r="Z1467" s="2462"/>
      <c r="AA1467" s="2463">
        <v>266.38510000000002</v>
      </c>
      <c r="AB1467" s="2463"/>
      <c r="AC1467" s="2463"/>
      <c r="AD1467" s="2463"/>
    </row>
    <row r="1468" spans="1:30" ht="13.5" thickBot="1">
      <c r="A1468" s="6"/>
      <c r="B1468" s="20" t="s">
        <v>286</v>
      </c>
      <c r="C1468" s="2080" t="s">
        <v>287</v>
      </c>
      <c r="D1468" s="2080"/>
      <c r="E1468" s="2080"/>
      <c r="F1468" s="2080"/>
      <c r="G1468" s="2080"/>
      <c r="H1468" s="2080"/>
      <c r="I1468" s="2080"/>
      <c r="J1468" s="21">
        <v>1</v>
      </c>
      <c r="K1468" s="2471">
        <v>0.5</v>
      </c>
      <c r="L1468" s="2471"/>
      <c r="M1468" s="2471">
        <v>0.5</v>
      </c>
      <c r="N1468" s="2471"/>
      <c r="O1468" s="2471"/>
      <c r="P1468" s="2471"/>
      <c r="Q1468" s="2465">
        <v>87.773200000000003</v>
      </c>
      <c r="R1468" s="2465"/>
      <c r="S1468" s="2465"/>
      <c r="T1468" s="2465"/>
      <c r="U1468" s="2465"/>
      <c r="V1468" s="2465">
        <v>35.344299999999997</v>
      </c>
      <c r="W1468" s="2465"/>
      <c r="X1468" s="2465"/>
      <c r="Y1468" s="2465"/>
      <c r="Z1468" s="2465"/>
      <c r="AA1468" s="2466">
        <v>61.558799999999998</v>
      </c>
      <c r="AB1468" s="2466"/>
      <c r="AC1468" s="2466"/>
      <c r="AD1468" s="2466"/>
    </row>
    <row r="1469" spans="1:30" ht="13.5" thickBot="1">
      <c r="A1469" s="1837"/>
      <c r="B1469" s="1837"/>
      <c r="C1469" s="1837"/>
      <c r="D1469" s="1837"/>
      <c r="E1469" s="1837"/>
      <c r="F1469" s="1837"/>
      <c r="G1469" s="1837"/>
      <c r="H1469" s="1837"/>
      <c r="I1469" s="1837"/>
      <c r="J1469" s="1838" t="s">
        <v>15</v>
      </c>
      <c r="K1469" s="1838"/>
      <c r="L1469" s="1838"/>
      <c r="M1469" s="1838"/>
      <c r="N1469" s="1838"/>
      <c r="O1469" s="1838"/>
      <c r="P1469" s="1838"/>
      <c r="Q1469" s="1838"/>
      <c r="R1469" s="1838"/>
      <c r="S1469" s="1838"/>
      <c r="T1469" s="1838"/>
      <c r="U1469" s="1838"/>
      <c r="V1469" s="14"/>
      <c r="W1469" s="2033">
        <v>327.94389999999999</v>
      </c>
      <c r="X1469" s="2033"/>
      <c r="Y1469" s="2033"/>
      <c r="Z1469" s="2033"/>
      <c r="AA1469" s="2033"/>
      <c r="AB1469" s="2033"/>
      <c r="AC1469" s="2033"/>
      <c r="AD1469" s="2033"/>
    </row>
    <row r="1470" spans="1:30" ht="13.5" thickBot="1">
      <c r="A1470" s="1822" t="s">
        <v>16</v>
      </c>
      <c r="B1470" s="1822"/>
      <c r="C1470" s="1822"/>
      <c r="D1470" s="1822"/>
      <c r="E1470" s="1822"/>
      <c r="F1470" s="1822"/>
      <c r="G1470" s="1822"/>
      <c r="H1470" s="1822"/>
      <c r="I1470" s="1822"/>
      <c r="J1470" s="1822"/>
      <c r="K1470" s="1822"/>
      <c r="L1470" s="1823" t="s">
        <v>17</v>
      </c>
      <c r="M1470" s="1823"/>
      <c r="N1470" s="1823"/>
      <c r="O1470" s="1823"/>
      <c r="P1470" s="1823" t="s">
        <v>7</v>
      </c>
      <c r="Q1470" s="1823"/>
      <c r="R1470" s="1823"/>
      <c r="S1470" s="1823"/>
      <c r="T1470" s="1823"/>
      <c r="U1470" s="1823" t="s">
        <v>18</v>
      </c>
      <c r="V1470" s="1823"/>
      <c r="W1470" s="1823"/>
      <c r="X1470" s="1823"/>
      <c r="Y1470" s="1823"/>
      <c r="Z1470" s="1823"/>
      <c r="AA1470" s="1824" t="s">
        <v>10</v>
      </c>
      <c r="AB1470" s="1824"/>
      <c r="AC1470" s="1824"/>
      <c r="AD1470" s="1824"/>
    </row>
    <row r="1471" spans="1:30">
      <c r="A1471" s="2"/>
      <c r="B1471" s="18" t="s">
        <v>19</v>
      </c>
      <c r="C1471" s="2071" t="s">
        <v>20</v>
      </c>
      <c r="D1471" s="2071"/>
      <c r="E1471" s="2071"/>
      <c r="F1471" s="2071"/>
      <c r="G1471" s="2071"/>
      <c r="H1471" s="2071"/>
      <c r="I1471" s="2071"/>
      <c r="J1471" s="2071"/>
      <c r="K1471" s="2071"/>
      <c r="L1471" s="2461">
        <v>0</v>
      </c>
      <c r="M1471" s="2461"/>
      <c r="N1471" s="2461"/>
      <c r="O1471" s="2461"/>
      <c r="P1471" s="2461">
        <v>5</v>
      </c>
      <c r="Q1471" s="2461"/>
      <c r="R1471" s="2461"/>
      <c r="S1471" s="2461"/>
      <c r="T1471" s="2461"/>
      <c r="U1471" s="2462">
        <v>16.656400000000001</v>
      </c>
      <c r="V1471" s="2462"/>
      <c r="W1471" s="2462"/>
      <c r="X1471" s="2462"/>
      <c r="Y1471" s="2462"/>
      <c r="Z1471" s="2462"/>
      <c r="AA1471" s="2463">
        <v>83.281999999999996</v>
      </c>
      <c r="AB1471" s="2463"/>
      <c r="AC1471" s="2463"/>
      <c r="AD1471" s="2463"/>
    </row>
    <row r="1472" spans="1:30" ht="13.5" thickBot="1">
      <c r="A1472" s="6"/>
      <c r="B1472" s="20" t="s">
        <v>320</v>
      </c>
      <c r="C1472" s="2080" t="s">
        <v>321</v>
      </c>
      <c r="D1472" s="2080"/>
      <c r="E1472" s="2080"/>
      <c r="F1472" s="2080"/>
      <c r="G1472" s="2080"/>
      <c r="H1472" s="2080"/>
      <c r="I1472" s="2080"/>
      <c r="J1472" s="2080"/>
      <c r="K1472" s="2080"/>
      <c r="L1472" s="2464">
        <v>0</v>
      </c>
      <c r="M1472" s="2464"/>
      <c r="N1472" s="2464"/>
      <c r="O1472" s="2464"/>
      <c r="P1472" s="2464">
        <v>1</v>
      </c>
      <c r="Q1472" s="2464"/>
      <c r="R1472" s="2464"/>
      <c r="S1472" s="2464"/>
      <c r="T1472" s="2464"/>
      <c r="U1472" s="2465">
        <v>18.944500000000001</v>
      </c>
      <c r="V1472" s="2465"/>
      <c r="W1472" s="2465"/>
      <c r="X1472" s="2465"/>
      <c r="Y1472" s="2465"/>
      <c r="Z1472" s="2465"/>
      <c r="AA1472" s="2466">
        <v>18.944500000000001</v>
      </c>
      <c r="AB1472" s="2466"/>
      <c r="AC1472" s="2466"/>
      <c r="AD1472" s="2466"/>
    </row>
    <row r="1473" spans="1:30" ht="13.5" thickBot="1">
      <c r="A1473" s="1837"/>
      <c r="B1473" s="1837"/>
      <c r="C1473" s="1837"/>
      <c r="D1473" s="1837"/>
      <c r="E1473" s="1837"/>
      <c r="F1473" s="1837"/>
      <c r="G1473" s="1837"/>
      <c r="H1473" s="1837"/>
      <c r="I1473" s="1837"/>
      <c r="J1473" s="1840" t="s">
        <v>21</v>
      </c>
      <c r="K1473" s="1840"/>
      <c r="L1473" s="1840"/>
      <c r="M1473" s="1840"/>
      <c r="N1473" s="1840"/>
      <c r="O1473" s="1840"/>
      <c r="P1473" s="1840"/>
      <c r="Q1473" s="1840"/>
      <c r="R1473" s="1840"/>
      <c r="S1473" s="1840"/>
      <c r="T1473" s="1840"/>
      <c r="U1473" s="1840"/>
      <c r="V1473" s="1841"/>
      <c r="W1473" s="2065">
        <v>102.2265</v>
      </c>
      <c r="X1473" s="2065"/>
      <c r="Y1473" s="2065"/>
      <c r="Z1473" s="2065"/>
      <c r="AA1473" s="2065"/>
      <c r="AB1473" s="2065"/>
      <c r="AC1473" s="2065"/>
      <c r="AD1473" s="2065"/>
    </row>
    <row r="1474" spans="1:30" ht="13.5" thickBot="1">
      <c r="A1474" s="1837"/>
      <c r="B1474" s="1837"/>
      <c r="C1474" s="1837"/>
      <c r="D1474" s="1837"/>
      <c r="E1474" s="1837"/>
      <c r="F1474" s="1837"/>
      <c r="G1474" s="1837"/>
      <c r="H1474" s="1837"/>
      <c r="I1474" s="1837"/>
      <c r="J1474" s="1843" t="s">
        <v>22</v>
      </c>
      <c r="K1474" s="1843"/>
      <c r="L1474" s="1843"/>
      <c r="M1474" s="1843"/>
      <c r="N1474" s="1843"/>
      <c r="O1474" s="1843"/>
      <c r="P1474" s="1843"/>
      <c r="Q1474" s="1843"/>
      <c r="R1474" s="1843"/>
      <c r="S1474" s="1843"/>
      <c r="T1474" s="1843"/>
      <c r="U1474" s="1843"/>
      <c r="V1474" s="1841"/>
      <c r="W1474" s="2067">
        <v>430.17039999999997</v>
      </c>
      <c r="X1474" s="2067"/>
      <c r="Y1474" s="2067"/>
      <c r="Z1474" s="2067"/>
      <c r="AA1474" s="2067"/>
      <c r="AB1474" s="2067"/>
      <c r="AC1474" s="2067"/>
      <c r="AD1474" s="2067"/>
    </row>
    <row r="1475" spans="1:30" ht="13.5" thickBot="1">
      <c r="A1475" s="1837"/>
      <c r="B1475" s="1837"/>
      <c r="C1475" s="1837"/>
      <c r="D1475" s="1837"/>
      <c r="E1475" s="1837"/>
      <c r="F1475" s="1837"/>
      <c r="G1475" s="1837"/>
      <c r="H1475" s="1837"/>
      <c r="I1475" s="1837"/>
      <c r="J1475" s="1843" t="s">
        <v>23</v>
      </c>
      <c r="K1475" s="1843"/>
      <c r="L1475" s="1843"/>
      <c r="M1475" s="1843"/>
      <c r="N1475" s="1843"/>
      <c r="O1475" s="1843"/>
      <c r="P1475" s="1843"/>
      <c r="Q1475" s="1843"/>
      <c r="R1475" s="1843"/>
      <c r="S1475" s="1843"/>
      <c r="T1475" s="1843"/>
      <c r="U1475" s="1843"/>
      <c r="V1475" s="1841"/>
      <c r="W1475" s="2067">
        <v>2.4293999999999998</v>
      </c>
      <c r="X1475" s="2067"/>
      <c r="Y1475" s="2067"/>
      <c r="Z1475" s="2067"/>
      <c r="AA1475" s="2067"/>
      <c r="AB1475" s="2067"/>
      <c r="AC1475" s="2067"/>
      <c r="AD1475" s="2067"/>
    </row>
    <row r="1476" spans="1:30" ht="13.5" thickBot="1">
      <c r="A1476" s="1837"/>
      <c r="B1476" s="1837"/>
      <c r="C1476" s="1837"/>
      <c r="D1476" s="1837"/>
      <c r="E1476" s="1837"/>
      <c r="F1476" s="1837"/>
      <c r="G1476" s="1837"/>
      <c r="H1476" s="1837"/>
      <c r="I1476" s="1837"/>
      <c r="J1476" s="1843" t="s">
        <v>24</v>
      </c>
      <c r="K1476" s="1843"/>
      <c r="L1476" s="1843"/>
      <c r="M1476" s="1843"/>
      <c r="N1476" s="1843"/>
      <c r="O1476" s="1843"/>
      <c r="P1476" s="1843"/>
      <c r="Q1476" s="1843"/>
      <c r="R1476" s="1843"/>
      <c r="S1476" s="1843"/>
      <c r="T1476" s="1843"/>
      <c r="U1476" s="1843"/>
      <c r="V1476" s="1841"/>
      <c r="W1476" s="2067">
        <v>0</v>
      </c>
      <c r="X1476" s="2067"/>
      <c r="Y1476" s="2067"/>
      <c r="Z1476" s="2067"/>
      <c r="AA1476" s="2067"/>
      <c r="AB1476" s="2067"/>
      <c r="AC1476" s="2067"/>
      <c r="AD1476" s="2067"/>
    </row>
    <row r="1477" spans="1:30" ht="13.5" thickBot="1">
      <c r="A1477" s="1837"/>
      <c r="B1477" s="1837"/>
      <c r="C1477" s="1837"/>
      <c r="D1477" s="1837"/>
      <c r="E1477" s="1837"/>
      <c r="F1477" s="1837"/>
      <c r="G1477" s="1837"/>
      <c r="H1477" s="1837"/>
      <c r="I1477" s="1837"/>
      <c r="J1477" s="1845" t="s">
        <v>25</v>
      </c>
      <c r="K1477" s="1845"/>
      <c r="L1477" s="1845"/>
      <c r="M1477" s="1845"/>
      <c r="N1477" s="1845"/>
      <c r="O1477" s="1845"/>
      <c r="P1477" s="1845"/>
      <c r="Q1477" s="1845"/>
      <c r="R1477" s="1845"/>
      <c r="S1477" s="1845"/>
      <c r="T1477" s="1845"/>
      <c r="U1477" s="1845"/>
      <c r="V1477" s="1841"/>
      <c r="W1477" s="2069">
        <v>0</v>
      </c>
      <c r="X1477" s="2069"/>
      <c r="Y1477" s="2069"/>
      <c r="Z1477" s="2069"/>
      <c r="AA1477" s="2069"/>
      <c r="AB1477" s="2069"/>
      <c r="AC1477" s="2069"/>
      <c r="AD1477" s="2069"/>
    </row>
    <row r="1478" spans="1:30" ht="13.5" thickBot="1">
      <c r="A1478" s="1822" t="s">
        <v>26</v>
      </c>
      <c r="B1478" s="1822"/>
      <c r="C1478" s="1822"/>
      <c r="D1478" s="1822"/>
      <c r="E1478" s="1822"/>
      <c r="F1478" s="1822"/>
      <c r="G1478" s="1822"/>
      <c r="H1478" s="1822"/>
      <c r="I1478" s="1822"/>
      <c r="J1478" s="1822"/>
      <c r="K1478" s="1822"/>
      <c r="L1478" s="1823" t="s">
        <v>7</v>
      </c>
      <c r="M1478" s="1823"/>
      <c r="N1478" s="1823"/>
      <c r="O1478" s="1823"/>
      <c r="P1478" s="1823" t="s">
        <v>27</v>
      </c>
      <c r="Q1478" s="1823"/>
      <c r="R1478" s="1823"/>
      <c r="S1478" s="1823"/>
      <c r="T1478" s="1823"/>
      <c r="U1478" s="1823" t="s">
        <v>28</v>
      </c>
      <c r="V1478" s="1823"/>
      <c r="W1478" s="1823"/>
      <c r="X1478" s="1823"/>
      <c r="Y1478" s="1823"/>
      <c r="Z1478" s="1823"/>
      <c r="AA1478" s="1824" t="s">
        <v>29</v>
      </c>
      <c r="AB1478" s="1824"/>
      <c r="AC1478" s="1824"/>
      <c r="AD1478" s="1824"/>
    </row>
    <row r="1479" spans="1:30">
      <c r="A1479" s="2"/>
      <c r="B1479" s="18" t="s">
        <v>322</v>
      </c>
      <c r="C1479" s="2071" t="s">
        <v>323</v>
      </c>
      <c r="D1479" s="2071"/>
      <c r="E1479" s="2071"/>
      <c r="F1479" s="2071"/>
      <c r="G1479" s="2071"/>
      <c r="H1479" s="2071"/>
      <c r="I1479" s="2071"/>
      <c r="J1479" s="2071"/>
      <c r="K1479" s="2071"/>
      <c r="L1479" s="2461">
        <v>0.4</v>
      </c>
      <c r="M1479" s="2461"/>
      <c r="N1479" s="2461"/>
      <c r="O1479" s="2461"/>
      <c r="P1479" s="2473" t="s">
        <v>324</v>
      </c>
      <c r="Q1479" s="2473"/>
      <c r="R1479" s="2473"/>
      <c r="S1479" s="2473"/>
      <c r="T1479" s="2473"/>
      <c r="U1479" s="2462">
        <v>17.29</v>
      </c>
      <c r="V1479" s="2462"/>
      <c r="W1479" s="2462"/>
      <c r="X1479" s="2462"/>
      <c r="Y1479" s="2462"/>
      <c r="Z1479" s="2462"/>
      <c r="AA1479" s="2463">
        <v>6.9160000000000004</v>
      </c>
      <c r="AB1479" s="2463"/>
      <c r="AC1479" s="2463"/>
      <c r="AD1479" s="2463"/>
    </row>
    <row r="1480" spans="1:30">
      <c r="A1480" s="16"/>
      <c r="B1480" s="22" t="s">
        <v>325</v>
      </c>
      <c r="C1480" s="2467" t="s">
        <v>326</v>
      </c>
      <c r="D1480" s="2467"/>
      <c r="E1480" s="2467"/>
      <c r="F1480" s="2467"/>
      <c r="G1480" s="2467"/>
      <c r="H1480" s="2467"/>
      <c r="I1480" s="2467"/>
      <c r="J1480" s="2467"/>
      <c r="K1480" s="2467"/>
      <c r="L1480" s="2468">
        <v>0.1</v>
      </c>
      <c r="M1480" s="2468"/>
      <c r="N1480" s="2468"/>
      <c r="O1480" s="2468"/>
      <c r="P1480" s="2476" t="s">
        <v>156</v>
      </c>
      <c r="Q1480" s="2476"/>
      <c r="R1480" s="2476"/>
      <c r="S1480" s="2476"/>
      <c r="T1480" s="2476"/>
      <c r="U1480" s="2469">
        <v>5.8658999999999999</v>
      </c>
      <c r="V1480" s="2469"/>
      <c r="W1480" s="2469"/>
      <c r="X1480" s="2469"/>
      <c r="Y1480" s="2469"/>
      <c r="Z1480" s="2469"/>
      <c r="AA1480" s="2470">
        <v>0.58660000000000001</v>
      </c>
      <c r="AB1480" s="2470"/>
      <c r="AC1480" s="2470"/>
      <c r="AD1480" s="2470"/>
    </row>
    <row r="1481" spans="1:30">
      <c r="A1481" s="16"/>
      <c r="B1481" s="22" t="s">
        <v>327</v>
      </c>
      <c r="C1481" s="2467" t="s">
        <v>328</v>
      </c>
      <c r="D1481" s="2467"/>
      <c r="E1481" s="2467"/>
      <c r="F1481" s="2467"/>
      <c r="G1481" s="2467"/>
      <c r="H1481" s="2467"/>
      <c r="I1481" s="2467"/>
      <c r="J1481" s="2467"/>
      <c r="K1481" s="2467"/>
      <c r="L1481" s="2468">
        <v>0.25</v>
      </c>
      <c r="M1481" s="2468"/>
      <c r="N1481" s="2468"/>
      <c r="O1481" s="2468"/>
      <c r="P1481" s="2476" t="s">
        <v>156</v>
      </c>
      <c r="Q1481" s="2476"/>
      <c r="R1481" s="2476"/>
      <c r="S1481" s="2476"/>
      <c r="T1481" s="2476"/>
      <c r="U1481" s="2469">
        <v>5.8078000000000003</v>
      </c>
      <c r="V1481" s="2469"/>
      <c r="W1481" s="2469"/>
      <c r="X1481" s="2469"/>
      <c r="Y1481" s="2469"/>
      <c r="Z1481" s="2469"/>
      <c r="AA1481" s="2470">
        <v>1.452</v>
      </c>
      <c r="AB1481" s="2470"/>
      <c r="AC1481" s="2470"/>
      <c r="AD1481" s="2470"/>
    </row>
    <row r="1482" spans="1:30" ht="13.5" thickBot="1">
      <c r="A1482" s="6"/>
      <c r="B1482" s="20" t="s">
        <v>329</v>
      </c>
      <c r="C1482" s="2080" t="s">
        <v>330</v>
      </c>
      <c r="D1482" s="2080"/>
      <c r="E1482" s="2080"/>
      <c r="F1482" s="2080"/>
      <c r="G1482" s="2080"/>
      <c r="H1482" s="2080"/>
      <c r="I1482" s="2080"/>
      <c r="J1482" s="2080"/>
      <c r="K1482" s="2080"/>
      <c r="L1482" s="2464">
        <v>0.03</v>
      </c>
      <c r="M1482" s="2464"/>
      <c r="N1482" s="2464"/>
      <c r="O1482" s="2464"/>
      <c r="P1482" s="2474" t="s">
        <v>324</v>
      </c>
      <c r="Q1482" s="2474"/>
      <c r="R1482" s="2474"/>
      <c r="S1482" s="2474"/>
      <c r="T1482" s="2474"/>
      <c r="U1482" s="2465">
        <v>17.29</v>
      </c>
      <c r="V1482" s="2465"/>
      <c r="W1482" s="2465"/>
      <c r="X1482" s="2465"/>
      <c r="Y1482" s="2465"/>
      <c r="Z1482" s="2465"/>
      <c r="AA1482" s="2466">
        <v>0.51870000000000005</v>
      </c>
      <c r="AB1482" s="2466"/>
      <c r="AC1482" s="2466"/>
      <c r="AD1482" s="2466"/>
    </row>
    <row r="1483" spans="1:30" ht="13.5" thickBot="1">
      <c r="A1483" s="1837"/>
      <c r="B1483" s="1837"/>
      <c r="C1483" s="1837"/>
      <c r="D1483" s="1837"/>
      <c r="E1483" s="1837"/>
      <c r="F1483" s="1837"/>
      <c r="G1483" s="1837"/>
      <c r="H1483" s="1837"/>
      <c r="I1483" s="1837"/>
      <c r="J1483" s="1838" t="s">
        <v>30</v>
      </c>
      <c r="K1483" s="1838"/>
      <c r="L1483" s="1838"/>
      <c r="M1483" s="1838"/>
      <c r="N1483" s="1838"/>
      <c r="O1483" s="1838"/>
      <c r="P1483" s="1838"/>
      <c r="Q1483" s="1838"/>
      <c r="R1483" s="1838"/>
      <c r="S1483" s="1838"/>
      <c r="T1483" s="1838"/>
      <c r="U1483" s="1838"/>
      <c r="V1483" s="14"/>
      <c r="W1483" s="2033">
        <v>9.4733000000000001</v>
      </c>
      <c r="X1483" s="2033"/>
      <c r="Y1483" s="2033"/>
      <c r="Z1483" s="2033"/>
      <c r="AA1483" s="2033"/>
      <c r="AB1483" s="2033"/>
      <c r="AC1483" s="2033"/>
      <c r="AD1483" s="2033"/>
    </row>
    <row r="1484" spans="1:30" ht="13.5" thickBot="1">
      <c r="A1484" s="1822" t="s">
        <v>31</v>
      </c>
      <c r="B1484" s="1822"/>
      <c r="C1484" s="1822"/>
      <c r="D1484" s="1822"/>
      <c r="E1484" s="1822"/>
      <c r="F1484" s="1822"/>
      <c r="G1484" s="1822"/>
      <c r="H1484" s="1822"/>
      <c r="I1484" s="1822"/>
      <c r="J1484" s="1822"/>
      <c r="K1484" s="1822"/>
      <c r="L1484" s="1823" t="s">
        <v>7</v>
      </c>
      <c r="M1484" s="1823"/>
      <c r="N1484" s="1823"/>
      <c r="O1484" s="1823"/>
      <c r="P1484" s="1823" t="s">
        <v>27</v>
      </c>
      <c r="Q1484" s="1823"/>
      <c r="R1484" s="1823"/>
      <c r="S1484" s="1823"/>
      <c r="T1484" s="1823"/>
      <c r="U1484" s="1823" t="s">
        <v>28</v>
      </c>
      <c r="V1484" s="1823"/>
      <c r="W1484" s="1823"/>
      <c r="X1484" s="1823"/>
      <c r="Y1484" s="1823"/>
      <c r="Z1484" s="1823"/>
      <c r="AA1484" s="1824" t="s">
        <v>29</v>
      </c>
      <c r="AB1484" s="1824"/>
      <c r="AC1484" s="1824"/>
      <c r="AD1484" s="1824"/>
    </row>
    <row r="1485" spans="1:30" ht="13.5" thickBot="1">
      <c r="A1485" s="1837"/>
      <c r="B1485" s="1837"/>
      <c r="C1485" s="1837"/>
      <c r="D1485" s="1837"/>
      <c r="E1485" s="1837"/>
      <c r="F1485" s="1837"/>
      <c r="G1485" s="1837"/>
      <c r="H1485" s="1837"/>
      <c r="I1485" s="1837"/>
      <c r="J1485" s="1838" t="s">
        <v>32</v>
      </c>
      <c r="K1485" s="1838"/>
      <c r="L1485" s="1838"/>
      <c r="M1485" s="1838"/>
      <c r="N1485" s="1838"/>
      <c r="O1485" s="1838"/>
      <c r="P1485" s="1838"/>
      <c r="Q1485" s="1838"/>
      <c r="R1485" s="1838"/>
      <c r="S1485" s="1838"/>
      <c r="T1485" s="1838"/>
      <c r="U1485" s="1838"/>
      <c r="V1485" s="14"/>
      <c r="W1485" s="2033">
        <v>0</v>
      </c>
      <c r="X1485" s="2033"/>
      <c r="Y1485" s="2033"/>
      <c r="Z1485" s="2033"/>
      <c r="AA1485" s="2033"/>
      <c r="AB1485" s="2033"/>
      <c r="AC1485" s="2033"/>
      <c r="AD1485" s="2033"/>
    </row>
    <row r="1486" spans="1:30" ht="13.5" thickBot="1">
      <c r="A1486" s="1822" t="s">
        <v>33</v>
      </c>
      <c r="B1486" s="1822"/>
      <c r="C1486" s="1822"/>
      <c r="D1486" s="1822"/>
      <c r="E1486" s="1822"/>
      <c r="F1486" s="1822"/>
      <c r="G1486" s="1822"/>
      <c r="H1486" s="1822"/>
      <c r="I1486" s="1822"/>
      <c r="J1486" s="1822"/>
      <c r="K1486" s="1822"/>
      <c r="L1486" s="1823" t="s">
        <v>7</v>
      </c>
      <c r="M1486" s="1823"/>
      <c r="N1486" s="1823"/>
      <c r="O1486" s="1823"/>
      <c r="P1486" s="1823" t="s">
        <v>27</v>
      </c>
      <c r="Q1486" s="1823"/>
      <c r="R1486" s="1823"/>
      <c r="S1486" s="1823"/>
      <c r="T1486" s="1823"/>
      <c r="U1486" s="1823" t="s">
        <v>28</v>
      </c>
      <c r="V1486" s="1823"/>
      <c r="W1486" s="1823"/>
      <c r="X1486" s="1823"/>
      <c r="Y1486" s="1823"/>
      <c r="Z1486" s="1823"/>
      <c r="AA1486" s="1824" t="s">
        <v>29</v>
      </c>
      <c r="AB1486" s="1824"/>
      <c r="AC1486" s="1824"/>
      <c r="AD1486" s="1824"/>
    </row>
    <row r="1487" spans="1:30">
      <c r="A1487" s="2"/>
      <c r="B1487" s="18" t="s">
        <v>331</v>
      </c>
      <c r="C1487" s="2071" t="s">
        <v>332</v>
      </c>
      <c r="D1487" s="2071"/>
      <c r="E1487" s="2071"/>
      <c r="F1487" s="2071"/>
      <c r="G1487" s="2071"/>
      <c r="H1487" s="2071"/>
      <c r="I1487" s="2071"/>
      <c r="J1487" s="2071"/>
      <c r="K1487" s="2071"/>
      <c r="L1487" s="2461">
        <v>1E-4</v>
      </c>
      <c r="M1487" s="2461"/>
      <c r="N1487" s="2461"/>
      <c r="O1487" s="2461"/>
      <c r="P1487" s="2473" t="s">
        <v>81</v>
      </c>
      <c r="Q1487" s="2473"/>
      <c r="R1487" s="2473"/>
      <c r="S1487" s="2473"/>
      <c r="T1487" s="2473"/>
      <c r="U1487" s="2462">
        <v>16.55</v>
      </c>
      <c r="V1487" s="2462"/>
      <c r="W1487" s="2462"/>
      <c r="X1487" s="2462"/>
      <c r="Y1487" s="2462"/>
      <c r="Z1487" s="2462"/>
      <c r="AA1487" s="2463">
        <v>1.6999999999999999E-3</v>
      </c>
      <c r="AB1487" s="2463"/>
      <c r="AC1487" s="2463"/>
      <c r="AD1487" s="2463"/>
    </row>
    <row r="1488" spans="1:30">
      <c r="A1488" s="16"/>
      <c r="B1488" s="22" t="s">
        <v>333</v>
      </c>
      <c r="C1488" s="2467" t="s">
        <v>334</v>
      </c>
      <c r="D1488" s="2467"/>
      <c r="E1488" s="2467"/>
      <c r="F1488" s="2467"/>
      <c r="G1488" s="2467"/>
      <c r="H1488" s="2467"/>
      <c r="I1488" s="2467"/>
      <c r="J1488" s="2467"/>
      <c r="K1488" s="2467"/>
      <c r="L1488" s="2468">
        <v>2.5000000000000001E-4</v>
      </c>
      <c r="M1488" s="2468"/>
      <c r="N1488" s="2468"/>
      <c r="O1488" s="2468"/>
      <c r="P1488" s="2476" t="s">
        <v>81</v>
      </c>
      <c r="Q1488" s="2476"/>
      <c r="R1488" s="2476"/>
      <c r="S1488" s="2476"/>
      <c r="T1488" s="2476"/>
      <c r="U1488" s="2469">
        <v>16.55</v>
      </c>
      <c r="V1488" s="2469"/>
      <c r="W1488" s="2469"/>
      <c r="X1488" s="2469"/>
      <c r="Y1488" s="2469"/>
      <c r="Z1488" s="2469"/>
      <c r="AA1488" s="2470">
        <v>4.1000000000000003E-3</v>
      </c>
      <c r="AB1488" s="2470"/>
      <c r="AC1488" s="2470"/>
      <c r="AD1488" s="2470"/>
    </row>
    <row r="1489" spans="1:30">
      <c r="A1489" s="16"/>
      <c r="B1489" s="22" t="s">
        <v>335</v>
      </c>
      <c r="C1489" s="2467" t="s">
        <v>336</v>
      </c>
      <c r="D1489" s="2467"/>
      <c r="E1489" s="2467"/>
      <c r="F1489" s="2467"/>
      <c r="G1489" s="2467"/>
      <c r="H1489" s="2467"/>
      <c r="I1489" s="2467"/>
      <c r="J1489" s="2467"/>
      <c r="K1489" s="2467"/>
      <c r="L1489" s="2468">
        <v>6.4000000000000005E-4</v>
      </c>
      <c r="M1489" s="2468"/>
      <c r="N1489" s="2468"/>
      <c r="O1489" s="2468"/>
      <c r="P1489" s="2476" t="s">
        <v>81</v>
      </c>
      <c r="Q1489" s="2476"/>
      <c r="R1489" s="2476"/>
      <c r="S1489" s="2476"/>
      <c r="T1489" s="2476"/>
      <c r="U1489" s="2469">
        <v>16.55</v>
      </c>
      <c r="V1489" s="2469"/>
      <c r="W1489" s="2469"/>
      <c r="X1489" s="2469"/>
      <c r="Y1489" s="2469"/>
      <c r="Z1489" s="2469"/>
      <c r="AA1489" s="2470">
        <v>1.06E-2</v>
      </c>
      <c r="AB1489" s="2470"/>
      <c r="AC1489" s="2470"/>
      <c r="AD1489" s="2470"/>
    </row>
    <row r="1490" spans="1:30" ht="13.5" thickBot="1">
      <c r="A1490" s="6"/>
      <c r="B1490" s="20" t="s">
        <v>337</v>
      </c>
      <c r="C1490" s="2080" t="s">
        <v>338</v>
      </c>
      <c r="D1490" s="2080"/>
      <c r="E1490" s="2080"/>
      <c r="F1490" s="2080"/>
      <c r="G1490" s="2080"/>
      <c r="H1490" s="2080"/>
      <c r="I1490" s="2080"/>
      <c r="J1490" s="2080"/>
      <c r="K1490" s="2080"/>
      <c r="L1490" s="2464">
        <v>5.0000000000000002E-5</v>
      </c>
      <c r="M1490" s="2464"/>
      <c r="N1490" s="2464"/>
      <c r="O1490" s="2464"/>
      <c r="P1490" s="2474" t="s">
        <v>81</v>
      </c>
      <c r="Q1490" s="2474"/>
      <c r="R1490" s="2474"/>
      <c r="S1490" s="2474"/>
      <c r="T1490" s="2474"/>
      <c r="U1490" s="2465">
        <v>16.55</v>
      </c>
      <c r="V1490" s="2465"/>
      <c r="W1490" s="2465"/>
      <c r="X1490" s="2465"/>
      <c r="Y1490" s="2465"/>
      <c r="Z1490" s="2465"/>
      <c r="AA1490" s="2466">
        <v>8.0000000000000004E-4</v>
      </c>
      <c r="AB1490" s="2466"/>
      <c r="AC1490" s="2466"/>
      <c r="AD1490" s="2466"/>
    </row>
    <row r="1491" spans="1:30" ht="13.5" thickBot="1">
      <c r="A1491" s="1837"/>
      <c r="B1491" s="1837"/>
      <c r="C1491" s="1837"/>
      <c r="D1491" s="1837"/>
      <c r="E1491" s="1837"/>
      <c r="F1491" s="1837"/>
      <c r="G1491" s="1837"/>
      <c r="H1491" s="1837"/>
      <c r="I1491" s="1837"/>
      <c r="J1491" s="1838" t="s">
        <v>34</v>
      </c>
      <c r="K1491" s="1838"/>
      <c r="L1491" s="1838"/>
      <c r="M1491" s="1838"/>
      <c r="N1491" s="1838"/>
      <c r="O1491" s="1838"/>
      <c r="P1491" s="1838"/>
      <c r="Q1491" s="1838"/>
      <c r="R1491" s="1838"/>
      <c r="S1491" s="1838"/>
      <c r="T1491" s="1838"/>
      <c r="U1491" s="1838"/>
      <c r="V1491" s="14"/>
      <c r="W1491" s="2033">
        <v>1.72E-2</v>
      </c>
      <c r="X1491" s="2033"/>
      <c r="Y1491" s="2033"/>
      <c r="Z1491" s="2033"/>
      <c r="AA1491" s="2033"/>
      <c r="AB1491" s="2033"/>
      <c r="AC1491" s="2033"/>
      <c r="AD1491" s="2033"/>
    </row>
    <row r="1492" spans="1:30" ht="13.5" thickBot="1">
      <c r="A1492" s="1822" t="s">
        <v>35</v>
      </c>
      <c r="B1492" s="1822"/>
      <c r="C1492" s="1822"/>
      <c r="D1492" s="1822"/>
      <c r="E1492" s="1822"/>
      <c r="F1492" s="1823" t="s">
        <v>7</v>
      </c>
      <c r="G1492" s="1823"/>
      <c r="H1492" s="1823" t="s">
        <v>36</v>
      </c>
      <c r="I1492" s="1823"/>
      <c r="J1492" s="10" t="s">
        <v>37</v>
      </c>
      <c r="K1492" s="1823" t="s">
        <v>38</v>
      </c>
      <c r="L1492" s="1823"/>
      <c r="M1492" s="1823" t="s">
        <v>39</v>
      </c>
      <c r="N1492" s="1823"/>
      <c r="O1492" s="1823"/>
      <c r="P1492" s="1823"/>
      <c r="Q1492" s="1823" t="s">
        <v>40</v>
      </c>
      <c r="R1492" s="1823"/>
      <c r="S1492" s="1823"/>
      <c r="T1492" s="1823"/>
      <c r="U1492" s="1823"/>
      <c r="V1492" s="1823" t="s">
        <v>41</v>
      </c>
      <c r="W1492" s="1823"/>
      <c r="X1492" s="1823"/>
      <c r="Y1492" s="1823"/>
      <c r="Z1492" s="1823"/>
      <c r="AA1492" s="1824" t="s">
        <v>29</v>
      </c>
      <c r="AB1492" s="1824"/>
      <c r="AC1492" s="1824"/>
      <c r="AD1492" s="1824"/>
    </row>
    <row r="1493" spans="1:30">
      <c r="A1493" s="2"/>
      <c r="B1493" s="18" t="s">
        <v>339</v>
      </c>
      <c r="C1493" s="2071" t="s">
        <v>332</v>
      </c>
      <c r="D1493" s="2071"/>
      <c r="E1493" s="2071"/>
      <c r="F1493" s="2472">
        <v>1E-4</v>
      </c>
      <c r="G1493" s="2472"/>
      <c r="H1493" s="2462">
        <v>0</v>
      </c>
      <c r="I1493" s="2462"/>
      <c r="J1493" s="19">
        <v>0</v>
      </c>
      <c r="K1493" s="2462">
        <v>0</v>
      </c>
      <c r="L1493" s="2462"/>
      <c r="M1493" s="2462">
        <v>1.07</v>
      </c>
      <c r="N1493" s="2462"/>
      <c r="O1493" s="2462"/>
      <c r="P1493" s="2462"/>
      <c r="Q1493" s="2462">
        <v>0.85</v>
      </c>
      <c r="R1493" s="2462"/>
      <c r="S1493" s="2462"/>
      <c r="T1493" s="2462"/>
      <c r="U1493" s="2462"/>
      <c r="V1493" s="2462">
        <v>0.7</v>
      </c>
      <c r="W1493" s="2462"/>
      <c r="X1493" s="2462"/>
      <c r="Y1493" s="2462"/>
      <c r="Z1493" s="2462"/>
      <c r="AA1493" s="2463">
        <v>0</v>
      </c>
      <c r="AB1493" s="2463"/>
      <c r="AC1493" s="2463"/>
      <c r="AD1493" s="2463"/>
    </row>
    <row r="1494" spans="1:30">
      <c r="A1494" s="16"/>
      <c r="B1494" s="22" t="s">
        <v>340</v>
      </c>
      <c r="C1494" s="2467" t="s">
        <v>334</v>
      </c>
      <c r="D1494" s="2467"/>
      <c r="E1494" s="2467"/>
      <c r="F1494" s="2475">
        <v>2.5000000000000001E-4</v>
      </c>
      <c r="G1494" s="2475"/>
      <c r="H1494" s="2469">
        <v>0</v>
      </c>
      <c r="I1494" s="2469"/>
      <c r="J1494" s="23">
        <v>0</v>
      </c>
      <c r="K1494" s="2469">
        <v>0</v>
      </c>
      <c r="L1494" s="2469"/>
      <c r="M1494" s="2469">
        <v>1.07</v>
      </c>
      <c r="N1494" s="2469"/>
      <c r="O1494" s="2469"/>
      <c r="P1494" s="2469"/>
      <c r="Q1494" s="2469">
        <v>0.85</v>
      </c>
      <c r="R1494" s="2469"/>
      <c r="S1494" s="2469"/>
      <c r="T1494" s="2469"/>
      <c r="U1494" s="2469"/>
      <c r="V1494" s="2469">
        <v>0.7</v>
      </c>
      <c r="W1494" s="2469"/>
      <c r="X1494" s="2469"/>
      <c r="Y1494" s="2469"/>
      <c r="Z1494" s="2469"/>
      <c r="AA1494" s="2470">
        <v>0</v>
      </c>
      <c r="AB1494" s="2470"/>
      <c r="AC1494" s="2470"/>
      <c r="AD1494" s="2470"/>
    </row>
    <row r="1495" spans="1:30">
      <c r="A1495" s="16"/>
      <c r="B1495" s="22" t="s">
        <v>341</v>
      </c>
      <c r="C1495" s="2467" t="s">
        <v>336</v>
      </c>
      <c r="D1495" s="2467"/>
      <c r="E1495" s="2467"/>
      <c r="F1495" s="2475">
        <v>6.4000000000000005E-4</v>
      </c>
      <c r="G1495" s="2475"/>
      <c r="H1495" s="2469">
        <v>0</v>
      </c>
      <c r="I1495" s="2469"/>
      <c r="J1495" s="23">
        <v>0</v>
      </c>
      <c r="K1495" s="2469">
        <v>0</v>
      </c>
      <c r="L1495" s="2469"/>
      <c r="M1495" s="2469">
        <v>1.07</v>
      </c>
      <c r="N1495" s="2469"/>
      <c r="O1495" s="2469"/>
      <c r="P1495" s="2469"/>
      <c r="Q1495" s="2469">
        <v>0.85</v>
      </c>
      <c r="R1495" s="2469"/>
      <c r="S1495" s="2469"/>
      <c r="T1495" s="2469"/>
      <c r="U1495" s="2469"/>
      <c r="V1495" s="2469">
        <v>0.7</v>
      </c>
      <c r="W1495" s="2469"/>
      <c r="X1495" s="2469"/>
      <c r="Y1495" s="2469"/>
      <c r="Z1495" s="2469"/>
      <c r="AA1495" s="2470">
        <v>0</v>
      </c>
      <c r="AB1495" s="2470"/>
      <c r="AC1495" s="2470"/>
      <c r="AD1495" s="2470"/>
    </row>
    <row r="1496" spans="1:30" ht="13.5" thickBot="1">
      <c r="A1496" s="6"/>
      <c r="B1496" s="20" t="s">
        <v>342</v>
      </c>
      <c r="C1496" s="2080" t="s">
        <v>338</v>
      </c>
      <c r="D1496" s="2080"/>
      <c r="E1496" s="2080"/>
      <c r="F1496" s="2471">
        <v>5.0000000000000002E-5</v>
      </c>
      <c r="G1496" s="2471"/>
      <c r="H1496" s="2465">
        <v>0</v>
      </c>
      <c r="I1496" s="2465"/>
      <c r="J1496" s="21">
        <v>0</v>
      </c>
      <c r="K1496" s="2465">
        <v>0</v>
      </c>
      <c r="L1496" s="2465"/>
      <c r="M1496" s="2465">
        <v>1.07</v>
      </c>
      <c r="N1496" s="2465"/>
      <c r="O1496" s="2465"/>
      <c r="P1496" s="2465"/>
      <c r="Q1496" s="2465">
        <v>0.85</v>
      </c>
      <c r="R1496" s="2465"/>
      <c r="S1496" s="2465"/>
      <c r="T1496" s="2465"/>
      <c r="U1496" s="2465"/>
      <c r="V1496" s="2465">
        <v>0.7</v>
      </c>
      <c r="W1496" s="2465"/>
      <c r="X1496" s="2465"/>
      <c r="Y1496" s="2465"/>
      <c r="Z1496" s="2465"/>
      <c r="AA1496" s="2466">
        <v>0</v>
      </c>
      <c r="AB1496" s="2466"/>
      <c r="AC1496" s="2466"/>
      <c r="AD1496" s="2466"/>
    </row>
    <row r="1497" spans="1:30" ht="13.5" thickBot="1">
      <c r="A1497" s="1837"/>
      <c r="B1497" s="1837"/>
      <c r="C1497" s="1837"/>
      <c r="D1497" s="1837"/>
      <c r="E1497" s="1837"/>
      <c r="F1497" s="1837"/>
      <c r="G1497" s="1837"/>
      <c r="H1497" s="1837"/>
      <c r="I1497" s="1837"/>
      <c r="J1497" s="1838" t="s">
        <v>42</v>
      </c>
      <c r="K1497" s="1838"/>
      <c r="L1497" s="1838"/>
      <c r="M1497" s="1838"/>
      <c r="N1497" s="1838"/>
      <c r="O1497" s="1838"/>
      <c r="P1497" s="1838"/>
      <c r="Q1497" s="1838"/>
      <c r="R1497" s="1838"/>
      <c r="S1497" s="1838"/>
      <c r="T1497" s="1838"/>
      <c r="U1497" s="1838"/>
      <c r="V1497" s="14"/>
      <c r="W1497" s="2033">
        <v>0</v>
      </c>
      <c r="X1497" s="2033"/>
      <c r="Y1497" s="2033"/>
      <c r="Z1497" s="2033"/>
      <c r="AA1497" s="2033"/>
      <c r="AB1497" s="2033"/>
      <c r="AC1497" s="2033"/>
      <c r="AD1497" s="2033"/>
    </row>
    <row r="1498" spans="1:30">
      <c r="A1498" s="2443"/>
      <c r="B1498" s="2443"/>
      <c r="C1498" s="2443"/>
      <c r="D1498" s="2443"/>
      <c r="E1498" s="2443"/>
      <c r="F1498" s="2443"/>
      <c r="G1498" s="2443"/>
      <c r="H1498" s="2443"/>
      <c r="I1498" s="2443"/>
      <c r="J1498" s="2443"/>
      <c r="K1498" s="2443"/>
      <c r="L1498" s="2443"/>
      <c r="M1498" s="2443"/>
      <c r="N1498" s="2443"/>
      <c r="O1498" s="2443"/>
      <c r="P1498" s="2443"/>
      <c r="Q1498" s="2443"/>
      <c r="R1498" s="2443"/>
      <c r="S1498" s="2443"/>
      <c r="T1498" s="2443"/>
      <c r="U1498" s="2443"/>
      <c r="V1498" s="2443"/>
      <c r="W1498" s="2443"/>
      <c r="X1498" s="2443"/>
      <c r="Y1498" s="2443"/>
      <c r="Z1498" s="2443"/>
      <c r="AA1498" s="2443"/>
      <c r="AB1498" s="2443"/>
      <c r="AC1498" s="2443"/>
      <c r="AD1498" s="2443"/>
    </row>
    <row r="1499" spans="1:30">
      <c r="A1499" s="1856"/>
      <c r="B1499" s="1856"/>
      <c r="C1499" s="1856"/>
      <c r="D1499" s="1856"/>
      <c r="E1499" s="1856"/>
      <c r="F1499" s="1856"/>
      <c r="G1499" s="1856"/>
      <c r="H1499" s="1856"/>
      <c r="I1499" s="1856"/>
      <c r="J1499" s="1843" t="s">
        <v>43</v>
      </c>
      <c r="K1499" s="1843"/>
      <c r="L1499" s="1843"/>
      <c r="M1499" s="1843"/>
      <c r="N1499" s="1843"/>
      <c r="O1499" s="1843"/>
      <c r="P1499" s="1843"/>
      <c r="Q1499" s="1843"/>
      <c r="R1499" s="1843"/>
      <c r="S1499" s="1843"/>
      <c r="T1499" s="1843"/>
      <c r="U1499" s="1843"/>
      <c r="V1499" s="1862"/>
      <c r="W1499" s="2441">
        <v>11.9199</v>
      </c>
      <c r="X1499" s="2441"/>
      <c r="Y1499" s="2441"/>
      <c r="Z1499" s="2441"/>
      <c r="AA1499" s="2441"/>
      <c r="AB1499" s="2441"/>
      <c r="AC1499" s="2441"/>
      <c r="AD1499" s="2441"/>
    </row>
    <row r="1500" spans="1:30">
      <c r="A1500" s="1856"/>
      <c r="B1500" s="1856"/>
      <c r="C1500" s="1856"/>
      <c r="D1500" s="1856"/>
      <c r="E1500" s="1856"/>
      <c r="F1500" s="1856"/>
      <c r="G1500" s="1856"/>
      <c r="H1500" s="1856"/>
      <c r="I1500" s="1843" t="s">
        <v>44</v>
      </c>
      <c r="J1500" s="1843"/>
      <c r="K1500" s="1843"/>
      <c r="L1500" s="1843"/>
      <c r="M1500" s="1843"/>
      <c r="N1500" s="15"/>
      <c r="O1500" s="1854">
        <v>24.58</v>
      </c>
      <c r="P1500" s="1854"/>
      <c r="Q1500" s="1854"/>
      <c r="R1500" s="15"/>
      <c r="S1500" s="1843" t="s">
        <v>45</v>
      </c>
      <c r="T1500" s="1843"/>
      <c r="U1500" s="1843"/>
      <c r="V1500" s="1862"/>
      <c r="W1500" s="2441">
        <f>O1500*W1499/100</f>
        <v>2.9299114199999998</v>
      </c>
      <c r="X1500" s="2441"/>
      <c r="Y1500" s="2441"/>
      <c r="Z1500" s="2441"/>
      <c r="AA1500" s="2441"/>
      <c r="AB1500" s="2441"/>
      <c r="AC1500" s="2441"/>
      <c r="AD1500" s="2441"/>
    </row>
    <row r="1501" spans="1:30" ht="13.5" thickBot="1">
      <c r="A1501" s="1856"/>
      <c r="B1501" s="1856"/>
      <c r="C1501" s="1856"/>
      <c r="D1501" s="1856"/>
      <c r="E1501" s="1856"/>
      <c r="F1501" s="1856"/>
      <c r="G1501" s="1856"/>
      <c r="H1501" s="1856"/>
      <c r="I1501" s="1856"/>
      <c r="J1501" s="1843" t="s">
        <v>46</v>
      </c>
      <c r="K1501" s="1843"/>
      <c r="L1501" s="1843"/>
      <c r="M1501" s="1843"/>
      <c r="N1501" s="1843"/>
      <c r="O1501" s="1843"/>
      <c r="P1501" s="1843"/>
      <c r="Q1501" s="1843"/>
      <c r="R1501" s="1843"/>
      <c r="S1501" s="1843"/>
      <c r="T1501" s="1843"/>
      <c r="U1501" s="1843"/>
      <c r="V1501" s="1862"/>
      <c r="W1501" s="2441">
        <f>ROUND(W1499+W1500,2)</f>
        <v>14.85</v>
      </c>
      <c r="X1501" s="2441"/>
      <c r="Y1501" s="2441"/>
      <c r="Z1501" s="2441"/>
      <c r="AA1501" s="2441"/>
      <c r="AB1501" s="2441"/>
      <c r="AC1501" s="2441"/>
      <c r="AD1501" s="2441"/>
    </row>
    <row r="1502" spans="1:30" ht="21" thickBot="1">
      <c r="A1502" s="2450" t="s">
        <v>489</v>
      </c>
      <c r="B1502" s="2451"/>
      <c r="C1502" s="2451"/>
      <c r="D1502" s="2451"/>
      <c r="E1502" s="2451"/>
      <c r="F1502" s="2451"/>
      <c r="G1502" s="2451"/>
      <c r="H1502" s="2451"/>
      <c r="I1502" s="2451"/>
      <c r="J1502" s="2451"/>
      <c r="K1502" s="2451"/>
      <c r="L1502" s="2451"/>
      <c r="M1502" s="2451"/>
      <c r="N1502" s="2451"/>
      <c r="O1502" s="2451"/>
      <c r="P1502" s="2451"/>
      <c r="Q1502" s="2451"/>
      <c r="R1502" s="2451"/>
      <c r="S1502" s="2451"/>
      <c r="T1502" s="2451"/>
      <c r="U1502" s="2451"/>
      <c r="V1502" s="2451"/>
      <c r="W1502" s="2451"/>
      <c r="X1502" s="2451"/>
      <c r="Y1502" s="2451"/>
      <c r="Z1502" s="2451"/>
      <c r="AA1502" s="2451"/>
      <c r="AB1502" s="2451"/>
      <c r="AC1502" s="2451"/>
      <c r="AD1502" s="2452"/>
    </row>
    <row r="1503" spans="1:30" ht="13.5" thickBot="1">
      <c r="A1503" s="2453" t="s">
        <v>0</v>
      </c>
      <c r="B1503" s="2454"/>
      <c r="C1503" s="2454"/>
      <c r="D1503" s="2454"/>
      <c r="E1503" s="2454"/>
      <c r="F1503" s="2454"/>
      <c r="G1503" s="2454"/>
      <c r="H1503" s="2454"/>
      <c r="I1503" s="2454"/>
      <c r="J1503" s="2454"/>
      <c r="K1503" s="2454"/>
      <c r="L1503" s="2454"/>
      <c r="M1503" s="2454"/>
      <c r="N1503" s="2454"/>
      <c r="O1503" s="2454"/>
      <c r="P1503" s="2454"/>
      <c r="Q1503" s="2454"/>
      <c r="R1503" s="2454"/>
      <c r="S1503" s="2454"/>
      <c r="T1503" s="2454"/>
      <c r="U1503" s="2454"/>
      <c r="V1503" s="2454"/>
      <c r="W1503" s="2454"/>
      <c r="X1503" s="2454"/>
      <c r="Y1503" s="2455" t="s">
        <v>488</v>
      </c>
      <c r="Z1503" s="2455"/>
      <c r="AA1503" s="2455"/>
      <c r="AB1503" s="2455"/>
      <c r="AC1503" s="2455"/>
      <c r="AD1503" s="1"/>
    </row>
    <row r="1504" spans="1:30" ht="13.5" thickBot="1">
      <c r="A1504" s="2"/>
      <c r="B1504" s="2456" t="s">
        <v>1</v>
      </c>
      <c r="C1504" s="2456"/>
      <c r="D1504" s="2456" t="s">
        <v>523</v>
      </c>
      <c r="E1504" s="2456"/>
      <c r="F1504" s="2456"/>
      <c r="G1504" s="2456"/>
      <c r="H1504" s="2456"/>
      <c r="I1504" s="2456"/>
      <c r="J1504" s="2456"/>
      <c r="K1504" s="2456"/>
      <c r="L1504" s="2456"/>
      <c r="M1504" s="2456"/>
      <c r="N1504" s="2456"/>
      <c r="O1504" s="3"/>
      <c r="P1504" s="2457"/>
      <c r="Q1504" s="2457"/>
      <c r="R1504" s="2457"/>
      <c r="S1504" s="3"/>
      <c r="T1504" s="2458"/>
      <c r="U1504" s="2458"/>
      <c r="V1504" s="2458"/>
      <c r="W1504" s="2458"/>
      <c r="X1504" s="2458"/>
      <c r="Y1504" s="3"/>
      <c r="Z1504" s="2457"/>
      <c r="AA1504" s="2457"/>
      <c r="AB1504" s="3"/>
      <c r="AC1504" s="4"/>
      <c r="AD1504" s="5"/>
    </row>
    <row r="1505" spans="1:30" ht="13.5" thickBot="1">
      <c r="A1505" s="6"/>
      <c r="B1505" s="2456"/>
      <c r="C1505" s="2456"/>
      <c r="D1505" s="2456"/>
      <c r="E1505" s="2456"/>
      <c r="F1505" s="2456"/>
      <c r="G1505" s="2456"/>
      <c r="H1505" s="2456"/>
      <c r="I1505" s="2456"/>
      <c r="J1505" s="2456"/>
      <c r="K1505" s="2456"/>
      <c r="L1505" s="2456"/>
      <c r="M1505" s="2456"/>
      <c r="N1505" s="2456"/>
      <c r="O1505" s="7"/>
      <c r="P1505" s="2449" t="s">
        <v>3</v>
      </c>
      <c r="Q1505" s="2449"/>
      <c r="R1505" s="2449"/>
      <c r="S1505" s="7"/>
      <c r="T1505" s="2448">
        <v>30.18</v>
      </c>
      <c r="U1505" s="2448"/>
      <c r="V1505" s="2448"/>
      <c r="W1505" s="2448"/>
      <c r="X1505" s="2448"/>
      <c r="Y1505" s="7"/>
      <c r="Z1505" s="2449" t="s">
        <v>4</v>
      </c>
      <c r="AA1505" s="2449"/>
      <c r="AB1505" s="7"/>
      <c r="AC1505" s="8" t="s">
        <v>5</v>
      </c>
      <c r="AD1505" s="9"/>
    </row>
    <row r="1506" spans="1:30" ht="13.5" thickBot="1">
      <c r="A1506" s="1822" t="s">
        <v>6</v>
      </c>
      <c r="B1506" s="1822"/>
      <c r="C1506" s="1822"/>
      <c r="D1506" s="1822"/>
      <c r="E1506" s="1822"/>
      <c r="F1506" s="1822"/>
      <c r="G1506" s="1822"/>
      <c r="H1506" s="1822"/>
      <c r="I1506" s="1822"/>
      <c r="J1506" s="1823" t="s">
        <v>7</v>
      </c>
      <c r="K1506" s="1823" t="s">
        <v>8</v>
      </c>
      <c r="L1506" s="1823"/>
      <c r="M1506" s="1823"/>
      <c r="N1506" s="1823"/>
      <c r="O1506" s="1823"/>
      <c r="P1506" s="1823"/>
      <c r="Q1506" s="1823" t="s">
        <v>9</v>
      </c>
      <c r="R1506" s="1823"/>
      <c r="S1506" s="1823"/>
      <c r="T1506" s="1823"/>
      <c r="U1506" s="1823"/>
      <c r="V1506" s="1823"/>
      <c r="W1506" s="1823"/>
      <c r="X1506" s="1823"/>
      <c r="Y1506" s="1823"/>
      <c r="Z1506" s="1823"/>
      <c r="AA1506" s="1824" t="s">
        <v>10</v>
      </c>
      <c r="AB1506" s="1824"/>
      <c r="AC1506" s="1824"/>
      <c r="AD1506" s="1824"/>
    </row>
    <row r="1507" spans="1:30" ht="13.5" thickBot="1">
      <c r="A1507" s="1822"/>
      <c r="B1507" s="1822"/>
      <c r="C1507" s="1822"/>
      <c r="D1507" s="1822"/>
      <c r="E1507" s="1822"/>
      <c r="F1507" s="1822"/>
      <c r="G1507" s="1822"/>
      <c r="H1507" s="1822"/>
      <c r="I1507" s="1822"/>
      <c r="J1507" s="1823"/>
      <c r="K1507" s="1823" t="s">
        <v>11</v>
      </c>
      <c r="L1507" s="1823"/>
      <c r="M1507" s="1823" t="s">
        <v>12</v>
      </c>
      <c r="N1507" s="1823"/>
      <c r="O1507" s="1823"/>
      <c r="P1507" s="1823"/>
      <c r="Q1507" s="1823" t="s">
        <v>11</v>
      </c>
      <c r="R1507" s="1823"/>
      <c r="S1507" s="1823"/>
      <c r="T1507" s="1823"/>
      <c r="U1507" s="1823"/>
      <c r="V1507" s="1823" t="s">
        <v>12</v>
      </c>
      <c r="W1507" s="1823"/>
      <c r="X1507" s="1823"/>
      <c r="Y1507" s="1823"/>
      <c r="Z1507" s="1823"/>
      <c r="AA1507" s="1824"/>
      <c r="AB1507" s="1824"/>
      <c r="AC1507" s="1824"/>
      <c r="AD1507" s="1824"/>
    </row>
    <row r="1508" spans="1:30">
      <c r="A1508" s="2"/>
      <c r="B1508" s="18" t="s">
        <v>318</v>
      </c>
      <c r="C1508" s="2071" t="s">
        <v>319</v>
      </c>
      <c r="D1508" s="2071"/>
      <c r="E1508" s="2071"/>
      <c r="F1508" s="2071"/>
      <c r="G1508" s="2071"/>
      <c r="H1508" s="2071"/>
      <c r="I1508" s="2071"/>
      <c r="J1508" s="19">
        <v>1</v>
      </c>
      <c r="K1508" s="2472">
        <v>1</v>
      </c>
      <c r="L1508" s="2472"/>
      <c r="M1508" s="2472">
        <v>0</v>
      </c>
      <c r="N1508" s="2472"/>
      <c r="O1508" s="2472"/>
      <c r="P1508" s="2472"/>
      <c r="Q1508" s="2462">
        <v>266.38510000000002</v>
      </c>
      <c r="R1508" s="2462"/>
      <c r="S1508" s="2462"/>
      <c r="T1508" s="2462"/>
      <c r="U1508" s="2462"/>
      <c r="V1508" s="2462">
        <v>117.59229999999999</v>
      </c>
      <c r="W1508" s="2462"/>
      <c r="X1508" s="2462"/>
      <c r="Y1508" s="2462"/>
      <c r="Z1508" s="2462"/>
      <c r="AA1508" s="2463">
        <v>266.38510000000002</v>
      </c>
      <c r="AB1508" s="2463"/>
      <c r="AC1508" s="2463"/>
      <c r="AD1508" s="2463"/>
    </row>
    <row r="1509" spans="1:30" ht="13.5" thickBot="1">
      <c r="A1509" s="6"/>
      <c r="B1509" s="20" t="s">
        <v>286</v>
      </c>
      <c r="C1509" s="2080" t="s">
        <v>287</v>
      </c>
      <c r="D1509" s="2080"/>
      <c r="E1509" s="2080"/>
      <c r="F1509" s="2080"/>
      <c r="G1509" s="2080"/>
      <c r="H1509" s="2080"/>
      <c r="I1509" s="2080"/>
      <c r="J1509" s="21">
        <v>1</v>
      </c>
      <c r="K1509" s="2471">
        <v>0.5</v>
      </c>
      <c r="L1509" s="2471"/>
      <c r="M1509" s="2471">
        <v>0.5</v>
      </c>
      <c r="N1509" s="2471"/>
      <c r="O1509" s="2471"/>
      <c r="P1509" s="2471"/>
      <c r="Q1509" s="2465">
        <v>87.773200000000003</v>
      </c>
      <c r="R1509" s="2465"/>
      <c r="S1509" s="2465"/>
      <c r="T1509" s="2465"/>
      <c r="U1509" s="2465"/>
      <c r="V1509" s="2465">
        <v>35.344299999999997</v>
      </c>
      <c r="W1509" s="2465"/>
      <c r="X1509" s="2465"/>
      <c r="Y1509" s="2465"/>
      <c r="Z1509" s="2465"/>
      <c r="AA1509" s="2466">
        <v>61.558799999999998</v>
      </c>
      <c r="AB1509" s="2466"/>
      <c r="AC1509" s="2466"/>
      <c r="AD1509" s="2466"/>
    </row>
    <row r="1510" spans="1:30" ht="13.5" thickBot="1">
      <c r="A1510" s="1837"/>
      <c r="B1510" s="1837"/>
      <c r="C1510" s="1837"/>
      <c r="D1510" s="1837"/>
      <c r="E1510" s="1837"/>
      <c r="F1510" s="1837"/>
      <c r="G1510" s="1837"/>
      <c r="H1510" s="1837"/>
      <c r="I1510" s="1837"/>
      <c r="J1510" s="1838" t="s">
        <v>15</v>
      </c>
      <c r="K1510" s="1838"/>
      <c r="L1510" s="1838"/>
      <c r="M1510" s="1838"/>
      <c r="N1510" s="1838"/>
      <c r="O1510" s="1838"/>
      <c r="P1510" s="1838"/>
      <c r="Q1510" s="1838"/>
      <c r="R1510" s="1838"/>
      <c r="S1510" s="1838"/>
      <c r="T1510" s="1838"/>
      <c r="U1510" s="1838"/>
      <c r="V1510" s="14"/>
      <c r="W1510" s="2033">
        <v>327.94389999999999</v>
      </c>
      <c r="X1510" s="2033"/>
      <c r="Y1510" s="2033"/>
      <c r="Z1510" s="2033"/>
      <c r="AA1510" s="2033"/>
      <c r="AB1510" s="2033"/>
      <c r="AC1510" s="2033"/>
      <c r="AD1510" s="2033"/>
    </row>
    <row r="1511" spans="1:30" ht="13.5" thickBot="1">
      <c r="A1511" s="1822" t="s">
        <v>16</v>
      </c>
      <c r="B1511" s="1822"/>
      <c r="C1511" s="1822"/>
      <c r="D1511" s="1822"/>
      <c r="E1511" s="1822"/>
      <c r="F1511" s="1822"/>
      <c r="G1511" s="1822"/>
      <c r="H1511" s="1822"/>
      <c r="I1511" s="1822"/>
      <c r="J1511" s="1822"/>
      <c r="K1511" s="1822"/>
      <c r="L1511" s="1823" t="s">
        <v>17</v>
      </c>
      <c r="M1511" s="1823"/>
      <c r="N1511" s="1823"/>
      <c r="O1511" s="1823"/>
      <c r="P1511" s="1823" t="s">
        <v>7</v>
      </c>
      <c r="Q1511" s="1823"/>
      <c r="R1511" s="1823"/>
      <c r="S1511" s="1823"/>
      <c r="T1511" s="1823"/>
      <c r="U1511" s="1823" t="s">
        <v>18</v>
      </c>
      <c r="V1511" s="1823"/>
      <c r="W1511" s="1823"/>
      <c r="X1511" s="1823"/>
      <c r="Y1511" s="1823"/>
      <c r="Z1511" s="1823"/>
      <c r="AA1511" s="1824" t="s">
        <v>10</v>
      </c>
      <c r="AB1511" s="1824"/>
      <c r="AC1511" s="1824"/>
      <c r="AD1511" s="1824"/>
    </row>
    <row r="1512" spans="1:30">
      <c r="A1512" s="2"/>
      <c r="B1512" s="18" t="s">
        <v>19</v>
      </c>
      <c r="C1512" s="2071" t="s">
        <v>20</v>
      </c>
      <c r="D1512" s="2071"/>
      <c r="E1512" s="2071"/>
      <c r="F1512" s="2071"/>
      <c r="G1512" s="2071"/>
      <c r="H1512" s="2071"/>
      <c r="I1512" s="2071"/>
      <c r="J1512" s="2071"/>
      <c r="K1512" s="2071"/>
      <c r="L1512" s="2461">
        <v>0</v>
      </c>
      <c r="M1512" s="2461"/>
      <c r="N1512" s="2461"/>
      <c r="O1512" s="2461"/>
      <c r="P1512" s="2461">
        <v>5</v>
      </c>
      <c r="Q1512" s="2461"/>
      <c r="R1512" s="2461"/>
      <c r="S1512" s="2461"/>
      <c r="T1512" s="2461"/>
      <c r="U1512" s="2462">
        <v>16.656400000000001</v>
      </c>
      <c r="V1512" s="2462"/>
      <c r="W1512" s="2462"/>
      <c r="X1512" s="2462"/>
      <c r="Y1512" s="2462"/>
      <c r="Z1512" s="2462"/>
      <c r="AA1512" s="2463">
        <v>83.281999999999996</v>
      </c>
      <c r="AB1512" s="2463"/>
      <c r="AC1512" s="2463"/>
      <c r="AD1512" s="2463"/>
    </row>
    <row r="1513" spans="1:30" ht="13.5" thickBot="1">
      <c r="A1513" s="6"/>
      <c r="B1513" s="20" t="s">
        <v>320</v>
      </c>
      <c r="C1513" s="2080" t="s">
        <v>321</v>
      </c>
      <c r="D1513" s="2080"/>
      <c r="E1513" s="2080"/>
      <c r="F1513" s="2080"/>
      <c r="G1513" s="2080"/>
      <c r="H1513" s="2080"/>
      <c r="I1513" s="2080"/>
      <c r="J1513" s="2080"/>
      <c r="K1513" s="2080"/>
      <c r="L1513" s="2464">
        <v>0</v>
      </c>
      <c r="M1513" s="2464"/>
      <c r="N1513" s="2464"/>
      <c r="O1513" s="2464"/>
      <c r="P1513" s="2464">
        <v>1</v>
      </c>
      <c r="Q1513" s="2464"/>
      <c r="R1513" s="2464"/>
      <c r="S1513" s="2464"/>
      <c r="T1513" s="2464"/>
      <c r="U1513" s="2465">
        <v>18.944500000000001</v>
      </c>
      <c r="V1513" s="2465"/>
      <c r="W1513" s="2465"/>
      <c r="X1513" s="2465"/>
      <c r="Y1513" s="2465"/>
      <c r="Z1513" s="2465"/>
      <c r="AA1513" s="2466">
        <v>18.944500000000001</v>
      </c>
      <c r="AB1513" s="2466"/>
      <c r="AC1513" s="2466"/>
      <c r="AD1513" s="2466"/>
    </row>
    <row r="1514" spans="1:30" ht="13.5" thickBot="1">
      <c r="A1514" s="1837"/>
      <c r="B1514" s="1837"/>
      <c r="C1514" s="1837"/>
      <c r="D1514" s="1837"/>
      <c r="E1514" s="1837"/>
      <c r="F1514" s="1837"/>
      <c r="G1514" s="1837"/>
      <c r="H1514" s="1837"/>
      <c r="I1514" s="1837"/>
      <c r="J1514" s="1840" t="s">
        <v>21</v>
      </c>
      <c r="K1514" s="1840"/>
      <c r="L1514" s="1840"/>
      <c r="M1514" s="1840"/>
      <c r="N1514" s="1840"/>
      <c r="O1514" s="1840"/>
      <c r="P1514" s="1840"/>
      <c r="Q1514" s="1840"/>
      <c r="R1514" s="1840"/>
      <c r="S1514" s="1840"/>
      <c r="T1514" s="1840"/>
      <c r="U1514" s="1840"/>
      <c r="V1514" s="1841"/>
      <c r="W1514" s="2065">
        <v>102.2265</v>
      </c>
      <c r="X1514" s="2065"/>
      <c r="Y1514" s="2065"/>
      <c r="Z1514" s="2065"/>
      <c r="AA1514" s="2065"/>
      <c r="AB1514" s="2065"/>
      <c r="AC1514" s="2065"/>
      <c r="AD1514" s="2065"/>
    </row>
    <row r="1515" spans="1:30" ht="13.5" thickBot="1">
      <c r="A1515" s="1837"/>
      <c r="B1515" s="1837"/>
      <c r="C1515" s="1837"/>
      <c r="D1515" s="1837"/>
      <c r="E1515" s="1837"/>
      <c r="F1515" s="1837"/>
      <c r="G1515" s="1837"/>
      <c r="H1515" s="1837"/>
      <c r="I1515" s="1837"/>
      <c r="J1515" s="1843" t="s">
        <v>22</v>
      </c>
      <c r="K1515" s="1843"/>
      <c r="L1515" s="1843"/>
      <c r="M1515" s="1843"/>
      <c r="N1515" s="1843"/>
      <c r="O1515" s="1843"/>
      <c r="P1515" s="1843"/>
      <c r="Q1515" s="1843"/>
      <c r="R1515" s="1843"/>
      <c r="S1515" s="1843"/>
      <c r="T1515" s="1843"/>
      <c r="U1515" s="1843"/>
      <c r="V1515" s="1841"/>
      <c r="W1515" s="2067">
        <v>430.17039999999997</v>
      </c>
      <c r="X1515" s="2067"/>
      <c r="Y1515" s="2067"/>
      <c r="Z1515" s="2067"/>
      <c r="AA1515" s="2067"/>
      <c r="AB1515" s="2067"/>
      <c r="AC1515" s="2067"/>
      <c r="AD1515" s="2067"/>
    </row>
    <row r="1516" spans="1:30" ht="13.5" thickBot="1">
      <c r="A1516" s="1837"/>
      <c r="B1516" s="1837"/>
      <c r="C1516" s="1837"/>
      <c r="D1516" s="1837"/>
      <c r="E1516" s="1837"/>
      <c r="F1516" s="1837"/>
      <c r="G1516" s="1837"/>
      <c r="H1516" s="1837"/>
      <c r="I1516" s="1837"/>
      <c r="J1516" s="1843" t="s">
        <v>23</v>
      </c>
      <c r="K1516" s="1843"/>
      <c r="L1516" s="1843"/>
      <c r="M1516" s="1843"/>
      <c r="N1516" s="1843"/>
      <c r="O1516" s="1843"/>
      <c r="P1516" s="1843"/>
      <c r="Q1516" s="1843"/>
      <c r="R1516" s="1843"/>
      <c r="S1516" s="1843"/>
      <c r="T1516" s="1843"/>
      <c r="U1516" s="1843"/>
      <c r="V1516" s="1841"/>
      <c r="W1516" s="2067">
        <v>14.253500000000001</v>
      </c>
      <c r="X1516" s="2067"/>
      <c r="Y1516" s="2067"/>
      <c r="Z1516" s="2067"/>
      <c r="AA1516" s="2067"/>
      <c r="AB1516" s="2067"/>
      <c r="AC1516" s="2067"/>
      <c r="AD1516" s="2067"/>
    </row>
    <row r="1517" spans="1:30" ht="13.5" thickBot="1">
      <c r="A1517" s="1837"/>
      <c r="B1517" s="1837"/>
      <c r="C1517" s="1837"/>
      <c r="D1517" s="1837"/>
      <c r="E1517" s="1837"/>
      <c r="F1517" s="1837"/>
      <c r="G1517" s="1837"/>
      <c r="H1517" s="1837"/>
      <c r="I1517" s="1837"/>
      <c r="J1517" s="1843" t="s">
        <v>24</v>
      </c>
      <c r="K1517" s="1843"/>
      <c r="L1517" s="1843"/>
      <c r="M1517" s="1843"/>
      <c r="N1517" s="1843"/>
      <c r="O1517" s="1843"/>
      <c r="P1517" s="1843"/>
      <c r="Q1517" s="1843"/>
      <c r="R1517" s="1843"/>
      <c r="S1517" s="1843"/>
      <c r="T1517" s="1843"/>
      <c r="U1517" s="1843"/>
      <c r="V1517" s="1841"/>
      <c r="W1517" s="2067">
        <v>0</v>
      </c>
      <c r="X1517" s="2067"/>
      <c r="Y1517" s="2067"/>
      <c r="Z1517" s="2067"/>
      <c r="AA1517" s="2067"/>
      <c r="AB1517" s="2067"/>
      <c r="AC1517" s="2067"/>
      <c r="AD1517" s="2067"/>
    </row>
    <row r="1518" spans="1:30" ht="13.5" thickBot="1">
      <c r="A1518" s="1837"/>
      <c r="B1518" s="1837"/>
      <c r="C1518" s="1837"/>
      <c r="D1518" s="1837"/>
      <c r="E1518" s="1837"/>
      <c r="F1518" s="1837"/>
      <c r="G1518" s="1837"/>
      <c r="H1518" s="1837"/>
      <c r="I1518" s="1837"/>
      <c r="J1518" s="1845" t="s">
        <v>25</v>
      </c>
      <c r="K1518" s="1845"/>
      <c r="L1518" s="1845"/>
      <c r="M1518" s="1845"/>
      <c r="N1518" s="1845"/>
      <c r="O1518" s="1845"/>
      <c r="P1518" s="1845"/>
      <c r="Q1518" s="1845"/>
      <c r="R1518" s="1845"/>
      <c r="S1518" s="1845"/>
      <c r="T1518" s="1845"/>
      <c r="U1518" s="1845"/>
      <c r="V1518" s="1841"/>
      <c r="W1518" s="2069">
        <v>0</v>
      </c>
      <c r="X1518" s="2069"/>
      <c r="Y1518" s="2069"/>
      <c r="Z1518" s="2069"/>
      <c r="AA1518" s="2069"/>
      <c r="AB1518" s="2069"/>
      <c r="AC1518" s="2069"/>
      <c r="AD1518" s="2069"/>
    </row>
    <row r="1519" spans="1:30" ht="13.5" thickBot="1">
      <c r="A1519" s="1822" t="s">
        <v>26</v>
      </c>
      <c r="B1519" s="1822"/>
      <c r="C1519" s="1822"/>
      <c r="D1519" s="1822"/>
      <c r="E1519" s="1822"/>
      <c r="F1519" s="1822"/>
      <c r="G1519" s="1822"/>
      <c r="H1519" s="1822"/>
      <c r="I1519" s="1822"/>
      <c r="J1519" s="1822"/>
      <c r="K1519" s="1822"/>
      <c r="L1519" s="1823" t="s">
        <v>7</v>
      </c>
      <c r="M1519" s="1823"/>
      <c r="N1519" s="1823"/>
      <c r="O1519" s="1823"/>
      <c r="P1519" s="1823" t="s">
        <v>27</v>
      </c>
      <c r="Q1519" s="1823"/>
      <c r="R1519" s="1823"/>
      <c r="S1519" s="1823"/>
      <c r="T1519" s="1823"/>
      <c r="U1519" s="1823" t="s">
        <v>28</v>
      </c>
      <c r="V1519" s="1823"/>
      <c r="W1519" s="1823"/>
      <c r="X1519" s="1823"/>
      <c r="Y1519" s="1823"/>
      <c r="Z1519" s="1823"/>
      <c r="AA1519" s="1824" t="s">
        <v>29</v>
      </c>
      <c r="AB1519" s="1824"/>
      <c r="AC1519" s="1824"/>
      <c r="AD1519" s="1824"/>
    </row>
    <row r="1520" spans="1:30">
      <c r="A1520" s="2"/>
      <c r="B1520" s="18" t="s">
        <v>322</v>
      </c>
      <c r="C1520" s="2071" t="s">
        <v>323</v>
      </c>
      <c r="D1520" s="2071"/>
      <c r="E1520" s="2071"/>
      <c r="F1520" s="2071"/>
      <c r="G1520" s="2071"/>
      <c r="H1520" s="2071"/>
      <c r="I1520" s="2071"/>
      <c r="J1520" s="2071"/>
      <c r="K1520" s="2071"/>
      <c r="L1520" s="2461">
        <v>0.4</v>
      </c>
      <c r="M1520" s="2461"/>
      <c r="N1520" s="2461"/>
      <c r="O1520" s="2461"/>
      <c r="P1520" s="2473" t="s">
        <v>324</v>
      </c>
      <c r="Q1520" s="2473"/>
      <c r="R1520" s="2473"/>
      <c r="S1520" s="2473"/>
      <c r="T1520" s="2473"/>
      <c r="U1520" s="2462">
        <v>17.29</v>
      </c>
      <c r="V1520" s="2462"/>
      <c r="W1520" s="2462"/>
      <c r="X1520" s="2462"/>
      <c r="Y1520" s="2462"/>
      <c r="Z1520" s="2462"/>
      <c r="AA1520" s="2463">
        <v>6.9160000000000004</v>
      </c>
      <c r="AB1520" s="2463"/>
      <c r="AC1520" s="2463"/>
      <c r="AD1520" s="2463"/>
    </row>
    <row r="1521" spans="1:30">
      <c r="A1521" s="16"/>
      <c r="B1521" s="22" t="s">
        <v>325</v>
      </c>
      <c r="C1521" s="2467" t="s">
        <v>326</v>
      </c>
      <c r="D1521" s="2467"/>
      <c r="E1521" s="2467"/>
      <c r="F1521" s="2467"/>
      <c r="G1521" s="2467"/>
      <c r="H1521" s="2467"/>
      <c r="I1521" s="2467"/>
      <c r="J1521" s="2467"/>
      <c r="K1521" s="2467"/>
      <c r="L1521" s="2468">
        <v>0.1</v>
      </c>
      <c r="M1521" s="2468"/>
      <c r="N1521" s="2468"/>
      <c r="O1521" s="2468"/>
      <c r="P1521" s="2476" t="s">
        <v>156</v>
      </c>
      <c r="Q1521" s="2476"/>
      <c r="R1521" s="2476"/>
      <c r="S1521" s="2476"/>
      <c r="T1521" s="2476"/>
      <c r="U1521" s="2469">
        <v>5.8658999999999999</v>
      </c>
      <c r="V1521" s="2469"/>
      <c r="W1521" s="2469"/>
      <c r="X1521" s="2469"/>
      <c r="Y1521" s="2469"/>
      <c r="Z1521" s="2469"/>
      <c r="AA1521" s="2470">
        <v>0.58660000000000001</v>
      </c>
      <c r="AB1521" s="2470"/>
      <c r="AC1521" s="2470"/>
      <c r="AD1521" s="2470"/>
    </row>
    <row r="1522" spans="1:30">
      <c r="A1522" s="16"/>
      <c r="B1522" s="22" t="s">
        <v>327</v>
      </c>
      <c r="C1522" s="2467" t="s">
        <v>328</v>
      </c>
      <c r="D1522" s="2467"/>
      <c r="E1522" s="2467"/>
      <c r="F1522" s="2467"/>
      <c r="G1522" s="2467"/>
      <c r="H1522" s="2467"/>
      <c r="I1522" s="2467"/>
      <c r="J1522" s="2467"/>
      <c r="K1522" s="2467"/>
      <c r="L1522" s="2468">
        <v>0.33</v>
      </c>
      <c r="M1522" s="2468"/>
      <c r="N1522" s="2468"/>
      <c r="O1522" s="2468"/>
      <c r="P1522" s="2476" t="s">
        <v>156</v>
      </c>
      <c r="Q1522" s="2476"/>
      <c r="R1522" s="2476"/>
      <c r="S1522" s="2476"/>
      <c r="T1522" s="2476"/>
      <c r="U1522" s="2469">
        <v>5.8078000000000003</v>
      </c>
      <c r="V1522" s="2469"/>
      <c r="W1522" s="2469"/>
      <c r="X1522" s="2469"/>
      <c r="Y1522" s="2469"/>
      <c r="Z1522" s="2469"/>
      <c r="AA1522" s="2470">
        <v>1.9166000000000001</v>
      </c>
      <c r="AB1522" s="2470"/>
      <c r="AC1522" s="2470"/>
      <c r="AD1522" s="2470"/>
    </row>
    <row r="1523" spans="1:30" ht="13.5" thickBot="1">
      <c r="A1523" s="6"/>
      <c r="B1523" s="20" t="s">
        <v>329</v>
      </c>
      <c r="C1523" s="2080" t="s">
        <v>330</v>
      </c>
      <c r="D1523" s="2080"/>
      <c r="E1523" s="2080"/>
      <c r="F1523" s="2080"/>
      <c r="G1523" s="2080"/>
      <c r="H1523" s="2080"/>
      <c r="I1523" s="2080"/>
      <c r="J1523" s="2080"/>
      <c r="K1523" s="2080"/>
      <c r="L1523" s="2464">
        <v>0.03</v>
      </c>
      <c r="M1523" s="2464"/>
      <c r="N1523" s="2464"/>
      <c r="O1523" s="2464"/>
      <c r="P1523" s="2474" t="s">
        <v>324</v>
      </c>
      <c r="Q1523" s="2474"/>
      <c r="R1523" s="2474"/>
      <c r="S1523" s="2474"/>
      <c r="T1523" s="2474"/>
      <c r="U1523" s="2465">
        <v>17.29</v>
      </c>
      <c r="V1523" s="2465"/>
      <c r="W1523" s="2465"/>
      <c r="X1523" s="2465"/>
      <c r="Y1523" s="2465"/>
      <c r="Z1523" s="2465"/>
      <c r="AA1523" s="2466">
        <v>0.51870000000000005</v>
      </c>
      <c r="AB1523" s="2466"/>
      <c r="AC1523" s="2466"/>
      <c r="AD1523" s="2466"/>
    </row>
    <row r="1524" spans="1:30" ht="13.5" thickBot="1">
      <c r="A1524" s="1837"/>
      <c r="B1524" s="1837"/>
      <c r="C1524" s="1837"/>
      <c r="D1524" s="1837"/>
      <c r="E1524" s="1837"/>
      <c r="F1524" s="1837"/>
      <c r="G1524" s="1837"/>
      <c r="H1524" s="1837"/>
      <c r="I1524" s="1837"/>
      <c r="J1524" s="1838" t="s">
        <v>30</v>
      </c>
      <c r="K1524" s="1838"/>
      <c r="L1524" s="1838"/>
      <c r="M1524" s="1838"/>
      <c r="N1524" s="1838"/>
      <c r="O1524" s="1838"/>
      <c r="P1524" s="1838"/>
      <c r="Q1524" s="1838"/>
      <c r="R1524" s="1838"/>
      <c r="S1524" s="1838"/>
      <c r="T1524" s="1838"/>
      <c r="U1524" s="1838"/>
      <c r="V1524" s="14"/>
      <c r="W1524" s="2033">
        <v>9.9379000000000008</v>
      </c>
      <c r="X1524" s="2033"/>
      <c r="Y1524" s="2033"/>
      <c r="Z1524" s="2033"/>
      <c r="AA1524" s="2033"/>
      <c r="AB1524" s="2033"/>
      <c r="AC1524" s="2033"/>
      <c r="AD1524" s="2033"/>
    </row>
    <row r="1525" spans="1:30" ht="13.5" thickBot="1">
      <c r="A1525" s="1822" t="s">
        <v>31</v>
      </c>
      <c r="B1525" s="1822"/>
      <c r="C1525" s="1822"/>
      <c r="D1525" s="1822"/>
      <c r="E1525" s="1822"/>
      <c r="F1525" s="1822"/>
      <c r="G1525" s="1822"/>
      <c r="H1525" s="1822"/>
      <c r="I1525" s="1822"/>
      <c r="J1525" s="1822"/>
      <c r="K1525" s="1822"/>
      <c r="L1525" s="1823" t="s">
        <v>7</v>
      </c>
      <c r="M1525" s="1823"/>
      <c r="N1525" s="1823"/>
      <c r="O1525" s="1823"/>
      <c r="P1525" s="1823" t="s">
        <v>27</v>
      </c>
      <c r="Q1525" s="1823"/>
      <c r="R1525" s="1823"/>
      <c r="S1525" s="1823"/>
      <c r="T1525" s="1823"/>
      <c r="U1525" s="1823" t="s">
        <v>28</v>
      </c>
      <c r="V1525" s="1823"/>
      <c r="W1525" s="1823"/>
      <c r="X1525" s="1823"/>
      <c r="Y1525" s="1823"/>
      <c r="Z1525" s="1823"/>
      <c r="AA1525" s="1824" t="s">
        <v>29</v>
      </c>
      <c r="AB1525" s="1824"/>
      <c r="AC1525" s="1824"/>
      <c r="AD1525" s="1824"/>
    </row>
    <row r="1526" spans="1:30" ht="13.5" thickBot="1">
      <c r="A1526" s="1837"/>
      <c r="B1526" s="1837"/>
      <c r="C1526" s="1837"/>
      <c r="D1526" s="1837"/>
      <c r="E1526" s="1837"/>
      <c r="F1526" s="1837"/>
      <c r="G1526" s="1837"/>
      <c r="H1526" s="1837"/>
      <c r="I1526" s="1837"/>
      <c r="J1526" s="1838" t="s">
        <v>32</v>
      </c>
      <c r="K1526" s="1838"/>
      <c r="L1526" s="1838"/>
      <c r="M1526" s="1838"/>
      <c r="N1526" s="1838"/>
      <c r="O1526" s="1838"/>
      <c r="P1526" s="1838"/>
      <c r="Q1526" s="1838"/>
      <c r="R1526" s="1838"/>
      <c r="S1526" s="1838"/>
      <c r="T1526" s="1838"/>
      <c r="U1526" s="1838"/>
      <c r="V1526" s="14"/>
      <c r="W1526" s="2033">
        <v>0</v>
      </c>
      <c r="X1526" s="2033"/>
      <c r="Y1526" s="2033"/>
      <c r="Z1526" s="2033"/>
      <c r="AA1526" s="2033"/>
      <c r="AB1526" s="2033"/>
      <c r="AC1526" s="2033"/>
      <c r="AD1526" s="2033"/>
    </row>
    <row r="1527" spans="1:30" ht="13.5" thickBot="1">
      <c r="A1527" s="1822" t="s">
        <v>33</v>
      </c>
      <c r="B1527" s="1822"/>
      <c r="C1527" s="1822"/>
      <c r="D1527" s="1822"/>
      <c r="E1527" s="1822"/>
      <c r="F1527" s="1822"/>
      <c r="G1527" s="1822"/>
      <c r="H1527" s="1822"/>
      <c r="I1527" s="1822"/>
      <c r="J1527" s="1822"/>
      <c r="K1527" s="1822"/>
      <c r="L1527" s="1823" t="s">
        <v>7</v>
      </c>
      <c r="M1527" s="1823"/>
      <c r="N1527" s="1823"/>
      <c r="O1527" s="1823"/>
      <c r="P1527" s="1823" t="s">
        <v>27</v>
      </c>
      <c r="Q1527" s="1823"/>
      <c r="R1527" s="1823"/>
      <c r="S1527" s="1823"/>
      <c r="T1527" s="1823"/>
      <c r="U1527" s="1823" t="s">
        <v>28</v>
      </c>
      <c r="V1527" s="1823"/>
      <c r="W1527" s="1823"/>
      <c r="X1527" s="1823"/>
      <c r="Y1527" s="1823"/>
      <c r="Z1527" s="1823"/>
      <c r="AA1527" s="1824" t="s">
        <v>29</v>
      </c>
      <c r="AB1527" s="1824"/>
      <c r="AC1527" s="1824"/>
      <c r="AD1527" s="1824"/>
    </row>
    <row r="1528" spans="1:30">
      <c r="A1528" s="2"/>
      <c r="B1528" s="18" t="s">
        <v>331</v>
      </c>
      <c r="C1528" s="2071" t="s">
        <v>332</v>
      </c>
      <c r="D1528" s="2071"/>
      <c r="E1528" s="2071"/>
      <c r="F1528" s="2071"/>
      <c r="G1528" s="2071"/>
      <c r="H1528" s="2071"/>
      <c r="I1528" s="2071"/>
      <c r="J1528" s="2071"/>
      <c r="K1528" s="2071"/>
      <c r="L1528" s="2461">
        <v>1E-4</v>
      </c>
      <c r="M1528" s="2461"/>
      <c r="N1528" s="2461"/>
      <c r="O1528" s="2461"/>
      <c r="P1528" s="2473" t="s">
        <v>81</v>
      </c>
      <c r="Q1528" s="2473"/>
      <c r="R1528" s="2473"/>
      <c r="S1528" s="2473"/>
      <c r="T1528" s="2473"/>
      <c r="U1528" s="2462">
        <v>16.55</v>
      </c>
      <c r="V1528" s="2462"/>
      <c r="W1528" s="2462"/>
      <c r="X1528" s="2462"/>
      <c r="Y1528" s="2462"/>
      <c r="Z1528" s="2462"/>
      <c r="AA1528" s="2463">
        <v>1.6999999999999999E-3</v>
      </c>
      <c r="AB1528" s="2463"/>
      <c r="AC1528" s="2463"/>
      <c r="AD1528" s="2463"/>
    </row>
    <row r="1529" spans="1:30">
      <c r="A1529" s="16"/>
      <c r="B1529" s="22" t="s">
        <v>333</v>
      </c>
      <c r="C1529" s="2467" t="s">
        <v>334</v>
      </c>
      <c r="D1529" s="2467"/>
      <c r="E1529" s="2467"/>
      <c r="F1529" s="2467"/>
      <c r="G1529" s="2467"/>
      <c r="H1529" s="2467"/>
      <c r="I1529" s="2467"/>
      <c r="J1529" s="2467"/>
      <c r="K1529" s="2467"/>
      <c r="L1529" s="2468">
        <v>3.3E-4</v>
      </c>
      <c r="M1529" s="2468"/>
      <c r="N1529" s="2468"/>
      <c r="O1529" s="2468"/>
      <c r="P1529" s="2476" t="s">
        <v>81</v>
      </c>
      <c r="Q1529" s="2476"/>
      <c r="R1529" s="2476"/>
      <c r="S1529" s="2476"/>
      <c r="T1529" s="2476"/>
      <c r="U1529" s="2469">
        <v>16.55</v>
      </c>
      <c r="V1529" s="2469"/>
      <c r="W1529" s="2469"/>
      <c r="X1529" s="2469"/>
      <c r="Y1529" s="2469"/>
      <c r="Z1529" s="2469"/>
      <c r="AA1529" s="2470">
        <v>5.4999999999999997E-3</v>
      </c>
      <c r="AB1529" s="2470"/>
      <c r="AC1529" s="2470"/>
      <c r="AD1529" s="2470"/>
    </row>
    <row r="1530" spans="1:30">
      <c r="A1530" s="16"/>
      <c r="B1530" s="22" t="s">
        <v>335</v>
      </c>
      <c r="C1530" s="2467" t="s">
        <v>336</v>
      </c>
      <c r="D1530" s="2467"/>
      <c r="E1530" s="2467"/>
      <c r="F1530" s="2467"/>
      <c r="G1530" s="2467"/>
      <c r="H1530" s="2467"/>
      <c r="I1530" s="2467"/>
      <c r="J1530" s="2467"/>
      <c r="K1530" s="2467"/>
      <c r="L1530" s="2468">
        <v>6.4000000000000005E-4</v>
      </c>
      <c r="M1530" s="2468"/>
      <c r="N1530" s="2468"/>
      <c r="O1530" s="2468"/>
      <c r="P1530" s="2476" t="s">
        <v>81</v>
      </c>
      <c r="Q1530" s="2476"/>
      <c r="R1530" s="2476"/>
      <c r="S1530" s="2476"/>
      <c r="T1530" s="2476"/>
      <c r="U1530" s="2469">
        <v>16.55</v>
      </c>
      <c r="V1530" s="2469"/>
      <c r="W1530" s="2469"/>
      <c r="X1530" s="2469"/>
      <c r="Y1530" s="2469"/>
      <c r="Z1530" s="2469"/>
      <c r="AA1530" s="2470">
        <v>1.06E-2</v>
      </c>
      <c r="AB1530" s="2470"/>
      <c r="AC1530" s="2470"/>
      <c r="AD1530" s="2470"/>
    </row>
    <row r="1531" spans="1:30" ht="13.5" thickBot="1">
      <c r="A1531" s="6"/>
      <c r="B1531" s="20" t="s">
        <v>337</v>
      </c>
      <c r="C1531" s="2080" t="s">
        <v>338</v>
      </c>
      <c r="D1531" s="2080"/>
      <c r="E1531" s="2080"/>
      <c r="F1531" s="2080"/>
      <c r="G1531" s="2080"/>
      <c r="H1531" s="2080"/>
      <c r="I1531" s="2080"/>
      <c r="J1531" s="2080"/>
      <c r="K1531" s="2080"/>
      <c r="L1531" s="2464">
        <v>5.0000000000000002E-5</v>
      </c>
      <c r="M1531" s="2464"/>
      <c r="N1531" s="2464"/>
      <c r="O1531" s="2464"/>
      <c r="P1531" s="2474" t="s">
        <v>81</v>
      </c>
      <c r="Q1531" s="2474"/>
      <c r="R1531" s="2474"/>
      <c r="S1531" s="2474"/>
      <c r="T1531" s="2474"/>
      <c r="U1531" s="2465">
        <v>16.55</v>
      </c>
      <c r="V1531" s="2465"/>
      <c r="W1531" s="2465"/>
      <c r="X1531" s="2465"/>
      <c r="Y1531" s="2465"/>
      <c r="Z1531" s="2465"/>
      <c r="AA1531" s="2466">
        <v>8.0000000000000004E-4</v>
      </c>
      <c r="AB1531" s="2466"/>
      <c r="AC1531" s="2466"/>
      <c r="AD1531" s="2466"/>
    </row>
    <row r="1532" spans="1:30" ht="13.5" thickBot="1">
      <c r="A1532" s="1837"/>
      <c r="B1532" s="1837"/>
      <c r="C1532" s="1837"/>
      <c r="D1532" s="1837"/>
      <c r="E1532" s="1837"/>
      <c r="F1532" s="1837"/>
      <c r="G1532" s="1837"/>
      <c r="H1532" s="1837"/>
      <c r="I1532" s="1837"/>
      <c r="J1532" s="1838" t="s">
        <v>34</v>
      </c>
      <c r="K1532" s="1838"/>
      <c r="L1532" s="1838"/>
      <c r="M1532" s="1838"/>
      <c r="N1532" s="1838"/>
      <c r="O1532" s="1838"/>
      <c r="P1532" s="1838"/>
      <c r="Q1532" s="1838"/>
      <c r="R1532" s="1838"/>
      <c r="S1532" s="1838"/>
      <c r="T1532" s="1838"/>
      <c r="U1532" s="1838"/>
      <c r="V1532" s="14"/>
      <c r="W1532" s="2033">
        <v>1.8599999999999998E-2</v>
      </c>
      <c r="X1532" s="2033"/>
      <c r="Y1532" s="2033"/>
      <c r="Z1532" s="2033"/>
      <c r="AA1532" s="2033"/>
      <c r="AB1532" s="2033"/>
      <c r="AC1532" s="2033"/>
      <c r="AD1532" s="2033"/>
    </row>
    <row r="1533" spans="1:30" ht="13.5" thickBot="1">
      <c r="A1533" s="1822" t="s">
        <v>35</v>
      </c>
      <c r="B1533" s="1822"/>
      <c r="C1533" s="1822"/>
      <c r="D1533" s="1822"/>
      <c r="E1533" s="1822"/>
      <c r="F1533" s="1823" t="s">
        <v>7</v>
      </c>
      <c r="G1533" s="1823"/>
      <c r="H1533" s="1823" t="s">
        <v>36</v>
      </c>
      <c r="I1533" s="1823"/>
      <c r="J1533" s="10" t="s">
        <v>37</v>
      </c>
      <c r="K1533" s="1823" t="s">
        <v>38</v>
      </c>
      <c r="L1533" s="1823"/>
      <c r="M1533" s="1823" t="s">
        <v>39</v>
      </c>
      <c r="N1533" s="1823"/>
      <c r="O1533" s="1823"/>
      <c r="P1533" s="1823"/>
      <c r="Q1533" s="1823" t="s">
        <v>40</v>
      </c>
      <c r="R1533" s="1823"/>
      <c r="S1533" s="1823"/>
      <c r="T1533" s="1823"/>
      <c r="U1533" s="1823"/>
      <c r="V1533" s="1823" t="s">
        <v>41</v>
      </c>
      <c r="W1533" s="1823"/>
      <c r="X1533" s="1823"/>
      <c r="Y1533" s="1823"/>
      <c r="Z1533" s="1823"/>
      <c r="AA1533" s="1824" t="s">
        <v>29</v>
      </c>
      <c r="AB1533" s="1824"/>
      <c r="AC1533" s="1824"/>
      <c r="AD1533" s="1824"/>
    </row>
    <row r="1534" spans="1:30">
      <c r="A1534" s="2"/>
      <c r="B1534" s="18" t="s">
        <v>339</v>
      </c>
      <c r="C1534" s="2071" t="s">
        <v>332</v>
      </c>
      <c r="D1534" s="2071"/>
      <c r="E1534" s="2071"/>
      <c r="F1534" s="2472">
        <v>1E-4</v>
      </c>
      <c r="G1534" s="2472"/>
      <c r="H1534" s="2462">
        <v>0</v>
      </c>
      <c r="I1534" s="2462"/>
      <c r="J1534" s="19">
        <v>0</v>
      </c>
      <c r="K1534" s="2462">
        <v>0</v>
      </c>
      <c r="L1534" s="2462"/>
      <c r="M1534" s="2462">
        <v>1.07</v>
      </c>
      <c r="N1534" s="2462"/>
      <c r="O1534" s="2462"/>
      <c r="P1534" s="2462"/>
      <c r="Q1534" s="2462">
        <v>0.85</v>
      </c>
      <c r="R1534" s="2462"/>
      <c r="S1534" s="2462"/>
      <c r="T1534" s="2462"/>
      <c r="U1534" s="2462"/>
      <c r="V1534" s="2462">
        <v>0.7</v>
      </c>
      <c r="W1534" s="2462"/>
      <c r="X1534" s="2462"/>
      <c r="Y1534" s="2462"/>
      <c r="Z1534" s="2462"/>
      <c r="AA1534" s="2463">
        <v>0</v>
      </c>
      <c r="AB1534" s="2463"/>
      <c r="AC1534" s="2463"/>
      <c r="AD1534" s="2463"/>
    </row>
    <row r="1535" spans="1:30">
      <c r="A1535" s="16"/>
      <c r="B1535" s="22" t="s">
        <v>340</v>
      </c>
      <c r="C1535" s="2467" t="s">
        <v>334</v>
      </c>
      <c r="D1535" s="2467"/>
      <c r="E1535" s="2467"/>
      <c r="F1535" s="2475">
        <v>3.3E-4</v>
      </c>
      <c r="G1535" s="2475"/>
      <c r="H1535" s="2469">
        <v>0</v>
      </c>
      <c r="I1535" s="2469"/>
      <c r="J1535" s="23">
        <v>0</v>
      </c>
      <c r="K1535" s="2469">
        <v>0</v>
      </c>
      <c r="L1535" s="2469"/>
      <c r="M1535" s="2469">
        <v>1.07</v>
      </c>
      <c r="N1535" s="2469"/>
      <c r="O1535" s="2469"/>
      <c r="P1535" s="2469"/>
      <c r="Q1535" s="2469">
        <v>0.85</v>
      </c>
      <c r="R1535" s="2469"/>
      <c r="S1535" s="2469"/>
      <c r="T1535" s="2469"/>
      <c r="U1535" s="2469"/>
      <c r="V1535" s="2469">
        <v>0.7</v>
      </c>
      <c r="W1535" s="2469"/>
      <c r="X1535" s="2469"/>
      <c r="Y1535" s="2469"/>
      <c r="Z1535" s="2469"/>
      <c r="AA1535" s="2470">
        <v>0</v>
      </c>
      <c r="AB1535" s="2470"/>
      <c r="AC1535" s="2470"/>
      <c r="AD1535" s="2470"/>
    </row>
    <row r="1536" spans="1:30">
      <c r="A1536" s="16"/>
      <c r="B1536" s="22" t="s">
        <v>341</v>
      </c>
      <c r="C1536" s="2467" t="s">
        <v>336</v>
      </c>
      <c r="D1536" s="2467"/>
      <c r="E1536" s="2467"/>
      <c r="F1536" s="2475">
        <v>6.4000000000000005E-4</v>
      </c>
      <c r="G1536" s="2475"/>
      <c r="H1536" s="2469">
        <v>0</v>
      </c>
      <c r="I1536" s="2469"/>
      <c r="J1536" s="23">
        <v>0</v>
      </c>
      <c r="K1536" s="2469">
        <v>0</v>
      </c>
      <c r="L1536" s="2469"/>
      <c r="M1536" s="2469">
        <v>1.07</v>
      </c>
      <c r="N1536" s="2469"/>
      <c r="O1536" s="2469"/>
      <c r="P1536" s="2469"/>
      <c r="Q1536" s="2469">
        <v>0.85</v>
      </c>
      <c r="R1536" s="2469"/>
      <c r="S1536" s="2469"/>
      <c r="T1536" s="2469"/>
      <c r="U1536" s="2469"/>
      <c r="V1536" s="2469">
        <v>0.7</v>
      </c>
      <c r="W1536" s="2469"/>
      <c r="X1536" s="2469"/>
      <c r="Y1536" s="2469"/>
      <c r="Z1536" s="2469"/>
      <c r="AA1536" s="2470">
        <v>0</v>
      </c>
      <c r="AB1536" s="2470"/>
      <c r="AC1536" s="2470"/>
      <c r="AD1536" s="2470"/>
    </row>
    <row r="1537" spans="1:30" ht="13.5" thickBot="1">
      <c r="A1537" s="6"/>
      <c r="B1537" s="20" t="s">
        <v>342</v>
      </c>
      <c r="C1537" s="2080" t="s">
        <v>338</v>
      </c>
      <c r="D1537" s="2080"/>
      <c r="E1537" s="2080"/>
      <c r="F1537" s="2471">
        <v>5.0000000000000002E-5</v>
      </c>
      <c r="G1537" s="2471"/>
      <c r="H1537" s="2465">
        <v>0</v>
      </c>
      <c r="I1537" s="2465"/>
      <c r="J1537" s="21">
        <v>0</v>
      </c>
      <c r="K1537" s="2465">
        <v>0</v>
      </c>
      <c r="L1537" s="2465"/>
      <c r="M1537" s="2465">
        <v>1.07</v>
      </c>
      <c r="N1537" s="2465"/>
      <c r="O1537" s="2465"/>
      <c r="P1537" s="2465"/>
      <c r="Q1537" s="2465">
        <v>0.85</v>
      </c>
      <c r="R1537" s="2465"/>
      <c r="S1537" s="2465"/>
      <c r="T1537" s="2465"/>
      <c r="U1537" s="2465"/>
      <c r="V1537" s="2465">
        <v>0.7</v>
      </c>
      <c r="W1537" s="2465"/>
      <c r="X1537" s="2465"/>
      <c r="Y1537" s="2465"/>
      <c r="Z1537" s="2465"/>
      <c r="AA1537" s="2466">
        <v>0</v>
      </c>
      <c r="AB1537" s="2466"/>
      <c r="AC1537" s="2466"/>
      <c r="AD1537" s="2466"/>
    </row>
    <row r="1538" spans="1:30" ht="13.5" thickBot="1">
      <c r="A1538" s="1837"/>
      <c r="B1538" s="1837"/>
      <c r="C1538" s="1837"/>
      <c r="D1538" s="1837"/>
      <c r="E1538" s="1837"/>
      <c r="F1538" s="1837"/>
      <c r="G1538" s="1837"/>
      <c r="H1538" s="1837"/>
      <c r="I1538" s="1837"/>
      <c r="J1538" s="1838" t="s">
        <v>42</v>
      </c>
      <c r="K1538" s="1838"/>
      <c r="L1538" s="1838"/>
      <c r="M1538" s="1838"/>
      <c r="N1538" s="1838"/>
      <c r="O1538" s="1838"/>
      <c r="P1538" s="1838"/>
      <c r="Q1538" s="1838"/>
      <c r="R1538" s="1838"/>
      <c r="S1538" s="1838"/>
      <c r="T1538" s="1838"/>
      <c r="U1538" s="1838"/>
      <c r="V1538" s="14"/>
      <c r="W1538" s="2033">
        <v>0</v>
      </c>
      <c r="X1538" s="2033"/>
      <c r="Y1538" s="2033"/>
      <c r="Z1538" s="2033"/>
      <c r="AA1538" s="2033"/>
      <c r="AB1538" s="2033"/>
      <c r="AC1538" s="2033"/>
      <c r="AD1538" s="2033"/>
    </row>
    <row r="1539" spans="1:30">
      <c r="A1539" s="2443"/>
      <c r="B1539" s="2443"/>
      <c r="C1539" s="2443"/>
      <c r="D1539" s="2443"/>
      <c r="E1539" s="2443"/>
      <c r="F1539" s="2443"/>
      <c r="G1539" s="2443"/>
      <c r="H1539" s="2443"/>
      <c r="I1539" s="2443"/>
      <c r="J1539" s="2443"/>
      <c r="K1539" s="2443"/>
      <c r="L1539" s="2443"/>
      <c r="M1539" s="2443"/>
      <c r="N1539" s="2443"/>
      <c r="O1539" s="2443"/>
      <c r="P1539" s="2443"/>
      <c r="Q1539" s="2443"/>
      <c r="R1539" s="2443"/>
      <c r="S1539" s="2443"/>
      <c r="T1539" s="2443"/>
      <c r="U1539" s="2443"/>
      <c r="V1539" s="2443"/>
      <c r="W1539" s="2443"/>
      <c r="X1539" s="2443"/>
      <c r="Y1539" s="2443"/>
      <c r="Z1539" s="2443"/>
      <c r="AA1539" s="2443"/>
      <c r="AB1539" s="2443"/>
      <c r="AC1539" s="2443"/>
      <c r="AD1539" s="2443"/>
    </row>
    <row r="1540" spans="1:30">
      <c r="A1540" s="1856"/>
      <c r="B1540" s="1856"/>
      <c r="C1540" s="1856"/>
      <c r="D1540" s="1856"/>
      <c r="E1540" s="1856"/>
      <c r="F1540" s="1856"/>
      <c r="G1540" s="1856"/>
      <c r="H1540" s="1856"/>
      <c r="I1540" s="1856"/>
      <c r="J1540" s="1843" t="s">
        <v>43</v>
      </c>
      <c r="K1540" s="1843"/>
      <c r="L1540" s="1843"/>
      <c r="M1540" s="1843"/>
      <c r="N1540" s="1843"/>
      <c r="O1540" s="1843"/>
      <c r="P1540" s="1843"/>
      <c r="Q1540" s="1843"/>
      <c r="R1540" s="1843"/>
      <c r="S1540" s="1843"/>
      <c r="T1540" s="1843"/>
      <c r="U1540" s="1843"/>
      <c r="V1540" s="1862"/>
      <c r="W1540" s="2441">
        <v>24.21</v>
      </c>
      <c r="X1540" s="2441"/>
      <c r="Y1540" s="2441"/>
      <c r="Z1540" s="2441"/>
      <c r="AA1540" s="2441"/>
      <c r="AB1540" s="2441"/>
      <c r="AC1540" s="2441"/>
      <c r="AD1540" s="2441"/>
    </row>
    <row r="1541" spans="1:30">
      <c r="A1541" s="1856"/>
      <c r="B1541" s="1856"/>
      <c r="C1541" s="1856"/>
      <c r="D1541" s="1856"/>
      <c r="E1541" s="1856"/>
      <c r="F1541" s="1856"/>
      <c r="G1541" s="1856"/>
      <c r="H1541" s="1856"/>
      <c r="I1541" s="1843" t="s">
        <v>44</v>
      </c>
      <c r="J1541" s="1843"/>
      <c r="K1541" s="1843"/>
      <c r="L1541" s="1843"/>
      <c r="M1541" s="1843"/>
      <c r="N1541" s="15"/>
      <c r="O1541" s="1854">
        <v>24.58</v>
      </c>
      <c r="P1541" s="1854"/>
      <c r="Q1541" s="1854"/>
      <c r="R1541" s="15"/>
      <c r="S1541" s="1843" t="s">
        <v>45</v>
      </c>
      <c r="T1541" s="1843"/>
      <c r="U1541" s="1843"/>
      <c r="V1541" s="1862"/>
      <c r="W1541" s="2441">
        <f>O1541*W1540/100</f>
        <v>5.9508179999999991</v>
      </c>
      <c r="X1541" s="2441"/>
      <c r="Y1541" s="2441"/>
      <c r="Z1541" s="2441"/>
      <c r="AA1541" s="2441"/>
      <c r="AB1541" s="2441"/>
      <c r="AC1541" s="2441"/>
      <c r="AD1541" s="2441"/>
    </row>
    <row r="1542" spans="1:30" ht="13.5" thickBot="1">
      <c r="A1542" s="1856"/>
      <c r="B1542" s="1856"/>
      <c r="C1542" s="1856"/>
      <c r="D1542" s="1856"/>
      <c r="E1542" s="1856"/>
      <c r="F1542" s="1856"/>
      <c r="G1542" s="1856"/>
      <c r="H1542" s="1856"/>
      <c r="I1542" s="1856"/>
      <c r="J1542" s="1843" t="s">
        <v>46</v>
      </c>
      <c r="K1542" s="1843"/>
      <c r="L1542" s="1843"/>
      <c r="M1542" s="1843"/>
      <c r="N1542" s="1843"/>
      <c r="O1542" s="1843"/>
      <c r="P1542" s="1843"/>
      <c r="Q1542" s="1843"/>
      <c r="R1542" s="1843"/>
      <c r="S1542" s="1843"/>
      <c r="T1542" s="1843"/>
      <c r="U1542" s="1843"/>
      <c r="V1542" s="1862"/>
      <c r="W1542" s="2441">
        <f>ROUND(W1540+W1541,2)</f>
        <v>30.16</v>
      </c>
      <c r="X1542" s="2441"/>
      <c r="Y1542" s="2441"/>
      <c r="Z1542" s="2441"/>
      <c r="AA1542" s="2441"/>
      <c r="AB1542" s="2441"/>
      <c r="AC1542" s="2441"/>
      <c r="AD1542" s="2441"/>
    </row>
    <row r="1543" spans="1:30" ht="21" thickBot="1">
      <c r="A1543" s="2450" t="s">
        <v>489</v>
      </c>
      <c r="B1543" s="2451"/>
      <c r="C1543" s="2451"/>
      <c r="D1543" s="2451"/>
      <c r="E1543" s="2451"/>
      <c r="F1543" s="2451"/>
      <c r="G1543" s="2451"/>
      <c r="H1543" s="2451"/>
      <c r="I1543" s="2451"/>
      <c r="J1543" s="2451"/>
      <c r="K1543" s="2451"/>
      <c r="L1543" s="2451"/>
      <c r="M1543" s="2451"/>
      <c r="N1543" s="2451"/>
      <c r="O1543" s="2451"/>
      <c r="P1543" s="2451"/>
      <c r="Q1543" s="2451"/>
      <c r="R1543" s="2451"/>
      <c r="S1543" s="2451"/>
      <c r="T1543" s="2451"/>
      <c r="U1543" s="2451"/>
      <c r="V1543" s="2451"/>
      <c r="W1543" s="2451"/>
      <c r="X1543" s="2451"/>
      <c r="Y1543" s="2451"/>
      <c r="Z1543" s="2451"/>
      <c r="AA1543" s="2451"/>
      <c r="AB1543" s="2451"/>
      <c r="AC1543" s="2451"/>
      <c r="AD1543" s="2452"/>
    </row>
    <row r="1544" spans="1:30" ht="13.5" thickBot="1">
      <c r="A1544" s="2453" t="s">
        <v>0</v>
      </c>
      <c r="B1544" s="2454"/>
      <c r="C1544" s="2454"/>
      <c r="D1544" s="2454"/>
      <c r="E1544" s="2454"/>
      <c r="F1544" s="2454"/>
      <c r="G1544" s="2454"/>
      <c r="H1544" s="2454"/>
      <c r="I1544" s="2454"/>
      <c r="J1544" s="2454"/>
      <c r="K1544" s="2454"/>
      <c r="L1544" s="2454"/>
      <c r="M1544" s="2454"/>
      <c r="N1544" s="2454"/>
      <c r="O1544" s="2454"/>
      <c r="P1544" s="2454"/>
      <c r="Q1544" s="2454"/>
      <c r="R1544" s="2454"/>
      <c r="S1544" s="2454"/>
      <c r="T1544" s="2454"/>
      <c r="U1544" s="2454"/>
      <c r="V1544" s="2454"/>
      <c r="W1544" s="2454"/>
      <c r="X1544" s="2454"/>
      <c r="Y1544" s="2455" t="s">
        <v>488</v>
      </c>
      <c r="Z1544" s="2455"/>
      <c r="AA1544" s="2455"/>
      <c r="AB1544" s="2455"/>
      <c r="AC1544" s="2455"/>
      <c r="AD1544" s="1"/>
    </row>
    <row r="1545" spans="1:30" ht="13.5" thickBot="1">
      <c r="A1545" s="2"/>
      <c r="B1545" s="2456" t="s">
        <v>1</v>
      </c>
      <c r="C1545" s="2456"/>
      <c r="D1545" s="2456" t="s">
        <v>524</v>
      </c>
      <c r="E1545" s="2456"/>
      <c r="F1545" s="2456"/>
      <c r="G1545" s="2456"/>
      <c r="H1545" s="2456"/>
      <c r="I1545" s="2456"/>
      <c r="J1545" s="2456"/>
      <c r="K1545" s="2456"/>
      <c r="L1545" s="2456"/>
      <c r="M1545" s="2456"/>
      <c r="N1545" s="2456"/>
      <c r="O1545" s="3"/>
      <c r="P1545" s="2457"/>
      <c r="Q1545" s="2457"/>
      <c r="R1545" s="2457"/>
      <c r="S1545" s="3"/>
      <c r="T1545" s="2458"/>
      <c r="U1545" s="2458"/>
      <c r="V1545" s="2458"/>
      <c r="W1545" s="2458"/>
      <c r="X1545" s="2458"/>
      <c r="Y1545" s="3"/>
      <c r="Z1545" s="2457"/>
      <c r="AA1545" s="2457"/>
      <c r="AB1545" s="3"/>
      <c r="AC1545" s="4"/>
      <c r="AD1545" s="5"/>
    </row>
    <row r="1546" spans="1:30" ht="13.5" thickBot="1">
      <c r="A1546" s="6"/>
      <c r="B1546" s="2456"/>
      <c r="C1546" s="2456"/>
      <c r="D1546" s="2456"/>
      <c r="E1546" s="2456"/>
      <c r="F1546" s="2456"/>
      <c r="G1546" s="2456"/>
      <c r="H1546" s="2456"/>
      <c r="I1546" s="2456"/>
      <c r="J1546" s="2456"/>
      <c r="K1546" s="2456"/>
      <c r="L1546" s="2456"/>
      <c r="M1546" s="2456"/>
      <c r="N1546" s="2456"/>
      <c r="O1546" s="7"/>
      <c r="P1546" s="2449" t="s">
        <v>3</v>
      </c>
      <c r="Q1546" s="2449"/>
      <c r="R1546" s="2449"/>
      <c r="S1546" s="7"/>
      <c r="T1546" s="2448">
        <v>4</v>
      </c>
      <c r="U1546" s="2448"/>
      <c r="V1546" s="2448"/>
      <c r="W1546" s="2448"/>
      <c r="X1546" s="2448"/>
      <c r="Y1546" s="7"/>
      <c r="Z1546" s="2449" t="s">
        <v>4</v>
      </c>
      <c r="AA1546" s="2449"/>
      <c r="AB1546" s="7"/>
      <c r="AC1546" s="8" t="s">
        <v>5</v>
      </c>
      <c r="AD1546" s="9"/>
    </row>
    <row r="1547" spans="1:30" ht="13.5" thickBot="1">
      <c r="A1547" s="1822" t="s">
        <v>6</v>
      </c>
      <c r="B1547" s="1822"/>
      <c r="C1547" s="1822"/>
      <c r="D1547" s="1822"/>
      <c r="E1547" s="1822"/>
      <c r="F1547" s="1822"/>
      <c r="G1547" s="1822"/>
      <c r="H1547" s="1822"/>
      <c r="I1547" s="1822"/>
      <c r="J1547" s="1823" t="s">
        <v>7</v>
      </c>
      <c r="K1547" s="1823" t="s">
        <v>8</v>
      </c>
      <c r="L1547" s="1823"/>
      <c r="M1547" s="1823"/>
      <c r="N1547" s="1823"/>
      <c r="O1547" s="1823"/>
      <c r="P1547" s="1823"/>
      <c r="Q1547" s="1823" t="s">
        <v>9</v>
      </c>
      <c r="R1547" s="1823"/>
      <c r="S1547" s="1823"/>
      <c r="T1547" s="1823"/>
      <c r="U1547" s="1823"/>
      <c r="V1547" s="1823"/>
      <c r="W1547" s="1823"/>
      <c r="X1547" s="1823"/>
      <c r="Y1547" s="1823"/>
      <c r="Z1547" s="1823"/>
      <c r="AA1547" s="1824" t="s">
        <v>10</v>
      </c>
      <c r="AB1547" s="1824"/>
      <c r="AC1547" s="1824"/>
      <c r="AD1547" s="1824"/>
    </row>
    <row r="1548" spans="1:30" ht="13.5" thickBot="1">
      <c r="A1548" s="1822"/>
      <c r="B1548" s="1822"/>
      <c r="C1548" s="1822"/>
      <c r="D1548" s="1822"/>
      <c r="E1548" s="1822"/>
      <c r="F1548" s="1822"/>
      <c r="G1548" s="1822"/>
      <c r="H1548" s="1822"/>
      <c r="I1548" s="1822"/>
      <c r="J1548" s="1823"/>
      <c r="K1548" s="1823" t="s">
        <v>11</v>
      </c>
      <c r="L1548" s="1823"/>
      <c r="M1548" s="1823" t="s">
        <v>12</v>
      </c>
      <c r="N1548" s="1823"/>
      <c r="O1548" s="1823"/>
      <c r="P1548" s="1823"/>
      <c r="Q1548" s="1823" t="s">
        <v>11</v>
      </c>
      <c r="R1548" s="1823"/>
      <c r="S1548" s="1823"/>
      <c r="T1548" s="1823"/>
      <c r="U1548" s="1823"/>
      <c r="V1548" s="1823" t="s">
        <v>12</v>
      </c>
      <c r="W1548" s="1823"/>
      <c r="X1548" s="1823"/>
      <c r="Y1548" s="1823"/>
      <c r="Z1548" s="1823"/>
      <c r="AA1548" s="1824"/>
      <c r="AB1548" s="1824"/>
      <c r="AC1548" s="1824"/>
      <c r="AD1548" s="1824"/>
    </row>
    <row r="1549" spans="1:30">
      <c r="A1549" s="2"/>
      <c r="B1549" s="18" t="s">
        <v>345</v>
      </c>
      <c r="C1549" s="2071" t="s">
        <v>346</v>
      </c>
      <c r="D1549" s="2071"/>
      <c r="E1549" s="2071"/>
      <c r="F1549" s="2071"/>
      <c r="G1549" s="2071"/>
      <c r="H1549" s="2071"/>
      <c r="I1549" s="2071"/>
      <c r="J1549" s="19">
        <v>0.48199999999999998</v>
      </c>
      <c r="K1549" s="2472">
        <v>1</v>
      </c>
      <c r="L1549" s="2472"/>
      <c r="M1549" s="2472">
        <v>0</v>
      </c>
      <c r="N1549" s="2472"/>
      <c r="O1549" s="2472"/>
      <c r="P1549" s="2472"/>
      <c r="Q1549" s="2462">
        <v>9.7195</v>
      </c>
      <c r="R1549" s="2462"/>
      <c r="S1549" s="2462"/>
      <c r="T1549" s="2462"/>
      <c r="U1549" s="2462"/>
      <c r="V1549" s="2462">
        <v>1.6447000000000001</v>
      </c>
      <c r="W1549" s="2462"/>
      <c r="X1549" s="2462"/>
      <c r="Y1549" s="2462"/>
      <c r="Z1549" s="2462"/>
      <c r="AA1549" s="2463">
        <v>4.6848000000000001</v>
      </c>
      <c r="AB1549" s="2463"/>
      <c r="AC1549" s="2463"/>
      <c r="AD1549" s="2463"/>
    </row>
    <row r="1550" spans="1:30">
      <c r="A1550" s="16"/>
      <c r="B1550" s="22" t="s">
        <v>347</v>
      </c>
      <c r="C1550" s="2467" t="s">
        <v>348</v>
      </c>
      <c r="D1550" s="2467"/>
      <c r="E1550" s="2467"/>
      <c r="F1550" s="2467"/>
      <c r="G1550" s="2467"/>
      <c r="H1550" s="2467"/>
      <c r="I1550" s="2467"/>
      <c r="J1550" s="23">
        <v>0.48199999999999998</v>
      </c>
      <c r="K1550" s="2475">
        <v>1</v>
      </c>
      <c r="L1550" s="2475"/>
      <c r="M1550" s="2475">
        <v>0</v>
      </c>
      <c r="N1550" s="2475"/>
      <c r="O1550" s="2475"/>
      <c r="P1550" s="2475"/>
      <c r="Q1550" s="2469">
        <v>8.5564</v>
      </c>
      <c r="R1550" s="2469"/>
      <c r="S1550" s="2469"/>
      <c r="T1550" s="2469"/>
      <c r="U1550" s="2469"/>
      <c r="V1550" s="2469">
        <v>5.2717999999999998</v>
      </c>
      <c r="W1550" s="2469"/>
      <c r="X1550" s="2469"/>
      <c r="Y1550" s="2469"/>
      <c r="Z1550" s="2469"/>
      <c r="AA1550" s="2470">
        <v>4.1242000000000001</v>
      </c>
      <c r="AB1550" s="2470"/>
      <c r="AC1550" s="2470"/>
      <c r="AD1550" s="2470"/>
    </row>
    <row r="1551" spans="1:30">
      <c r="A1551" s="16"/>
      <c r="B1551" s="22" t="s">
        <v>349</v>
      </c>
      <c r="C1551" s="2467" t="s">
        <v>350</v>
      </c>
      <c r="D1551" s="2467"/>
      <c r="E1551" s="2467"/>
      <c r="F1551" s="2467"/>
      <c r="G1551" s="2467"/>
      <c r="H1551" s="2467"/>
      <c r="I1551" s="2467"/>
      <c r="J1551" s="23">
        <v>0.151</v>
      </c>
      <c r="K1551" s="2475">
        <v>1</v>
      </c>
      <c r="L1551" s="2475"/>
      <c r="M1551" s="2475">
        <v>0</v>
      </c>
      <c r="N1551" s="2475"/>
      <c r="O1551" s="2475"/>
      <c r="P1551" s="2475"/>
      <c r="Q1551" s="2469">
        <v>0.13830000000000001</v>
      </c>
      <c r="R1551" s="2469"/>
      <c r="S1551" s="2469"/>
      <c r="T1551" s="2469"/>
      <c r="U1551" s="2469"/>
      <c r="V1551" s="2469">
        <v>8.8700000000000001E-2</v>
      </c>
      <c r="W1551" s="2469"/>
      <c r="X1551" s="2469"/>
      <c r="Y1551" s="2469"/>
      <c r="Z1551" s="2469"/>
      <c r="AA1551" s="2470">
        <v>2.0899999999999998E-2</v>
      </c>
      <c r="AB1551" s="2470"/>
      <c r="AC1551" s="2470"/>
      <c r="AD1551" s="2470"/>
    </row>
    <row r="1552" spans="1:30">
      <c r="A1552" s="16"/>
      <c r="B1552" s="22" t="s">
        <v>351</v>
      </c>
      <c r="C1552" s="2467" t="s">
        <v>352</v>
      </c>
      <c r="D1552" s="2467"/>
      <c r="E1552" s="2467"/>
      <c r="F1552" s="2467"/>
      <c r="G1552" s="2467"/>
      <c r="H1552" s="2467"/>
      <c r="I1552" s="2467"/>
      <c r="J1552" s="23">
        <v>0.48199999999999998</v>
      </c>
      <c r="K1552" s="2475">
        <v>1</v>
      </c>
      <c r="L1552" s="2475"/>
      <c r="M1552" s="2475">
        <v>0</v>
      </c>
      <c r="N1552" s="2475"/>
      <c r="O1552" s="2475"/>
      <c r="P1552" s="2475"/>
      <c r="Q1552" s="2469">
        <v>4.1967999999999996</v>
      </c>
      <c r="R1552" s="2469"/>
      <c r="S1552" s="2469"/>
      <c r="T1552" s="2469"/>
      <c r="U1552" s="2469"/>
      <c r="V1552" s="2469">
        <v>2.5467</v>
      </c>
      <c r="W1552" s="2469"/>
      <c r="X1552" s="2469"/>
      <c r="Y1552" s="2469"/>
      <c r="Z1552" s="2469"/>
      <c r="AA1552" s="2470">
        <v>2.0228999999999999</v>
      </c>
      <c r="AB1552" s="2470"/>
      <c r="AC1552" s="2470"/>
      <c r="AD1552" s="2470"/>
    </row>
    <row r="1553" spans="1:30" ht="13.5" thickBot="1">
      <c r="A1553" s="6"/>
      <c r="B1553" s="20" t="s">
        <v>353</v>
      </c>
      <c r="C1553" s="2080" t="s">
        <v>354</v>
      </c>
      <c r="D1553" s="2080"/>
      <c r="E1553" s="2080"/>
      <c r="F1553" s="2080"/>
      <c r="G1553" s="2080"/>
      <c r="H1553" s="2080"/>
      <c r="I1553" s="2080"/>
      <c r="J1553" s="21">
        <v>0.20100000000000001</v>
      </c>
      <c r="K1553" s="2471">
        <v>1</v>
      </c>
      <c r="L1553" s="2471"/>
      <c r="M1553" s="2471">
        <v>0</v>
      </c>
      <c r="N1553" s="2471"/>
      <c r="O1553" s="2471"/>
      <c r="P1553" s="2471"/>
      <c r="Q1553" s="2465">
        <v>6.5945999999999998</v>
      </c>
      <c r="R1553" s="2465"/>
      <c r="S1553" s="2465"/>
      <c r="T1553" s="2465"/>
      <c r="U1553" s="2465"/>
      <c r="V1553" s="2465">
        <v>4.0016999999999996</v>
      </c>
      <c r="W1553" s="2465"/>
      <c r="X1553" s="2465"/>
      <c r="Y1553" s="2465"/>
      <c r="Z1553" s="2465"/>
      <c r="AA1553" s="2466">
        <v>1.3254999999999999</v>
      </c>
      <c r="AB1553" s="2466"/>
      <c r="AC1553" s="2466"/>
      <c r="AD1553" s="2466"/>
    </row>
    <row r="1554" spans="1:30" ht="13.5" thickBot="1">
      <c r="A1554" s="1837"/>
      <c r="B1554" s="1837"/>
      <c r="C1554" s="1837"/>
      <c r="D1554" s="1837"/>
      <c r="E1554" s="1837"/>
      <c r="F1554" s="1837"/>
      <c r="G1554" s="1837"/>
      <c r="H1554" s="1837"/>
      <c r="I1554" s="1837"/>
      <c r="J1554" s="1838" t="s">
        <v>15</v>
      </c>
      <c r="K1554" s="1838"/>
      <c r="L1554" s="1838"/>
      <c r="M1554" s="1838"/>
      <c r="N1554" s="1838"/>
      <c r="O1554" s="1838"/>
      <c r="P1554" s="1838"/>
      <c r="Q1554" s="1838"/>
      <c r="R1554" s="1838"/>
      <c r="S1554" s="1838"/>
      <c r="T1554" s="1838"/>
      <c r="U1554" s="1838"/>
      <c r="V1554" s="14"/>
      <c r="W1554" s="2033">
        <v>12.1783</v>
      </c>
      <c r="X1554" s="2033"/>
      <c r="Y1554" s="2033"/>
      <c r="Z1554" s="2033"/>
      <c r="AA1554" s="2033"/>
      <c r="AB1554" s="2033"/>
      <c r="AC1554" s="2033"/>
      <c r="AD1554" s="2033"/>
    </row>
    <row r="1555" spans="1:30" ht="13.5" thickBot="1">
      <c r="A1555" s="1822" t="s">
        <v>16</v>
      </c>
      <c r="B1555" s="1822"/>
      <c r="C1555" s="1822"/>
      <c r="D1555" s="1822"/>
      <c r="E1555" s="1822"/>
      <c r="F1555" s="1822"/>
      <c r="G1555" s="1822"/>
      <c r="H1555" s="1822"/>
      <c r="I1555" s="1822"/>
      <c r="J1555" s="1822"/>
      <c r="K1555" s="1822"/>
      <c r="L1555" s="1823" t="s">
        <v>17</v>
      </c>
      <c r="M1555" s="1823"/>
      <c r="N1555" s="1823"/>
      <c r="O1555" s="1823"/>
      <c r="P1555" s="1823" t="s">
        <v>7</v>
      </c>
      <c r="Q1555" s="1823"/>
      <c r="R1555" s="1823"/>
      <c r="S1555" s="1823"/>
      <c r="T1555" s="1823"/>
      <c r="U1555" s="1823" t="s">
        <v>18</v>
      </c>
      <c r="V1555" s="1823"/>
      <c r="W1555" s="1823"/>
      <c r="X1555" s="1823"/>
      <c r="Y1555" s="1823"/>
      <c r="Z1555" s="1823"/>
      <c r="AA1555" s="1824" t="s">
        <v>10</v>
      </c>
      <c r="AB1555" s="1824"/>
      <c r="AC1555" s="1824"/>
      <c r="AD1555" s="1824"/>
    </row>
    <row r="1556" spans="1:30">
      <c r="A1556" s="2"/>
      <c r="B1556" s="18" t="s">
        <v>355</v>
      </c>
      <c r="C1556" s="2071" t="s">
        <v>356</v>
      </c>
      <c r="D1556" s="2071"/>
      <c r="E1556" s="2071"/>
      <c r="F1556" s="2071"/>
      <c r="G1556" s="2071"/>
      <c r="H1556" s="2071"/>
      <c r="I1556" s="2071"/>
      <c r="J1556" s="2071"/>
      <c r="K1556" s="2071"/>
      <c r="L1556" s="2461">
        <v>0</v>
      </c>
      <c r="M1556" s="2461"/>
      <c r="N1556" s="2461"/>
      <c r="O1556" s="2461"/>
      <c r="P1556" s="2461">
        <v>2</v>
      </c>
      <c r="Q1556" s="2461"/>
      <c r="R1556" s="2461"/>
      <c r="S1556" s="2461"/>
      <c r="T1556" s="2461"/>
      <c r="U1556" s="2462">
        <v>19.0931</v>
      </c>
      <c r="V1556" s="2462"/>
      <c r="W1556" s="2462"/>
      <c r="X1556" s="2462"/>
      <c r="Y1556" s="2462"/>
      <c r="Z1556" s="2462"/>
      <c r="AA1556" s="2463">
        <v>38.186199999999999</v>
      </c>
      <c r="AB1556" s="2463"/>
      <c r="AC1556" s="2463"/>
      <c r="AD1556" s="2463"/>
    </row>
    <row r="1557" spans="1:30">
      <c r="A1557" s="16"/>
      <c r="B1557" s="22" t="s">
        <v>357</v>
      </c>
      <c r="C1557" s="2467" t="s">
        <v>358</v>
      </c>
      <c r="D1557" s="2467"/>
      <c r="E1557" s="2467"/>
      <c r="F1557" s="2467"/>
      <c r="G1557" s="2467"/>
      <c r="H1557" s="2467"/>
      <c r="I1557" s="2467"/>
      <c r="J1557" s="2467"/>
      <c r="K1557" s="2467"/>
      <c r="L1557" s="2468">
        <v>0</v>
      </c>
      <c r="M1557" s="2468"/>
      <c r="N1557" s="2468"/>
      <c r="O1557" s="2468"/>
      <c r="P1557" s="2468">
        <v>1</v>
      </c>
      <c r="Q1557" s="2468"/>
      <c r="R1557" s="2468"/>
      <c r="S1557" s="2468"/>
      <c r="T1557" s="2468"/>
      <c r="U1557" s="2469">
        <v>20.420200000000001</v>
      </c>
      <c r="V1557" s="2469"/>
      <c r="W1557" s="2469"/>
      <c r="X1557" s="2469"/>
      <c r="Y1557" s="2469"/>
      <c r="Z1557" s="2469"/>
      <c r="AA1557" s="2470">
        <v>20.420200000000001</v>
      </c>
      <c r="AB1557" s="2470"/>
      <c r="AC1557" s="2470"/>
      <c r="AD1557" s="2470"/>
    </row>
    <row r="1558" spans="1:30">
      <c r="A1558" s="16"/>
      <c r="B1558" s="22" t="s">
        <v>19</v>
      </c>
      <c r="C1558" s="2467" t="s">
        <v>20</v>
      </c>
      <c r="D1558" s="2467"/>
      <c r="E1558" s="2467"/>
      <c r="F1558" s="2467"/>
      <c r="G1558" s="2467"/>
      <c r="H1558" s="2467"/>
      <c r="I1558" s="2467"/>
      <c r="J1558" s="2467"/>
      <c r="K1558" s="2467"/>
      <c r="L1558" s="2468">
        <v>0</v>
      </c>
      <c r="M1558" s="2468"/>
      <c r="N1558" s="2468"/>
      <c r="O1558" s="2468"/>
      <c r="P1558" s="2468">
        <v>2</v>
      </c>
      <c r="Q1558" s="2468"/>
      <c r="R1558" s="2468"/>
      <c r="S1558" s="2468"/>
      <c r="T1558" s="2468"/>
      <c r="U1558" s="2469">
        <v>16.656400000000001</v>
      </c>
      <c r="V1558" s="2469"/>
      <c r="W1558" s="2469"/>
      <c r="X1558" s="2469"/>
      <c r="Y1558" s="2469"/>
      <c r="Z1558" s="2469"/>
      <c r="AA1558" s="2470">
        <v>33.312800000000003</v>
      </c>
      <c r="AB1558" s="2470"/>
      <c r="AC1558" s="2470"/>
      <c r="AD1558" s="2470"/>
    </row>
    <row r="1559" spans="1:30" ht="13.5" thickBot="1">
      <c r="A1559" s="6"/>
      <c r="B1559" s="20" t="s">
        <v>301</v>
      </c>
      <c r="C1559" s="2080" t="s">
        <v>302</v>
      </c>
      <c r="D1559" s="2080"/>
      <c r="E1559" s="2080"/>
      <c r="F1559" s="2080"/>
      <c r="G1559" s="2080"/>
      <c r="H1559" s="2080"/>
      <c r="I1559" s="2080"/>
      <c r="J1559" s="2080"/>
      <c r="K1559" s="2080"/>
      <c r="L1559" s="2464">
        <v>0</v>
      </c>
      <c r="M1559" s="2464"/>
      <c r="N1559" s="2464"/>
      <c r="O1559" s="2464"/>
      <c r="P1559" s="2464">
        <v>1</v>
      </c>
      <c r="Q1559" s="2464"/>
      <c r="R1559" s="2464"/>
      <c r="S1559" s="2464"/>
      <c r="T1559" s="2464"/>
      <c r="U1559" s="2465">
        <v>24.2119</v>
      </c>
      <c r="V1559" s="2465"/>
      <c r="W1559" s="2465"/>
      <c r="X1559" s="2465"/>
      <c r="Y1559" s="2465"/>
      <c r="Z1559" s="2465"/>
      <c r="AA1559" s="2466">
        <v>24.2119</v>
      </c>
      <c r="AB1559" s="2466"/>
      <c r="AC1559" s="2466"/>
      <c r="AD1559" s="2466"/>
    </row>
    <row r="1560" spans="1:30" ht="13.5" thickBot="1">
      <c r="A1560" s="1837"/>
      <c r="B1560" s="1837"/>
      <c r="C1560" s="1837"/>
      <c r="D1560" s="1837"/>
      <c r="E1560" s="1837"/>
      <c r="F1560" s="1837"/>
      <c r="G1560" s="1837"/>
      <c r="H1560" s="1837"/>
      <c r="I1560" s="1837"/>
      <c r="J1560" s="1840" t="s">
        <v>21</v>
      </c>
      <c r="K1560" s="1840"/>
      <c r="L1560" s="1840"/>
      <c r="M1560" s="1840"/>
      <c r="N1560" s="1840"/>
      <c r="O1560" s="1840"/>
      <c r="P1560" s="1840"/>
      <c r="Q1560" s="1840"/>
      <c r="R1560" s="1840"/>
      <c r="S1560" s="1840"/>
      <c r="T1560" s="1840"/>
      <c r="U1560" s="1840"/>
      <c r="V1560" s="1841"/>
      <c r="W1560" s="2065">
        <v>116.1311</v>
      </c>
      <c r="X1560" s="2065"/>
      <c r="Y1560" s="2065"/>
      <c r="Z1560" s="2065"/>
      <c r="AA1560" s="2065"/>
      <c r="AB1560" s="2065"/>
      <c r="AC1560" s="2065"/>
      <c r="AD1560" s="2065"/>
    </row>
    <row r="1561" spans="1:30" ht="13.5" thickBot="1">
      <c r="A1561" s="1837"/>
      <c r="B1561" s="1837"/>
      <c r="C1561" s="1837"/>
      <c r="D1561" s="1837"/>
      <c r="E1561" s="1837"/>
      <c r="F1561" s="1837"/>
      <c r="G1561" s="1837"/>
      <c r="H1561" s="1837"/>
      <c r="I1561" s="1837"/>
      <c r="J1561" s="1843" t="s">
        <v>22</v>
      </c>
      <c r="K1561" s="1843"/>
      <c r="L1561" s="1843"/>
      <c r="M1561" s="1843"/>
      <c r="N1561" s="1843"/>
      <c r="O1561" s="1843"/>
      <c r="P1561" s="1843"/>
      <c r="Q1561" s="1843"/>
      <c r="R1561" s="1843"/>
      <c r="S1561" s="1843"/>
      <c r="T1561" s="1843"/>
      <c r="U1561" s="1843"/>
      <c r="V1561" s="1841"/>
      <c r="W1561" s="2067">
        <v>128.30940000000001</v>
      </c>
      <c r="X1561" s="2067"/>
      <c r="Y1561" s="2067"/>
      <c r="Z1561" s="2067"/>
      <c r="AA1561" s="2067"/>
      <c r="AB1561" s="2067"/>
      <c r="AC1561" s="2067"/>
      <c r="AD1561" s="2067"/>
    </row>
    <row r="1562" spans="1:30" ht="13.5" thickBot="1">
      <c r="A1562" s="1837"/>
      <c r="B1562" s="1837"/>
      <c r="C1562" s="1837"/>
      <c r="D1562" s="1837"/>
      <c r="E1562" s="1837"/>
      <c r="F1562" s="1837"/>
      <c r="G1562" s="1837"/>
      <c r="H1562" s="1837"/>
      <c r="I1562" s="1837"/>
      <c r="J1562" s="1843" t="s">
        <v>23</v>
      </c>
      <c r="K1562" s="1843"/>
      <c r="L1562" s="1843"/>
      <c r="M1562" s="1843"/>
      <c r="N1562" s="1843"/>
      <c r="O1562" s="1843"/>
      <c r="P1562" s="1843"/>
      <c r="Q1562" s="1843"/>
      <c r="R1562" s="1843"/>
      <c r="S1562" s="1843"/>
      <c r="T1562" s="1843"/>
      <c r="U1562" s="1843"/>
      <c r="V1562" s="1841"/>
      <c r="W1562" s="2067">
        <v>32.077399999999997</v>
      </c>
      <c r="X1562" s="2067"/>
      <c r="Y1562" s="2067"/>
      <c r="Z1562" s="2067"/>
      <c r="AA1562" s="2067"/>
      <c r="AB1562" s="2067"/>
      <c r="AC1562" s="2067"/>
      <c r="AD1562" s="2067"/>
    </row>
    <row r="1563" spans="1:30" ht="13.5" thickBot="1">
      <c r="A1563" s="1837"/>
      <c r="B1563" s="1837"/>
      <c r="C1563" s="1837"/>
      <c r="D1563" s="1837"/>
      <c r="E1563" s="1837"/>
      <c r="F1563" s="1837"/>
      <c r="G1563" s="1837"/>
      <c r="H1563" s="1837"/>
      <c r="I1563" s="1837"/>
      <c r="J1563" s="1843" t="s">
        <v>24</v>
      </c>
      <c r="K1563" s="1843"/>
      <c r="L1563" s="1843"/>
      <c r="M1563" s="1843"/>
      <c r="N1563" s="1843"/>
      <c r="O1563" s="1843"/>
      <c r="P1563" s="1843"/>
      <c r="Q1563" s="1843"/>
      <c r="R1563" s="1843"/>
      <c r="S1563" s="1843"/>
      <c r="T1563" s="1843"/>
      <c r="U1563" s="1843"/>
      <c r="V1563" s="1841"/>
      <c r="W1563" s="2067">
        <v>0</v>
      </c>
      <c r="X1563" s="2067"/>
      <c r="Y1563" s="2067"/>
      <c r="Z1563" s="2067"/>
      <c r="AA1563" s="2067"/>
      <c r="AB1563" s="2067"/>
      <c r="AC1563" s="2067"/>
      <c r="AD1563" s="2067"/>
    </row>
    <row r="1564" spans="1:30" ht="13.5" thickBot="1">
      <c r="A1564" s="1837"/>
      <c r="B1564" s="1837"/>
      <c r="C1564" s="1837"/>
      <c r="D1564" s="1837"/>
      <c r="E1564" s="1837"/>
      <c r="F1564" s="1837"/>
      <c r="G1564" s="1837"/>
      <c r="H1564" s="1837"/>
      <c r="I1564" s="1837"/>
      <c r="J1564" s="1845" t="s">
        <v>25</v>
      </c>
      <c r="K1564" s="1845"/>
      <c r="L1564" s="1845"/>
      <c r="M1564" s="1845"/>
      <c r="N1564" s="1845"/>
      <c r="O1564" s="1845"/>
      <c r="P1564" s="1845"/>
      <c r="Q1564" s="1845"/>
      <c r="R1564" s="1845"/>
      <c r="S1564" s="1845"/>
      <c r="T1564" s="1845"/>
      <c r="U1564" s="1845"/>
      <c r="V1564" s="1841"/>
      <c r="W1564" s="2069">
        <v>0</v>
      </c>
      <c r="X1564" s="2069"/>
      <c r="Y1564" s="2069"/>
      <c r="Z1564" s="2069"/>
      <c r="AA1564" s="2069"/>
      <c r="AB1564" s="2069"/>
      <c r="AC1564" s="2069"/>
      <c r="AD1564" s="2069"/>
    </row>
    <row r="1565" spans="1:30" ht="13.5" thickBot="1">
      <c r="A1565" s="1822" t="s">
        <v>26</v>
      </c>
      <c r="B1565" s="1822"/>
      <c r="C1565" s="1822"/>
      <c r="D1565" s="1822"/>
      <c r="E1565" s="1822"/>
      <c r="F1565" s="1822"/>
      <c r="G1565" s="1822"/>
      <c r="H1565" s="1822"/>
      <c r="I1565" s="1822"/>
      <c r="J1565" s="1822"/>
      <c r="K1565" s="1822"/>
      <c r="L1565" s="1823" t="s">
        <v>7</v>
      </c>
      <c r="M1565" s="1823"/>
      <c r="N1565" s="1823"/>
      <c r="O1565" s="1823"/>
      <c r="P1565" s="1823" t="s">
        <v>27</v>
      </c>
      <c r="Q1565" s="1823"/>
      <c r="R1565" s="1823"/>
      <c r="S1565" s="1823"/>
      <c r="T1565" s="1823"/>
      <c r="U1565" s="1823" t="s">
        <v>28</v>
      </c>
      <c r="V1565" s="1823"/>
      <c r="W1565" s="1823"/>
      <c r="X1565" s="1823"/>
      <c r="Y1565" s="1823"/>
      <c r="Z1565" s="1823"/>
      <c r="AA1565" s="1824" t="s">
        <v>29</v>
      </c>
      <c r="AB1565" s="1824"/>
      <c r="AC1565" s="1824"/>
      <c r="AD1565" s="1824"/>
    </row>
    <row r="1566" spans="1:30">
      <c r="A1566" s="2"/>
      <c r="B1566" s="18" t="s">
        <v>359</v>
      </c>
      <c r="C1566" s="2071" t="s">
        <v>360</v>
      </c>
      <c r="D1566" s="2071"/>
      <c r="E1566" s="2071"/>
      <c r="F1566" s="2071"/>
      <c r="G1566" s="2071"/>
      <c r="H1566" s="2071"/>
      <c r="I1566" s="2071"/>
      <c r="J1566" s="2071"/>
      <c r="K1566" s="2071"/>
      <c r="L1566" s="2461">
        <v>11.775</v>
      </c>
      <c r="M1566" s="2461"/>
      <c r="N1566" s="2461"/>
      <c r="O1566" s="2461"/>
      <c r="P1566" s="2473" t="s">
        <v>156</v>
      </c>
      <c r="Q1566" s="2473"/>
      <c r="R1566" s="2473"/>
      <c r="S1566" s="2473"/>
      <c r="T1566" s="2473"/>
      <c r="U1566" s="2462">
        <v>7.7679999999999998</v>
      </c>
      <c r="V1566" s="2462"/>
      <c r="W1566" s="2462"/>
      <c r="X1566" s="2462"/>
      <c r="Y1566" s="2462"/>
      <c r="Z1566" s="2462"/>
      <c r="AA1566" s="2463">
        <v>91.468199999999996</v>
      </c>
      <c r="AB1566" s="2463"/>
      <c r="AC1566" s="2463"/>
      <c r="AD1566" s="2463"/>
    </row>
    <row r="1567" spans="1:30">
      <c r="A1567" s="16"/>
      <c r="B1567" s="22" t="s">
        <v>361</v>
      </c>
      <c r="C1567" s="2467" t="s">
        <v>362</v>
      </c>
      <c r="D1567" s="2467"/>
      <c r="E1567" s="2467"/>
      <c r="F1567" s="2467"/>
      <c r="G1567" s="2467"/>
      <c r="H1567" s="2467"/>
      <c r="I1567" s="2467"/>
      <c r="J1567" s="2467"/>
      <c r="K1567" s="2467"/>
      <c r="L1567" s="2468">
        <v>1</v>
      </c>
      <c r="M1567" s="2468"/>
      <c r="N1567" s="2468"/>
      <c r="O1567" s="2468"/>
      <c r="P1567" s="2476" t="s">
        <v>5</v>
      </c>
      <c r="Q1567" s="2476"/>
      <c r="R1567" s="2476"/>
      <c r="S1567" s="2476"/>
      <c r="T1567" s="2476"/>
      <c r="U1567" s="2469">
        <v>100.7595</v>
      </c>
      <c r="V1567" s="2469"/>
      <c r="W1567" s="2469"/>
      <c r="X1567" s="2469"/>
      <c r="Y1567" s="2469"/>
      <c r="Z1567" s="2469"/>
      <c r="AA1567" s="2470">
        <v>100.7595</v>
      </c>
      <c r="AB1567" s="2470"/>
      <c r="AC1567" s="2470"/>
      <c r="AD1567" s="2470"/>
    </row>
    <row r="1568" spans="1:30" ht="13.5" thickBot="1">
      <c r="A1568" s="6"/>
      <c r="B1568" s="20" t="s">
        <v>363</v>
      </c>
      <c r="C1568" s="2080" t="s">
        <v>364</v>
      </c>
      <c r="D1568" s="2080"/>
      <c r="E1568" s="2080"/>
      <c r="F1568" s="2080"/>
      <c r="G1568" s="2080"/>
      <c r="H1568" s="2080"/>
      <c r="I1568" s="2080"/>
      <c r="J1568" s="2080"/>
      <c r="K1568" s="2080"/>
      <c r="L1568" s="2464">
        <v>0.4</v>
      </c>
      <c r="M1568" s="2464"/>
      <c r="N1568" s="2464"/>
      <c r="O1568" s="2464"/>
      <c r="P1568" s="2474" t="s">
        <v>5</v>
      </c>
      <c r="Q1568" s="2474"/>
      <c r="R1568" s="2474"/>
      <c r="S1568" s="2474"/>
      <c r="T1568" s="2474"/>
      <c r="U1568" s="2465">
        <v>136.72999999999999</v>
      </c>
      <c r="V1568" s="2465"/>
      <c r="W1568" s="2465"/>
      <c r="X1568" s="2465"/>
      <c r="Y1568" s="2465"/>
      <c r="Z1568" s="2465"/>
      <c r="AA1568" s="2466">
        <v>54.692</v>
      </c>
      <c r="AB1568" s="2466"/>
      <c r="AC1568" s="2466"/>
      <c r="AD1568" s="2466"/>
    </row>
    <row r="1569" spans="1:30" ht="13.5" thickBot="1">
      <c r="A1569" s="1837"/>
      <c r="B1569" s="1837"/>
      <c r="C1569" s="1837"/>
      <c r="D1569" s="1837"/>
      <c r="E1569" s="1837"/>
      <c r="F1569" s="1837"/>
      <c r="G1569" s="1837"/>
      <c r="H1569" s="1837"/>
      <c r="I1569" s="1837"/>
      <c r="J1569" s="1838" t="s">
        <v>30</v>
      </c>
      <c r="K1569" s="1838"/>
      <c r="L1569" s="1838"/>
      <c r="M1569" s="1838"/>
      <c r="N1569" s="1838"/>
      <c r="O1569" s="1838"/>
      <c r="P1569" s="1838"/>
      <c r="Q1569" s="1838"/>
      <c r="R1569" s="1838"/>
      <c r="S1569" s="1838"/>
      <c r="T1569" s="1838"/>
      <c r="U1569" s="1838"/>
      <c r="V1569" s="14"/>
      <c r="W1569" s="2033">
        <v>246.91970000000001</v>
      </c>
      <c r="X1569" s="2033"/>
      <c r="Y1569" s="2033"/>
      <c r="Z1569" s="2033"/>
      <c r="AA1569" s="2033"/>
      <c r="AB1569" s="2033"/>
      <c r="AC1569" s="2033"/>
      <c r="AD1569" s="2033"/>
    </row>
    <row r="1570" spans="1:30" ht="13.5" thickBot="1">
      <c r="A1570" s="1822" t="s">
        <v>31</v>
      </c>
      <c r="B1570" s="1822"/>
      <c r="C1570" s="1822"/>
      <c r="D1570" s="1822"/>
      <c r="E1570" s="1822"/>
      <c r="F1570" s="1822"/>
      <c r="G1570" s="1822"/>
      <c r="H1570" s="1822"/>
      <c r="I1570" s="1822"/>
      <c r="J1570" s="1822"/>
      <c r="K1570" s="1822"/>
      <c r="L1570" s="1823" t="s">
        <v>7</v>
      </c>
      <c r="M1570" s="1823"/>
      <c r="N1570" s="1823"/>
      <c r="O1570" s="1823"/>
      <c r="P1570" s="1823" t="s">
        <v>27</v>
      </c>
      <c r="Q1570" s="1823"/>
      <c r="R1570" s="1823"/>
      <c r="S1570" s="1823"/>
      <c r="T1570" s="1823"/>
      <c r="U1570" s="1823" t="s">
        <v>28</v>
      </c>
      <c r="V1570" s="1823"/>
      <c r="W1570" s="1823"/>
      <c r="X1570" s="1823"/>
      <c r="Y1570" s="1823"/>
      <c r="Z1570" s="1823"/>
      <c r="AA1570" s="1824" t="s">
        <v>29</v>
      </c>
      <c r="AB1570" s="1824"/>
      <c r="AC1570" s="1824"/>
      <c r="AD1570" s="1824"/>
    </row>
    <row r="1571" spans="1:30" ht="13.5" thickBot="1">
      <c r="A1571" s="11"/>
      <c r="B1571" s="12" t="s">
        <v>365</v>
      </c>
      <c r="C1571" s="2444" t="s">
        <v>525</v>
      </c>
      <c r="D1571" s="2444"/>
      <c r="E1571" s="2444"/>
      <c r="F1571" s="2444"/>
      <c r="G1571" s="2444"/>
      <c r="H1571" s="2444"/>
      <c r="I1571" s="2444"/>
      <c r="J1571" s="2444"/>
      <c r="K1571" s="2444"/>
      <c r="L1571" s="2445">
        <v>1</v>
      </c>
      <c r="M1571" s="2445"/>
      <c r="N1571" s="2445"/>
      <c r="O1571" s="2445"/>
      <c r="P1571" s="2460" t="s">
        <v>5</v>
      </c>
      <c r="Q1571" s="2460"/>
      <c r="R1571" s="2460"/>
      <c r="S1571" s="2460"/>
      <c r="T1571" s="2460"/>
      <c r="U1571" s="2446">
        <v>13.2171</v>
      </c>
      <c r="V1571" s="2446"/>
      <c r="W1571" s="2446"/>
      <c r="X1571" s="2446"/>
      <c r="Y1571" s="2446"/>
      <c r="Z1571" s="2446"/>
      <c r="AA1571" s="2447">
        <v>13.2171</v>
      </c>
      <c r="AB1571" s="2447"/>
      <c r="AC1571" s="2447"/>
      <c r="AD1571" s="2447"/>
    </row>
    <row r="1572" spans="1:30" ht="13.5" thickBot="1">
      <c r="A1572" s="1837"/>
      <c r="B1572" s="1837"/>
      <c r="C1572" s="1837"/>
      <c r="D1572" s="1837"/>
      <c r="E1572" s="1837"/>
      <c r="F1572" s="1837"/>
      <c r="G1572" s="1837"/>
      <c r="H1572" s="1837"/>
      <c r="I1572" s="1837"/>
      <c r="J1572" s="1838" t="s">
        <v>32</v>
      </c>
      <c r="K1572" s="1838"/>
      <c r="L1572" s="1838"/>
      <c r="M1572" s="1838"/>
      <c r="N1572" s="1838"/>
      <c r="O1572" s="1838"/>
      <c r="P1572" s="1838"/>
      <c r="Q1572" s="1838"/>
      <c r="R1572" s="1838"/>
      <c r="S1572" s="1838"/>
      <c r="T1572" s="1838"/>
      <c r="U1572" s="1838"/>
      <c r="V1572" s="14"/>
      <c r="W1572" s="2033">
        <v>13.2171</v>
      </c>
      <c r="X1572" s="2033"/>
      <c r="Y1572" s="2033"/>
      <c r="Z1572" s="2033"/>
      <c r="AA1572" s="2033"/>
      <c r="AB1572" s="2033"/>
      <c r="AC1572" s="2033"/>
      <c r="AD1572" s="2033"/>
    </row>
    <row r="1573" spans="1:30" ht="13.5" thickBot="1">
      <c r="A1573" s="1822" t="s">
        <v>33</v>
      </c>
      <c r="B1573" s="1822"/>
      <c r="C1573" s="1822"/>
      <c r="D1573" s="1822"/>
      <c r="E1573" s="1822"/>
      <c r="F1573" s="1822"/>
      <c r="G1573" s="1822"/>
      <c r="H1573" s="1822"/>
      <c r="I1573" s="1822"/>
      <c r="J1573" s="1822"/>
      <c r="K1573" s="1822"/>
      <c r="L1573" s="1823" t="s">
        <v>7</v>
      </c>
      <c r="M1573" s="1823"/>
      <c r="N1573" s="1823"/>
      <c r="O1573" s="1823"/>
      <c r="P1573" s="1823" t="s">
        <v>27</v>
      </c>
      <c r="Q1573" s="1823"/>
      <c r="R1573" s="1823"/>
      <c r="S1573" s="1823"/>
      <c r="T1573" s="1823"/>
      <c r="U1573" s="1823" t="s">
        <v>28</v>
      </c>
      <c r="V1573" s="1823"/>
      <c r="W1573" s="1823"/>
      <c r="X1573" s="1823"/>
      <c r="Y1573" s="1823"/>
      <c r="Z1573" s="1823"/>
      <c r="AA1573" s="1824" t="s">
        <v>29</v>
      </c>
      <c r="AB1573" s="1824"/>
      <c r="AC1573" s="1824"/>
      <c r="AD1573" s="1824"/>
    </row>
    <row r="1574" spans="1:30">
      <c r="A1574" s="2"/>
      <c r="B1574" s="18" t="s">
        <v>366</v>
      </c>
      <c r="C1574" s="2071" t="s">
        <v>367</v>
      </c>
      <c r="D1574" s="2071"/>
      <c r="E1574" s="2071"/>
      <c r="F1574" s="2071"/>
      <c r="G1574" s="2071"/>
      <c r="H1574" s="2071"/>
      <c r="I1574" s="2071"/>
      <c r="J1574" s="2071"/>
      <c r="K1574" s="2071"/>
      <c r="L1574" s="2461">
        <v>5.4000000000000001E-4</v>
      </c>
      <c r="M1574" s="2461"/>
      <c r="N1574" s="2461"/>
      <c r="O1574" s="2461"/>
      <c r="P1574" s="2473" t="s">
        <v>81</v>
      </c>
      <c r="Q1574" s="2473"/>
      <c r="R1574" s="2473"/>
      <c r="S1574" s="2473"/>
      <c r="T1574" s="2473"/>
      <c r="U1574" s="2462">
        <v>16.55</v>
      </c>
      <c r="V1574" s="2462"/>
      <c r="W1574" s="2462"/>
      <c r="X1574" s="2462"/>
      <c r="Y1574" s="2462"/>
      <c r="Z1574" s="2462"/>
      <c r="AA1574" s="2463">
        <v>8.8999999999999999E-3</v>
      </c>
      <c r="AB1574" s="2463"/>
      <c r="AC1574" s="2463"/>
      <c r="AD1574" s="2463"/>
    </row>
    <row r="1575" spans="1:30">
      <c r="A1575" s="16"/>
      <c r="B1575" s="22" t="s">
        <v>368</v>
      </c>
      <c r="C1575" s="2467" t="s">
        <v>369</v>
      </c>
      <c r="D1575" s="2467"/>
      <c r="E1575" s="2467"/>
      <c r="F1575" s="2467"/>
      <c r="G1575" s="2467"/>
      <c r="H1575" s="2467"/>
      <c r="I1575" s="2467"/>
      <c r="J1575" s="2467"/>
      <c r="K1575" s="2467"/>
      <c r="L1575" s="2468">
        <v>1.6000000000000001E-4</v>
      </c>
      <c r="M1575" s="2468"/>
      <c r="N1575" s="2468"/>
      <c r="O1575" s="2468"/>
      <c r="P1575" s="2476" t="s">
        <v>81</v>
      </c>
      <c r="Q1575" s="2476"/>
      <c r="R1575" s="2476"/>
      <c r="S1575" s="2476"/>
      <c r="T1575" s="2476"/>
      <c r="U1575" s="2469">
        <v>16.55</v>
      </c>
      <c r="V1575" s="2469"/>
      <c r="W1575" s="2469"/>
      <c r="X1575" s="2469"/>
      <c r="Y1575" s="2469"/>
      <c r="Z1575" s="2469"/>
      <c r="AA1575" s="2470">
        <v>2.5999999999999999E-3</v>
      </c>
      <c r="AB1575" s="2470"/>
      <c r="AC1575" s="2470"/>
      <c r="AD1575" s="2470"/>
    </row>
    <row r="1576" spans="1:30" ht="13.5" thickBot="1">
      <c r="A1576" s="6"/>
      <c r="B1576" s="20" t="s">
        <v>370</v>
      </c>
      <c r="C1576" s="2080" t="s">
        <v>371</v>
      </c>
      <c r="D1576" s="2080"/>
      <c r="E1576" s="2080"/>
      <c r="F1576" s="2080"/>
      <c r="G1576" s="2080"/>
      <c r="H1576" s="2080"/>
      <c r="I1576" s="2080"/>
      <c r="J1576" s="2080"/>
      <c r="K1576" s="2080"/>
      <c r="L1576" s="2464">
        <v>1.18E-2</v>
      </c>
      <c r="M1576" s="2464"/>
      <c r="N1576" s="2464"/>
      <c r="O1576" s="2464"/>
      <c r="P1576" s="2474" t="s">
        <v>81</v>
      </c>
      <c r="Q1576" s="2474"/>
      <c r="R1576" s="2474"/>
      <c r="S1576" s="2474"/>
      <c r="T1576" s="2474"/>
      <c r="U1576" s="2465">
        <v>18.489999999999998</v>
      </c>
      <c r="V1576" s="2465"/>
      <c r="W1576" s="2465"/>
      <c r="X1576" s="2465"/>
      <c r="Y1576" s="2465"/>
      <c r="Z1576" s="2465"/>
      <c r="AA1576" s="2466">
        <v>0.21820000000000001</v>
      </c>
      <c r="AB1576" s="2466"/>
      <c r="AC1576" s="2466"/>
      <c r="AD1576" s="2466"/>
    </row>
    <row r="1577" spans="1:30" ht="13.5" thickBot="1">
      <c r="A1577" s="1837"/>
      <c r="B1577" s="1837"/>
      <c r="C1577" s="1837"/>
      <c r="D1577" s="1837"/>
      <c r="E1577" s="1837"/>
      <c r="F1577" s="1837"/>
      <c r="G1577" s="1837"/>
      <c r="H1577" s="1837"/>
      <c r="I1577" s="1837"/>
      <c r="J1577" s="1838" t="s">
        <v>34</v>
      </c>
      <c r="K1577" s="1838"/>
      <c r="L1577" s="1838"/>
      <c r="M1577" s="1838"/>
      <c r="N1577" s="1838"/>
      <c r="O1577" s="1838"/>
      <c r="P1577" s="1838"/>
      <c r="Q1577" s="1838"/>
      <c r="R1577" s="1838"/>
      <c r="S1577" s="1838"/>
      <c r="T1577" s="1838"/>
      <c r="U1577" s="1838"/>
      <c r="V1577" s="14"/>
      <c r="W1577" s="2033">
        <v>0.22969999999999999</v>
      </c>
      <c r="X1577" s="2033"/>
      <c r="Y1577" s="2033"/>
      <c r="Z1577" s="2033"/>
      <c r="AA1577" s="2033"/>
      <c r="AB1577" s="2033"/>
      <c r="AC1577" s="2033"/>
      <c r="AD1577" s="2033"/>
    </row>
    <row r="1578" spans="1:30" ht="13.5" thickBot="1">
      <c r="A1578" s="1822" t="s">
        <v>35</v>
      </c>
      <c r="B1578" s="1822"/>
      <c r="C1578" s="1822"/>
      <c r="D1578" s="1822"/>
      <c r="E1578" s="1822"/>
      <c r="F1578" s="1823" t="s">
        <v>7</v>
      </c>
      <c r="G1578" s="1823"/>
      <c r="H1578" s="1823" t="s">
        <v>36</v>
      </c>
      <c r="I1578" s="1823"/>
      <c r="J1578" s="10" t="s">
        <v>37</v>
      </c>
      <c r="K1578" s="1823" t="s">
        <v>38</v>
      </c>
      <c r="L1578" s="1823"/>
      <c r="M1578" s="1823" t="s">
        <v>39</v>
      </c>
      <c r="N1578" s="1823"/>
      <c r="O1578" s="1823"/>
      <c r="P1578" s="1823"/>
      <c r="Q1578" s="1823" t="s">
        <v>40</v>
      </c>
      <c r="R1578" s="1823"/>
      <c r="S1578" s="1823"/>
      <c r="T1578" s="1823"/>
      <c r="U1578" s="1823"/>
      <c r="V1578" s="1823" t="s">
        <v>41</v>
      </c>
      <c r="W1578" s="1823"/>
      <c r="X1578" s="1823"/>
      <c r="Y1578" s="1823"/>
      <c r="Z1578" s="1823"/>
      <c r="AA1578" s="1824" t="s">
        <v>29</v>
      </c>
      <c r="AB1578" s="1824"/>
      <c r="AC1578" s="1824"/>
      <c r="AD1578" s="1824"/>
    </row>
    <row r="1579" spans="1:30">
      <c r="A1579" s="2"/>
      <c r="B1579" s="18" t="s">
        <v>372</v>
      </c>
      <c r="C1579" s="2071" t="s">
        <v>367</v>
      </c>
      <c r="D1579" s="2071"/>
      <c r="E1579" s="2071"/>
      <c r="F1579" s="2472">
        <v>5.4000000000000001E-4</v>
      </c>
      <c r="G1579" s="2472"/>
      <c r="H1579" s="2462">
        <v>0</v>
      </c>
      <c r="I1579" s="2462"/>
      <c r="J1579" s="19">
        <v>0</v>
      </c>
      <c r="K1579" s="2462">
        <v>0</v>
      </c>
      <c r="L1579" s="2462"/>
      <c r="M1579" s="2462">
        <v>1.07</v>
      </c>
      <c r="N1579" s="2462"/>
      <c r="O1579" s="2462"/>
      <c r="P1579" s="2462"/>
      <c r="Q1579" s="2462">
        <v>0.85</v>
      </c>
      <c r="R1579" s="2462"/>
      <c r="S1579" s="2462"/>
      <c r="T1579" s="2462"/>
      <c r="U1579" s="2462"/>
      <c r="V1579" s="2462">
        <v>0.7</v>
      </c>
      <c r="W1579" s="2462"/>
      <c r="X1579" s="2462"/>
      <c r="Y1579" s="2462"/>
      <c r="Z1579" s="2462"/>
      <c r="AA1579" s="2463">
        <v>0</v>
      </c>
      <c r="AB1579" s="2463"/>
      <c r="AC1579" s="2463"/>
      <c r="AD1579" s="2463"/>
    </row>
    <row r="1580" spans="1:30">
      <c r="A1580" s="16"/>
      <c r="B1580" s="22" t="s">
        <v>373</v>
      </c>
      <c r="C1580" s="2467" t="s">
        <v>369</v>
      </c>
      <c r="D1580" s="2467"/>
      <c r="E1580" s="2467"/>
      <c r="F1580" s="2475">
        <v>1.6000000000000001E-4</v>
      </c>
      <c r="G1580" s="2475"/>
      <c r="H1580" s="2469">
        <v>0</v>
      </c>
      <c r="I1580" s="2469"/>
      <c r="J1580" s="23">
        <v>0</v>
      </c>
      <c r="K1580" s="2469">
        <v>0</v>
      </c>
      <c r="L1580" s="2469"/>
      <c r="M1580" s="2469">
        <v>1.07</v>
      </c>
      <c r="N1580" s="2469"/>
      <c r="O1580" s="2469"/>
      <c r="P1580" s="2469"/>
      <c r="Q1580" s="2469">
        <v>0.85</v>
      </c>
      <c r="R1580" s="2469"/>
      <c r="S1580" s="2469"/>
      <c r="T1580" s="2469"/>
      <c r="U1580" s="2469"/>
      <c r="V1580" s="2469">
        <v>0.7</v>
      </c>
      <c r="W1580" s="2469"/>
      <c r="X1580" s="2469"/>
      <c r="Y1580" s="2469"/>
      <c r="Z1580" s="2469"/>
      <c r="AA1580" s="2470">
        <v>0</v>
      </c>
      <c r="AB1580" s="2470"/>
      <c r="AC1580" s="2470"/>
      <c r="AD1580" s="2470"/>
    </row>
    <row r="1581" spans="1:30" ht="13.5" thickBot="1">
      <c r="A1581" s="6"/>
      <c r="B1581" s="20" t="s">
        <v>374</v>
      </c>
      <c r="C1581" s="2080" t="s">
        <v>371</v>
      </c>
      <c r="D1581" s="2080"/>
      <c r="E1581" s="2080"/>
      <c r="F1581" s="2471">
        <v>1.1780000000000001E-2</v>
      </c>
      <c r="G1581" s="2471"/>
      <c r="H1581" s="2465">
        <v>0</v>
      </c>
      <c r="I1581" s="2465"/>
      <c r="J1581" s="21">
        <v>0</v>
      </c>
      <c r="K1581" s="2465">
        <v>0</v>
      </c>
      <c r="L1581" s="2465"/>
      <c r="M1581" s="2465">
        <v>0.63</v>
      </c>
      <c r="N1581" s="2465"/>
      <c r="O1581" s="2465"/>
      <c r="P1581" s="2465"/>
      <c r="Q1581" s="2465">
        <v>0.5</v>
      </c>
      <c r="R1581" s="2465"/>
      <c r="S1581" s="2465"/>
      <c r="T1581" s="2465"/>
      <c r="U1581" s="2465"/>
      <c r="V1581" s="2465">
        <v>0.41</v>
      </c>
      <c r="W1581" s="2465"/>
      <c r="X1581" s="2465"/>
      <c r="Y1581" s="2465"/>
      <c r="Z1581" s="2465"/>
      <c r="AA1581" s="2466">
        <v>0</v>
      </c>
      <c r="AB1581" s="2466"/>
      <c r="AC1581" s="2466"/>
      <c r="AD1581" s="2466"/>
    </row>
    <row r="1582" spans="1:30" ht="13.5" thickBot="1">
      <c r="A1582" s="1837"/>
      <c r="B1582" s="1837"/>
      <c r="C1582" s="1837"/>
      <c r="D1582" s="1837"/>
      <c r="E1582" s="1837"/>
      <c r="F1582" s="1837"/>
      <c r="G1582" s="1837"/>
      <c r="H1582" s="1837"/>
      <c r="I1582" s="1837"/>
      <c r="J1582" s="1838" t="s">
        <v>42</v>
      </c>
      <c r="K1582" s="1838"/>
      <c r="L1582" s="1838"/>
      <c r="M1582" s="1838"/>
      <c r="N1582" s="1838"/>
      <c r="O1582" s="1838"/>
      <c r="P1582" s="1838"/>
      <c r="Q1582" s="1838"/>
      <c r="R1582" s="1838"/>
      <c r="S1582" s="1838"/>
      <c r="T1582" s="1838"/>
      <c r="U1582" s="1838"/>
      <c r="V1582" s="14"/>
      <c r="W1582" s="2033">
        <v>0</v>
      </c>
      <c r="X1582" s="2033"/>
      <c r="Y1582" s="2033"/>
      <c r="Z1582" s="2033"/>
      <c r="AA1582" s="2033"/>
      <c r="AB1582" s="2033"/>
      <c r="AC1582" s="2033"/>
      <c r="AD1582" s="2033"/>
    </row>
    <row r="1583" spans="1:30">
      <c r="A1583" s="1856"/>
      <c r="B1583" s="1856"/>
      <c r="C1583" s="1856"/>
      <c r="D1583" s="1856"/>
      <c r="E1583" s="1856"/>
      <c r="F1583" s="1856"/>
      <c r="G1583" s="1856"/>
      <c r="H1583" s="1856"/>
      <c r="I1583" s="1856"/>
      <c r="J1583" s="1843" t="s">
        <v>43</v>
      </c>
      <c r="K1583" s="1843"/>
      <c r="L1583" s="1843"/>
      <c r="M1583" s="1843"/>
      <c r="N1583" s="1843"/>
      <c r="O1583" s="1843"/>
      <c r="P1583" s="1843"/>
      <c r="Q1583" s="1843"/>
      <c r="R1583" s="1843"/>
      <c r="S1583" s="1843"/>
      <c r="T1583" s="1843"/>
      <c r="U1583" s="1843"/>
      <c r="V1583" s="1862"/>
      <c r="W1583" s="2441">
        <v>292.44389999999999</v>
      </c>
      <c r="X1583" s="2441"/>
      <c r="Y1583" s="2441"/>
      <c r="Z1583" s="2441"/>
      <c r="AA1583" s="2441"/>
      <c r="AB1583" s="2441"/>
      <c r="AC1583" s="2441"/>
      <c r="AD1583" s="2441"/>
    </row>
    <row r="1584" spans="1:30">
      <c r="A1584" s="1856"/>
      <c r="B1584" s="1856"/>
      <c r="C1584" s="1856"/>
      <c r="D1584" s="1856"/>
      <c r="E1584" s="1856"/>
      <c r="F1584" s="1856"/>
      <c r="G1584" s="1856"/>
      <c r="H1584" s="1856"/>
      <c r="I1584" s="1843" t="s">
        <v>44</v>
      </c>
      <c r="J1584" s="1843"/>
      <c r="K1584" s="1843"/>
      <c r="L1584" s="1843"/>
      <c r="M1584" s="1843"/>
      <c r="N1584" s="15"/>
      <c r="O1584" s="1854">
        <v>24.58</v>
      </c>
      <c r="P1584" s="1854"/>
      <c r="Q1584" s="1854"/>
      <c r="R1584" s="15"/>
      <c r="S1584" s="1843" t="s">
        <v>45</v>
      </c>
      <c r="T1584" s="1843"/>
      <c r="U1584" s="1843"/>
      <c r="V1584" s="1862"/>
      <c r="W1584" s="2441">
        <f>O1584*W1583/100</f>
        <v>71.882710619999983</v>
      </c>
      <c r="X1584" s="2441"/>
      <c r="Y1584" s="2441"/>
      <c r="Z1584" s="2441"/>
      <c r="AA1584" s="2441"/>
      <c r="AB1584" s="2441"/>
      <c r="AC1584" s="2441"/>
      <c r="AD1584" s="2441"/>
    </row>
    <row r="1585" spans="1:30" ht="13.5" thickBot="1">
      <c r="A1585" s="1856"/>
      <c r="B1585" s="1856"/>
      <c r="C1585" s="1856"/>
      <c r="D1585" s="1856"/>
      <c r="E1585" s="1856"/>
      <c r="F1585" s="1856"/>
      <c r="G1585" s="1856"/>
      <c r="H1585" s="1856"/>
      <c r="I1585" s="1856"/>
      <c r="J1585" s="1843" t="s">
        <v>46</v>
      </c>
      <c r="K1585" s="1843"/>
      <c r="L1585" s="1843"/>
      <c r="M1585" s="1843"/>
      <c r="N1585" s="1843"/>
      <c r="O1585" s="1843"/>
      <c r="P1585" s="1843"/>
      <c r="Q1585" s="1843"/>
      <c r="R1585" s="1843"/>
      <c r="S1585" s="1843"/>
      <c r="T1585" s="1843"/>
      <c r="U1585" s="1843"/>
      <c r="V1585" s="1862"/>
      <c r="W1585" s="2441">
        <f>ROUND(W1583+W1584,2)</f>
        <v>364.33</v>
      </c>
      <c r="X1585" s="2441"/>
      <c r="Y1585" s="2441"/>
      <c r="Z1585" s="2441"/>
      <c r="AA1585" s="2441"/>
      <c r="AB1585" s="2441"/>
      <c r="AC1585" s="2441"/>
      <c r="AD1585" s="2441"/>
    </row>
    <row r="1586" spans="1:30" ht="21" thickBot="1">
      <c r="A1586" s="2450" t="s">
        <v>489</v>
      </c>
      <c r="B1586" s="2451"/>
      <c r="C1586" s="2451"/>
      <c r="D1586" s="2451"/>
      <c r="E1586" s="2451"/>
      <c r="F1586" s="2451"/>
      <c r="G1586" s="2451"/>
      <c r="H1586" s="2451"/>
      <c r="I1586" s="2451"/>
      <c r="J1586" s="2451"/>
      <c r="K1586" s="2451"/>
      <c r="L1586" s="2451"/>
      <c r="M1586" s="2451"/>
      <c r="N1586" s="2451"/>
      <c r="O1586" s="2451"/>
      <c r="P1586" s="2451"/>
      <c r="Q1586" s="2451"/>
      <c r="R1586" s="2451"/>
      <c r="S1586" s="2451"/>
      <c r="T1586" s="2451"/>
      <c r="U1586" s="2451"/>
      <c r="V1586" s="2451"/>
      <c r="W1586" s="2451"/>
      <c r="X1586" s="2451"/>
      <c r="Y1586" s="2451"/>
      <c r="Z1586" s="2451"/>
      <c r="AA1586" s="2451"/>
      <c r="AB1586" s="2451"/>
      <c r="AC1586" s="2451"/>
      <c r="AD1586" s="2452"/>
    </row>
    <row r="1587" spans="1:30" ht="13.5" thickBot="1">
      <c r="A1587" s="2453" t="s">
        <v>0</v>
      </c>
      <c r="B1587" s="2454"/>
      <c r="C1587" s="2454"/>
      <c r="D1587" s="2454"/>
      <c r="E1587" s="2454"/>
      <c r="F1587" s="2454"/>
      <c r="G1587" s="2454"/>
      <c r="H1587" s="2454"/>
      <c r="I1587" s="2454"/>
      <c r="J1587" s="2454"/>
      <c r="K1587" s="2454"/>
      <c r="L1587" s="2454"/>
      <c r="M1587" s="2454"/>
      <c r="N1587" s="2454"/>
      <c r="O1587" s="2454"/>
      <c r="P1587" s="2454"/>
      <c r="Q1587" s="2454"/>
      <c r="R1587" s="2454"/>
      <c r="S1587" s="2454"/>
      <c r="T1587" s="2454"/>
      <c r="U1587" s="2454"/>
      <c r="V1587" s="2454"/>
      <c r="W1587" s="2454"/>
      <c r="X1587" s="2454"/>
      <c r="Y1587" s="2455" t="s">
        <v>488</v>
      </c>
      <c r="Z1587" s="2455"/>
      <c r="AA1587" s="2455"/>
      <c r="AB1587" s="2455"/>
      <c r="AC1587" s="2455"/>
      <c r="AD1587" s="1"/>
    </row>
    <row r="1588" spans="1:30" ht="13.5" thickBot="1">
      <c r="A1588" s="2"/>
      <c r="B1588" s="2456" t="s">
        <v>1</v>
      </c>
      <c r="C1588" s="2456"/>
      <c r="D1588" s="2456" t="s">
        <v>526</v>
      </c>
      <c r="E1588" s="2456"/>
      <c r="F1588" s="2456"/>
      <c r="G1588" s="2456"/>
      <c r="H1588" s="2456"/>
      <c r="I1588" s="2456"/>
      <c r="J1588" s="2456"/>
      <c r="K1588" s="2456"/>
      <c r="L1588" s="2456"/>
      <c r="M1588" s="2456"/>
      <c r="N1588" s="2456"/>
      <c r="O1588" s="3"/>
      <c r="P1588" s="2457"/>
      <c r="Q1588" s="2457"/>
      <c r="R1588" s="2457"/>
      <c r="S1588" s="3"/>
      <c r="T1588" s="2458"/>
      <c r="U1588" s="2458"/>
      <c r="V1588" s="2458"/>
      <c r="W1588" s="2458"/>
      <c r="X1588" s="2458"/>
      <c r="Y1588" s="3"/>
      <c r="Z1588" s="2457"/>
      <c r="AA1588" s="2457"/>
      <c r="AB1588" s="3"/>
      <c r="AC1588" s="4"/>
      <c r="AD1588" s="5"/>
    </row>
    <row r="1589" spans="1:30" ht="13.5" thickBot="1">
      <c r="A1589" s="6"/>
      <c r="B1589" s="2456"/>
      <c r="C1589" s="2456"/>
      <c r="D1589" s="2456"/>
      <c r="E1589" s="2456"/>
      <c r="F1589" s="2456"/>
      <c r="G1589" s="2456"/>
      <c r="H1589" s="2456"/>
      <c r="I1589" s="2456"/>
      <c r="J1589" s="2456"/>
      <c r="K1589" s="2456"/>
      <c r="L1589" s="2456"/>
      <c r="M1589" s="2456"/>
      <c r="N1589" s="2456"/>
      <c r="O1589" s="7"/>
      <c r="P1589" s="2449" t="s">
        <v>3</v>
      </c>
      <c r="Q1589" s="2449"/>
      <c r="R1589" s="2449"/>
      <c r="S1589" s="7"/>
      <c r="T1589" s="2448">
        <v>4</v>
      </c>
      <c r="U1589" s="2448"/>
      <c r="V1589" s="2448"/>
      <c r="W1589" s="2448"/>
      <c r="X1589" s="2448"/>
      <c r="Y1589" s="7"/>
      <c r="Z1589" s="2449" t="s">
        <v>4</v>
      </c>
      <c r="AA1589" s="2449"/>
      <c r="AB1589" s="7"/>
      <c r="AC1589" s="8" t="s">
        <v>138</v>
      </c>
      <c r="AD1589" s="9"/>
    </row>
    <row r="1590" spans="1:30" ht="13.5" thickBot="1">
      <c r="A1590" s="1822" t="s">
        <v>6</v>
      </c>
      <c r="B1590" s="1822"/>
      <c r="C1590" s="1822"/>
      <c r="D1590" s="1822"/>
      <c r="E1590" s="1822"/>
      <c r="F1590" s="1822"/>
      <c r="G1590" s="1822"/>
      <c r="H1590" s="1822"/>
      <c r="I1590" s="1822"/>
      <c r="J1590" s="1823" t="s">
        <v>7</v>
      </c>
      <c r="K1590" s="1823" t="s">
        <v>8</v>
      </c>
      <c r="L1590" s="1823"/>
      <c r="M1590" s="1823"/>
      <c r="N1590" s="1823"/>
      <c r="O1590" s="1823"/>
      <c r="P1590" s="1823"/>
      <c r="Q1590" s="1823" t="s">
        <v>9</v>
      </c>
      <c r="R1590" s="1823"/>
      <c r="S1590" s="1823"/>
      <c r="T1590" s="1823"/>
      <c r="U1590" s="1823"/>
      <c r="V1590" s="1823"/>
      <c r="W1590" s="1823"/>
      <c r="X1590" s="1823"/>
      <c r="Y1590" s="1823"/>
      <c r="Z1590" s="1823"/>
      <c r="AA1590" s="1824" t="s">
        <v>10</v>
      </c>
      <c r="AB1590" s="1824"/>
      <c r="AC1590" s="1824"/>
      <c r="AD1590" s="1824"/>
    </row>
    <row r="1591" spans="1:30" ht="13.5" thickBot="1">
      <c r="A1591" s="1822"/>
      <c r="B1591" s="1822"/>
      <c r="C1591" s="1822"/>
      <c r="D1591" s="1822"/>
      <c r="E1591" s="1822"/>
      <c r="F1591" s="1822"/>
      <c r="G1591" s="1822"/>
      <c r="H1591" s="1822"/>
      <c r="I1591" s="1822"/>
      <c r="J1591" s="1823"/>
      <c r="K1591" s="1823" t="s">
        <v>11</v>
      </c>
      <c r="L1591" s="1823"/>
      <c r="M1591" s="1823" t="s">
        <v>12</v>
      </c>
      <c r="N1591" s="1823"/>
      <c r="O1591" s="1823"/>
      <c r="P1591" s="1823"/>
      <c r="Q1591" s="1823" t="s">
        <v>11</v>
      </c>
      <c r="R1591" s="1823"/>
      <c r="S1591" s="1823"/>
      <c r="T1591" s="1823"/>
      <c r="U1591" s="1823"/>
      <c r="V1591" s="1823" t="s">
        <v>12</v>
      </c>
      <c r="W1591" s="1823"/>
      <c r="X1591" s="1823"/>
      <c r="Y1591" s="1823"/>
      <c r="Z1591" s="1823"/>
      <c r="AA1591" s="1824"/>
      <c r="AB1591" s="1824"/>
      <c r="AC1591" s="1824"/>
      <c r="AD1591" s="1824"/>
    </row>
    <row r="1592" spans="1:30" ht="13.5" thickBot="1">
      <c r="A1592" s="11"/>
      <c r="B1592" s="12" t="s">
        <v>286</v>
      </c>
      <c r="C1592" s="2444" t="s">
        <v>287</v>
      </c>
      <c r="D1592" s="2444"/>
      <c r="E1592" s="2444"/>
      <c r="F1592" s="2444"/>
      <c r="G1592" s="2444"/>
      <c r="H1592" s="2444"/>
      <c r="I1592" s="2444"/>
      <c r="J1592" s="13">
        <v>1</v>
      </c>
      <c r="K1592" s="2459">
        <v>0.3</v>
      </c>
      <c r="L1592" s="2459"/>
      <c r="M1592" s="2459">
        <v>0.7</v>
      </c>
      <c r="N1592" s="2459"/>
      <c r="O1592" s="2459"/>
      <c r="P1592" s="2459"/>
      <c r="Q1592" s="2446">
        <v>87.773200000000003</v>
      </c>
      <c r="R1592" s="2446"/>
      <c r="S1592" s="2446"/>
      <c r="T1592" s="2446"/>
      <c r="U1592" s="2446"/>
      <c r="V1592" s="2446">
        <v>35.344299999999997</v>
      </c>
      <c r="W1592" s="2446"/>
      <c r="X1592" s="2446"/>
      <c r="Y1592" s="2446"/>
      <c r="Z1592" s="2446"/>
      <c r="AA1592" s="2447">
        <v>51.073</v>
      </c>
      <c r="AB1592" s="2447"/>
      <c r="AC1592" s="2447"/>
      <c r="AD1592" s="2447"/>
    </row>
    <row r="1593" spans="1:30" ht="13.5" thickBot="1">
      <c r="A1593" s="1837"/>
      <c r="B1593" s="1837"/>
      <c r="C1593" s="1837"/>
      <c r="D1593" s="1837"/>
      <c r="E1593" s="1837"/>
      <c r="F1593" s="1837"/>
      <c r="G1593" s="1837"/>
      <c r="H1593" s="1837"/>
      <c r="I1593" s="1837"/>
      <c r="J1593" s="1838" t="s">
        <v>15</v>
      </c>
      <c r="K1593" s="1838"/>
      <c r="L1593" s="1838"/>
      <c r="M1593" s="1838"/>
      <c r="N1593" s="1838"/>
      <c r="O1593" s="1838"/>
      <c r="P1593" s="1838"/>
      <c r="Q1593" s="1838"/>
      <c r="R1593" s="1838"/>
      <c r="S1593" s="1838"/>
      <c r="T1593" s="1838"/>
      <c r="U1593" s="1838"/>
      <c r="V1593" s="14"/>
      <c r="W1593" s="2033">
        <v>51.073</v>
      </c>
      <c r="X1593" s="2033"/>
      <c r="Y1593" s="2033"/>
      <c r="Z1593" s="2033"/>
      <c r="AA1593" s="2033"/>
      <c r="AB1593" s="2033"/>
      <c r="AC1593" s="2033"/>
      <c r="AD1593" s="2033"/>
    </row>
    <row r="1594" spans="1:30" ht="13.5" thickBot="1">
      <c r="A1594" s="1822" t="s">
        <v>16</v>
      </c>
      <c r="B1594" s="1822"/>
      <c r="C1594" s="1822"/>
      <c r="D1594" s="1822"/>
      <c r="E1594" s="1822"/>
      <c r="F1594" s="1822"/>
      <c r="G1594" s="1822"/>
      <c r="H1594" s="1822"/>
      <c r="I1594" s="1822"/>
      <c r="J1594" s="1822"/>
      <c r="K1594" s="1822"/>
      <c r="L1594" s="1823" t="s">
        <v>17</v>
      </c>
      <c r="M1594" s="1823"/>
      <c r="N1594" s="1823"/>
      <c r="O1594" s="1823"/>
      <c r="P1594" s="1823" t="s">
        <v>7</v>
      </c>
      <c r="Q1594" s="1823"/>
      <c r="R1594" s="1823"/>
      <c r="S1594" s="1823"/>
      <c r="T1594" s="1823"/>
      <c r="U1594" s="1823" t="s">
        <v>18</v>
      </c>
      <c r="V1594" s="1823"/>
      <c r="W1594" s="1823"/>
      <c r="X1594" s="1823"/>
      <c r="Y1594" s="1823"/>
      <c r="Z1594" s="1823"/>
      <c r="AA1594" s="1824" t="s">
        <v>10</v>
      </c>
      <c r="AB1594" s="1824"/>
      <c r="AC1594" s="1824"/>
      <c r="AD1594" s="1824"/>
    </row>
    <row r="1595" spans="1:30">
      <c r="A1595" s="2"/>
      <c r="B1595" s="18" t="s">
        <v>375</v>
      </c>
      <c r="C1595" s="2071" t="s">
        <v>376</v>
      </c>
      <c r="D1595" s="2071"/>
      <c r="E1595" s="2071"/>
      <c r="F1595" s="2071"/>
      <c r="G1595" s="2071"/>
      <c r="H1595" s="2071"/>
      <c r="I1595" s="2071"/>
      <c r="J1595" s="2071"/>
      <c r="K1595" s="2071"/>
      <c r="L1595" s="2461">
        <v>0</v>
      </c>
      <c r="M1595" s="2461"/>
      <c r="N1595" s="2461"/>
      <c r="O1595" s="2461"/>
      <c r="P1595" s="2461">
        <v>1</v>
      </c>
      <c r="Q1595" s="2461"/>
      <c r="R1595" s="2461"/>
      <c r="S1595" s="2461"/>
      <c r="T1595" s="2461"/>
      <c r="U1595" s="2462">
        <v>22.346</v>
      </c>
      <c r="V1595" s="2462"/>
      <c r="W1595" s="2462"/>
      <c r="X1595" s="2462"/>
      <c r="Y1595" s="2462"/>
      <c r="Z1595" s="2462"/>
      <c r="AA1595" s="2463">
        <v>22.346</v>
      </c>
      <c r="AB1595" s="2463"/>
      <c r="AC1595" s="2463"/>
      <c r="AD1595" s="2463"/>
    </row>
    <row r="1596" spans="1:30">
      <c r="A1596" s="16"/>
      <c r="B1596" s="22" t="s">
        <v>377</v>
      </c>
      <c r="C1596" s="2467" t="s">
        <v>378</v>
      </c>
      <c r="D1596" s="2467"/>
      <c r="E1596" s="2467"/>
      <c r="F1596" s="2467"/>
      <c r="G1596" s="2467"/>
      <c r="H1596" s="2467"/>
      <c r="I1596" s="2467"/>
      <c r="J1596" s="2467"/>
      <c r="K1596" s="2467"/>
      <c r="L1596" s="2468">
        <v>0</v>
      </c>
      <c r="M1596" s="2468"/>
      <c r="N1596" s="2468"/>
      <c r="O1596" s="2468"/>
      <c r="P1596" s="2468">
        <v>0.5</v>
      </c>
      <c r="Q1596" s="2468"/>
      <c r="R1596" s="2468"/>
      <c r="S1596" s="2468"/>
      <c r="T1596" s="2468"/>
      <c r="U1596" s="2469">
        <v>21.348500000000001</v>
      </c>
      <c r="V1596" s="2469"/>
      <c r="W1596" s="2469"/>
      <c r="X1596" s="2469"/>
      <c r="Y1596" s="2469"/>
      <c r="Z1596" s="2469"/>
      <c r="AA1596" s="2470">
        <v>10.674300000000001</v>
      </c>
      <c r="AB1596" s="2470"/>
      <c r="AC1596" s="2470"/>
      <c r="AD1596" s="2470"/>
    </row>
    <row r="1597" spans="1:30" ht="13.5" thickBot="1">
      <c r="A1597" s="6"/>
      <c r="B1597" s="20" t="s">
        <v>19</v>
      </c>
      <c r="C1597" s="2080" t="s">
        <v>20</v>
      </c>
      <c r="D1597" s="2080"/>
      <c r="E1597" s="2080"/>
      <c r="F1597" s="2080"/>
      <c r="G1597" s="2080"/>
      <c r="H1597" s="2080"/>
      <c r="I1597" s="2080"/>
      <c r="J1597" s="2080"/>
      <c r="K1597" s="2080"/>
      <c r="L1597" s="2464">
        <v>0</v>
      </c>
      <c r="M1597" s="2464"/>
      <c r="N1597" s="2464"/>
      <c r="O1597" s="2464"/>
      <c r="P1597" s="2464">
        <v>1</v>
      </c>
      <c r="Q1597" s="2464"/>
      <c r="R1597" s="2464"/>
      <c r="S1597" s="2464"/>
      <c r="T1597" s="2464"/>
      <c r="U1597" s="2465">
        <v>16.656400000000001</v>
      </c>
      <c r="V1597" s="2465"/>
      <c r="W1597" s="2465"/>
      <c r="X1597" s="2465"/>
      <c r="Y1597" s="2465"/>
      <c r="Z1597" s="2465"/>
      <c r="AA1597" s="2466">
        <v>16.656400000000001</v>
      </c>
      <c r="AB1597" s="2466"/>
      <c r="AC1597" s="2466"/>
      <c r="AD1597" s="2466"/>
    </row>
    <row r="1598" spans="1:30" ht="13.5" thickBot="1">
      <c r="A1598" s="1837"/>
      <c r="B1598" s="1837"/>
      <c r="C1598" s="1837"/>
      <c r="D1598" s="1837"/>
      <c r="E1598" s="1837"/>
      <c r="F1598" s="1837"/>
      <c r="G1598" s="1837"/>
      <c r="H1598" s="1837"/>
      <c r="I1598" s="1837"/>
      <c r="J1598" s="1840" t="s">
        <v>21</v>
      </c>
      <c r="K1598" s="1840"/>
      <c r="L1598" s="1840"/>
      <c r="M1598" s="1840"/>
      <c r="N1598" s="1840"/>
      <c r="O1598" s="1840"/>
      <c r="P1598" s="1840"/>
      <c r="Q1598" s="1840"/>
      <c r="R1598" s="1840"/>
      <c r="S1598" s="1840"/>
      <c r="T1598" s="1840"/>
      <c r="U1598" s="1840"/>
      <c r="V1598" s="1841"/>
      <c r="W1598" s="2065">
        <v>49.676699999999997</v>
      </c>
      <c r="X1598" s="2065"/>
      <c r="Y1598" s="2065"/>
      <c r="Z1598" s="2065"/>
      <c r="AA1598" s="2065"/>
      <c r="AB1598" s="2065"/>
      <c r="AC1598" s="2065"/>
      <c r="AD1598" s="2065"/>
    </row>
    <row r="1599" spans="1:30" ht="13.5" thickBot="1">
      <c r="A1599" s="1837"/>
      <c r="B1599" s="1837"/>
      <c r="C1599" s="1837"/>
      <c r="D1599" s="1837"/>
      <c r="E1599" s="1837"/>
      <c r="F1599" s="1837"/>
      <c r="G1599" s="1837"/>
      <c r="H1599" s="1837"/>
      <c r="I1599" s="1837"/>
      <c r="J1599" s="1843" t="s">
        <v>22</v>
      </c>
      <c r="K1599" s="1843"/>
      <c r="L1599" s="1843"/>
      <c r="M1599" s="1843"/>
      <c r="N1599" s="1843"/>
      <c r="O1599" s="1843"/>
      <c r="P1599" s="1843"/>
      <c r="Q1599" s="1843"/>
      <c r="R1599" s="1843"/>
      <c r="S1599" s="1843"/>
      <c r="T1599" s="1843"/>
      <c r="U1599" s="1843"/>
      <c r="V1599" s="1841"/>
      <c r="W1599" s="2067">
        <v>100.7497</v>
      </c>
      <c r="X1599" s="2067"/>
      <c r="Y1599" s="2067"/>
      <c r="Z1599" s="2067"/>
      <c r="AA1599" s="2067"/>
      <c r="AB1599" s="2067"/>
      <c r="AC1599" s="2067"/>
      <c r="AD1599" s="2067"/>
    </row>
    <row r="1600" spans="1:30" ht="13.5" thickBot="1">
      <c r="A1600" s="1837"/>
      <c r="B1600" s="1837"/>
      <c r="C1600" s="1837"/>
      <c r="D1600" s="1837"/>
      <c r="E1600" s="1837"/>
      <c r="F1600" s="1837"/>
      <c r="G1600" s="1837"/>
      <c r="H1600" s="1837"/>
      <c r="I1600" s="1837"/>
      <c r="J1600" s="1843" t="s">
        <v>23</v>
      </c>
      <c r="K1600" s="1843"/>
      <c r="L1600" s="1843"/>
      <c r="M1600" s="1843"/>
      <c r="N1600" s="1843"/>
      <c r="O1600" s="1843"/>
      <c r="P1600" s="1843"/>
      <c r="Q1600" s="1843"/>
      <c r="R1600" s="1843"/>
      <c r="S1600" s="1843"/>
      <c r="T1600" s="1843"/>
      <c r="U1600" s="1843"/>
      <c r="V1600" s="1841"/>
      <c r="W1600" s="2067">
        <v>25.1874</v>
      </c>
      <c r="X1600" s="2067"/>
      <c r="Y1600" s="2067"/>
      <c r="Z1600" s="2067"/>
      <c r="AA1600" s="2067"/>
      <c r="AB1600" s="2067"/>
      <c r="AC1600" s="2067"/>
      <c r="AD1600" s="2067"/>
    </row>
    <row r="1601" spans="1:30" ht="13.5" thickBot="1">
      <c r="A1601" s="1837"/>
      <c r="B1601" s="1837"/>
      <c r="C1601" s="1837"/>
      <c r="D1601" s="1837"/>
      <c r="E1601" s="1837"/>
      <c r="F1601" s="1837"/>
      <c r="G1601" s="1837"/>
      <c r="H1601" s="1837"/>
      <c r="I1601" s="1837"/>
      <c r="J1601" s="1843" t="s">
        <v>24</v>
      </c>
      <c r="K1601" s="1843"/>
      <c r="L1601" s="1843"/>
      <c r="M1601" s="1843"/>
      <c r="N1601" s="1843"/>
      <c r="O1601" s="1843"/>
      <c r="P1601" s="1843"/>
      <c r="Q1601" s="1843"/>
      <c r="R1601" s="1843"/>
      <c r="S1601" s="1843"/>
      <c r="T1601" s="1843"/>
      <c r="U1601" s="1843"/>
      <c r="V1601" s="1841"/>
      <c r="W1601" s="2067">
        <v>0</v>
      </c>
      <c r="X1601" s="2067"/>
      <c r="Y1601" s="2067"/>
      <c r="Z1601" s="2067"/>
      <c r="AA1601" s="2067"/>
      <c r="AB1601" s="2067"/>
      <c r="AC1601" s="2067"/>
      <c r="AD1601" s="2067"/>
    </row>
    <row r="1602" spans="1:30" ht="13.5" thickBot="1">
      <c r="A1602" s="1837"/>
      <c r="B1602" s="1837"/>
      <c r="C1602" s="1837"/>
      <c r="D1602" s="1837"/>
      <c r="E1602" s="1837"/>
      <c r="F1602" s="1837"/>
      <c r="G1602" s="1837"/>
      <c r="H1602" s="1837"/>
      <c r="I1602" s="1837"/>
      <c r="J1602" s="1845" t="s">
        <v>25</v>
      </c>
      <c r="K1602" s="1845"/>
      <c r="L1602" s="1845"/>
      <c r="M1602" s="1845"/>
      <c r="N1602" s="1845"/>
      <c r="O1602" s="1845"/>
      <c r="P1602" s="1845"/>
      <c r="Q1602" s="1845"/>
      <c r="R1602" s="1845"/>
      <c r="S1602" s="1845"/>
      <c r="T1602" s="1845"/>
      <c r="U1602" s="1845"/>
      <c r="V1602" s="1841"/>
      <c r="W1602" s="2069">
        <v>0</v>
      </c>
      <c r="X1602" s="2069"/>
      <c r="Y1602" s="2069"/>
      <c r="Z1602" s="2069"/>
      <c r="AA1602" s="2069"/>
      <c r="AB1602" s="2069"/>
      <c r="AC1602" s="2069"/>
      <c r="AD1602" s="2069"/>
    </row>
    <row r="1603" spans="1:30" ht="13.5" thickBot="1">
      <c r="A1603" s="1822" t="s">
        <v>26</v>
      </c>
      <c r="B1603" s="1822"/>
      <c r="C1603" s="1822"/>
      <c r="D1603" s="1822"/>
      <c r="E1603" s="1822"/>
      <c r="F1603" s="1822"/>
      <c r="G1603" s="1822"/>
      <c r="H1603" s="1822"/>
      <c r="I1603" s="1822"/>
      <c r="J1603" s="1822"/>
      <c r="K1603" s="1822"/>
      <c r="L1603" s="1823" t="s">
        <v>7</v>
      </c>
      <c r="M1603" s="1823"/>
      <c r="N1603" s="1823"/>
      <c r="O1603" s="1823"/>
      <c r="P1603" s="1823" t="s">
        <v>27</v>
      </c>
      <c r="Q1603" s="1823"/>
      <c r="R1603" s="1823"/>
      <c r="S1603" s="1823"/>
      <c r="T1603" s="1823"/>
      <c r="U1603" s="1823" t="s">
        <v>28</v>
      </c>
      <c r="V1603" s="1823"/>
      <c r="W1603" s="1823"/>
      <c r="X1603" s="1823"/>
      <c r="Y1603" s="1823"/>
      <c r="Z1603" s="1823"/>
      <c r="AA1603" s="1824" t="s">
        <v>29</v>
      </c>
      <c r="AB1603" s="1824"/>
      <c r="AC1603" s="1824"/>
      <c r="AD1603" s="1824"/>
    </row>
    <row r="1604" spans="1:30">
      <c r="A1604" s="2"/>
      <c r="B1604" s="18" t="s">
        <v>379</v>
      </c>
      <c r="C1604" s="2071" t="s">
        <v>380</v>
      </c>
      <c r="D1604" s="2071"/>
      <c r="E1604" s="2071"/>
      <c r="F1604" s="2071"/>
      <c r="G1604" s="2071"/>
      <c r="H1604" s="2071"/>
      <c r="I1604" s="2071"/>
      <c r="J1604" s="2071"/>
      <c r="K1604" s="2071"/>
      <c r="L1604" s="2461">
        <v>1.0581199999999999</v>
      </c>
      <c r="M1604" s="2461"/>
      <c r="N1604" s="2461"/>
      <c r="O1604" s="2461"/>
      <c r="P1604" s="2473" t="s">
        <v>156</v>
      </c>
      <c r="Q1604" s="2473"/>
      <c r="R1604" s="2473"/>
      <c r="S1604" s="2473"/>
      <c r="T1604" s="2473"/>
      <c r="U1604" s="2462">
        <v>5.3833000000000002</v>
      </c>
      <c r="V1604" s="2462"/>
      <c r="W1604" s="2462"/>
      <c r="X1604" s="2462"/>
      <c r="Y1604" s="2462"/>
      <c r="Z1604" s="2462"/>
      <c r="AA1604" s="2463">
        <v>5.6962000000000002</v>
      </c>
      <c r="AB1604" s="2463"/>
      <c r="AC1604" s="2463"/>
      <c r="AD1604" s="2463"/>
    </row>
    <row r="1605" spans="1:30">
      <c r="A1605" s="16"/>
      <c r="B1605" s="22" t="s">
        <v>381</v>
      </c>
      <c r="C1605" s="2467" t="s">
        <v>382</v>
      </c>
      <c r="D1605" s="2467"/>
      <c r="E1605" s="2467"/>
      <c r="F1605" s="2467"/>
      <c r="G1605" s="2467"/>
      <c r="H1605" s="2467"/>
      <c r="I1605" s="2467"/>
      <c r="J1605" s="2467"/>
      <c r="K1605" s="2467"/>
      <c r="L1605" s="2468">
        <v>3</v>
      </c>
      <c r="M1605" s="2468"/>
      <c r="N1605" s="2468"/>
      <c r="O1605" s="2468"/>
      <c r="P1605" s="2476" t="s">
        <v>171</v>
      </c>
      <c r="Q1605" s="2476"/>
      <c r="R1605" s="2476"/>
      <c r="S1605" s="2476"/>
      <c r="T1605" s="2476"/>
      <c r="U1605" s="2469">
        <v>12.4559</v>
      </c>
      <c r="V1605" s="2469"/>
      <c r="W1605" s="2469"/>
      <c r="X1605" s="2469"/>
      <c r="Y1605" s="2469"/>
      <c r="Z1605" s="2469"/>
      <c r="AA1605" s="2470">
        <v>37.367699999999999</v>
      </c>
      <c r="AB1605" s="2470"/>
      <c r="AC1605" s="2470"/>
      <c r="AD1605" s="2470"/>
    </row>
    <row r="1606" spans="1:30">
      <c r="A1606" s="16"/>
      <c r="B1606" s="22" t="s">
        <v>383</v>
      </c>
      <c r="C1606" s="2467" t="s">
        <v>384</v>
      </c>
      <c r="D1606" s="2467"/>
      <c r="E1606" s="2467"/>
      <c r="F1606" s="2467"/>
      <c r="G1606" s="2467"/>
      <c r="H1606" s="2467"/>
      <c r="I1606" s="2467"/>
      <c r="J1606" s="2467"/>
      <c r="K1606" s="2467"/>
      <c r="L1606" s="2468">
        <v>1.4</v>
      </c>
      <c r="M1606" s="2468"/>
      <c r="N1606" s="2468"/>
      <c r="O1606" s="2468"/>
      <c r="P1606" s="2476" t="s">
        <v>171</v>
      </c>
      <c r="Q1606" s="2476"/>
      <c r="R1606" s="2476"/>
      <c r="S1606" s="2476"/>
      <c r="T1606" s="2476"/>
      <c r="U1606" s="2469">
        <v>2.5253999999999999</v>
      </c>
      <c r="V1606" s="2469"/>
      <c r="W1606" s="2469"/>
      <c r="X1606" s="2469"/>
      <c r="Y1606" s="2469"/>
      <c r="Z1606" s="2469"/>
      <c r="AA1606" s="2470">
        <v>3.5356000000000001</v>
      </c>
      <c r="AB1606" s="2470"/>
      <c r="AC1606" s="2470"/>
      <c r="AD1606" s="2470"/>
    </row>
    <row r="1607" spans="1:30" ht="13.5" thickBot="1">
      <c r="A1607" s="6"/>
      <c r="B1607" s="20" t="s">
        <v>385</v>
      </c>
      <c r="C1607" s="2080" t="s">
        <v>386</v>
      </c>
      <c r="D1607" s="2080"/>
      <c r="E1607" s="2080"/>
      <c r="F1607" s="2080"/>
      <c r="G1607" s="2080"/>
      <c r="H1607" s="2080"/>
      <c r="I1607" s="2080"/>
      <c r="J1607" s="2080"/>
      <c r="K1607" s="2080"/>
      <c r="L1607" s="2464">
        <v>0.32998</v>
      </c>
      <c r="M1607" s="2464"/>
      <c r="N1607" s="2464"/>
      <c r="O1607" s="2464"/>
      <c r="P1607" s="2474" t="s">
        <v>324</v>
      </c>
      <c r="Q1607" s="2474"/>
      <c r="R1607" s="2474"/>
      <c r="S1607" s="2474"/>
      <c r="T1607" s="2474"/>
      <c r="U1607" s="2465">
        <v>28.963899999999999</v>
      </c>
      <c r="V1607" s="2465"/>
      <c r="W1607" s="2465"/>
      <c r="X1607" s="2465"/>
      <c r="Y1607" s="2465"/>
      <c r="Z1607" s="2465"/>
      <c r="AA1607" s="2466">
        <v>9.5574999999999992</v>
      </c>
      <c r="AB1607" s="2466"/>
      <c r="AC1607" s="2466"/>
      <c r="AD1607" s="2466"/>
    </row>
    <row r="1608" spans="1:30" ht="13.5" thickBot="1">
      <c r="A1608" s="1837"/>
      <c r="B1608" s="1837"/>
      <c r="C1608" s="1837"/>
      <c r="D1608" s="1837"/>
      <c r="E1608" s="1837"/>
      <c r="F1608" s="1837"/>
      <c r="G1608" s="1837"/>
      <c r="H1608" s="1837"/>
      <c r="I1608" s="1837"/>
      <c r="J1608" s="1838" t="s">
        <v>30</v>
      </c>
      <c r="K1608" s="1838"/>
      <c r="L1608" s="1838"/>
      <c r="M1608" s="1838"/>
      <c r="N1608" s="1838"/>
      <c r="O1608" s="1838"/>
      <c r="P1608" s="1838"/>
      <c r="Q1608" s="1838"/>
      <c r="R1608" s="1838"/>
      <c r="S1608" s="1838"/>
      <c r="T1608" s="1838"/>
      <c r="U1608" s="1838"/>
      <c r="V1608" s="14"/>
      <c r="W1608" s="2033">
        <v>56.156999999999996</v>
      </c>
      <c r="X1608" s="2033"/>
      <c r="Y1608" s="2033"/>
      <c r="Z1608" s="2033"/>
      <c r="AA1608" s="2033"/>
      <c r="AB1608" s="2033"/>
      <c r="AC1608" s="2033"/>
      <c r="AD1608" s="2033"/>
    </row>
    <row r="1609" spans="1:30" ht="13.5" thickBot="1">
      <c r="A1609" s="1822" t="s">
        <v>31</v>
      </c>
      <c r="B1609" s="1822"/>
      <c r="C1609" s="1822"/>
      <c r="D1609" s="1822"/>
      <c r="E1609" s="1822"/>
      <c r="F1609" s="1822"/>
      <c r="G1609" s="1822"/>
      <c r="H1609" s="1822"/>
      <c r="I1609" s="1822"/>
      <c r="J1609" s="1822"/>
      <c r="K1609" s="1822"/>
      <c r="L1609" s="1823" t="s">
        <v>7</v>
      </c>
      <c r="M1609" s="1823"/>
      <c r="N1609" s="1823"/>
      <c r="O1609" s="1823"/>
      <c r="P1609" s="1823" t="s">
        <v>27</v>
      </c>
      <c r="Q1609" s="1823"/>
      <c r="R1609" s="1823"/>
      <c r="S1609" s="1823"/>
      <c r="T1609" s="1823"/>
      <c r="U1609" s="1823" t="s">
        <v>28</v>
      </c>
      <c r="V1609" s="1823"/>
      <c r="W1609" s="1823"/>
      <c r="X1609" s="1823"/>
      <c r="Y1609" s="1823"/>
      <c r="Z1609" s="1823"/>
      <c r="AA1609" s="1824" t="s">
        <v>29</v>
      </c>
      <c r="AB1609" s="1824"/>
      <c r="AC1609" s="1824"/>
      <c r="AD1609" s="1824"/>
    </row>
    <row r="1610" spans="1:30" ht="13.5" thickBot="1">
      <c r="A1610" s="11"/>
      <c r="B1610" s="12" t="s">
        <v>387</v>
      </c>
      <c r="C1610" s="2444" t="s">
        <v>527</v>
      </c>
      <c r="D1610" s="2444"/>
      <c r="E1610" s="2444"/>
      <c r="F1610" s="2444"/>
      <c r="G1610" s="2444"/>
      <c r="H1610" s="2444"/>
      <c r="I1610" s="2444"/>
      <c r="J1610" s="2444"/>
      <c r="K1610" s="2444"/>
      <c r="L1610" s="2445">
        <v>7.1999999999999995E-2</v>
      </c>
      <c r="M1610" s="2445"/>
      <c r="N1610" s="2445"/>
      <c r="O1610" s="2445"/>
      <c r="P1610" s="2460" t="s">
        <v>47</v>
      </c>
      <c r="Q1610" s="2460"/>
      <c r="R1610" s="2460"/>
      <c r="S1610" s="2460"/>
      <c r="T1610" s="2460"/>
      <c r="U1610" s="2446">
        <v>328.43689999999998</v>
      </c>
      <c r="V1610" s="2446"/>
      <c r="W1610" s="2446"/>
      <c r="X1610" s="2446"/>
      <c r="Y1610" s="2446"/>
      <c r="Z1610" s="2446"/>
      <c r="AA1610" s="2447">
        <v>23.647500000000001</v>
      </c>
      <c r="AB1610" s="2447"/>
      <c r="AC1610" s="2447"/>
      <c r="AD1610" s="2447"/>
    </row>
    <row r="1611" spans="1:30" ht="13.5" thickBot="1">
      <c r="A1611" s="1837"/>
      <c r="B1611" s="1837"/>
      <c r="C1611" s="1837"/>
      <c r="D1611" s="1837"/>
      <c r="E1611" s="1837"/>
      <c r="F1611" s="1837"/>
      <c r="G1611" s="1837"/>
      <c r="H1611" s="1837"/>
      <c r="I1611" s="1837"/>
      <c r="J1611" s="1838" t="s">
        <v>32</v>
      </c>
      <c r="K1611" s="1838"/>
      <c r="L1611" s="1838"/>
      <c r="M1611" s="1838"/>
      <c r="N1611" s="1838"/>
      <c r="O1611" s="1838"/>
      <c r="P1611" s="1838"/>
      <c r="Q1611" s="1838"/>
      <c r="R1611" s="1838"/>
      <c r="S1611" s="1838"/>
      <c r="T1611" s="1838"/>
      <c r="U1611" s="1838"/>
      <c r="V1611" s="14"/>
      <c r="W1611" s="2033">
        <v>23.647500000000001</v>
      </c>
      <c r="X1611" s="2033"/>
      <c r="Y1611" s="2033"/>
      <c r="Z1611" s="2033"/>
      <c r="AA1611" s="2033"/>
      <c r="AB1611" s="2033"/>
      <c r="AC1611" s="2033"/>
      <c r="AD1611" s="2033"/>
    </row>
    <row r="1612" spans="1:30" ht="13.5" thickBot="1">
      <c r="A1612" s="1822" t="s">
        <v>33</v>
      </c>
      <c r="B1612" s="1822"/>
      <c r="C1612" s="1822"/>
      <c r="D1612" s="1822"/>
      <c r="E1612" s="1822"/>
      <c r="F1612" s="1822"/>
      <c r="G1612" s="1822"/>
      <c r="H1612" s="1822"/>
      <c r="I1612" s="1822"/>
      <c r="J1612" s="1822"/>
      <c r="K1612" s="1822"/>
      <c r="L1612" s="1823" t="s">
        <v>7</v>
      </c>
      <c r="M1612" s="1823"/>
      <c r="N1612" s="1823"/>
      <c r="O1612" s="1823"/>
      <c r="P1612" s="1823" t="s">
        <v>27</v>
      </c>
      <c r="Q1612" s="1823"/>
      <c r="R1612" s="1823"/>
      <c r="S1612" s="1823"/>
      <c r="T1612" s="1823"/>
      <c r="U1612" s="1823" t="s">
        <v>28</v>
      </c>
      <c r="V1612" s="1823"/>
      <c r="W1612" s="1823"/>
      <c r="X1612" s="1823"/>
      <c r="Y1612" s="1823"/>
      <c r="Z1612" s="1823"/>
      <c r="AA1612" s="1824" t="s">
        <v>29</v>
      </c>
      <c r="AB1612" s="1824"/>
      <c r="AC1612" s="1824"/>
      <c r="AD1612" s="1824"/>
    </row>
    <row r="1613" spans="1:30" ht="13.5" thickBot="1">
      <c r="A1613" s="1837"/>
      <c r="B1613" s="1837"/>
      <c r="C1613" s="1837"/>
      <c r="D1613" s="1837"/>
      <c r="E1613" s="1837"/>
      <c r="F1613" s="1837"/>
      <c r="G1613" s="1837"/>
      <c r="H1613" s="1837"/>
      <c r="I1613" s="1837"/>
      <c r="J1613" s="1838" t="s">
        <v>34</v>
      </c>
      <c r="K1613" s="1838"/>
      <c r="L1613" s="1838"/>
      <c r="M1613" s="1838"/>
      <c r="N1613" s="1838"/>
      <c r="O1613" s="1838"/>
      <c r="P1613" s="1838"/>
      <c r="Q1613" s="1838"/>
      <c r="R1613" s="1838"/>
      <c r="S1613" s="1838"/>
      <c r="T1613" s="1838"/>
      <c r="U1613" s="1838"/>
      <c r="V1613" s="14"/>
      <c r="W1613" s="2033">
        <v>0</v>
      </c>
      <c r="X1613" s="2033"/>
      <c r="Y1613" s="2033"/>
      <c r="Z1613" s="2033"/>
      <c r="AA1613" s="2033"/>
      <c r="AB1613" s="2033"/>
      <c r="AC1613" s="2033"/>
      <c r="AD1613" s="2033"/>
    </row>
    <row r="1614" spans="1:30" ht="13.5" thickBot="1">
      <c r="A1614" s="1822" t="s">
        <v>35</v>
      </c>
      <c r="B1614" s="1822"/>
      <c r="C1614" s="1822"/>
      <c r="D1614" s="1822"/>
      <c r="E1614" s="1822"/>
      <c r="F1614" s="1823" t="s">
        <v>7</v>
      </c>
      <c r="G1614" s="1823"/>
      <c r="H1614" s="1823" t="s">
        <v>36</v>
      </c>
      <c r="I1614" s="1823"/>
      <c r="J1614" s="10" t="s">
        <v>37</v>
      </c>
      <c r="K1614" s="1823" t="s">
        <v>38</v>
      </c>
      <c r="L1614" s="1823"/>
      <c r="M1614" s="1823" t="s">
        <v>39</v>
      </c>
      <c r="N1614" s="1823"/>
      <c r="O1614" s="1823"/>
      <c r="P1614" s="1823"/>
      <c r="Q1614" s="1823" t="s">
        <v>40</v>
      </c>
      <c r="R1614" s="1823"/>
      <c r="S1614" s="1823"/>
      <c r="T1614" s="1823"/>
      <c r="U1614" s="1823"/>
      <c r="V1614" s="1823" t="s">
        <v>41</v>
      </c>
      <c r="W1614" s="1823"/>
      <c r="X1614" s="1823"/>
      <c r="Y1614" s="1823"/>
      <c r="Z1614" s="1823"/>
      <c r="AA1614" s="1824" t="s">
        <v>29</v>
      </c>
      <c r="AB1614" s="1824"/>
      <c r="AC1614" s="1824"/>
      <c r="AD1614" s="1824"/>
    </row>
    <row r="1615" spans="1:30" ht="13.5" thickBot="1">
      <c r="A1615" s="1837"/>
      <c r="B1615" s="1837"/>
      <c r="C1615" s="1837"/>
      <c r="D1615" s="1837"/>
      <c r="E1615" s="1837"/>
      <c r="F1615" s="1837"/>
      <c r="G1615" s="1837"/>
      <c r="H1615" s="1837"/>
      <c r="I1615" s="1837"/>
      <c r="J1615" s="1838" t="s">
        <v>42</v>
      </c>
      <c r="K1615" s="1838"/>
      <c r="L1615" s="1838"/>
      <c r="M1615" s="1838"/>
      <c r="N1615" s="1838"/>
      <c r="O1615" s="1838"/>
      <c r="P1615" s="1838"/>
      <c r="Q1615" s="1838"/>
      <c r="R1615" s="1838"/>
      <c r="S1615" s="1838"/>
      <c r="T1615" s="1838"/>
      <c r="U1615" s="1838"/>
      <c r="V1615" s="14"/>
      <c r="W1615" s="2033">
        <v>0</v>
      </c>
      <c r="X1615" s="2033"/>
      <c r="Y1615" s="2033"/>
      <c r="Z1615" s="2033"/>
      <c r="AA1615" s="2033"/>
      <c r="AB1615" s="2033"/>
      <c r="AC1615" s="2033"/>
      <c r="AD1615" s="2033"/>
    </row>
    <row r="1616" spans="1:30">
      <c r="A1616" s="2443"/>
      <c r="B1616" s="2443"/>
      <c r="C1616" s="2443"/>
      <c r="D1616" s="2443"/>
      <c r="E1616" s="2443"/>
      <c r="F1616" s="2443"/>
      <c r="G1616" s="2443"/>
      <c r="H1616" s="2443"/>
      <c r="I1616" s="2443"/>
      <c r="J1616" s="2443"/>
      <c r="K1616" s="2443"/>
      <c r="L1616" s="2443"/>
      <c r="M1616" s="2443"/>
      <c r="N1616" s="2443"/>
      <c r="O1616" s="2443"/>
      <c r="P1616" s="2443"/>
      <c r="Q1616" s="2443"/>
      <c r="R1616" s="2443"/>
      <c r="S1616" s="2443"/>
      <c r="T1616" s="2443"/>
      <c r="U1616" s="2443"/>
      <c r="V1616" s="2443"/>
      <c r="W1616" s="2443"/>
      <c r="X1616" s="2443"/>
      <c r="Y1616" s="2443"/>
      <c r="Z1616" s="2443"/>
      <c r="AA1616" s="2443"/>
      <c r="AB1616" s="2443"/>
      <c r="AC1616" s="2443"/>
      <c r="AD1616" s="2443"/>
    </row>
    <row r="1617" spans="1:30">
      <c r="A1617" s="1856"/>
      <c r="B1617" s="1856"/>
      <c r="C1617" s="1856"/>
      <c r="D1617" s="1856"/>
      <c r="E1617" s="1856"/>
      <c r="F1617" s="1856"/>
      <c r="G1617" s="1856"/>
      <c r="H1617" s="1856"/>
      <c r="I1617" s="1856"/>
      <c r="J1617" s="1843" t="s">
        <v>43</v>
      </c>
      <c r="K1617" s="1843"/>
      <c r="L1617" s="1843"/>
      <c r="M1617" s="1843"/>
      <c r="N1617" s="1843"/>
      <c r="O1617" s="1843"/>
      <c r="P1617" s="1843"/>
      <c r="Q1617" s="1843"/>
      <c r="R1617" s="1843"/>
      <c r="S1617" s="1843"/>
      <c r="T1617" s="1843"/>
      <c r="U1617" s="1843"/>
      <c r="V1617" s="1862"/>
      <c r="W1617" s="2441">
        <v>104.9919</v>
      </c>
      <c r="X1617" s="2441"/>
      <c r="Y1617" s="2441"/>
      <c r="Z1617" s="2441"/>
      <c r="AA1617" s="2441"/>
      <c r="AB1617" s="2441"/>
      <c r="AC1617" s="2441"/>
      <c r="AD1617" s="2441"/>
    </row>
    <row r="1618" spans="1:30">
      <c r="A1618" s="1856"/>
      <c r="B1618" s="1856"/>
      <c r="C1618" s="1856"/>
      <c r="D1618" s="1856"/>
      <c r="E1618" s="1856"/>
      <c r="F1618" s="1856"/>
      <c r="G1618" s="1856"/>
      <c r="H1618" s="1856"/>
      <c r="I1618" s="1843" t="s">
        <v>44</v>
      </c>
      <c r="J1618" s="1843"/>
      <c r="K1618" s="1843"/>
      <c r="L1618" s="1843"/>
      <c r="M1618" s="1843"/>
      <c r="N1618" s="15"/>
      <c r="O1618" s="1854">
        <v>24.58</v>
      </c>
      <c r="P1618" s="1854"/>
      <c r="Q1618" s="1854"/>
      <c r="R1618" s="15"/>
      <c r="S1618" s="1843" t="s">
        <v>45</v>
      </c>
      <c r="T1618" s="1843"/>
      <c r="U1618" s="1843"/>
      <c r="V1618" s="1862"/>
      <c r="W1618" s="2441">
        <f>O1618*W1617/100</f>
        <v>25.807009019999999</v>
      </c>
      <c r="X1618" s="2441"/>
      <c r="Y1618" s="2441"/>
      <c r="Z1618" s="2441"/>
      <c r="AA1618" s="2441"/>
      <c r="AB1618" s="2441"/>
      <c r="AC1618" s="2441"/>
      <c r="AD1618" s="2441"/>
    </row>
    <row r="1619" spans="1:30" ht="13.5" thickBot="1">
      <c r="A1619" s="1856"/>
      <c r="B1619" s="1856"/>
      <c r="C1619" s="1856"/>
      <c r="D1619" s="1856"/>
      <c r="E1619" s="1856"/>
      <c r="F1619" s="1856"/>
      <c r="G1619" s="1856"/>
      <c r="H1619" s="1856"/>
      <c r="I1619" s="1856"/>
      <c r="J1619" s="1843" t="s">
        <v>46</v>
      </c>
      <c r="K1619" s="1843"/>
      <c r="L1619" s="1843"/>
      <c r="M1619" s="1843"/>
      <c r="N1619" s="1843"/>
      <c r="O1619" s="1843"/>
      <c r="P1619" s="1843"/>
      <c r="Q1619" s="1843"/>
      <c r="R1619" s="1843"/>
      <c r="S1619" s="1843"/>
      <c r="T1619" s="1843"/>
      <c r="U1619" s="1843"/>
      <c r="V1619" s="1862"/>
      <c r="W1619" s="2441">
        <f>ROUND(W1617+W1618,2)</f>
        <v>130.80000000000001</v>
      </c>
      <c r="X1619" s="2441"/>
      <c r="Y1619" s="2441"/>
      <c r="Z1619" s="2441"/>
      <c r="AA1619" s="2441"/>
      <c r="AB1619" s="2441"/>
      <c r="AC1619" s="2441"/>
      <c r="AD1619" s="2441"/>
    </row>
    <row r="1620" spans="1:30" ht="21" thickBot="1">
      <c r="A1620" s="2450" t="s">
        <v>489</v>
      </c>
      <c r="B1620" s="2451"/>
      <c r="C1620" s="2451"/>
      <c r="D1620" s="2451"/>
      <c r="E1620" s="2451"/>
      <c r="F1620" s="2451"/>
      <c r="G1620" s="2451"/>
      <c r="H1620" s="2451"/>
      <c r="I1620" s="2451"/>
      <c r="J1620" s="2451"/>
      <c r="K1620" s="2451"/>
      <c r="L1620" s="2451"/>
      <c r="M1620" s="2451"/>
      <c r="N1620" s="2451"/>
      <c r="O1620" s="2451"/>
      <c r="P1620" s="2451"/>
      <c r="Q1620" s="2451"/>
      <c r="R1620" s="2451"/>
      <c r="S1620" s="2451"/>
      <c r="T1620" s="2451"/>
      <c r="U1620" s="2451"/>
      <c r="V1620" s="2451"/>
      <c r="W1620" s="2451"/>
      <c r="X1620" s="2451"/>
      <c r="Y1620" s="2451"/>
      <c r="Z1620" s="2451"/>
      <c r="AA1620" s="2451"/>
      <c r="AB1620" s="2451"/>
      <c r="AC1620" s="2451"/>
      <c r="AD1620" s="2452"/>
    </row>
    <row r="1621" spans="1:30" ht="13.5" thickBot="1">
      <c r="A1621" s="2453" t="s">
        <v>0</v>
      </c>
      <c r="B1621" s="2454"/>
      <c r="C1621" s="2454"/>
      <c r="D1621" s="2454"/>
      <c r="E1621" s="2454"/>
      <c r="F1621" s="2454"/>
      <c r="G1621" s="2454"/>
      <c r="H1621" s="2454"/>
      <c r="I1621" s="2454"/>
      <c r="J1621" s="2454"/>
      <c r="K1621" s="2454"/>
      <c r="L1621" s="2454"/>
      <c r="M1621" s="2454"/>
      <c r="N1621" s="2454"/>
      <c r="O1621" s="2454"/>
      <c r="P1621" s="2454"/>
      <c r="Q1621" s="2454"/>
      <c r="R1621" s="2454"/>
      <c r="S1621" s="2454"/>
      <c r="T1621" s="2454"/>
      <c r="U1621" s="2454"/>
      <c r="V1621" s="2454"/>
      <c r="W1621" s="2454"/>
      <c r="X1621" s="2454"/>
      <c r="Y1621" s="2455" t="s">
        <v>488</v>
      </c>
      <c r="Z1621" s="2455"/>
      <c r="AA1621" s="2455"/>
      <c r="AB1621" s="2455"/>
      <c r="AC1621" s="2455"/>
      <c r="AD1621" s="1"/>
    </row>
    <row r="1622" spans="1:30" ht="13.5" thickBot="1">
      <c r="A1622" s="2"/>
      <c r="B1622" s="2456" t="s">
        <v>1</v>
      </c>
      <c r="C1622" s="2456"/>
      <c r="D1622" s="2456" t="s">
        <v>388</v>
      </c>
      <c r="E1622" s="2456"/>
      <c r="F1622" s="2456"/>
      <c r="G1622" s="2456"/>
      <c r="H1622" s="2456"/>
      <c r="I1622" s="2456"/>
      <c r="J1622" s="2456"/>
      <c r="K1622" s="2456"/>
      <c r="L1622" s="2456"/>
      <c r="M1622" s="2456"/>
      <c r="N1622" s="2456"/>
      <c r="O1622" s="3"/>
      <c r="P1622" s="2457"/>
      <c r="Q1622" s="2457"/>
      <c r="R1622" s="2457"/>
      <c r="S1622" s="3"/>
      <c r="T1622" s="2458"/>
      <c r="U1622" s="2458"/>
      <c r="V1622" s="2458"/>
      <c r="W1622" s="2458"/>
      <c r="X1622" s="2458"/>
      <c r="Y1622" s="3"/>
      <c r="Z1622" s="2457"/>
      <c r="AA1622" s="2457"/>
      <c r="AB1622" s="3"/>
      <c r="AC1622" s="4"/>
      <c r="AD1622" s="5"/>
    </row>
    <row r="1623" spans="1:30" ht="13.5" thickBot="1">
      <c r="A1623" s="6"/>
      <c r="B1623" s="2456"/>
      <c r="C1623" s="2456"/>
      <c r="D1623" s="2456"/>
      <c r="E1623" s="2456"/>
      <c r="F1623" s="2456"/>
      <c r="G1623" s="2456"/>
      <c r="H1623" s="2456"/>
      <c r="I1623" s="2456"/>
      <c r="J1623" s="2456"/>
      <c r="K1623" s="2456"/>
      <c r="L1623" s="2456"/>
      <c r="M1623" s="2456"/>
      <c r="N1623" s="2456"/>
      <c r="O1623" s="7"/>
      <c r="P1623" s="2449" t="s">
        <v>3</v>
      </c>
      <c r="Q1623" s="2449"/>
      <c r="R1623" s="2449"/>
      <c r="S1623" s="7"/>
      <c r="T1623" s="2448">
        <v>80.319999999999993</v>
      </c>
      <c r="U1623" s="2448"/>
      <c r="V1623" s="2448"/>
      <c r="W1623" s="2448"/>
      <c r="X1623" s="2448"/>
      <c r="Y1623" s="7"/>
      <c r="Z1623" s="2449" t="s">
        <v>4</v>
      </c>
      <c r="AA1623" s="2449"/>
      <c r="AB1623" s="7"/>
      <c r="AC1623" s="8" t="s">
        <v>138</v>
      </c>
      <c r="AD1623" s="9"/>
    </row>
    <row r="1624" spans="1:30" ht="13.5" thickBot="1">
      <c r="A1624" s="1822" t="s">
        <v>6</v>
      </c>
      <c r="B1624" s="1822"/>
      <c r="C1624" s="1822"/>
      <c r="D1624" s="1822"/>
      <c r="E1624" s="1822"/>
      <c r="F1624" s="1822"/>
      <c r="G1624" s="1822"/>
      <c r="H1624" s="1822"/>
      <c r="I1624" s="1822"/>
      <c r="J1624" s="1823" t="s">
        <v>7</v>
      </c>
      <c r="K1624" s="1823" t="s">
        <v>8</v>
      </c>
      <c r="L1624" s="1823"/>
      <c r="M1624" s="1823"/>
      <c r="N1624" s="1823"/>
      <c r="O1624" s="1823"/>
      <c r="P1624" s="1823"/>
      <c r="Q1624" s="1823" t="s">
        <v>9</v>
      </c>
      <c r="R1624" s="1823"/>
      <c r="S1624" s="1823"/>
      <c r="T1624" s="1823"/>
      <c r="U1624" s="1823"/>
      <c r="V1624" s="1823"/>
      <c r="W1624" s="1823"/>
      <c r="X1624" s="1823"/>
      <c r="Y1624" s="1823"/>
      <c r="Z1624" s="1823"/>
      <c r="AA1624" s="1824" t="s">
        <v>10</v>
      </c>
      <c r="AB1624" s="1824"/>
      <c r="AC1624" s="1824"/>
      <c r="AD1624" s="1824"/>
    </row>
    <row r="1625" spans="1:30" ht="13.5" thickBot="1">
      <c r="A1625" s="1822"/>
      <c r="B1625" s="1822"/>
      <c r="C1625" s="1822"/>
      <c r="D1625" s="1822"/>
      <c r="E1625" s="1822"/>
      <c r="F1625" s="1822"/>
      <c r="G1625" s="1822"/>
      <c r="H1625" s="1822"/>
      <c r="I1625" s="1822"/>
      <c r="J1625" s="1823"/>
      <c r="K1625" s="1823" t="s">
        <v>11</v>
      </c>
      <c r="L1625" s="1823"/>
      <c r="M1625" s="1823" t="s">
        <v>12</v>
      </c>
      <c r="N1625" s="1823"/>
      <c r="O1625" s="1823"/>
      <c r="P1625" s="1823"/>
      <c r="Q1625" s="1823" t="s">
        <v>11</v>
      </c>
      <c r="R1625" s="1823"/>
      <c r="S1625" s="1823"/>
      <c r="T1625" s="1823"/>
      <c r="U1625" s="1823"/>
      <c r="V1625" s="1823" t="s">
        <v>12</v>
      </c>
      <c r="W1625" s="1823"/>
      <c r="X1625" s="1823"/>
      <c r="Y1625" s="1823"/>
      <c r="Z1625" s="1823"/>
      <c r="AA1625" s="1824"/>
      <c r="AB1625" s="1824"/>
      <c r="AC1625" s="1824"/>
      <c r="AD1625" s="1824"/>
    </row>
    <row r="1626" spans="1:30">
      <c r="A1626" s="2"/>
      <c r="B1626" s="18" t="s">
        <v>389</v>
      </c>
      <c r="C1626" s="2071" t="s">
        <v>390</v>
      </c>
      <c r="D1626" s="2071"/>
      <c r="E1626" s="2071"/>
      <c r="F1626" s="2071"/>
      <c r="G1626" s="2071"/>
      <c r="H1626" s="2071"/>
      <c r="I1626" s="2071"/>
      <c r="J1626" s="19">
        <v>1</v>
      </c>
      <c r="K1626" s="2472">
        <v>1</v>
      </c>
      <c r="L1626" s="2472"/>
      <c r="M1626" s="2472">
        <v>0</v>
      </c>
      <c r="N1626" s="2472"/>
      <c r="O1626" s="2472"/>
      <c r="P1626" s="2472"/>
      <c r="Q1626" s="2462">
        <v>2.6617000000000002</v>
      </c>
      <c r="R1626" s="2462"/>
      <c r="S1626" s="2462"/>
      <c r="T1626" s="2462"/>
      <c r="U1626" s="2462"/>
      <c r="V1626" s="2462">
        <v>0.14910000000000001</v>
      </c>
      <c r="W1626" s="2462"/>
      <c r="X1626" s="2462"/>
      <c r="Y1626" s="2462"/>
      <c r="Z1626" s="2462"/>
      <c r="AA1626" s="2463">
        <v>2.6617000000000002</v>
      </c>
      <c r="AB1626" s="2463"/>
      <c r="AC1626" s="2463"/>
      <c r="AD1626" s="2463"/>
    </row>
    <row r="1627" spans="1:30">
      <c r="A1627" s="16"/>
      <c r="B1627" s="22" t="s">
        <v>391</v>
      </c>
      <c r="C1627" s="2467" t="s">
        <v>392</v>
      </c>
      <c r="D1627" s="2467"/>
      <c r="E1627" s="2467"/>
      <c r="F1627" s="2467"/>
      <c r="G1627" s="2467"/>
      <c r="H1627" s="2467"/>
      <c r="I1627" s="2467"/>
      <c r="J1627" s="23">
        <v>1</v>
      </c>
      <c r="K1627" s="2475">
        <v>1</v>
      </c>
      <c r="L1627" s="2475"/>
      <c r="M1627" s="2475">
        <v>0</v>
      </c>
      <c r="N1627" s="2475"/>
      <c r="O1627" s="2475"/>
      <c r="P1627" s="2475"/>
      <c r="Q1627" s="2469">
        <v>0.59219999999999995</v>
      </c>
      <c r="R1627" s="2469"/>
      <c r="S1627" s="2469"/>
      <c r="T1627" s="2469"/>
      <c r="U1627" s="2469"/>
      <c r="V1627" s="2469">
        <v>0.31259999999999999</v>
      </c>
      <c r="W1627" s="2469"/>
      <c r="X1627" s="2469"/>
      <c r="Y1627" s="2469"/>
      <c r="Z1627" s="2469"/>
      <c r="AA1627" s="2470">
        <v>0.59219999999999995</v>
      </c>
      <c r="AB1627" s="2470"/>
      <c r="AC1627" s="2470"/>
      <c r="AD1627" s="2470"/>
    </row>
    <row r="1628" spans="1:30" ht="13.5" thickBot="1">
      <c r="A1628" s="6"/>
      <c r="B1628" s="20" t="s">
        <v>286</v>
      </c>
      <c r="C1628" s="2080" t="s">
        <v>287</v>
      </c>
      <c r="D1628" s="2080"/>
      <c r="E1628" s="2080"/>
      <c r="F1628" s="2080"/>
      <c r="G1628" s="2080"/>
      <c r="H1628" s="2080"/>
      <c r="I1628" s="2080"/>
      <c r="J1628" s="21">
        <v>1</v>
      </c>
      <c r="K1628" s="2471">
        <v>1</v>
      </c>
      <c r="L1628" s="2471"/>
      <c r="M1628" s="2471">
        <v>0</v>
      </c>
      <c r="N1628" s="2471"/>
      <c r="O1628" s="2471"/>
      <c r="P1628" s="2471"/>
      <c r="Q1628" s="2465">
        <v>87.773200000000003</v>
      </c>
      <c r="R1628" s="2465"/>
      <c r="S1628" s="2465"/>
      <c r="T1628" s="2465"/>
      <c r="U1628" s="2465"/>
      <c r="V1628" s="2465">
        <v>35.344299999999997</v>
      </c>
      <c r="W1628" s="2465"/>
      <c r="X1628" s="2465"/>
      <c r="Y1628" s="2465"/>
      <c r="Z1628" s="2465"/>
      <c r="AA1628" s="2466">
        <v>87.773200000000003</v>
      </c>
      <c r="AB1628" s="2466"/>
      <c r="AC1628" s="2466"/>
      <c r="AD1628" s="2466"/>
    </row>
    <row r="1629" spans="1:30" ht="13.5" thickBot="1">
      <c r="A1629" s="1837"/>
      <c r="B1629" s="1837"/>
      <c r="C1629" s="1837"/>
      <c r="D1629" s="1837"/>
      <c r="E1629" s="1837"/>
      <c r="F1629" s="1837"/>
      <c r="G1629" s="1837"/>
      <c r="H1629" s="1837"/>
      <c r="I1629" s="1837"/>
      <c r="J1629" s="1838" t="s">
        <v>15</v>
      </c>
      <c r="K1629" s="1838"/>
      <c r="L1629" s="1838"/>
      <c r="M1629" s="1838"/>
      <c r="N1629" s="1838"/>
      <c r="O1629" s="1838"/>
      <c r="P1629" s="1838"/>
      <c r="Q1629" s="1838"/>
      <c r="R1629" s="1838"/>
      <c r="S1629" s="1838"/>
      <c r="T1629" s="1838"/>
      <c r="U1629" s="1838"/>
      <c r="V1629" s="14"/>
      <c r="W1629" s="2033">
        <v>91.027100000000004</v>
      </c>
      <c r="X1629" s="2033"/>
      <c r="Y1629" s="2033"/>
      <c r="Z1629" s="2033"/>
      <c r="AA1629" s="2033"/>
      <c r="AB1629" s="2033"/>
      <c r="AC1629" s="2033"/>
      <c r="AD1629" s="2033"/>
    </row>
    <row r="1630" spans="1:30" ht="13.5" thickBot="1">
      <c r="A1630" s="1822" t="s">
        <v>16</v>
      </c>
      <c r="B1630" s="1822"/>
      <c r="C1630" s="1822"/>
      <c r="D1630" s="1822"/>
      <c r="E1630" s="1822"/>
      <c r="F1630" s="1822"/>
      <c r="G1630" s="1822"/>
      <c r="H1630" s="1822"/>
      <c r="I1630" s="1822"/>
      <c r="J1630" s="1822"/>
      <c r="K1630" s="1822"/>
      <c r="L1630" s="1823" t="s">
        <v>17</v>
      </c>
      <c r="M1630" s="1823"/>
      <c r="N1630" s="1823"/>
      <c r="O1630" s="1823"/>
      <c r="P1630" s="1823" t="s">
        <v>7</v>
      </c>
      <c r="Q1630" s="1823"/>
      <c r="R1630" s="1823"/>
      <c r="S1630" s="1823"/>
      <c r="T1630" s="1823"/>
      <c r="U1630" s="1823" t="s">
        <v>18</v>
      </c>
      <c r="V1630" s="1823"/>
      <c r="W1630" s="1823"/>
      <c r="X1630" s="1823"/>
      <c r="Y1630" s="1823"/>
      <c r="Z1630" s="1823"/>
      <c r="AA1630" s="1824" t="s">
        <v>10</v>
      </c>
      <c r="AB1630" s="1824"/>
      <c r="AC1630" s="1824"/>
      <c r="AD1630" s="1824"/>
    </row>
    <row r="1631" spans="1:30">
      <c r="A1631" s="2"/>
      <c r="B1631" s="18" t="s">
        <v>19</v>
      </c>
      <c r="C1631" s="2071" t="s">
        <v>20</v>
      </c>
      <c r="D1631" s="2071"/>
      <c r="E1631" s="2071"/>
      <c r="F1631" s="2071"/>
      <c r="G1631" s="2071"/>
      <c r="H1631" s="2071"/>
      <c r="I1631" s="2071"/>
      <c r="J1631" s="2071"/>
      <c r="K1631" s="2071"/>
      <c r="L1631" s="2461">
        <v>0</v>
      </c>
      <c r="M1631" s="2461"/>
      <c r="N1631" s="2461"/>
      <c r="O1631" s="2461"/>
      <c r="P1631" s="2461">
        <v>4</v>
      </c>
      <c r="Q1631" s="2461"/>
      <c r="R1631" s="2461"/>
      <c r="S1631" s="2461"/>
      <c r="T1631" s="2461"/>
      <c r="U1631" s="2462">
        <v>16.656400000000001</v>
      </c>
      <c r="V1631" s="2462"/>
      <c r="W1631" s="2462"/>
      <c r="X1631" s="2462"/>
      <c r="Y1631" s="2462"/>
      <c r="Z1631" s="2462"/>
      <c r="AA1631" s="2463">
        <v>66.625600000000006</v>
      </c>
      <c r="AB1631" s="2463"/>
      <c r="AC1631" s="2463"/>
      <c r="AD1631" s="2463"/>
    </row>
    <row r="1632" spans="1:30" ht="13.5" thickBot="1">
      <c r="A1632" s="6"/>
      <c r="B1632" s="20" t="s">
        <v>301</v>
      </c>
      <c r="C1632" s="2080" t="s">
        <v>302</v>
      </c>
      <c r="D1632" s="2080"/>
      <c r="E1632" s="2080"/>
      <c r="F1632" s="2080"/>
      <c r="G1632" s="2080"/>
      <c r="H1632" s="2080"/>
      <c r="I1632" s="2080"/>
      <c r="J1632" s="2080"/>
      <c r="K1632" s="2080"/>
      <c r="L1632" s="2464">
        <v>0</v>
      </c>
      <c r="M1632" s="2464"/>
      <c r="N1632" s="2464"/>
      <c r="O1632" s="2464"/>
      <c r="P1632" s="2464">
        <v>2</v>
      </c>
      <c r="Q1632" s="2464"/>
      <c r="R1632" s="2464"/>
      <c r="S1632" s="2464"/>
      <c r="T1632" s="2464"/>
      <c r="U1632" s="2465">
        <v>24.2119</v>
      </c>
      <c r="V1632" s="2465"/>
      <c r="W1632" s="2465"/>
      <c r="X1632" s="2465"/>
      <c r="Y1632" s="2465"/>
      <c r="Z1632" s="2465"/>
      <c r="AA1632" s="2466">
        <v>48.4238</v>
      </c>
      <c r="AB1632" s="2466"/>
      <c r="AC1632" s="2466"/>
      <c r="AD1632" s="2466"/>
    </row>
    <row r="1633" spans="1:30" ht="13.5" thickBot="1">
      <c r="A1633" s="1837"/>
      <c r="B1633" s="1837"/>
      <c r="C1633" s="1837"/>
      <c r="D1633" s="1837"/>
      <c r="E1633" s="1837"/>
      <c r="F1633" s="1837"/>
      <c r="G1633" s="1837"/>
      <c r="H1633" s="1837"/>
      <c r="I1633" s="1837"/>
      <c r="J1633" s="1840" t="s">
        <v>21</v>
      </c>
      <c r="K1633" s="1840"/>
      <c r="L1633" s="1840"/>
      <c r="M1633" s="1840"/>
      <c r="N1633" s="1840"/>
      <c r="O1633" s="1840"/>
      <c r="P1633" s="1840"/>
      <c r="Q1633" s="1840"/>
      <c r="R1633" s="1840"/>
      <c r="S1633" s="1840"/>
      <c r="T1633" s="1840"/>
      <c r="U1633" s="1840"/>
      <c r="V1633" s="1841"/>
      <c r="W1633" s="2065">
        <v>115.04940000000001</v>
      </c>
      <c r="X1633" s="2065"/>
      <c r="Y1633" s="2065"/>
      <c r="Z1633" s="2065"/>
      <c r="AA1633" s="2065"/>
      <c r="AB1633" s="2065"/>
      <c r="AC1633" s="2065"/>
      <c r="AD1633" s="2065"/>
    </row>
    <row r="1634" spans="1:30" ht="13.5" thickBot="1">
      <c r="A1634" s="1837"/>
      <c r="B1634" s="1837"/>
      <c r="C1634" s="1837"/>
      <c r="D1634" s="1837"/>
      <c r="E1634" s="1837"/>
      <c r="F1634" s="1837"/>
      <c r="G1634" s="1837"/>
      <c r="H1634" s="1837"/>
      <c r="I1634" s="1837"/>
      <c r="J1634" s="1843" t="s">
        <v>22</v>
      </c>
      <c r="K1634" s="1843"/>
      <c r="L1634" s="1843"/>
      <c r="M1634" s="1843"/>
      <c r="N1634" s="1843"/>
      <c r="O1634" s="1843"/>
      <c r="P1634" s="1843"/>
      <c r="Q1634" s="1843"/>
      <c r="R1634" s="1843"/>
      <c r="S1634" s="1843"/>
      <c r="T1634" s="1843"/>
      <c r="U1634" s="1843"/>
      <c r="V1634" s="1841"/>
      <c r="W1634" s="2067">
        <v>206.07650000000001</v>
      </c>
      <c r="X1634" s="2067"/>
      <c r="Y1634" s="2067"/>
      <c r="Z1634" s="2067"/>
      <c r="AA1634" s="2067"/>
      <c r="AB1634" s="2067"/>
      <c r="AC1634" s="2067"/>
      <c r="AD1634" s="2067"/>
    </row>
    <row r="1635" spans="1:30" ht="13.5" thickBot="1">
      <c r="A1635" s="1837"/>
      <c r="B1635" s="1837"/>
      <c r="C1635" s="1837"/>
      <c r="D1635" s="1837"/>
      <c r="E1635" s="1837"/>
      <c r="F1635" s="1837"/>
      <c r="G1635" s="1837"/>
      <c r="H1635" s="1837"/>
      <c r="I1635" s="1837"/>
      <c r="J1635" s="1843" t="s">
        <v>23</v>
      </c>
      <c r="K1635" s="1843"/>
      <c r="L1635" s="1843"/>
      <c r="M1635" s="1843"/>
      <c r="N1635" s="1843"/>
      <c r="O1635" s="1843"/>
      <c r="P1635" s="1843"/>
      <c r="Q1635" s="1843"/>
      <c r="R1635" s="1843"/>
      <c r="S1635" s="1843"/>
      <c r="T1635" s="1843"/>
      <c r="U1635" s="1843"/>
      <c r="V1635" s="1841"/>
      <c r="W1635" s="2067">
        <v>2.5657000000000001</v>
      </c>
      <c r="X1635" s="2067"/>
      <c r="Y1635" s="2067"/>
      <c r="Z1635" s="2067"/>
      <c r="AA1635" s="2067"/>
      <c r="AB1635" s="2067"/>
      <c r="AC1635" s="2067"/>
      <c r="AD1635" s="2067"/>
    </row>
    <row r="1636" spans="1:30" ht="13.5" thickBot="1">
      <c r="A1636" s="1837"/>
      <c r="B1636" s="1837"/>
      <c r="C1636" s="1837"/>
      <c r="D1636" s="1837"/>
      <c r="E1636" s="1837"/>
      <c r="F1636" s="1837"/>
      <c r="G1636" s="1837"/>
      <c r="H1636" s="1837"/>
      <c r="I1636" s="1837"/>
      <c r="J1636" s="1843" t="s">
        <v>24</v>
      </c>
      <c r="K1636" s="1843"/>
      <c r="L1636" s="1843"/>
      <c r="M1636" s="1843"/>
      <c r="N1636" s="1843"/>
      <c r="O1636" s="1843"/>
      <c r="P1636" s="1843"/>
      <c r="Q1636" s="1843"/>
      <c r="R1636" s="1843"/>
      <c r="S1636" s="1843"/>
      <c r="T1636" s="1843"/>
      <c r="U1636" s="1843"/>
      <c r="V1636" s="1841"/>
      <c r="W1636" s="2067">
        <v>0</v>
      </c>
      <c r="X1636" s="2067"/>
      <c r="Y1636" s="2067"/>
      <c r="Z1636" s="2067"/>
      <c r="AA1636" s="2067"/>
      <c r="AB1636" s="2067"/>
      <c r="AC1636" s="2067"/>
      <c r="AD1636" s="2067"/>
    </row>
    <row r="1637" spans="1:30" ht="13.5" thickBot="1">
      <c r="A1637" s="1837"/>
      <c r="B1637" s="1837"/>
      <c r="C1637" s="1837"/>
      <c r="D1637" s="1837"/>
      <c r="E1637" s="1837"/>
      <c r="F1637" s="1837"/>
      <c r="G1637" s="1837"/>
      <c r="H1637" s="1837"/>
      <c r="I1637" s="1837"/>
      <c r="J1637" s="1845" t="s">
        <v>25</v>
      </c>
      <c r="K1637" s="1845"/>
      <c r="L1637" s="1845"/>
      <c r="M1637" s="1845"/>
      <c r="N1637" s="1845"/>
      <c r="O1637" s="1845"/>
      <c r="P1637" s="1845"/>
      <c r="Q1637" s="1845"/>
      <c r="R1637" s="1845"/>
      <c r="S1637" s="1845"/>
      <c r="T1637" s="1845"/>
      <c r="U1637" s="1845"/>
      <c r="V1637" s="1841"/>
      <c r="W1637" s="2069">
        <v>0</v>
      </c>
      <c r="X1637" s="2069"/>
      <c r="Y1637" s="2069"/>
      <c r="Z1637" s="2069"/>
      <c r="AA1637" s="2069"/>
      <c r="AB1637" s="2069"/>
      <c r="AC1637" s="2069"/>
      <c r="AD1637" s="2069"/>
    </row>
    <row r="1638" spans="1:30" ht="13.5" thickBot="1">
      <c r="A1638" s="1822" t="s">
        <v>26</v>
      </c>
      <c r="B1638" s="1822"/>
      <c r="C1638" s="1822"/>
      <c r="D1638" s="1822"/>
      <c r="E1638" s="1822"/>
      <c r="F1638" s="1822"/>
      <c r="G1638" s="1822"/>
      <c r="H1638" s="1822"/>
      <c r="I1638" s="1822"/>
      <c r="J1638" s="1822"/>
      <c r="K1638" s="1822"/>
      <c r="L1638" s="1823" t="s">
        <v>7</v>
      </c>
      <c r="M1638" s="1823"/>
      <c r="N1638" s="1823"/>
      <c r="O1638" s="1823"/>
      <c r="P1638" s="1823" t="s">
        <v>27</v>
      </c>
      <c r="Q1638" s="1823"/>
      <c r="R1638" s="1823"/>
      <c r="S1638" s="1823"/>
      <c r="T1638" s="1823"/>
      <c r="U1638" s="1823" t="s">
        <v>28</v>
      </c>
      <c r="V1638" s="1823"/>
      <c r="W1638" s="1823"/>
      <c r="X1638" s="1823"/>
      <c r="Y1638" s="1823"/>
      <c r="Z1638" s="1823"/>
      <c r="AA1638" s="1824" t="s">
        <v>29</v>
      </c>
      <c r="AB1638" s="1824"/>
      <c r="AC1638" s="1824"/>
      <c r="AD1638" s="1824"/>
    </row>
    <row r="1639" spans="1:30">
      <c r="A1639" s="2"/>
      <c r="B1639" s="18" t="s">
        <v>393</v>
      </c>
      <c r="C1639" s="2071" t="s">
        <v>394</v>
      </c>
      <c r="D1639" s="2071"/>
      <c r="E1639" s="2071"/>
      <c r="F1639" s="2071"/>
      <c r="G1639" s="2071"/>
      <c r="H1639" s="2071"/>
      <c r="I1639" s="2071"/>
      <c r="J1639" s="2071"/>
      <c r="K1639" s="2071"/>
      <c r="L1639" s="2461">
        <v>0.08</v>
      </c>
      <c r="M1639" s="2461"/>
      <c r="N1639" s="2461"/>
      <c r="O1639" s="2461"/>
      <c r="P1639" s="2473" t="s">
        <v>156</v>
      </c>
      <c r="Q1639" s="2473"/>
      <c r="R1639" s="2473"/>
      <c r="S1639" s="2473"/>
      <c r="T1639" s="2473"/>
      <c r="U1639" s="2462">
        <v>20.05</v>
      </c>
      <c r="V1639" s="2462"/>
      <c r="W1639" s="2462"/>
      <c r="X1639" s="2462"/>
      <c r="Y1639" s="2462"/>
      <c r="Z1639" s="2462"/>
      <c r="AA1639" s="2463">
        <v>1.6040000000000001</v>
      </c>
      <c r="AB1639" s="2463"/>
      <c r="AC1639" s="2463"/>
      <c r="AD1639" s="2463"/>
    </row>
    <row r="1640" spans="1:30" ht="13.5" thickBot="1">
      <c r="A1640" s="6"/>
      <c r="B1640" s="20" t="s">
        <v>395</v>
      </c>
      <c r="C1640" s="2080" t="s">
        <v>396</v>
      </c>
      <c r="D1640" s="2080"/>
      <c r="E1640" s="2080"/>
      <c r="F1640" s="2080"/>
      <c r="G1640" s="2080"/>
      <c r="H1640" s="2080"/>
      <c r="I1640" s="2080"/>
      <c r="J1640" s="2080"/>
      <c r="K1640" s="2080"/>
      <c r="L1640" s="2464">
        <v>1</v>
      </c>
      <c r="M1640" s="2464"/>
      <c r="N1640" s="2464"/>
      <c r="O1640" s="2464"/>
      <c r="P1640" s="2474" t="s">
        <v>138</v>
      </c>
      <c r="Q1640" s="2474"/>
      <c r="R1640" s="2474"/>
      <c r="S1640" s="2474"/>
      <c r="T1640" s="2474"/>
      <c r="U1640" s="2465">
        <v>8.01</v>
      </c>
      <c r="V1640" s="2465"/>
      <c r="W1640" s="2465"/>
      <c r="X1640" s="2465"/>
      <c r="Y1640" s="2465"/>
      <c r="Z1640" s="2465"/>
      <c r="AA1640" s="2466">
        <v>8.01</v>
      </c>
      <c r="AB1640" s="2466"/>
      <c r="AC1640" s="2466"/>
      <c r="AD1640" s="2466"/>
    </row>
    <row r="1641" spans="1:30" ht="13.5" thickBot="1">
      <c r="A1641" s="1837"/>
      <c r="B1641" s="1837"/>
      <c r="C1641" s="1837"/>
      <c r="D1641" s="1837"/>
      <c r="E1641" s="1837"/>
      <c r="F1641" s="1837"/>
      <c r="G1641" s="1837"/>
      <c r="H1641" s="1837"/>
      <c r="I1641" s="1837"/>
      <c r="J1641" s="1838" t="s">
        <v>30</v>
      </c>
      <c r="K1641" s="1838"/>
      <c r="L1641" s="1838"/>
      <c r="M1641" s="1838"/>
      <c r="N1641" s="1838"/>
      <c r="O1641" s="1838"/>
      <c r="P1641" s="1838"/>
      <c r="Q1641" s="1838"/>
      <c r="R1641" s="1838"/>
      <c r="S1641" s="1838"/>
      <c r="T1641" s="1838"/>
      <c r="U1641" s="1838"/>
      <c r="V1641" s="14"/>
      <c r="W1641" s="2033">
        <v>9.6140000000000008</v>
      </c>
      <c r="X1641" s="2033"/>
      <c r="Y1641" s="2033"/>
      <c r="Z1641" s="2033"/>
      <c r="AA1641" s="2033"/>
      <c r="AB1641" s="2033"/>
      <c r="AC1641" s="2033"/>
      <c r="AD1641" s="2033"/>
    </row>
    <row r="1642" spans="1:30" ht="13.5" thickBot="1">
      <c r="A1642" s="1822" t="s">
        <v>31</v>
      </c>
      <c r="B1642" s="1822"/>
      <c r="C1642" s="1822"/>
      <c r="D1642" s="1822"/>
      <c r="E1642" s="1822"/>
      <c r="F1642" s="1822"/>
      <c r="G1642" s="1822"/>
      <c r="H1642" s="1822"/>
      <c r="I1642" s="1822"/>
      <c r="J1642" s="1822"/>
      <c r="K1642" s="1822"/>
      <c r="L1642" s="1823" t="s">
        <v>7</v>
      </c>
      <c r="M1642" s="1823"/>
      <c r="N1642" s="1823"/>
      <c r="O1642" s="1823"/>
      <c r="P1642" s="1823" t="s">
        <v>27</v>
      </c>
      <c r="Q1642" s="1823"/>
      <c r="R1642" s="1823"/>
      <c r="S1642" s="1823"/>
      <c r="T1642" s="1823"/>
      <c r="U1642" s="1823" t="s">
        <v>28</v>
      </c>
      <c r="V1642" s="1823"/>
      <c r="W1642" s="1823"/>
      <c r="X1642" s="1823"/>
      <c r="Y1642" s="1823"/>
      <c r="Z1642" s="1823"/>
      <c r="AA1642" s="1824" t="s">
        <v>29</v>
      </c>
      <c r="AB1642" s="1824"/>
      <c r="AC1642" s="1824"/>
      <c r="AD1642" s="1824"/>
    </row>
    <row r="1643" spans="1:30" ht="13.5" thickBot="1">
      <c r="A1643" s="1837"/>
      <c r="B1643" s="1837"/>
      <c r="C1643" s="1837"/>
      <c r="D1643" s="1837"/>
      <c r="E1643" s="1837"/>
      <c r="F1643" s="1837"/>
      <c r="G1643" s="1837"/>
      <c r="H1643" s="1837"/>
      <c r="I1643" s="1837"/>
      <c r="J1643" s="1838" t="s">
        <v>32</v>
      </c>
      <c r="K1643" s="1838"/>
      <c r="L1643" s="1838"/>
      <c r="M1643" s="1838"/>
      <c r="N1643" s="1838"/>
      <c r="O1643" s="1838"/>
      <c r="P1643" s="1838"/>
      <c r="Q1643" s="1838"/>
      <c r="R1643" s="1838"/>
      <c r="S1643" s="1838"/>
      <c r="T1643" s="1838"/>
      <c r="U1643" s="1838"/>
      <c r="V1643" s="14"/>
      <c r="W1643" s="2033">
        <v>0</v>
      </c>
      <c r="X1643" s="2033"/>
      <c r="Y1643" s="2033"/>
      <c r="Z1643" s="2033"/>
      <c r="AA1643" s="2033"/>
      <c r="AB1643" s="2033"/>
      <c r="AC1643" s="2033"/>
      <c r="AD1643" s="2033"/>
    </row>
    <row r="1644" spans="1:30" ht="13.5" thickBot="1">
      <c r="A1644" s="1822" t="s">
        <v>33</v>
      </c>
      <c r="B1644" s="1822"/>
      <c r="C1644" s="1822"/>
      <c r="D1644" s="1822"/>
      <c r="E1644" s="1822"/>
      <c r="F1644" s="1822"/>
      <c r="G1644" s="1822"/>
      <c r="H1644" s="1822"/>
      <c r="I1644" s="1822"/>
      <c r="J1644" s="1822"/>
      <c r="K1644" s="1822"/>
      <c r="L1644" s="1823" t="s">
        <v>7</v>
      </c>
      <c r="M1644" s="1823"/>
      <c r="N1644" s="1823"/>
      <c r="O1644" s="1823"/>
      <c r="P1644" s="1823" t="s">
        <v>27</v>
      </c>
      <c r="Q1644" s="1823"/>
      <c r="R1644" s="1823"/>
      <c r="S1644" s="1823"/>
      <c r="T1644" s="1823"/>
      <c r="U1644" s="1823" t="s">
        <v>28</v>
      </c>
      <c r="V1644" s="1823"/>
      <c r="W1644" s="1823"/>
      <c r="X1644" s="1823"/>
      <c r="Y1644" s="1823"/>
      <c r="Z1644" s="1823"/>
      <c r="AA1644" s="1824" t="s">
        <v>29</v>
      </c>
      <c r="AB1644" s="1824"/>
      <c r="AC1644" s="1824"/>
      <c r="AD1644" s="1824"/>
    </row>
    <row r="1645" spans="1:30" ht="13.5" thickBot="1">
      <c r="A1645" s="11"/>
      <c r="B1645" s="12" t="s">
        <v>397</v>
      </c>
      <c r="C1645" s="2444" t="s">
        <v>398</v>
      </c>
      <c r="D1645" s="2444"/>
      <c r="E1645" s="2444"/>
      <c r="F1645" s="2444"/>
      <c r="G1645" s="2444"/>
      <c r="H1645" s="2444"/>
      <c r="I1645" s="2444"/>
      <c r="J1645" s="2444"/>
      <c r="K1645" s="2444"/>
      <c r="L1645" s="2445">
        <v>2.9999999999999997E-4</v>
      </c>
      <c r="M1645" s="2445"/>
      <c r="N1645" s="2445"/>
      <c r="O1645" s="2445"/>
      <c r="P1645" s="2460" t="s">
        <v>81</v>
      </c>
      <c r="Q1645" s="2460"/>
      <c r="R1645" s="2460"/>
      <c r="S1645" s="2460"/>
      <c r="T1645" s="2460"/>
      <c r="U1645" s="2446">
        <v>16.55</v>
      </c>
      <c r="V1645" s="2446"/>
      <c r="W1645" s="2446"/>
      <c r="X1645" s="2446"/>
      <c r="Y1645" s="2446"/>
      <c r="Z1645" s="2446"/>
      <c r="AA1645" s="2447">
        <v>5.0000000000000001E-3</v>
      </c>
      <c r="AB1645" s="2447"/>
      <c r="AC1645" s="2447"/>
      <c r="AD1645" s="2447"/>
    </row>
    <row r="1646" spans="1:30" ht="13.5" thickBot="1">
      <c r="A1646" s="1837"/>
      <c r="B1646" s="1837"/>
      <c r="C1646" s="1837"/>
      <c r="D1646" s="1837"/>
      <c r="E1646" s="1837"/>
      <c r="F1646" s="1837"/>
      <c r="G1646" s="1837"/>
      <c r="H1646" s="1837"/>
      <c r="I1646" s="1837"/>
      <c r="J1646" s="1838" t="s">
        <v>34</v>
      </c>
      <c r="K1646" s="1838"/>
      <c r="L1646" s="1838"/>
      <c r="M1646" s="1838"/>
      <c r="N1646" s="1838"/>
      <c r="O1646" s="1838"/>
      <c r="P1646" s="1838"/>
      <c r="Q1646" s="1838"/>
      <c r="R1646" s="1838"/>
      <c r="S1646" s="1838"/>
      <c r="T1646" s="1838"/>
      <c r="U1646" s="1838"/>
      <c r="V1646" s="14"/>
      <c r="W1646" s="2033">
        <v>5.0000000000000001E-3</v>
      </c>
      <c r="X1646" s="2033"/>
      <c r="Y1646" s="2033"/>
      <c r="Z1646" s="2033"/>
      <c r="AA1646" s="2033"/>
      <c r="AB1646" s="2033"/>
      <c r="AC1646" s="2033"/>
      <c r="AD1646" s="2033"/>
    </row>
    <row r="1647" spans="1:30" ht="13.5" thickBot="1">
      <c r="A1647" s="1822" t="s">
        <v>35</v>
      </c>
      <c r="B1647" s="1822"/>
      <c r="C1647" s="1822"/>
      <c r="D1647" s="1822"/>
      <c r="E1647" s="1822"/>
      <c r="F1647" s="1823" t="s">
        <v>7</v>
      </c>
      <c r="G1647" s="1823"/>
      <c r="H1647" s="1823" t="s">
        <v>36</v>
      </c>
      <c r="I1647" s="1823"/>
      <c r="J1647" s="10" t="s">
        <v>37</v>
      </c>
      <c r="K1647" s="1823" t="s">
        <v>38</v>
      </c>
      <c r="L1647" s="1823"/>
      <c r="M1647" s="1823" t="s">
        <v>39</v>
      </c>
      <c r="N1647" s="1823"/>
      <c r="O1647" s="1823"/>
      <c r="P1647" s="1823"/>
      <c r="Q1647" s="1823" t="s">
        <v>40</v>
      </c>
      <c r="R1647" s="1823"/>
      <c r="S1647" s="1823"/>
      <c r="T1647" s="1823"/>
      <c r="U1647" s="1823"/>
      <c r="V1647" s="1823" t="s">
        <v>41</v>
      </c>
      <c r="W1647" s="1823"/>
      <c r="X1647" s="1823"/>
      <c r="Y1647" s="1823"/>
      <c r="Z1647" s="1823"/>
      <c r="AA1647" s="1824" t="s">
        <v>29</v>
      </c>
      <c r="AB1647" s="1824"/>
      <c r="AC1647" s="1824"/>
      <c r="AD1647" s="1824"/>
    </row>
    <row r="1648" spans="1:30" ht="13.5" thickBot="1">
      <c r="A1648" s="11"/>
      <c r="B1648" s="12" t="s">
        <v>399</v>
      </c>
      <c r="C1648" s="2444" t="s">
        <v>398</v>
      </c>
      <c r="D1648" s="2444"/>
      <c r="E1648" s="2444"/>
      <c r="F1648" s="2459">
        <v>2.9999999999999997E-4</v>
      </c>
      <c r="G1648" s="2459"/>
      <c r="H1648" s="2446">
        <v>0</v>
      </c>
      <c r="I1648" s="2446"/>
      <c r="J1648" s="13">
        <v>0</v>
      </c>
      <c r="K1648" s="2446">
        <v>0</v>
      </c>
      <c r="L1648" s="2446"/>
      <c r="M1648" s="2446">
        <v>1.07</v>
      </c>
      <c r="N1648" s="2446"/>
      <c r="O1648" s="2446"/>
      <c r="P1648" s="2446"/>
      <c r="Q1648" s="2446">
        <v>0.85</v>
      </c>
      <c r="R1648" s="2446"/>
      <c r="S1648" s="2446"/>
      <c r="T1648" s="2446"/>
      <c r="U1648" s="2446"/>
      <c r="V1648" s="2446">
        <v>0.7</v>
      </c>
      <c r="W1648" s="2446"/>
      <c r="X1648" s="2446"/>
      <c r="Y1648" s="2446"/>
      <c r="Z1648" s="2446"/>
      <c r="AA1648" s="2447">
        <v>0</v>
      </c>
      <c r="AB1648" s="2447"/>
      <c r="AC1648" s="2447"/>
      <c r="AD1648" s="2447"/>
    </row>
    <row r="1649" spans="1:30" ht="13.5" thickBot="1">
      <c r="A1649" s="1837"/>
      <c r="B1649" s="1837"/>
      <c r="C1649" s="1837"/>
      <c r="D1649" s="1837"/>
      <c r="E1649" s="1837"/>
      <c r="F1649" s="1837"/>
      <c r="G1649" s="1837"/>
      <c r="H1649" s="1837"/>
      <c r="I1649" s="1837"/>
      <c r="J1649" s="1838" t="s">
        <v>42</v>
      </c>
      <c r="K1649" s="1838"/>
      <c r="L1649" s="1838"/>
      <c r="M1649" s="1838"/>
      <c r="N1649" s="1838"/>
      <c r="O1649" s="1838"/>
      <c r="P1649" s="1838"/>
      <c r="Q1649" s="1838"/>
      <c r="R1649" s="1838"/>
      <c r="S1649" s="1838"/>
      <c r="T1649" s="1838"/>
      <c r="U1649" s="1838"/>
      <c r="V1649" s="14"/>
      <c r="W1649" s="2033">
        <v>0</v>
      </c>
      <c r="X1649" s="2033"/>
      <c r="Y1649" s="2033"/>
      <c r="Z1649" s="2033"/>
      <c r="AA1649" s="2033"/>
      <c r="AB1649" s="2033"/>
      <c r="AC1649" s="2033"/>
      <c r="AD1649" s="2033"/>
    </row>
    <row r="1650" spans="1:30">
      <c r="A1650" s="2443"/>
      <c r="B1650" s="2443"/>
      <c r="C1650" s="2443"/>
      <c r="D1650" s="2443"/>
      <c r="E1650" s="2443"/>
      <c r="F1650" s="2443"/>
      <c r="G1650" s="2443"/>
      <c r="H1650" s="2443"/>
      <c r="I1650" s="2443"/>
      <c r="J1650" s="2443"/>
      <c r="K1650" s="2443"/>
      <c r="L1650" s="2443"/>
      <c r="M1650" s="2443"/>
      <c r="N1650" s="2443"/>
      <c r="O1650" s="2443"/>
      <c r="P1650" s="2443"/>
      <c r="Q1650" s="2443"/>
      <c r="R1650" s="2443"/>
      <c r="S1650" s="2443"/>
      <c r="T1650" s="2443"/>
      <c r="U1650" s="2443"/>
      <c r="V1650" s="2443"/>
      <c r="W1650" s="2443"/>
      <c r="X1650" s="2443"/>
      <c r="Y1650" s="2443"/>
      <c r="Z1650" s="2443"/>
      <c r="AA1650" s="2443"/>
      <c r="AB1650" s="2443"/>
      <c r="AC1650" s="2443"/>
      <c r="AD1650" s="2443"/>
    </row>
    <row r="1651" spans="1:30">
      <c r="A1651" s="1856"/>
      <c r="B1651" s="1856"/>
      <c r="C1651" s="1856"/>
      <c r="D1651" s="1856"/>
      <c r="E1651" s="1856"/>
      <c r="F1651" s="1856"/>
      <c r="G1651" s="1856"/>
      <c r="H1651" s="1856"/>
      <c r="I1651" s="1856"/>
      <c r="J1651" s="1843" t="s">
        <v>43</v>
      </c>
      <c r="K1651" s="1843"/>
      <c r="L1651" s="1843"/>
      <c r="M1651" s="1843"/>
      <c r="N1651" s="1843"/>
      <c r="O1651" s="1843"/>
      <c r="P1651" s="1843"/>
      <c r="Q1651" s="1843"/>
      <c r="R1651" s="1843"/>
      <c r="S1651" s="1843"/>
      <c r="T1651" s="1843"/>
      <c r="U1651" s="1843"/>
      <c r="V1651" s="1862"/>
      <c r="W1651" s="2441">
        <v>12.184699999999999</v>
      </c>
      <c r="X1651" s="2441"/>
      <c r="Y1651" s="2441"/>
      <c r="Z1651" s="2441"/>
      <c r="AA1651" s="2441"/>
      <c r="AB1651" s="2441"/>
      <c r="AC1651" s="2441"/>
      <c r="AD1651" s="2441"/>
    </row>
    <row r="1652" spans="1:30">
      <c r="A1652" s="1856"/>
      <c r="B1652" s="1856"/>
      <c r="C1652" s="1856"/>
      <c r="D1652" s="1856"/>
      <c r="E1652" s="1856"/>
      <c r="F1652" s="1856"/>
      <c r="G1652" s="1856"/>
      <c r="H1652" s="1856"/>
      <c r="I1652" s="1843" t="s">
        <v>44</v>
      </c>
      <c r="J1652" s="1843"/>
      <c r="K1652" s="1843"/>
      <c r="L1652" s="1843"/>
      <c r="M1652" s="1843"/>
      <c r="N1652" s="15"/>
      <c r="O1652" s="1854">
        <v>24.58</v>
      </c>
      <c r="P1652" s="1854"/>
      <c r="Q1652" s="1854"/>
      <c r="R1652" s="15"/>
      <c r="S1652" s="1843" t="s">
        <v>45</v>
      </c>
      <c r="T1652" s="1843"/>
      <c r="U1652" s="1843"/>
      <c r="V1652" s="1862"/>
      <c r="W1652" s="2441">
        <f>O1652*W1651/100</f>
        <v>2.9949992599999997</v>
      </c>
      <c r="X1652" s="2441"/>
      <c r="Y1652" s="2441"/>
      <c r="Z1652" s="2441"/>
      <c r="AA1652" s="2441"/>
      <c r="AB1652" s="2441"/>
      <c r="AC1652" s="2441"/>
      <c r="AD1652" s="2441"/>
    </row>
    <row r="1653" spans="1:30" ht="13.5" thickBot="1">
      <c r="A1653" s="1856"/>
      <c r="B1653" s="1856"/>
      <c r="C1653" s="1856"/>
      <c r="D1653" s="1856"/>
      <c r="E1653" s="1856"/>
      <c r="F1653" s="1856"/>
      <c r="G1653" s="1856"/>
      <c r="H1653" s="1856"/>
      <c r="I1653" s="1856"/>
      <c r="J1653" s="1843" t="s">
        <v>46</v>
      </c>
      <c r="K1653" s="1843"/>
      <c r="L1653" s="1843"/>
      <c r="M1653" s="1843"/>
      <c r="N1653" s="1843"/>
      <c r="O1653" s="1843"/>
      <c r="P1653" s="1843"/>
      <c r="Q1653" s="1843"/>
      <c r="R1653" s="1843"/>
      <c r="S1653" s="1843"/>
      <c r="T1653" s="1843"/>
      <c r="U1653" s="1843"/>
      <c r="V1653" s="1862"/>
      <c r="W1653" s="2441">
        <f>ROUND(W1651+W1652,2)</f>
        <v>15.18</v>
      </c>
      <c r="X1653" s="2441"/>
      <c r="Y1653" s="2441"/>
      <c r="Z1653" s="2441"/>
      <c r="AA1653" s="2441"/>
      <c r="AB1653" s="2441"/>
      <c r="AC1653" s="2441"/>
      <c r="AD1653" s="2441"/>
    </row>
    <row r="1654" spans="1:30" ht="21" thickBot="1">
      <c r="A1654" s="2450" t="s">
        <v>489</v>
      </c>
      <c r="B1654" s="2451"/>
      <c r="C1654" s="2451"/>
      <c r="D1654" s="2451"/>
      <c r="E1654" s="2451"/>
      <c r="F1654" s="2451"/>
      <c r="G1654" s="2451"/>
      <c r="H1654" s="2451"/>
      <c r="I1654" s="2451"/>
      <c r="J1654" s="2451"/>
      <c r="K1654" s="2451"/>
      <c r="L1654" s="2451"/>
      <c r="M1654" s="2451"/>
      <c r="N1654" s="2451"/>
      <c r="O1654" s="2451"/>
      <c r="P1654" s="2451"/>
      <c r="Q1654" s="2451"/>
      <c r="R1654" s="2451"/>
      <c r="S1654" s="2451"/>
      <c r="T1654" s="2451"/>
      <c r="U1654" s="2451"/>
      <c r="V1654" s="2451"/>
      <c r="W1654" s="2451"/>
      <c r="X1654" s="2451"/>
      <c r="Y1654" s="2451"/>
      <c r="Z1654" s="2451"/>
      <c r="AA1654" s="2451"/>
      <c r="AB1654" s="2451"/>
      <c r="AC1654" s="2451"/>
      <c r="AD1654" s="2452"/>
    </row>
    <row r="1655" spans="1:30" ht="13.5" thickBot="1">
      <c r="A1655" s="2453" t="s">
        <v>0</v>
      </c>
      <c r="B1655" s="2454"/>
      <c r="C1655" s="2454"/>
      <c r="D1655" s="2454"/>
      <c r="E1655" s="2454"/>
      <c r="F1655" s="2454"/>
      <c r="G1655" s="2454"/>
      <c r="H1655" s="2454"/>
      <c r="I1655" s="2454"/>
      <c r="J1655" s="2454"/>
      <c r="K1655" s="2454"/>
      <c r="L1655" s="2454"/>
      <c r="M1655" s="2454"/>
      <c r="N1655" s="2454"/>
      <c r="O1655" s="2454"/>
      <c r="P1655" s="2454"/>
      <c r="Q1655" s="2454"/>
      <c r="R1655" s="2454"/>
      <c r="S1655" s="2454"/>
      <c r="T1655" s="2454"/>
      <c r="U1655" s="2454"/>
      <c r="V1655" s="2454"/>
      <c r="W1655" s="2454"/>
      <c r="X1655" s="2454"/>
      <c r="Y1655" s="2455" t="s">
        <v>488</v>
      </c>
      <c r="Z1655" s="2455"/>
      <c r="AA1655" s="2455"/>
      <c r="AB1655" s="2455"/>
      <c r="AC1655" s="2455"/>
      <c r="AD1655" s="1"/>
    </row>
    <row r="1656" spans="1:30" ht="13.5" thickBot="1">
      <c r="A1656" s="2"/>
      <c r="B1656" s="2456" t="s">
        <v>1</v>
      </c>
      <c r="C1656" s="2456"/>
      <c r="D1656" s="2456" t="s">
        <v>400</v>
      </c>
      <c r="E1656" s="2456"/>
      <c r="F1656" s="2456"/>
      <c r="G1656" s="2456"/>
      <c r="H1656" s="2456"/>
      <c r="I1656" s="2456"/>
      <c r="J1656" s="2456"/>
      <c r="K1656" s="2456"/>
      <c r="L1656" s="2456"/>
      <c r="M1656" s="2456"/>
      <c r="N1656" s="2456"/>
      <c r="O1656" s="3"/>
      <c r="P1656" s="2457"/>
      <c r="Q1656" s="2457"/>
      <c r="R1656" s="2457"/>
      <c r="S1656" s="3"/>
      <c r="T1656" s="2458"/>
      <c r="U1656" s="2458"/>
      <c r="V1656" s="2458"/>
      <c r="W1656" s="2458"/>
      <c r="X1656" s="2458"/>
      <c r="Y1656" s="3"/>
      <c r="Z1656" s="2457"/>
      <c r="AA1656" s="2457"/>
      <c r="AB1656" s="3"/>
      <c r="AC1656" s="4"/>
      <c r="AD1656" s="5"/>
    </row>
    <row r="1657" spans="1:30" ht="13.5" thickBot="1">
      <c r="A1657" s="6"/>
      <c r="B1657" s="2456"/>
      <c r="C1657" s="2456"/>
      <c r="D1657" s="2456"/>
      <c r="E1657" s="2456"/>
      <c r="F1657" s="2456"/>
      <c r="G1657" s="2456"/>
      <c r="H1657" s="2456"/>
      <c r="I1657" s="2456"/>
      <c r="J1657" s="2456"/>
      <c r="K1657" s="2456"/>
      <c r="L1657" s="2456"/>
      <c r="M1657" s="2456"/>
      <c r="N1657" s="2456"/>
      <c r="O1657" s="7"/>
      <c r="P1657" s="2449" t="s">
        <v>3</v>
      </c>
      <c r="Q1657" s="2449"/>
      <c r="R1657" s="2449"/>
      <c r="S1657" s="7"/>
      <c r="T1657" s="2448">
        <v>80.319999999999993</v>
      </c>
      <c r="U1657" s="2448"/>
      <c r="V1657" s="2448"/>
      <c r="W1657" s="2448"/>
      <c r="X1657" s="2448"/>
      <c r="Y1657" s="7"/>
      <c r="Z1657" s="2449" t="s">
        <v>4</v>
      </c>
      <c r="AA1657" s="2449"/>
      <c r="AB1657" s="7"/>
      <c r="AC1657" s="8" t="s">
        <v>138</v>
      </c>
      <c r="AD1657" s="9"/>
    </row>
    <row r="1658" spans="1:30" ht="13.5" thickBot="1">
      <c r="A1658" s="1822" t="s">
        <v>6</v>
      </c>
      <c r="B1658" s="1822"/>
      <c r="C1658" s="1822"/>
      <c r="D1658" s="1822"/>
      <c r="E1658" s="1822"/>
      <c r="F1658" s="1822"/>
      <c r="G1658" s="1822"/>
      <c r="H1658" s="1822"/>
      <c r="I1658" s="1822"/>
      <c r="J1658" s="1823" t="s">
        <v>7</v>
      </c>
      <c r="K1658" s="1823" t="s">
        <v>8</v>
      </c>
      <c r="L1658" s="1823"/>
      <c r="M1658" s="1823"/>
      <c r="N1658" s="1823"/>
      <c r="O1658" s="1823"/>
      <c r="P1658" s="1823"/>
      <c r="Q1658" s="1823" t="s">
        <v>9</v>
      </c>
      <c r="R1658" s="1823"/>
      <c r="S1658" s="1823"/>
      <c r="T1658" s="1823"/>
      <c r="U1658" s="1823"/>
      <c r="V1658" s="1823"/>
      <c r="W1658" s="1823"/>
      <c r="X1658" s="1823"/>
      <c r="Y1658" s="1823"/>
      <c r="Z1658" s="1823"/>
      <c r="AA1658" s="1824" t="s">
        <v>10</v>
      </c>
      <c r="AB1658" s="1824"/>
      <c r="AC1658" s="1824"/>
      <c r="AD1658" s="1824"/>
    </row>
    <row r="1659" spans="1:30" ht="13.5" thickBot="1">
      <c r="A1659" s="1822"/>
      <c r="B1659" s="1822"/>
      <c r="C1659" s="1822"/>
      <c r="D1659" s="1822"/>
      <c r="E1659" s="1822"/>
      <c r="F1659" s="1822"/>
      <c r="G1659" s="1822"/>
      <c r="H1659" s="1822"/>
      <c r="I1659" s="1822"/>
      <c r="J1659" s="1823"/>
      <c r="K1659" s="1823" t="s">
        <v>11</v>
      </c>
      <c r="L1659" s="1823"/>
      <c r="M1659" s="1823" t="s">
        <v>12</v>
      </c>
      <c r="N1659" s="1823"/>
      <c r="O1659" s="1823"/>
      <c r="P1659" s="1823"/>
      <c r="Q1659" s="1823" t="s">
        <v>11</v>
      </c>
      <c r="R1659" s="1823"/>
      <c r="S1659" s="1823"/>
      <c r="T1659" s="1823"/>
      <c r="U1659" s="1823"/>
      <c r="V1659" s="1823" t="s">
        <v>12</v>
      </c>
      <c r="W1659" s="1823"/>
      <c r="X1659" s="1823"/>
      <c r="Y1659" s="1823"/>
      <c r="Z1659" s="1823"/>
      <c r="AA1659" s="1824"/>
      <c r="AB1659" s="1824"/>
      <c r="AC1659" s="1824"/>
      <c r="AD1659" s="1824"/>
    </row>
    <row r="1660" spans="1:30">
      <c r="A1660" s="2"/>
      <c r="B1660" s="18" t="s">
        <v>389</v>
      </c>
      <c r="C1660" s="2071" t="s">
        <v>390</v>
      </c>
      <c r="D1660" s="2071"/>
      <c r="E1660" s="2071"/>
      <c r="F1660" s="2071"/>
      <c r="G1660" s="2071"/>
      <c r="H1660" s="2071"/>
      <c r="I1660" s="2071"/>
      <c r="J1660" s="19">
        <v>1</v>
      </c>
      <c r="K1660" s="2472">
        <v>1</v>
      </c>
      <c r="L1660" s="2472"/>
      <c r="M1660" s="2472">
        <v>0</v>
      </c>
      <c r="N1660" s="2472"/>
      <c r="O1660" s="2472"/>
      <c r="P1660" s="2472"/>
      <c r="Q1660" s="2462">
        <v>2.6617000000000002</v>
      </c>
      <c r="R1660" s="2462"/>
      <c r="S1660" s="2462"/>
      <c r="T1660" s="2462"/>
      <c r="U1660" s="2462"/>
      <c r="V1660" s="2462">
        <v>0.14910000000000001</v>
      </c>
      <c r="W1660" s="2462"/>
      <c r="X1660" s="2462"/>
      <c r="Y1660" s="2462"/>
      <c r="Z1660" s="2462"/>
      <c r="AA1660" s="2463">
        <v>2.6617000000000002</v>
      </c>
      <c r="AB1660" s="2463"/>
      <c r="AC1660" s="2463"/>
      <c r="AD1660" s="2463"/>
    </row>
    <row r="1661" spans="1:30">
      <c r="A1661" s="16"/>
      <c r="B1661" s="22" t="s">
        <v>391</v>
      </c>
      <c r="C1661" s="2467" t="s">
        <v>392</v>
      </c>
      <c r="D1661" s="2467"/>
      <c r="E1661" s="2467"/>
      <c r="F1661" s="2467"/>
      <c r="G1661" s="2467"/>
      <c r="H1661" s="2467"/>
      <c r="I1661" s="2467"/>
      <c r="J1661" s="23">
        <v>1</v>
      </c>
      <c r="K1661" s="2475">
        <v>1</v>
      </c>
      <c r="L1661" s="2475"/>
      <c r="M1661" s="2475">
        <v>0</v>
      </c>
      <c r="N1661" s="2475"/>
      <c r="O1661" s="2475"/>
      <c r="P1661" s="2475"/>
      <c r="Q1661" s="2469">
        <v>0.59219999999999995</v>
      </c>
      <c r="R1661" s="2469"/>
      <c r="S1661" s="2469"/>
      <c r="T1661" s="2469"/>
      <c r="U1661" s="2469"/>
      <c r="V1661" s="2469">
        <v>0.31259999999999999</v>
      </c>
      <c r="W1661" s="2469"/>
      <c r="X1661" s="2469"/>
      <c r="Y1661" s="2469"/>
      <c r="Z1661" s="2469"/>
      <c r="AA1661" s="2470">
        <v>0.59219999999999995</v>
      </c>
      <c r="AB1661" s="2470"/>
      <c r="AC1661" s="2470"/>
      <c r="AD1661" s="2470"/>
    </row>
    <row r="1662" spans="1:30" ht="13.5" thickBot="1">
      <c r="A1662" s="6"/>
      <c r="B1662" s="20" t="s">
        <v>286</v>
      </c>
      <c r="C1662" s="2080" t="s">
        <v>287</v>
      </c>
      <c r="D1662" s="2080"/>
      <c r="E1662" s="2080"/>
      <c r="F1662" s="2080"/>
      <c r="G1662" s="2080"/>
      <c r="H1662" s="2080"/>
      <c r="I1662" s="2080"/>
      <c r="J1662" s="21">
        <v>1</v>
      </c>
      <c r="K1662" s="2471">
        <v>1</v>
      </c>
      <c r="L1662" s="2471"/>
      <c r="M1662" s="2471">
        <v>0</v>
      </c>
      <c r="N1662" s="2471"/>
      <c r="O1662" s="2471"/>
      <c r="P1662" s="2471"/>
      <c r="Q1662" s="2465">
        <v>87.773200000000003</v>
      </c>
      <c r="R1662" s="2465"/>
      <c r="S1662" s="2465"/>
      <c r="T1662" s="2465"/>
      <c r="U1662" s="2465"/>
      <c r="V1662" s="2465">
        <v>35.344299999999997</v>
      </c>
      <c r="W1662" s="2465"/>
      <c r="X1662" s="2465"/>
      <c r="Y1662" s="2465"/>
      <c r="Z1662" s="2465"/>
      <c r="AA1662" s="2466">
        <v>87.773200000000003</v>
      </c>
      <c r="AB1662" s="2466"/>
      <c r="AC1662" s="2466"/>
      <c r="AD1662" s="2466"/>
    </row>
    <row r="1663" spans="1:30" ht="13.5" thickBot="1">
      <c r="A1663" s="1837"/>
      <c r="B1663" s="1837"/>
      <c r="C1663" s="1837"/>
      <c r="D1663" s="1837"/>
      <c r="E1663" s="1837"/>
      <c r="F1663" s="1837"/>
      <c r="G1663" s="1837"/>
      <c r="H1663" s="1837"/>
      <c r="I1663" s="1837"/>
      <c r="J1663" s="1838" t="s">
        <v>15</v>
      </c>
      <c r="K1663" s="1838"/>
      <c r="L1663" s="1838"/>
      <c r="M1663" s="1838"/>
      <c r="N1663" s="1838"/>
      <c r="O1663" s="1838"/>
      <c r="P1663" s="1838"/>
      <c r="Q1663" s="1838"/>
      <c r="R1663" s="1838"/>
      <c r="S1663" s="1838"/>
      <c r="T1663" s="1838"/>
      <c r="U1663" s="1838"/>
      <c r="V1663" s="14"/>
      <c r="W1663" s="2033">
        <v>91.027100000000004</v>
      </c>
      <c r="X1663" s="2033"/>
      <c r="Y1663" s="2033"/>
      <c r="Z1663" s="2033"/>
      <c r="AA1663" s="2033"/>
      <c r="AB1663" s="2033"/>
      <c r="AC1663" s="2033"/>
      <c r="AD1663" s="2033"/>
    </row>
    <row r="1664" spans="1:30" ht="13.5" thickBot="1">
      <c r="A1664" s="1822" t="s">
        <v>16</v>
      </c>
      <c r="B1664" s="1822"/>
      <c r="C1664" s="1822"/>
      <c r="D1664" s="1822"/>
      <c r="E1664" s="1822"/>
      <c r="F1664" s="1822"/>
      <c r="G1664" s="1822"/>
      <c r="H1664" s="1822"/>
      <c r="I1664" s="1822"/>
      <c r="J1664" s="1822"/>
      <c r="K1664" s="1822"/>
      <c r="L1664" s="1823" t="s">
        <v>17</v>
      </c>
      <c r="M1664" s="1823"/>
      <c r="N1664" s="1823"/>
      <c r="O1664" s="1823"/>
      <c r="P1664" s="1823" t="s">
        <v>7</v>
      </c>
      <c r="Q1664" s="1823"/>
      <c r="R1664" s="1823"/>
      <c r="S1664" s="1823"/>
      <c r="T1664" s="1823"/>
      <c r="U1664" s="1823" t="s">
        <v>18</v>
      </c>
      <c r="V1664" s="1823"/>
      <c r="W1664" s="1823"/>
      <c r="X1664" s="1823"/>
      <c r="Y1664" s="1823"/>
      <c r="Z1664" s="1823"/>
      <c r="AA1664" s="1824" t="s">
        <v>10</v>
      </c>
      <c r="AB1664" s="1824"/>
      <c r="AC1664" s="1824"/>
      <c r="AD1664" s="1824"/>
    </row>
    <row r="1665" spans="1:30">
      <c r="A1665" s="2"/>
      <c r="B1665" s="18" t="s">
        <v>19</v>
      </c>
      <c r="C1665" s="2071" t="s">
        <v>20</v>
      </c>
      <c r="D1665" s="2071"/>
      <c r="E1665" s="2071"/>
      <c r="F1665" s="2071"/>
      <c r="G1665" s="2071"/>
      <c r="H1665" s="2071"/>
      <c r="I1665" s="2071"/>
      <c r="J1665" s="2071"/>
      <c r="K1665" s="2071"/>
      <c r="L1665" s="2461">
        <v>0</v>
      </c>
      <c r="M1665" s="2461"/>
      <c r="N1665" s="2461"/>
      <c r="O1665" s="2461"/>
      <c r="P1665" s="2461">
        <v>4</v>
      </c>
      <c r="Q1665" s="2461"/>
      <c r="R1665" s="2461"/>
      <c r="S1665" s="2461"/>
      <c r="T1665" s="2461"/>
      <c r="U1665" s="2462">
        <v>16.656400000000001</v>
      </c>
      <c r="V1665" s="2462"/>
      <c r="W1665" s="2462"/>
      <c r="X1665" s="2462"/>
      <c r="Y1665" s="2462"/>
      <c r="Z1665" s="2462"/>
      <c r="AA1665" s="2463">
        <v>66.625600000000006</v>
      </c>
      <c r="AB1665" s="2463"/>
      <c r="AC1665" s="2463"/>
      <c r="AD1665" s="2463"/>
    </row>
    <row r="1666" spans="1:30" ht="13.5" thickBot="1">
      <c r="A1666" s="6"/>
      <c r="B1666" s="20" t="s">
        <v>301</v>
      </c>
      <c r="C1666" s="2080" t="s">
        <v>302</v>
      </c>
      <c r="D1666" s="2080"/>
      <c r="E1666" s="2080"/>
      <c r="F1666" s="2080"/>
      <c r="G1666" s="2080"/>
      <c r="H1666" s="2080"/>
      <c r="I1666" s="2080"/>
      <c r="J1666" s="2080"/>
      <c r="K1666" s="2080"/>
      <c r="L1666" s="2464">
        <v>0</v>
      </c>
      <c r="M1666" s="2464"/>
      <c r="N1666" s="2464"/>
      <c r="O1666" s="2464"/>
      <c r="P1666" s="2464">
        <v>2</v>
      </c>
      <c r="Q1666" s="2464"/>
      <c r="R1666" s="2464"/>
      <c r="S1666" s="2464"/>
      <c r="T1666" s="2464"/>
      <c r="U1666" s="2465">
        <v>24.2119</v>
      </c>
      <c r="V1666" s="2465"/>
      <c r="W1666" s="2465"/>
      <c r="X1666" s="2465"/>
      <c r="Y1666" s="2465"/>
      <c r="Z1666" s="2465"/>
      <c r="AA1666" s="2466">
        <v>48.4238</v>
      </c>
      <c r="AB1666" s="2466"/>
      <c r="AC1666" s="2466"/>
      <c r="AD1666" s="2466"/>
    </row>
    <row r="1667" spans="1:30" ht="13.5" thickBot="1">
      <c r="A1667" s="1837"/>
      <c r="B1667" s="1837"/>
      <c r="C1667" s="1837"/>
      <c r="D1667" s="1837"/>
      <c r="E1667" s="1837"/>
      <c r="F1667" s="1837"/>
      <c r="G1667" s="1837"/>
      <c r="H1667" s="1837"/>
      <c r="I1667" s="1837"/>
      <c r="J1667" s="1840" t="s">
        <v>21</v>
      </c>
      <c r="K1667" s="1840"/>
      <c r="L1667" s="1840"/>
      <c r="M1667" s="1840"/>
      <c r="N1667" s="1840"/>
      <c r="O1667" s="1840"/>
      <c r="P1667" s="1840"/>
      <c r="Q1667" s="1840"/>
      <c r="R1667" s="1840"/>
      <c r="S1667" s="1840"/>
      <c r="T1667" s="1840"/>
      <c r="U1667" s="1840"/>
      <c r="V1667" s="1841"/>
      <c r="W1667" s="2065">
        <v>115.04940000000001</v>
      </c>
      <c r="X1667" s="2065"/>
      <c r="Y1667" s="2065"/>
      <c r="Z1667" s="2065"/>
      <c r="AA1667" s="2065"/>
      <c r="AB1667" s="2065"/>
      <c r="AC1667" s="2065"/>
      <c r="AD1667" s="2065"/>
    </row>
    <row r="1668" spans="1:30" ht="13.5" thickBot="1">
      <c r="A1668" s="1837"/>
      <c r="B1668" s="1837"/>
      <c r="C1668" s="1837"/>
      <c r="D1668" s="1837"/>
      <c r="E1668" s="1837"/>
      <c r="F1668" s="1837"/>
      <c r="G1668" s="1837"/>
      <c r="H1668" s="1837"/>
      <c r="I1668" s="1837"/>
      <c r="J1668" s="1843" t="s">
        <v>22</v>
      </c>
      <c r="K1668" s="1843"/>
      <c r="L1668" s="1843"/>
      <c r="M1668" s="1843"/>
      <c r="N1668" s="1843"/>
      <c r="O1668" s="1843"/>
      <c r="P1668" s="1843"/>
      <c r="Q1668" s="1843"/>
      <c r="R1668" s="1843"/>
      <c r="S1668" s="1843"/>
      <c r="T1668" s="1843"/>
      <c r="U1668" s="1843"/>
      <c r="V1668" s="1841"/>
      <c r="W1668" s="2067">
        <v>206.07650000000001</v>
      </c>
      <c r="X1668" s="2067"/>
      <c r="Y1668" s="2067"/>
      <c r="Z1668" s="2067"/>
      <c r="AA1668" s="2067"/>
      <c r="AB1668" s="2067"/>
      <c r="AC1668" s="2067"/>
      <c r="AD1668" s="2067"/>
    </row>
    <row r="1669" spans="1:30" ht="13.5" thickBot="1">
      <c r="A1669" s="1837"/>
      <c r="B1669" s="1837"/>
      <c r="C1669" s="1837"/>
      <c r="D1669" s="1837"/>
      <c r="E1669" s="1837"/>
      <c r="F1669" s="1837"/>
      <c r="G1669" s="1837"/>
      <c r="H1669" s="1837"/>
      <c r="I1669" s="1837"/>
      <c r="J1669" s="1843" t="s">
        <v>23</v>
      </c>
      <c r="K1669" s="1843"/>
      <c r="L1669" s="1843"/>
      <c r="M1669" s="1843"/>
      <c r="N1669" s="1843"/>
      <c r="O1669" s="1843"/>
      <c r="P1669" s="1843"/>
      <c r="Q1669" s="1843"/>
      <c r="R1669" s="1843"/>
      <c r="S1669" s="1843"/>
      <c r="T1669" s="1843"/>
      <c r="U1669" s="1843"/>
      <c r="V1669" s="1841"/>
      <c r="W1669" s="2067">
        <v>2.5657000000000001</v>
      </c>
      <c r="X1669" s="2067"/>
      <c r="Y1669" s="2067"/>
      <c r="Z1669" s="2067"/>
      <c r="AA1669" s="2067"/>
      <c r="AB1669" s="2067"/>
      <c r="AC1669" s="2067"/>
      <c r="AD1669" s="2067"/>
    </row>
    <row r="1670" spans="1:30" ht="13.5" thickBot="1">
      <c r="A1670" s="1837"/>
      <c r="B1670" s="1837"/>
      <c r="C1670" s="1837"/>
      <c r="D1670" s="1837"/>
      <c r="E1670" s="1837"/>
      <c r="F1670" s="1837"/>
      <c r="G1670" s="1837"/>
      <c r="H1670" s="1837"/>
      <c r="I1670" s="1837"/>
      <c r="J1670" s="1843" t="s">
        <v>24</v>
      </c>
      <c r="K1670" s="1843"/>
      <c r="L1670" s="1843"/>
      <c r="M1670" s="1843"/>
      <c r="N1670" s="1843"/>
      <c r="O1670" s="1843"/>
      <c r="P1670" s="1843"/>
      <c r="Q1670" s="1843"/>
      <c r="R1670" s="1843"/>
      <c r="S1670" s="1843"/>
      <c r="T1670" s="1843"/>
      <c r="U1670" s="1843"/>
      <c r="V1670" s="1841"/>
      <c r="W1670" s="2067">
        <v>0</v>
      </c>
      <c r="X1670" s="2067"/>
      <c r="Y1670" s="2067"/>
      <c r="Z1670" s="2067"/>
      <c r="AA1670" s="2067"/>
      <c r="AB1670" s="2067"/>
      <c r="AC1670" s="2067"/>
      <c r="AD1670" s="2067"/>
    </row>
    <row r="1671" spans="1:30" ht="13.5" thickBot="1">
      <c r="A1671" s="1837"/>
      <c r="B1671" s="1837"/>
      <c r="C1671" s="1837"/>
      <c r="D1671" s="1837"/>
      <c r="E1671" s="1837"/>
      <c r="F1671" s="1837"/>
      <c r="G1671" s="1837"/>
      <c r="H1671" s="1837"/>
      <c r="I1671" s="1837"/>
      <c r="J1671" s="1845" t="s">
        <v>25</v>
      </c>
      <c r="K1671" s="1845"/>
      <c r="L1671" s="1845"/>
      <c r="M1671" s="1845"/>
      <c r="N1671" s="1845"/>
      <c r="O1671" s="1845"/>
      <c r="P1671" s="1845"/>
      <c r="Q1671" s="1845"/>
      <c r="R1671" s="1845"/>
      <c r="S1671" s="1845"/>
      <c r="T1671" s="1845"/>
      <c r="U1671" s="1845"/>
      <c r="V1671" s="1841"/>
      <c r="W1671" s="2069">
        <v>0</v>
      </c>
      <c r="X1671" s="2069"/>
      <c r="Y1671" s="2069"/>
      <c r="Z1671" s="2069"/>
      <c r="AA1671" s="2069"/>
      <c r="AB1671" s="2069"/>
      <c r="AC1671" s="2069"/>
      <c r="AD1671" s="2069"/>
    </row>
    <row r="1672" spans="1:30" ht="13.5" thickBot="1">
      <c r="A1672" s="1822" t="s">
        <v>26</v>
      </c>
      <c r="B1672" s="1822"/>
      <c r="C1672" s="1822"/>
      <c r="D1672" s="1822"/>
      <c r="E1672" s="1822"/>
      <c r="F1672" s="1822"/>
      <c r="G1672" s="1822"/>
      <c r="H1672" s="1822"/>
      <c r="I1672" s="1822"/>
      <c r="J1672" s="1822"/>
      <c r="K1672" s="1822"/>
      <c r="L1672" s="1823" t="s">
        <v>7</v>
      </c>
      <c r="M1672" s="1823"/>
      <c r="N1672" s="1823"/>
      <c r="O1672" s="1823"/>
      <c r="P1672" s="1823" t="s">
        <v>27</v>
      </c>
      <c r="Q1672" s="1823"/>
      <c r="R1672" s="1823"/>
      <c r="S1672" s="1823"/>
      <c r="T1672" s="1823"/>
      <c r="U1672" s="1823" t="s">
        <v>28</v>
      </c>
      <c r="V1672" s="1823"/>
      <c r="W1672" s="1823"/>
      <c r="X1672" s="1823"/>
      <c r="Y1672" s="1823"/>
      <c r="Z1672" s="1823"/>
      <c r="AA1672" s="1824" t="s">
        <v>29</v>
      </c>
      <c r="AB1672" s="1824"/>
      <c r="AC1672" s="1824"/>
      <c r="AD1672" s="1824"/>
    </row>
    <row r="1673" spans="1:30">
      <c r="A1673" s="2"/>
      <c r="B1673" s="18" t="s">
        <v>393</v>
      </c>
      <c r="C1673" s="2071" t="s">
        <v>394</v>
      </c>
      <c r="D1673" s="2071"/>
      <c r="E1673" s="2071"/>
      <c r="F1673" s="2071"/>
      <c r="G1673" s="2071"/>
      <c r="H1673" s="2071"/>
      <c r="I1673" s="2071"/>
      <c r="J1673" s="2071"/>
      <c r="K1673" s="2071"/>
      <c r="L1673" s="2461">
        <v>0.08</v>
      </c>
      <c r="M1673" s="2461"/>
      <c r="N1673" s="2461"/>
      <c r="O1673" s="2461"/>
      <c r="P1673" s="2473" t="s">
        <v>156</v>
      </c>
      <c r="Q1673" s="2473"/>
      <c r="R1673" s="2473"/>
      <c r="S1673" s="2473"/>
      <c r="T1673" s="2473"/>
      <c r="U1673" s="2462">
        <v>20.05</v>
      </c>
      <c r="V1673" s="2462"/>
      <c r="W1673" s="2462"/>
      <c r="X1673" s="2462"/>
      <c r="Y1673" s="2462"/>
      <c r="Z1673" s="2462"/>
      <c r="AA1673" s="2463">
        <v>1.6040000000000001</v>
      </c>
      <c r="AB1673" s="2463"/>
      <c r="AC1673" s="2463"/>
      <c r="AD1673" s="2463"/>
    </row>
    <row r="1674" spans="1:30" ht="13.5" thickBot="1">
      <c r="A1674" s="6"/>
      <c r="B1674" s="20" t="s">
        <v>401</v>
      </c>
      <c r="C1674" s="2080" t="s">
        <v>402</v>
      </c>
      <c r="D1674" s="2080"/>
      <c r="E1674" s="2080"/>
      <c r="F1674" s="2080"/>
      <c r="G1674" s="2080"/>
      <c r="H1674" s="2080"/>
      <c r="I1674" s="2080"/>
      <c r="J1674" s="2080"/>
      <c r="K1674" s="2080"/>
      <c r="L1674" s="2464">
        <v>1</v>
      </c>
      <c r="M1674" s="2464"/>
      <c r="N1674" s="2464"/>
      <c r="O1674" s="2464"/>
      <c r="P1674" s="2474" t="s">
        <v>138</v>
      </c>
      <c r="Q1674" s="2474"/>
      <c r="R1674" s="2474"/>
      <c r="S1674" s="2474"/>
      <c r="T1674" s="2474"/>
      <c r="U1674" s="2465">
        <v>11.1136</v>
      </c>
      <c r="V1674" s="2465"/>
      <c r="W1674" s="2465"/>
      <c r="X1674" s="2465"/>
      <c r="Y1674" s="2465"/>
      <c r="Z1674" s="2465"/>
      <c r="AA1674" s="2466">
        <v>11.1136</v>
      </c>
      <c r="AB1674" s="2466"/>
      <c r="AC1674" s="2466"/>
      <c r="AD1674" s="2466"/>
    </row>
    <row r="1675" spans="1:30" ht="13.5" thickBot="1">
      <c r="A1675" s="1837"/>
      <c r="B1675" s="1837"/>
      <c r="C1675" s="1837"/>
      <c r="D1675" s="1837"/>
      <c r="E1675" s="1837"/>
      <c r="F1675" s="1837"/>
      <c r="G1675" s="1837"/>
      <c r="H1675" s="1837"/>
      <c r="I1675" s="1837"/>
      <c r="J1675" s="1838" t="s">
        <v>30</v>
      </c>
      <c r="K1675" s="1838"/>
      <c r="L1675" s="1838"/>
      <c r="M1675" s="1838"/>
      <c r="N1675" s="1838"/>
      <c r="O1675" s="1838"/>
      <c r="P1675" s="1838"/>
      <c r="Q1675" s="1838"/>
      <c r="R1675" s="1838"/>
      <c r="S1675" s="1838"/>
      <c r="T1675" s="1838"/>
      <c r="U1675" s="1838"/>
      <c r="V1675" s="14"/>
      <c r="W1675" s="2033">
        <v>12.717599999999999</v>
      </c>
      <c r="X1675" s="2033"/>
      <c r="Y1675" s="2033"/>
      <c r="Z1675" s="2033"/>
      <c r="AA1675" s="2033"/>
      <c r="AB1675" s="2033"/>
      <c r="AC1675" s="2033"/>
      <c r="AD1675" s="2033"/>
    </row>
    <row r="1676" spans="1:30" ht="13.5" thickBot="1">
      <c r="A1676" s="1822" t="s">
        <v>31</v>
      </c>
      <c r="B1676" s="1822"/>
      <c r="C1676" s="1822"/>
      <c r="D1676" s="1822"/>
      <c r="E1676" s="1822"/>
      <c r="F1676" s="1822"/>
      <c r="G1676" s="1822"/>
      <c r="H1676" s="1822"/>
      <c r="I1676" s="1822"/>
      <c r="J1676" s="1822"/>
      <c r="K1676" s="1822"/>
      <c r="L1676" s="1823" t="s">
        <v>7</v>
      </c>
      <c r="M1676" s="1823"/>
      <c r="N1676" s="1823"/>
      <c r="O1676" s="1823"/>
      <c r="P1676" s="1823" t="s">
        <v>27</v>
      </c>
      <c r="Q1676" s="1823"/>
      <c r="R1676" s="1823"/>
      <c r="S1676" s="1823"/>
      <c r="T1676" s="1823"/>
      <c r="U1676" s="1823" t="s">
        <v>28</v>
      </c>
      <c r="V1676" s="1823"/>
      <c r="W1676" s="1823"/>
      <c r="X1676" s="1823"/>
      <c r="Y1676" s="1823"/>
      <c r="Z1676" s="1823"/>
      <c r="AA1676" s="1824" t="s">
        <v>29</v>
      </c>
      <c r="AB1676" s="1824"/>
      <c r="AC1676" s="1824"/>
      <c r="AD1676" s="1824"/>
    </row>
    <row r="1677" spans="1:30" ht="13.5" thickBot="1">
      <c r="A1677" s="1837"/>
      <c r="B1677" s="1837"/>
      <c r="C1677" s="1837"/>
      <c r="D1677" s="1837"/>
      <c r="E1677" s="1837"/>
      <c r="F1677" s="1837"/>
      <c r="G1677" s="1837"/>
      <c r="H1677" s="1837"/>
      <c r="I1677" s="1837"/>
      <c r="J1677" s="1838" t="s">
        <v>32</v>
      </c>
      <c r="K1677" s="1838"/>
      <c r="L1677" s="1838"/>
      <c r="M1677" s="1838"/>
      <c r="N1677" s="1838"/>
      <c r="O1677" s="1838"/>
      <c r="P1677" s="1838"/>
      <c r="Q1677" s="1838"/>
      <c r="R1677" s="1838"/>
      <c r="S1677" s="1838"/>
      <c r="T1677" s="1838"/>
      <c r="U1677" s="1838"/>
      <c r="V1677" s="14"/>
      <c r="W1677" s="2033">
        <v>0</v>
      </c>
      <c r="X1677" s="2033"/>
      <c r="Y1677" s="2033"/>
      <c r="Z1677" s="2033"/>
      <c r="AA1677" s="2033"/>
      <c r="AB1677" s="2033"/>
      <c r="AC1677" s="2033"/>
      <c r="AD1677" s="2033"/>
    </row>
    <row r="1678" spans="1:30" ht="13.5" thickBot="1">
      <c r="A1678" s="1822" t="s">
        <v>33</v>
      </c>
      <c r="B1678" s="1822"/>
      <c r="C1678" s="1822"/>
      <c r="D1678" s="1822"/>
      <c r="E1678" s="1822"/>
      <c r="F1678" s="1822"/>
      <c r="G1678" s="1822"/>
      <c r="H1678" s="1822"/>
      <c r="I1678" s="1822"/>
      <c r="J1678" s="1822"/>
      <c r="K1678" s="1822"/>
      <c r="L1678" s="1823" t="s">
        <v>7</v>
      </c>
      <c r="M1678" s="1823"/>
      <c r="N1678" s="1823"/>
      <c r="O1678" s="1823"/>
      <c r="P1678" s="1823" t="s">
        <v>27</v>
      </c>
      <c r="Q1678" s="1823"/>
      <c r="R1678" s="1823"/>
      <c r="S1678" s="1823"/>
      <c r="T1678" s="1823"/>
      <c r="U1678" s="1823" t="s">
        <v>28</v>
      </c>
      <c r="V1678" s="1823"/>
      <c r="W1678" s="1823"/>
      <c r="X1678" s="1823"/>
      <c r="Y1678" s="1823"/>
      <c r="Z1678" s="1823"/>
      <c r="AA1678" s="1824" t="s">
        <v>29</v>
      </c>
      <c r="AB1678" s="1824"/>
      <c r="AC1678" s="1824"/>
      <c r="AD1678" s="1824"/>
    </row>
    <row r="1679" spans="1:30" ht="13.5" thickBot="1">
      <c r="A1679" s="11"/>
      <c r="B1679" s="12" t="s">
        <v>403</v>
      </c>
      <c r="C1679" s="2444" t="s">
        <v>404</v>
      </c>
      <c r="D1679" s="2444"/>
      <c r="E1679" s="2444"/>
      <c r="F1679" s="2444"/>
      <c r="G1679" s="2444"/>
      <c r="H1679" s="2444"/>
      <c r="I1679" s="2444"/>
      <c r="J1679" s="2444"/>
      <c r="K1679" s="2444"/>
      <c r="L1679" s="2445">
        <v>2.9999999999999997E-4</v>
      </c>
      <c r="M1679" s="2445"/>
      <c r="N1679" s="2445"/>
      <c r="O1679" s="2445"/>
      <c r="P1679" s="2460" t="s">
        <v>81</v>
      </c>
      <c r="Q1679" s="2460"/>
      <c r="R1679" s="2460"/>
      <c r="S1679" s="2460"/>
      <c r="T1679" s="2460"/>
      <c r="U1679" s="2446">
        <v>16.55</v>
      </c>
      <c r="V1679" s="2446"/>
      <c r="W1679" s="2446"/>
      <c r="X1679" s="2446"/>
      <c r="Y1679" s="2446"/>
      <c r="Z1679" s="2446"/>
      <c r="AA1679" s="2447">
        <v>5.0000000000000001E-3</v>
      </c>
      <c r="AB1679" s="2447"/>
      <c r="AC1679" s="2447"/>
      <c r="AD1679" s="2447"/>
    </row>
    <row r="1680" spans="1:30" ht="13.5" thickBot="1">
      <c r="A1680" s="1837"/>
      <c r="B1680" s="1837"/>
      <c r="C1680" s="1837"/>
      <c r="D1680" s="1837"/>
      <c r="E1680" s="1837"/>
      <c r="F1680" s="1837"/>
      <c r="G1680" s="1837"/>
      <c r="H1680" s="1837"/>
      <c r="I1680" s="1837"/>
      <c r="J1680" s="1838" t="s">
        <v>34</v>
      </c>
      <c r="K1680" s="1838"/>
      <c r="L1680" s="1838"/>
      <c r="M1680" s="1838"/>
      <c r="N1680" s="1838"/>
      <c r="O1680" s="1838"/>
      <c r="P1680" s="1838"/>
      <c r="Q1680" s="1838"/>
      <c r="R1680" s="1838"/>
      <c r="S1680" s="1838"/>
      <c r="T1680" s="1838"/>
      <c r="U1680" s="1838"/>
      <c r="V1680" s="14"/>
      <c r="W1680" s="2033">
        <v>5.0000000000000001E-3</v>
      </c>
      <c r="X1680" s="2033"/>
      <c r="Y1680" s="2033"/>
      <c r="Z1680" s="2033"/>
      <c r="AA1680" s="2033"/>
      <c r="AB1680" s="2033"/>
      <c r="AC1680" s="2033"/>
      <c r="AD1680" s="2033"/>
    </row>
    <row r="1681" spans="1:30" ht="13.5" thickBot="1">
      <c r="A1681" s="1822" t="s">
        <v>35</v>
      </c>
      <c r="B1681" s="1822"/>
      <c r="C1681" s="1822"/>
      <c r="D1681" s="1822"/>
      <c r="E1681" s="1822"/>
      <c r="F1681" s="1823" t="s">
        <v>7</v>
      </c>
      <c r="G1681" s="1823"/>
      <c r="H1681" s="1823" t="s">
        <v>36</v>
      </c>
      <c r="I1681" s="1823"/>
      <c r="J1681" s="10" t="s">
        <v>37</v>
      </c>
      <c r="K1681" s="1823" t="s">
        <v>38</v>
      </c>
      <c r="L1681" s="1823"/>
      <c r="M1681" s="1823" t="s">
        <v>39</v>
      </c>
      <c r="N1681" s="1823"/>
      <c r="O1681" s="1823"/>
      <c r="P1681" s="1823"/>
      <c r="Q1681" s="1823" t="s">
        <v>40</v>
      </c>
      <c r="R1681" s="1823"/>
      <c r="S1681" s="1823"/>
      <c r="T1681" s="1823"/>
      <c r="U1681" s="1823"/>
      <c r="V1681" s="1823" t="s">
        <v>41</v>
      </c>
      <c r="W1681" s="1823"/>
      <c r="X1681" s="1823"/>
      <c r="Y1681" s="1823"/>
      <c r="Z1681" s="1823"/>
      <c r="AA1681" s="1824" t="s">
        <v>29</v>
      </c>
      <c r="AB1681" s="1824"/>
      <c r="AC1681" s="1824"/>
      <c r="AD1681" s="1824"/>
    </row>
    <row r="1682" spans="1:30" ht="13.5" thickBot="1">
      <c r="A1682" s="11"/>
      <c r="B1682" s="12" t="s">
        <v>405</v>
      </c>
      <c r="C1682" s="2444" t="s">
        <v>404</v>
      </c>
      <c r="D1682" s="2444"/>
      <c r="E1682" s="2444"/>
      <c r="F1682" s="2459">
        <v>2.9999999999999997E-4</v>
      </c>
      <c r="G1682" s="2459"/>
      <c r="H1682" s="2446">
        <v>0</v>
      </c>
      <c r="I1682" s="2446"/>
      <c r="J1682" s="13">
        <v>0</v>
      </c>
      <c r="K1682" s="2446">
        <v>0</v>
      </c>
      <c r="L1682" s="2446"/>
      <c r="M1682" s="2446">
        <v>1.07</v>
      </c>
      <c r="N1682" s="2446"/>
      <c r="O1682" s="2446"/>
      <c r="P1682" s="2446"/>
      <c r="Q1682" s="2446">
        <v>0.85</v>
      </c>
      <c r="R1682" s="2446"/>
      <c r="S1682" s="2446"/>
      <c r="T1682" s="2446"/>
      <c r="U1682" s="2446"/>
      <c r="V1682" s="2446">
        <v>0.7</v>
      </c>
      <c r="W1682" s="2446"/>
      <c r="X1682" s="2446"/>
      <c r="Y1682" s="2446"/>
      <c r="Z1682" s="2446"/>
      <c r="AA1682" s="2447">
        <v>0</v>
      </c>
      <c r="AB1682" s="2447"/>
      <c r="AC1682" s="2447"/>
      <c r="AD1682" s="2447"/>
    </row>
    <row r="1683" spans="1:30" ht="13.5" thickBot="1">
      <c r="A1683" s="1837"/>
      <c r="B1683" s="1837"/>
      <c r="C1683" s="1837"/>
      <c r="D1683" s="1837"/>
      <c r="E1683" s="1837"/>
      <c r="F1683" s="1837"/>
      <c r="G1683" s="1837"/>
      <c r="H1683" s="1837"/>
      <c r="I1683" s="1837"/>
      <c r="J1683" s="1838" t="s">
        <v>42</v>
      </c>
      <c r="K1683" s="1838"/>
      <c r="L1683" s="1838"/>
      <c r="M1683" s="1838"/>
      <c r="N1683" s="1838"/>
      <c r="O1683" s="1838"/>
      <c r="P1683" s="1838"/>
      <c r="Q1683" s="1838"/>
      <c r="R1683" s="1838"/>
      <c r="S1683" s="1838"/>
      <c r="T1683" s="1838"/>
      <c r="U1683" s="1838"/>
      <c r="V1683" s="14"/>
      <c r="W1683" s="2033">
        <v>0</v>
      </c>
      <c r="X1683" s="2033"/>
      <c r="Y1683" s="2033"/>
      <c r="Z1683" s="2033"/>
      <c r="AA1683" s="2033"/>
      <c r="AB1683" s="2033"/>
      <c r="AC1683" s="2033"/>
      <c r="AD1683" s="2033"/>
    </row>
    <row r="1684" spans="1:30">
      <c r="A1684" s="2443"/>
      <c r="B1684" s="2443"/>
      <c r="C1684" s="2443"/>
      <c r="D1684" s="2443"/>
      <c r="E1684" s="2443"/>
      <c r="F1684" s="2443"/>
      <c r="G1684" s="2443"/>
      <c r="H1684" s="2443"/>
      <c r="I1684" s="2443"/>
      <c r="J1684" s="2443"/>
      <c r="K1684" s="2443"/>
      <c r="L1684" s="2443"/>
      <c r="M1684" s="2443"/>
      <c r="N1684" s="2443"/>
      <c r="O1684" s="2443"/>
      <c r="P1684" s="2443"/>
      <c r="Q1684" s="2443"/>
      <c r="R1684" s="2443"/>
      <c r="S1684" s="2443"/>
      <c r="T1684" s="2443"/>
      <c r="U1684" s="2443"/>
      <c r="V1684" s="2443"/>
      <c r="W1684" s="2443"/>
      <c r="X1684" s="2443"/>
      <c r="Y1684" s="2443"/>
      <c r="Z1684" s="2443"/>
      <c r="AA1684" s="2443"/>
      <c r="AB1684" s="2443"/>
      <c r="AC1684" s="2443"/>
      <c r="AD1684" s="2443"/>
    </row>
    <row r="1685" spans="1:30">
      <c r="A1685" s="1856"/>
      <c r="B1685" s="1856"/>
      <c r="C1685" s="1856"/>
      <c r="D1685" s="1856"/>
      <c r="E1685" s="1856"/>
      <c r="F1685" s="1856"/>
      <c r="G1685" s="1856"/>
      <c r="H1685" s="1856"/>
      <c r="I1685" s="1856"/>
      <c r="J1685" s="1843" t="s">
        <v>43</v>
      </c>
      <c r="K1685" s="1843"/>
      <c r="L1685" s="1843"/>
      <c r="M1685" s="1843"/>
      <c r="N1685" s="1843"/>
      <c r="O1685" s="1843"/>
      <c r="P1685" s="1843"/>
      <c r="Q1685" s="1843"/>
      <c r="R1685" s="1843"/>
      <c r="S1685" s="1843"/>
      <c r="T1685" s="1843"/>
      <c r="U1685" s="1843"/>
      <c r="V1685" s="1862"/>
      <c r="W1685" s="2441">
        <v>15.2883</v>
      </c>
      <c r="X1685" s="2441"/>
      <c r="Y1685" s="2441"/>
      <c r="Z1685" s="2441"/>
      <c r="AA1685" s="2441"/>
      <c r="AB1685" s="2441"/>
      <c r="AC1685" s="2441"/>
      <c r="AD1685" s="2441"/>
    </row>
    <row r="1686" spans="1:30">
      <c r="A1686" s="1856"/>
      <c r="B1686" s="1856"/>
      <c r="C1686" s="1856"/>
      <c r="D1686" s="1856"/>
      <c r="E1686" s="1856"/>
      <c r="F1686" s="1856"/>
      <c r="G1686" s="1856"/>
      <c r="H1686" s="1856"/>
      <c r="I1686" s="1843" t="s">
        <v>44</v>
      </c>
      <c r="J1686" s="1843"/>
      <c r="K1686" s="1843"/>
      <c r="L1686" s="1843"/>
      <c r="M1686" s="1843"/>
      <c r="N1686" s="15"/>
      <c r="O1686" s="1854">
        <v>24.58</v>
      </c>
      <c r="P1686" s="1854"/>
      <c r="Q1686" s="1854"/>
      <c r="R1686" s="15"/>
      <c r="S1686" s="1843" t="s">
        <v>45</v>
      </c>
      <c r="T1686" s="1843"/>
      <c r="U1686" s="1843"/>
      <c r="V1686" s="1862"/>
      <c r="W1686" s="2441">
        <f>O1686*W1685/100</f>
        <v>3.7578641399999997</v>
      </c>
      <c r="X1686" s="2441"/>
      <c r="Y1686" s="2441"/>
      <c r="Z1686" s="2441"/>
      <c r="AA1686" s="2441"/>
      <c r="AB1686" s="2441"/>
      <c r="AC1686" s="2441"/>
      <c r="AD1686" s="2441"/>
    </row>
    <row r="1687" spans="1:30" ht="13.5" thickBot="1">
      <c r="A1687" s="1856"/>
      <c r="B1687" s="1856"/>
      <c r="C1687" s="1856"/>
      <c r="D1687" s="1856"/>
      <c r="E1687" s="1856"/>
      <c r="F1687" s="1856"/>
      <c r="G1687" s="1856"/>
      <c r="H1687" s="1856"/>
      <c r="I1687" s="1856"/>
      <c r="J1687" s="1843" t="s">
        <v>46</v>
      </c>
      <c r="K1687" s="1843"/>
      <c r="L1687" s="1843"/>
      <c r="M1687" s="1843"/>
      <c r="N1687" s="1843"/>
      <c r="O1687" s="1843"/>
      <c r="P1687" s="1843"/>
      <c r="Q1687" s="1843"/>
      <c r="R1687" s="1843"/>
      <c r="S1687" s="1843"/>
      <c r="T1687" s="1843"/>
      <c r="U1687" s="1843"/>
      <c r="V1687" s="1862"/>
      <c r="W1687" s="2441">
        <f>ROUND(W1685+W1686,2)</f>
        <v>19.05</v>
      </c>
      <c r="X1687" s="2441"/>
      <c r="Y1687" s="2441"/>
      <c r="Z1687" s="2441"/>
      <c r="AA1687" s="2441"/>
      <c r="AB1687" s="2441"/>
      <c r="AC1687" s="2441"/>
      <c r="AD1687" s="2441"/>
    </row>
    <row r="1688" spans="1:30" ht="21" thickBot="1">
      <c r="A1688" s="2450" t="s">
        <v>489</v>
      </c>
      <c r="B1688" s="2451"/>
      <c r="C1688" s="2451"/>
      <c r="D1688" s="2451"/>
      <c r="E1688" s="2451"/>
      <c r="F1688" s="2451"/>
      <c r="G1688" s="2451"/>
      <c r="H1688" s="2451"/>
      <c r="I1688" s="2451"/>
      <c r="J1688" s="2451"/>
      <c r="K1688" s="2451"/>
      <c r="L1688" s="2451"/>
      <c r="M1688" s="2451"/>
      <c r="N1688" s="2451"/>
      <c r="O1688" s="2451"/>
      <c r="P1688" s="2451"/>
      <c r="Q1688" s="2451"/>
      <c r="R1688" s="2451"/>
      <c r="S1688" s="2451"/>
      <c r="T1688" s="2451"/>
      <c r="U1688" s="2451"/>
      <c r="V1688" s="2451"/>
      <c r="W1688" s="2451"/>
      <c r="X1688" s="2451"/>
      <c r="Y1688" s="2451"/>
      <c r="Z1688" s="2451"/>
      <c r="AA1688" s="2451"/>
      <c r="AB1688" s="2451"/>
      <c r="AC1688" s="2451"/>
      <c r="AD1688" s="2452"/>
    </row>
    <row r="1689" spans="1:30" ht="13.5" thickBot="1">
      <c r="A1689" s="2453" t="s">
        <v>0</v>
      </c>
      <c r="B1689" s="2454"/>
      <c r="C1689" s="2454"/>
      <c r="D1689" s="2454"/>
      <c r="E1689" s="2454"/>
      <c r="F1689" s="2454"/>
      <c r="G1689" s="2454"/>
      <c r="H1689" s="2454"/>
      <c r="I1689" s="2454"/>
      <c r="J1689" s="2454"/>
      <c r="K1689" s="2454"/>
      <c r="L1689" s="2454"/>
      <c r="M1689" s="2454"/>
      <c r="N1689" s="2454"/>
      <c r="O1689" s="2454"/>
      <c r="P1689" s="2454"/>
      <c r="Q1689" s="2454"/>
      <c r="R1689" s="2454"/>
      <c r="S1689" s="2454"/>
      <c r="T1689" s="2454"/>
      <c r="U1689" s="2454"/>
      <c r="V1689" s="2454"/>
      <c r="W1689" s="2454"/>
      <c r="X1689" s="2454"/>
      <c r="Y1689" s="2455" t="s">
        <v>488</v>
      </c>
      <c r="Z1689" s="2455"/>
      <c r="AA1689" s="2455"/>
      <c r="AB1689" s="2455"/>
      <c r="AC1689" s="2455"/>
      <c r="AD1689" s="1"/>
    </row>
    <row r="1690" spans="1:30" ht="13.5" thickBot="1">
      <c r="A1690" s="2"/>
      <c r="B1690" s="2456" t="s">
        <v>1</v>
      </c>
      <c r="C1690" s="2456"/>
      <c r="D1690" s="2456" t="s">
        <v>528</v>
      </c>
      <c r="E1690" s="2456"/>
      <c r="F1690" s="2456"/>
      <c r="G1690" s="2456"/>
      <c r="H1690" s="2456"/>
      <c r="I1690" s="2456"/>
      <c r="J1690" s="2456"/>
      <c r="K1690" s="2456"/>
      <c r="L1690" s="2456"/>
      <c r="M1690" s="2456"/>
      <c r="N1690" s="2456"/>
      <c r="O1690" s="3"/>
      <c r="P1690" s="2457"/>
      <c r="Q1690" s="2457"/>
      <c r="R1690" s="2457"/>
      <c r="S1690" s="3"/>
      <c r="T1690" s="2458"/>
      <c r="U1690" s="2458"/>
      <c r="V1690" s="2458"/>
      <c r="W1690" s="2458"/>
      <c r="X1690" s="2458"/>
      <c r="Y1690" s="3"/>
      <c r="Z1690" s="2457"/>
      <c r="AA1690" s="2457"/>
      <c r="AB1690" s="3"/>
      <c r="AC1690" s="4"/>
      <c r="AD1690" s="5"/>
    </row>
    <row r="1691" spans="1:30" ht="13.5" thickBot="1">
      <c r="A1691" s="6"/>
      <c r="B1691" s="2456"/>
      <c r="C1691" s="2456"/>
      <c r="D1691" s="2456"/>
      <c r="E1691" s="2456"/>
      <c r="F1691" s="2456"/>
      <c r="G1691" s="2456"/>
      <c r="H1691" s="2456"/>
      <c r="I1691" s="2456"/>
      <c r="J1691" s="2456"/>
      <c r="K1691" s="2456"/>
      <c r="L1691" s="2456"/>
      <c r="M1691" s="2456"/>
      <c r="N1691" s="2456"/>
      <c r="O1691" s="7"/>
      <c r="P1691" s="2449" t="s">
        <v>3</v>
      </c>
      <c r="Q1691" s="2449"/>
      <c r="R1691" s="2449"/>
      <c r="S1691" s="7"/>
      <c r="T1691" s="2448">
        <v>4</v>
      </c>
      <c r="U1691" s="2448"/>
      <c r="V1691" s="2448"/>
      <c r="W1691" s="2448"/>
      <c r="X1691" s="2448"/>
      <c r="Y1691" s="7"/>
      <c r="Z1691" s="2449" t="s">
        <v>4</v>
      </c>
      <c r="AA1691" s="2449"/>
      <c r="AB1691" s="7"/>
      <c r="AC1691" s="8" t="s">
        <v>138</v>
      </c>
      <c r="AD1691" s="9"/>
    </row>
    <row r="1692" spans="1:30" ht="13.5" thickBot="1">
      <c r="A1692" s="1822" t="s">
        <v>6</v>
      </c>
      <c r="B1692" s="1822"/>
      <c r="C1692" s="1822"/>
      <c r="D1692" s="1822"/>
      <c r="E1692" s="1822"/>
      <c r="F1692" s="1822"/>
      <c r="G1692" s="1822"/>
      <c r="H1692" s="1822"/>
      <c r="I1692" s="1822"/>
      <c r="J1692" s="1823" t="s">
        <v>7</v>
      </c>
      <c r="K1692" s="1823" t="s">
        <v>8</v>
      </c>
      <c r="L1692" s="1823"/>
      <c r="M1692" s="1823"/>
      <c r="N1692" s="1823"/>
      <c r="O1692" s="1823"/>
      <c r="P1692" s="1823"/>
      <c r="Q1692" s="1823" t="s">
        <v>9</v>
      </c>
      <c r="R1692" s="1823"/>
      <c r="S1692" s="1823"/>
      <c r="T1692" s="1823"/>
      <c r="U1692" s="1823"/>
      <c r="V1692" s="1823"/>
      <c r="W1692" s="1823"/>
      <c r="X1692" s="1823"/>
      <c r="Y1692" s="1823"/>
      <c r="Z1692" s="1823"/>
      <c r="AA1692" s="1824" t="s">
        <v>10</v>
      </c>
      <c r="AB1692" s="1824"/>
      <c r="AC1692" s="1824"/>
      <c r="AD1692" s="1824"/>
    </row>
    <row r="1693" spans="1:30" ht="13.5" thickBot="1">
      <c r="A1693" s="1822"/>
      <c r="B1693" s="1822"/>
      <c r="C1693" s="1822"/>
      <c r="D1693" s="1822"/>
      <c r="E1693" s="1822"/>
      <c r="F1693" s="1822"/>
      <c r="G1693" s="1822"/>
      <c r="H1693" s="1822"/>
      <c r="I1693" s="1822"/>
      <c r="J1693" s="1823"/>
      <c r="K1693" s="1823" t="s">
        <v>11</v>
      </c>
      <c r="L1693" s="1823"/>
      <c r="M1693" s="1823" t="s">
        <v>12</v>
      </c>
      <c r="N1693" s="1823"/>
      <c r="O1693" s="1823"/>
      <c r="P1693" s="1823"/>
      <c r="Q1693" s="1823" t="s">
        <v>11</v>
      </c>
      <c r="R1693" s="1823"/>
      <c r="S1693" s="1823"/>
      <c r="T1693" s="1823"/>
      <c r="U1693" s="1823"/>
      <c r="V1693" s="1823" t="s">
        <v>12</v>
      </c>
      <c r="W1693" s="1823"/>
      <c r="X1693" s="1823"/>
      <c r="Y1693" s="1823"/>
      <c r="Z1693" s="1823"/>
      <c r="AA1693" s="1824"/>
      <c r="AB1693" s="1824"/>
      <c r="AC1693" s="1824"/>
      <c r="AD1693" s="1824"/>
    </row>
    <row r="1694" spans="1:30" ht="13.5" thickBot="1">
      <c r="A1694" s="11"/>
      <c r="B1694" s="12" t="s">
        <v>67</v>
      </c>
      <c r="C1694" s="2444" t="s">
        <v>68</v>
      </c>
      <c r="D1694" s="2444"/>
      <c r="E1694" s="2444"/>
      <c r="F1694" s="2444"/>
      <c r="G1694" s="2444"/>
      <c r="H1694" s="2444"/>
      <c r="I1694" s="2444"/>
      <c r="J1694" s="13">
        <v>8.0000000000000002E-3</v>
      </c>
      <c r="K1694" s="2459">
        <v>1</v>
      </c>
      <c r="L1694" s="2459"/>
      <c r="M1694" s="2459">
        <v>0</v>
      </c>
      <c r="N1694" s="2459"/>
      <c r="O1694" s="2459"/>
      <c r="P1694" s="2459"/>
      <c r="Q1694" s="2446">
        <v>198.9931</v>
      </c>
      <c r="R1694" s="2446"/>
      <c r="S1694" s="2446"/>
      <c r="T1694" s="2446"/>
      <c r="U1694" s="2446"/>
      <c r="V1694" s="2446">
        <v>49.739899999999999</v>
      </c>
      <c r="W1694" s="2446"/>
      <c r="X1694" s="2446"/>
      <c r="Y1694" s="2446"/>
      <c r="Z1694" s="2446"/>
      <c r="AA1694" s="2447">
        <v>1.5919000000000001</v>
      </c>
      <c r="AB1694" s="2447"/>
      <c r="AC1694" s="2447"/>
      <c r="AD1694" s="2447"/>
    </row>
    <row r="1695" spans="1:30" ht="13.5" thickBot="1">
      <c r="A1695" s="1837"/>
      <c r="B1695" s="1837"/>
      <c r="C1695" s="1837"/>
      <c r="D1695" s="1837"/>
      <c r="E1695" s="1837"/>
      <c r="F1695" s="1837"/>
      <c r="G1695" s="1837"/>
      <c r="H1695" s="1837"/>
      <c r="I1695" s="1837"/>
      <c r="J1695" s="1838" t="s">
        <v>15</v>
      </c>
      <c r="K1695" s="1838"/>
      <c r="L1695" s="1838"/>
      <c r="M1695" s="1838"/>
      <c r="N1695" s="1838"/>
      <c r="O1695" s="1838"/>
      <c r="P1695" s="1838"/>
      <c r="Q1695" s="1838"/>
      <c r="R1695" s="1838"/>
      <c r="S1695" s="1838"/>
      <c r="T1695" s="1838"/>
      <c r="U1695" s="1838"/>
      <c r="V1695" s="14"/>
      <c r="W1695" s="2033">
        <v>1.5919000000000001</v>
      </c>
      <c r="X1695" s="2033"/>
      <c r="Y1695" s="2033"/>
      <c r="Z1695" s="2033"/>
      <c r="AA1695" s="2033"/>
      <c r="AB1695" s="2033"/>
      <c r="AC1695" s="2033"/>
      <c r="AD1695" s="2033"/>
    </row>
    <row r="1696" spans="1:30" ht="13.5" thickBot="1">
      <c r="A1696" s="1822" t="s">
        <v>16</v>
      </c>
      <c r="B1696" s="1822"/>
      <c r="C1696" s="1822"/>
      <c r="D1696" s="1822"/>
      <c r="E1696" s="1822"/>
      <c r="F1696" s="1822"/>
      <c r="G1696" s="1822"/>
      <c r="H1696" s="1822"/>
      <c r="I1696" s="1822"/>
      <c r="J1696" s="1822"/>
      <c r="K1696" s="1822"/>
      <c r="L1696" s="1823" t="s">
        <v>17</v>
      </c>
      <c r="M1696" s="1823"/>
      <c r="N1696" s="1823"/>
      <c r="O1696" s="1823"/>
      <c r="P1696" s="1823" t="s">
        <v>7</v>
      </c>
      <c r="Q1696" s="1823"/>
      <c r="R1696" s="1823"/>
      <c r="S1696" s="1823"/>
      <c r="T1696" s="1823"/>
      <c r="U1696" s="1823" t="s">
        <v>18</v>
      </c>
      <c r="V1696" s="1823"/>
      <c r="W1696" s="1823"/>
      <c r="X1696" s="1823"/>
      <c r="Y1696" s="1823"/>
      <c r="Z1696" s="1823"/>
      <c r="AA1696" s="1824" t="s">
        <v>10</v>
      </c>
      <c r="AB1696" s="1824"/>
      <c r="AC1696" s="1824"/>
      <c r="AD1696" s="1824"/>
    </row>
    <row r="1697" spans="1:30" ht="13.5" thickBot="1">
      <c r="A1697" s="11"/>
      <c r="B1697" s="12" t="s">
        <v>406</v>
      </c>
      <c r="C1697" s="2444" t="s">
        <v>407</v>
      </c>
      <c r="D1697" s="2444"/>
      <c r="E1697" s="2444"/>
      <c r="F1697" s="2444"/>
      <c r="G1697" s="2444"/>
      <c r="H1697" s="2444"/>
      <c r="I1697" s="2444"/>
      <c r="J1697" s="2444"/>
      <c r="K1697" s="2444"/>
      <c r="L1697" s="2445">
        <v>0</v>
      </c>
      <c r="M1697" s="2445"/>
      <c r="N1697" s="2445"/>
      <c r="O1697" s="2445"/>
      <c r="P1697" s="2445">
        <v>1</v>
      </c>
      <c r="Q1697" s="2445"/>
      <c r="R1697" s="2445"/>
      <c r="S1697" s="2445"/>
      <c r="T1697" s="2445"/>
      <c r="U1697" s="2446">
        <v>19.911300000000001</v>
      </c>
      <c r="V1697" s="2446"/>
      <c r="W1697" s="2446"/>
      <c r="X1697" s="2446"/>
      <c r="Y1697" s="2446"/>
      <c r="Z1697" s="2446"/>
      <c r="AA1697" s="2447">
        <v>19.911300000000001</v>
      </c>
      <c r="AB1697" s="2447"/>
      <c r="AC1697" s="2447"/>
      <c r="AD1697" s="2447"/>
    </row>
    <row r="1698" spans="1:30" ht="13.5" thickBot="1">
      <c r="A1698" s="1837"/>
      <c r="B1698" s="1837"/>
      <c r="C1698" s="1837"/>
      <c r="D1698" s="1837"/>
      <c r="E1698" s="1837"/>
      <c r="F1698" s="1837"/>
      <c r="G1698" s="1837"/>
      <c r="H1698" s="1837"/>
      <c r="I1698" s="1837"/>
      <c r="J1698" s="1840" t="s">
        <v>21</v>
      </c>
      <c r="K1698" s="1840"/>
      <c r="L1698" s="1840"/>
      <c r="M1698" s="1840"/>
      <c r="N1698" s="1840"/>
      <c r="O1698" s="1840"/>
      <c r="P1698" s="1840"/>
      <c r="Q1698" s="1840"/>
      <c r="R1698" s="1840"/>
      <c r="S1698" s="1840"/>
      <c r="T1698" s="1840"/>
      <c r="U1698" s="1840"/>
      <c r="V1698" s="1841"/>
      <c r="W1698" s="2065">
        <v>19.911300000000001</v>
      </c>
      <c r="X1698" s="2065"/>
      <c r="Y1698" s="2065"/>
      <c r="Z1698" s="2065"/>
      <c r="AA1698" s="2065"/>
      <c r="AB1698" s="2065"/>
      <c r="AC1698" s="2065"/>
      <c r="AD1698" s="2065"/>
    </row>
    <row r="1699" spans="1:30" ht="13.5" thickBot="1">
      <c r="A1699" s="1837"/>
      <c r="B1699" s="1837"/>
      <c r="C1699" s="1837"/>
      <c r="D1699" s="1837"/>
      <c r="E1699" s="1837"/>
      <c r="F1699" s="1837"/>
      <c r="G1699" s="1837"/>
      <c r="H1699" s="1837"/>
      <c r="I1699" s="1837"/>
      <c r="J1699" s="1843" t="s">
        <v>22</v>
      </c>
      <c r="K1699" s="1843"/>
      <c r="L1699" s="1843"/>
      <c r="M1699" s="1843"/>
      <c r="N1699" s="1843"/>
      <c r="O1699" s="1843"/>
      <c r="P1699" s="1843"/>
      <c r="Q1699" s="1843"/>
      <c r="R1699" s="1843"/>
      <c r="S1699" s="1843"/>
      <c r="T1699" s="1843"/>
      <c r="U1699" s="1843"/>
      <c r="V1699" s="1841"/>
      <c r="W1699" s="2067">
        <v>21.5032</v>
      </c>
      <c r="X1699" s="2067"/>
      <c r="Y1699" s="2067"/>
      <c r="Z1699" s="2067"/>
      <c r="AA1699" s="2067"/>
      <c r="AB1699" s="2067"/>
      <c r="AC1699" s="2067"/>
      <c r="AD1699" s="2067"/>
    </row>
    <row r="1700" spans="1:30" ht="13.5" thickBot="1">
      <c r="A1700" s="1837"/>
      <c r="B1700" s="1837"/>
      <c r="C1700" s="1837"/>
      <c r="D1700" s="1837"/>
      <c r="E1700" s="1837"/>
      <c r="F1700" s="1837"/>
      <c r="G1700" s="1837"/>
      <c r="H1700" s="1837"/>
      <c r="I1700" s="1837"/>
      <c r="J1700" s="1843" t="s">
        <v>23</v>
      </c>
      <c r="K1700" s="1843"/>
      <c r="L1700" s="1843"/>
      <c r="M1700" s="1843"/>
      <c r="N1700" s="1843"/>
      <c r="O1700" s="1843"/>
      <c r="P1700" s="1843"/>
      <c r="Q1700" s="1843"/>
      <c r="R1700" s="1843"/>
      <c r="S1700" s="1843"/>
      <c r="T1700" s="1843"/>
      <c r="U1700" s="1843"/>
      <c r="V1700" s="1841"/>
      <c r="W1700" s="2067">
        <v>5.3757999999999999</v>
      </c>
      <c r="X1700" s="2067"/>
      <c r="Y1700" s="2067"/>
      <c r="Z1700" s="2067"/>
      <c r="AA1700" s="2067"/>
      <c r="AB1700" s="2067"/>
      <c r="AC1700" s="2067"/>
      <c r="AD1700" s="2067"/>
    </row>
    <row r="1701" spans="1:30" ht="13.5" thickBot="1">
      <c r="A1701" s="1837"/>
      <c r="B1701" s="1837"/>
      <c r="C1701" s="1837"/>
      <c r="D1701" s="1837"/>
      <c r="E1701" s="1837"/>
      <c r="F1701" s="1837"/>
      <c r="G1701" s="1837"/>
      <c r="H1701" s="1837"/>
      <c r="I1701" s="1837"/>
      <c r="J1701" s="1843" t="s">
        <v>24</v>
      </c>
      <c r="K1701" s="1843"/>
      <c r="L1701" s="1843"/>
      <c r="M1701" s="1843"/>
      <c r="N1701" s="1843"/>
      <c r="O1701" s="1843"/>
      <c r="P1701" s="1843"/>
      <c r="Q1701" s="1843"/>
      <c r="R1701" s="1843"/>
      <c r="S1701" s="1843"/>
      <c r="T1701" s="1843"/>
      <c r="U1701" s="1843"/>
      <c r="V1701" s="1841"/>
      <c r="W1701" s="2067">
        <v>0</v>
      </c>
      <c r="X1701" s="2067"/>
      <c r="Y1701" s="2067"/>
      <c r="Z1701" s="2067"/>
      <c r="AA1701" s="2067"/>
      <c r="AB1701" s="2067"/>
      <c r="AC1701" s="2067"/>
      <c r="AD1701" s="2067"/>
    </row>
    <row r="1702" spans="1:30" ht="13.5" thickBot="1">
      <c r="A1702" s="1837"/>
      <c r="B1702" s="1837"/>
      <c r="C1702" s="1837"/>
      <c r="D1702" s="1837"/>
      <c r="E1702" s="1837"/>
      <c r="F1702" s="1837"/>
      <c r="G1702" s="1837"/>
      <c r="H1702" s="1837"/>
      <c r="I1702" s="1837"/>
      <c r="J1702" s="1845" t="s">
        <v>25</v>
      </c>
      <c r="K1702" s="1845"/>
      <c r="L1702" s="1845"/>
      <c r="M1702" s="1845"/>
      <c r="N1702" s="1845"/>
      <c r="O1702" s="1845"/>
      <c r="P1702" s="1845"/>
      <c r="Q1702" s="1845"/>
      <c r="R1702" s="1845"/>
      <c r="S1702" s="1845"/>
      <c r="T1702" s="1845"/>
      <c r="U1702" s="1845"/>
      <c r="V1702" s="1841"/>
      <c r="W1702" s="2069">
        <v>0</v>
      </c>
      <c r="X1702" s="2069"/>
      <c r="Y1702" s="2069"/>
      <c r="Z1702" s="2069"/>
      <c r="AA1702" s="2069"/>
      <c r="AB1702" s="2069"/>
      <c r="AC1702" s="2069"/>
      <c r="AD1702" s="2069"/>
    </row>
    <row r="1703" spans="1:30" ht="13.5" thickBot="1">
      <c r="A1703" s="1822" t="s">
        <v>26</v>
      </c>
      <c r="B1703" s="1822"/>
      <c r="C1703" s="1822"/>
      <c r="D1703" s="1822"/>
      <c r="E1703" s="1822"/>
      <c r="F1703" s="1822"/>
      <c r="G1703" s="1822"/>
      <c r="H1703" s="1822"/>
      <c r="I1703" s="1822"/>
      <c r="J1703" s="1822"/>
      <c r="K1703" s="1822"/>
      <c r="L1703" s="1823" t="s">
        <v>7</v>
      </c>
      <c r="M1703" s="1823"/>
      <c r="N1703" s="1823"/>
      <c r="O1703" s="1823"/>
      <c r="P1703" s="1823" t="s">
        <v>27</v>
      </c>
      <c r="Q1703" s="1823"/>
      <c r="R1703" s="1823"/>
      <c r="S1703" s="1823"/>
      <c r="T1703" s="1823"/>
      <c r="U1703" s="1823" t="s">
        <v>28</v>
      </c>
      <c r="V1703" s="1823"/>
      <c r="W1703" s="1823"/>
      <c r="X1703" s="1823"/>
      <c r="Y1703" s="1823"/>
      <c r="Z1703" s="1823"/>
      <c r="AA1703" s="1824" t="s">
        <v>29</v>
      </c>
      <c r="AB1703" s="1824"/>
      <c r="AC1703" s="1824"/>
      <c r="AD1703" s="1824"/>
    </row>
    <row r="1704" spans="1:30">
      <c r="A1704" s="2"/>
      <c r="B1704" s="18" t="s">
        <v>408</v>
      </c>
      <c r="C1704" s="2071" t="s">
        <v>409</v>
      </c>
      <c r="D1704" s="2071"/>
      <c r="E1704" s="2071"/>
      <c r="F1704" s="2071"/>
      <c r="G1704" s="2071"/>
      <c r="H1704" s="2071"/>
      <c r="I1704" s="2071"/>
      <c r="J1704" s="2071"/>
      <c r="K1704" s="2071"/>
      <c r="L1704" s="2461">
        <v>1</v>
      </c>
      <c r="M1704" s="2461"/>
      <c r="N1704" s="2461"/>
      <c r="O1704" s="2461"/>
      <c r="P1704" s="2473" t="s">
        <v>138</v>
      </c>
      <c r="Q1704" s="2473"/>
      <c r="R1704" s="2473"/>
      <c r="S1704" s="2473"/>
      <c r="T1704" s="2473"/>
      <c r="U1704" s="2462">
        <v>3.5</v>
      </c>
      <c r="V1704" s="2462"/>
      <c r="W1704" s="2462"/>
      <c r="X1704" s="2462"/>
      <c r="Y1704" s="2462"/>
      <c r="Z1704" s="2462"/>
      <c r="AA1704" s="2463">
        <v>3.5</v>
      </c>
      <c r="AB1704" s="2463"/>
      <c r="AC1704" s="2463"/>
      <c r="AD1704" s="2463"/>
    </row>
    <row r="1705" spans="1:30">
      <c r="A1705" s="16"/>
      <c r="B1705" s="22" t="s">
        <v>225</v>
      </c>
      <c r="C1705" s="2467" t="s">
        <v>226</v>
      </c>
      <c r="D1705" s="2467"/>
      <c r="E1705" s="2467"/>
      <c r="F1705" s="2467"/>
      <c r="G1705" s="2467"/>
      <c r="H1705" s="2467"/>
      <c r="I1705" s="2467"/>
      <c r="J1705" s="2467"/>
      <c r="K1705" s="2467"/>
      <c r="L1705" s="2468">
        <v>1.35E-2</v>
      </c>
      <c r="M1705" s="2468"/>
      <c r="N1705" s="2468"/>
      <c r="O1705" s="2468"/>
      <c r="P1705" s="2476" t="s">
        <v>156</v>
      </c>
      <c r="Q1705" s="2476"/>
      <c r="R1705" s="2476"/>
      <c r="S1705" s="2476"/>
      <c r="T1705" s="2476"/>
      <c r="U1705" s="2469">
        <v>1.9137999999999999</v>
      </c>
      <c r="V1705" s="2469"/>
      <c r="W1705" s="2469"/>
      <c r="X1705" s="2469"/>
      <c r="Y1705" s="2469"/>
      <c r="Z1705" s="2469"/>
      <c r="AA1705" s="2470">
        <v>2.58E-2</v>
      </c>
      <c r="AB1705" s="2470"/>
      <c r="AC1705" s="2470"/>
      <c r="AD1705" s="2470"/>
    </row>
    <row r="1706" spans="1:30">
      <c r="A1706" s="16"/>
      <c r="B1706" s="22" t="s">
        <v>231</v>
      </c>
      <c r="C1706" s="2467" t="s">
        <v>232</v>
      </c>
      <c r="D1706" s="2467"/>
      <c r="E1706" s="2467"/>
      <c r="F1706" s="2467"/>
      <c r="G1706" s="2467"/>
      <c r="H1706" s="2467"/>
      <c r="I1706" s="2467"/>
      <c r="J1706" s="2467"/>
      <c r="K1706" s="2467"/>
      <c r="L1706" s="2468">
        <v>0.27</v>
      </c>
      <c r="M1706" s="2468"/>
      <c r="N1706" s="2468"/>
      <c r="O1706" s="2468"/>
      <c r="P1706" s="2476" t="s">
        <v>156</v>
      </c>
      <c r="Q1706" s="2476"/>
      <c r="R1706" s="2476"/>
      <c r="S1706" s="2476"/>
      <c r="T1706" s="2476"/>
      <c r="U1706" s="2469">
        <v>1.6539999999999999</v>
      </c>
      <c r="V1706" s="2469"/>
      <c r="W1706" s="2469"/>
      <c r="X1706" s="2469"/>
      <c r="Y1706" s="2469"/>
      <c r="Z1706" s="2469"/>
      <c r="AA1706" s="2470">
        <v>0.4466</v>
      </c>
      <c r="AB1706" s="2470"/>
      <c r="AC1706" s="2470"/>
      <c r="AD1706" s="2470"/>
    </row>
    <row r="1707" spans="1:30">
      <c r="A1707" s="16"/>
      <c r="B1707" s="22" t="s">
        <v>235</v>
      </c>
      <c r="C1707" s="2467" t="s">
        <v>236</v>
      </c>
      <c r="D1707" s="2467"/>
      <c r="E1707" s="2467"/>
      <c r="F1707" s="2467"/>
      <c r="G1707" s="2467"/>
      <c r="H1707" s="2467"/>
      <c r="I1707" s="2467"/>
      <c r="J1707" s="2467"/>
      <c r="K1707" s="2467"/>
      <c r="L1707" s="2468">
        <v>2.25</v>
      </c>
      <c r="M1707" s="2468"/>
      <c r="N1707" s="2468"/>
      <c r="O1707" s="2468"/>
      <c r="P1707" s="2476" t="s">
        <v>156</v>
      </c>
      <c r="Q1707" s="2476"/>
      <c r="R1707" s="2476"/>
      <c r="S1707" s="2476"/>
      <c r="T1707" s="2476"/>
      <c r="U1707" s="2469">
        <v>0.20979999999999999</v>
      </c>
      <c r="V1707" s="2469"/>
      <c r="W1707" s="2469"/>
      <c r="X1707" s="2469"/>
      <c r="Y1707" s="2469"/>
      <c r="Z1707" s="2469"/>
      <c r="AA1707" s="2470">
        <v>0.47210000000000002</v>
      </c>
      <c r="AB1707" s="2470"/>
      <c r="AC1707" s="2470"/>
      <c r="AD1707" s="2470"/>
    </row>
    <row r="1708" spans="1:30">
      <c r="A1708" s="16"/>
      <c r="B1708" s="22" t="s">
        <v>237</v>
      </c>
      <c r="C1708" s="2467" t="s">
        <v>238</v>
      </c>
      <c r="D1708" s="2467"/>
      <c r="E1708" s="2467"/>
      <c r="F1708" s="2467"/>
      <c r="G1708" s="2467"/>
      <c r="H1708" s="2467"/>
      <c r="I1708" s="2467"/>
      <c r="J1708" s="2467"/>
      <c r="K1708" s="2467"/>
      <c r="L1708" s="2468">
        <v>0.33750000000000002</v>
      </c>
      <c r="M1708" s="2468"/>
      <c r="N1708" s="2468"/>
      <c r="O1708" s="2468"/>
      <c r="P1708" s="2476" t="s">
        <v>156</v>
      </c>
      <c r="Q1708" s="2476"/>
      <c r="R1708" s="2476"/>
      <c r="S1708" s="2476"/>
      <c r="T1708" s="2476"/>
      <c r="U1708" s="2469">
        <v>0.185</v>
      </c>
      <c r="V1708" s="2469"/>
      <c r="W1708" s="2469"/>
      <c r="X1708" s="2469"/>
      <c r="Y1708" s="2469"/>
      <c r="Z1708" s="2469"/>
      <c r="AA1708" s="2470">
        <v>6.2399999999999997E-2</v>
      </c>
      <c r="AB1708" s="2470"/>
      <c r="AC1708" s="2470"/>
      <c r="AD1708" s="2470"/>
    </row>
    <row r="1709" spans="1:30" ht="13.5" thickBot="1">
      <c r="A1709" s="6"/>
      <c r="B1709" s="20" t="s">
        <v>410</v>
      </c>
      <c r="C1709" s="2080" t="s">
        <v>411</v>
      </c>
      <c r="D1709" s="2080"/>
      <c r="E1709" s="2080"/>
      <c r="F1709" s="2080"/>
      <c r="G1709" s="2080"/>
      <c r="H1709" s="2080"/>
      <c r="I1709" s="2080"/>
      <c r="J1709" s="2080"/>
      <c r="K1709" s="2080"/>
      <c r="L1709" s="2464">
        <v>0.5</v>
      </c>
      <c r="M1709" s="2464"/>
      <c r="N1709" s="2464"/>
      <c r="O1709" s="2464"/>
      <c r="P1709" s="2474" t="s">
        <v>138</v>
      </c>
      <c r="Q1709" s="2474"/>
      <c r="R1709" s="2474"/>
      <c r="S1709" s="2474"/>
      <c r="T1709" s="2474"/>
      <c r="U1709" s="2465">
        <v>4.6973000000000003</v>
      </c>
      <c r="V1709" s="2465"/>
      <c r="W1709" s="2465"/>
      <c r="X1709" s="2465"/>
      <c r="Y1709" s="2465"/>
      <c r="Z1709" s="2465"/>
      <c r="AA1709" s="2466">
        <v>2.3487</v>
      </c>
      <c r="AB1709" s="2466"/>
      <c r="AC1709" s="2466"/>
      <c r="AD1709" s="2466"/>
    </row>
    <row r="1710" spans="1:30" ht="13.5" thickBot="1">
      <c r="A1710" s="1837"/>
      <c r="B1710" s="1837"/>
      <c r="C1710" s="1837"/>
      <c r="D1710" s="1837"/>
      <c r="E1710" s="1837"/>
      <c r="F1710" s="1837"/>
      <c r="G1710" s="1837"/>
      <c r="H1710" s="1837"/>
      <c r="I1710" s="1837"/>
      <c r="J1710" s="1838" t="s">
        <v>30</v>
      </c>
      <c r="K1710" s="1838"/>
      <c r="L1710" s="1838"/>
      <c r="M1710" s="1838"/>
      <c r="N1710" s="1838"/>
      <c r="O1710" s="1838"/>
      <c r="P1710" s="1838"/>
      <c r="Q1710" s="1838"/>
      <c r="R1710" s="1838"/>
      <c r="S1710" s="1838"/>
      <c r="T1710" s="1838"/>
      <c r="U1710" s="1838"/>
      <c r="V1710" s="14"/>
      <c r="W1710" s="2033">
        <v>6.8555999999999999</v>
      </c>
      <c r="X1710" s="2033"/>
      <c r="Y1710" s="2033"/>
      <c r="Z1710" s="2033"/>
      <c r="AA1710" s="2033"/>
      <c r="AB1710" s="2033"/>
      <c r="AC1710" s="2033"/>
      <c r="AD1710" s="2033"/>
    </row>
    <row r="1711" spans="1:30" ht="13.5" thickBot="1">
      <c r="A1711" s="1822" t="s">
        <v>31</v>
      </c>
      <c r="B1711" s="1822"/>
      <c r="C1711" s="1822"/>
      <c r="D1711" s="1822"/>
      <c r="E1711" s="1822"/>
      <c r="F1711" s="1822"/>
      <c r="G1711" s="1822"/>
      <c r="H1711" s="1822"/>
      <c r="I1711" s="1822"/>
      <c r="J1711" s="1822"/>
      <c r="K1711" s="1822"/>
      <c r="L1711" s="1823" t="s">
        <v>7</v>
      </c>
      <c r="M1711" s="1823"/>
      <c r="N1711" s="1823"/>
      <c r="O1711" s="1823"/>
      <c r="P1711" s="1823" t="s">
        <v>27</v>
      </c>
      <c r="Q1711" s="1823"/>
      <c r="R1711" s="1823"/>
      <c r="S1711" s="1823"/>
      <c r="T1711" s="1823"/>
      <c r="U1711" s="1823" t="s">
        <v>28</v>
      </c>
      <c r="V1711" s="1823"/>
      <c r="W1711" s="1823"/>
      <c r="X1711" s="1823"/>
      <c r="Y1711" s="1823"/>
      <c r="Z1711" s="1823"/>
      <c r="AA1711" s="1824" t="s">
        <v>29</v>
      </c>
      <c r="AB1711" s="1824"/>
      <c r="AC1711" s="1824"/>
      <c r="AD1711" s="1824"/>
    </row>
    <row r="1712" spans="1:30" ht="13.5" thickBot="1">
      <c r="A1712" s="11"/>
      <c r="B1712" s="12" t="s">
        <v>412</v>
      </c>
      <c r="C1712" s="2444" t="s">
        <v>413</v>
      </c>
      <c r="D1712" s="2444"/>
      <c r="E1712" s="2444"/>
      <c r="F1712" s="2444"/>
      <c r="G1712" s="2444"/>
      <c r="H1712" s="2444"/>
      <c r="I1712" s="2444"/>
      <c r="J1712" s="2444"/>
      <c r="K1712" s="2444"/>
      <c r="L1712" s="2445">
        <v>0.216</v>
      </c>
      <c r="M1712" s="2445"/>
      <c r="N1712" s="2445"/>
      <c r="O1712" s="2445"/>
      <c r="P1712" s="2460" t="s">
        <v>47</v>
      </c>
      <c r="Q1712" s="2460"/>
      <c r="R1712" s="2460"/>
      <c r="S1712" s="2460"/>
      <c r="T1712" s="2460"/>
      <c r="U1712" s="2446">
        <v>34.483699999999999</v>
      </c>
      <c r="V1712" s="2446"/>
      <c r="W1712" s="2446"/>
      <c r="X1712" s="2446"/>
      <c r="Y1712" s="2446"/>
      <c r="Z1712" s="2446"/>
      <c r="AA1712" s="2447">
        <v>7.4485000000000001</v>
      </c>
      <c r="AB1712" s="2447"/>
      <c r="AC1712" s="2447"/>
      <c r="AD1712" s="2447"/>
    </row>
    <row r="1713" spans="1:30" ht="13.5" thickBot="1">
      <c r="A1713" s="1837"/>
      <c r="B1713" s="1837"/>
      <c r="C1713" s="1837"/>
      <c r="D1713" s="1837"/>
      <c r="E1713" s="1837"/>
      <c r="F1713" s="1837"/>
      <c r="G1713" s="1837"/>
      <c r="H1713" s="1837"/>
      <c r="I1713" s="1837"/>
      <c r="J1713" s="1838" t="s">
        <v>32</v>
      </c>
      <c r="K1713" s="1838"/>
      <c r="L1713" s="1838"/>
      <c r="M1713" s="1838"/>
      <c r="N1713" s="1838"/>
      <c r="O1713" s="1838"/>
      <c r="P1713" s="1838"/>
      <c r="Q1713" s="1838"/>
      <c r="R1713" s="1838"/>
      <c r="S1713" s="1838"/>
      <c r="T1713" s="1838"/>
      <c r="U1713" s="1838"/>
      <c r="V1713" s="14"/>
      <c r="W1713" s="2033">
        <v>7.4485000000000001</v>
      </c>
      <c r="X1713" s="2033"/>
      <c r="Y1713" s="2033"/>
      <c r="Z1713" s="2033"/>
      <c r="AA1713" s="2033"/>
      <c r="AB1713" s="2033"/>
      <c r="AC1713" s="2033"/>
      <c r="AD1713" s="2033"/>
    </row>
    <row r="1714" spans="1:30" ht="13.5" thickBot="1">
      <c r="A1714" s="1822" t="s">
        <v>33</v>
      </c>
      <c r="B1714" s="1822"/>
      <c r="C1714" s="1822"/>
      <c r="D1714" s="1822"/>
      <c r="E1714" s="1822"/>
      <c r="F1714" s="1822"/>
      <c r="G1714" s="1822"/>
      <c r="H1714" s="1822"/>
      <c r="I1714" s="1822"/>
      <c r="J1714" s="1822"/>
      <c r="K1714" s="1822"/>
      <c r="L1714" s="1823" t="s">
        <v>7</v>
      </c>
      <c r="M1714" s="1823"/>
      <c r="N1714" s="1823"/>
      <c r="O1714" s="1823"/>
      <c r="P1714" s="1823" t="s">
        <v>27</v>
      </c>
      <c r="Q1714" s="1823"/>
      <c r="R1714" s="1823"/>
      <c r="S1714" s="1823"/>
      <c r="T1714" s="1823"/>
      <c r="U1714" s="1823" t="s">
        <v>28</v>
      </c>
      <c r="V1714" s="1823"/>
      <c r="W1714" s="1823"/>
      <c r="X1714" s="1823"/>
      <c r="Y1714" s="1823"/>
      <c r="Z1714" s="1823"/>
      <c r="AA1714" s="1824" t="s">
        <v>29</v>
      </c>
      <c r="AB1714" s="1824"/>
      <c r="AC1714" s="1824"/>
      <c r="AD1714" s="1824"/>
    </row>
    <row r="1715" spans="1:30">
      <c r="A1715" s="2"/>
      <c r="B1715" s="18" t="s">
        <v>241</v>
      </c>
      <c r="C1715" s="2071" t="s">
        <v>242</v>
      </c>
      <c r="D1715" s="2071"/>
      <c r="E1715" s="2071"/>
      <c r="F1715" s="2071"/>
      <c r="G1715" s="2071"/>
      <c r="H1715" s="2071"/>
      <c r="I1715" s="2071"/>
      <c r="J1715" s="2071"/>
      <c r="K1715" s="2071"/>
      <c r="L1715" s="2461">
        <v>2.7E-4</v>
      </c>
      <c r="M1715" s="2461"/>
      <c r="N1715" s="2461"/>
      <c r="O1715" s="2461"/>
      <c r="P1715" s="2473" t="s">
        <v>81</v>
      </c>
      <c r="Q1715" s="2473"/>
      <c r="R1715" s="2473"/>
      <c r="S1715" s="2473"/>
      <c r="T1715" s="2473"/>
      <c r="U1715" s="2462">
        <v>18.05</v>
      </c>
      <c r="V1715" s="2462"/>
      <c r="W1715" s="2462"/>
      <c r="X1715" s="2462"/>
      <c r="Y1715" s="2462"/>
      <c r="Z1715" s="2462"/>
      <c r="AA1715" s="2463">
        <v>4.8999999999999998E-3</v>
      </c>
      <c r="AB1715" s="2463"/>
      <c r="AC1715" s="2463"/>
      <c r="AD1715" s="2463"/>
    </row>
    <row r="1716" spans="1:30">
      <c r="A1716" s="16"/>
      <c r="B1716" s="22" t="s">
        <v>243</v>
      </c>
      <c r="C1716" s="2467" t="s">
        <v>244</v>
      </c>
      <c r="D1716" s="2467"/>
      <c r="E1716" s="2467"/>
      <c r="F1716" s="2467"/>
      <c r="G1716" s="2467"/>
      <c r="H1716" s="2467"/>
      <c r="I1716" s="2467"/>
      <c r="J1716" s="2467"/>
      <c r="K1716" s="2467"/>
      <c r="L1716" s="2468">
        <v>2.2499999999999998E-3</v>
      </c>
      <c r="M1716" s="2468"/>
      <c r="N1716" s="2468"/>
      <c r="O1716" s="2468"/>
      <c r="P1716" s="2476" t="s">
        <v>81</v>
      </c>
      <c r="Q1716" s="2476"/>
      <c r="R1716" s="2476"/>
      <c r="S1716" s="2476"/>
      <c r="T1716" s="2476"/>
      <c r="U1716" s="2469">
        <v>18.05</v>
      </c>
      <c r="V1716" s="2469"/>
      <c r="W1716" s="2469"/>
      <c r="X1716" s="2469"/>
      <c r="Y1716" s="2469"/>
      <c r="Z1716" s="2469"/>
      <c r="AA1716" s="2470">
        <v>4.0599999999999997E-2</v>
      </c>
      <c r="AB1716" s="2470"/>
      <c r="AC1716" s="2470"/>
      <c r="AD1716" s="2470"/>
    </row>
    <row r="1717" spans="1:30">
      <c r="A1717" s="16"/>
      <c r="B1717" s="22" t="s">
        <v>414</v>
      </c>
      <c r="C1717" s="2467" t="s">
        <v>415</v>
      </c>
      <c r="D1717" s="2467"/>
      <c r="E1717" s="2467"/>
      <c r="F1717" s="2467"/>
      <c r="G1717" s="2467"/>
      <c r="H1717" s="2467"/>
      <c r="I1717" s="2467"/>
      <c r="J1717" s="2467"/>
      <c r="K1717" s="2467"/>
      <c r="L1717" s="2468">
        <v>1.0000000000000001E-5</v>
      </c>
      <c r="M1717" s="2468"/>
      <c r="N1717" s="2468"/>
      <c r="O1717" s="2468"/>
      <c r="P1717" s="2476" t="s">
        <v>81</v>
      </c>
      <c r="Q1717" s="2476"/>
      <c r="R1717" s="2476"/>
      <c r="S1717" s="2476"/>
      <c r="T1717" s="2476"/>
      <c r="U1717" s="2469">
        <v>18.05</v>
      </c>
      <c r="V1717" s="2469"/>
      <c r="W1717" s="2469"/>
      <c r="X1717" s="2469"/>
      <c r="Y1717" s="2469"/>
      <c r="Z1717" s="2469"/>
      <c r="AA1717" s="2470">
        <v>2.0000000000000001E-4</v>
      </c>
      <c r="AB1717" s="2470"/>
      <c r="AC1717" s="2470"/>
      <c r="AD1717" s="2470"/>
    </row>
    <row r="1718" spans="1:30">
      <c r="A1718" s="16"/>
      <c r="B1718" s="22" t="s">
        <v>416</v>
      </c>
      <c r="C1718" s="2467" t="s">
        <v>417</v>
      </c>
      <c r="D1718" s="2467"/>
      <c r="E1718" s="2467"/>
      <c r="F1718" s="2467"/>
      <c r="G1718" s="2467"/>
      <c r="H1718" s="2467"/>
      <c r="I1718" s="2467"/>
      <c r="J1718" s="2467"/>
      <c r="K1718" s="2467"/>
      <c r="L1718" s="2468">
        <v>2E-3</v>
      </c>
      <c r="M1718" s="2468"/>
      <c r="N1718" s="2468"/>
      <c r="O1718" s="2468"/>
      <c r="P1718" s="2476" t="s">
        <v>81</v>
      </c>
      <c r="Q1718" s="2476"/>
      <c r="R1718" s="2476"/>
      <c r="S1718" s="2476"/>
      <c r="T1718" s="2476"/>
      <c r="U1718" s="2469">
        <v>21.39</v>
      </c>
      <c r="V1718" s="2469"/>
      <c r="W1718" s="2469"/>
      <c r="X1718" s="2469"/>
      <c r="Y1718" s="2469"/>
      <c r="Z1718" s="2469"/>
      <c r="AA1718" s="2470">
        <v>4.2799999999999998E-2</v>
      </c>
      <c r="AB1718" s="2470"/>
      <c r="AC1718" s="2470"/>
      <c r="AD1718" s="2470"/>
    </row>
    <row r="1719" spans="1:30">
      <c r="A1719" s="16"/>
      <c r="B1719" s="22" t="s">
        <v>418</v>
      </c>
      <c r="C1719" s="2467" t="s">
        <v>419</v>
      </c>
      <c r="D1719" s="2467"/>
      <c r="E1719" s="2467"/>
      <c r="F1719" s="2467"/>
      <c r="G1719" s="2467"/>
      <c r="H1719" s="2467"/>
      <c r="I1719" s="2467"/>
      <c r="J1719" s="2467"/>
      <c r="K1719" s="2467"/>
      <c r="L1719" s="2468">
        <v>1.2E-2</v>
      </c>
      <c r="M1719" s="2468"/>
      <c r="N1719" s="2468"/>
      <c r="O1719" s="2468"/>
      <c r="P1719" s="2476" t="s">
        <v>81</v>
      </c>
      <c r="Q1719" s="2476"/>
      <c r="R1719" s="2476"/>
      <c r="S1719" s="2476"/>
      <c r="T1719" s="2476"/>
      <c r="U1719" s="2469">
        <v>21.39</v>
      </c>
      <c r="V1719" s="2469"/>
      <c r="W1719" s="2469"/>
      <c r="X1719" s="2469"/>
      <c r="Y1719" s="2469"/>
      <c r="Z1719" s="2469"/>
      <c r="AA1719" s="2470">
        <v>0.25669999999999998</v>
      </c>
      <c r="AB1719" s="2470"/>
      <c r="AC1719" s="2470"/>
      <c r="AD1719" s="2470"/>
    </row>
    <row r="1720" spans="1:30" ht="13.5" thickBot="1">
      <c r="A1720" s="6"/>
      <c r="B1720" s="20" t="s">
        <v>245</v>
      </c>
      <c r="C1720" s="2080" t="s">
        <v>246</v>
      </c>
      <c r="D1720" s="2080"/>
      <c r="E1720" s="2080"/>
      <c r="F1720" s="2080"/>
      <c r="G1720" s="2080"/>
      <c r="H1720" s="2080"/>
      <c r="I1720" s="2080"/>
      <c r="J1720" s="2080"/>
      <c r="K1720" s="2080"/>
      <c r="L1720" s="2464">
        <v>3.4000000000000002E-4</v>
      </c>
      <c r="M1720" s="2464"/>
      <c r="N1720" s="2464"/>
      <c r="O1720" s="2464"/>
      <c r="P1720" s="2474" t="s">
        <v>81</v>
      </c>
      <c r="Q1720" s="2474"/>
      <c r="R1720" s="2474"/>
      <c r="S1720" s="2474"/>
      <c r="T1720" s="2474"/>
      <c r="U1720" s="2465">
        <v>16.55</v>
      </c>
      <c r="V1720" s="2465"/>
      <c r="W1720" s="2465"/>
      <c r="X1720" s="2465"/>
      <c r="Y1720" s="2465"/>
      <c r="Z1720" s="2465"/>
      <c r="AA1720" s="2466">
        <v>5.5999999999999999E-3</v>
      </c>
      <c r="AB1720" s="2466"/>
      <c r="AC1720" s="2466"/>
      <c r="AD1720" s="2466"/>
    </row>
    <row r="1721" spans="1:30" ht="13.5" thickBot="1">
      <c r="A1721" s="1837"/>
      <c r="B1721" s="1837"/>
      <c r="C1721" s="1837"/>
      <c r="D1721" s="1837"/>
      <c r="E1721" s="1837"/>
      <c r="F1721" s="1837"/>
      <c r="G1721" s="1837"/>
      <c r="H1721" s="1837"/>
      <c r="I1721" s="1837"/>
      <c r="J1721" s="1838" t="s">
        <v>34</v>
      </c>
      <c r="K1721" s="1838"/>
      <c r="L1721" s="1838"/>
      <c r="M1721" s="1838"/>
      <c r="N1721" s="1838"/>
      <c r="O1721" s="1838"/>
      <c r="P1721" s="1838"/>
      <c r="Q1721" s="1838"/>
      <c r="R1721" s="1838"/>
      <c r="S1721" s="1838"/>
      <c r="T1721" s="1838"/>
      <c r="U1721" s="1838"/>
      <c r="V1721" s="14"/>
      <c r="W1721" s="2033">
        <v>0.3508</v>
      </c>
      <c r="X1721" s="2033"/>
      <c r="Y1721" s="2033"/>
      <c r="Z1721" s="2033"/>
      <c r="AA1721" s="2033"/>
      <c r="AB1721" s="2033"/>
      <c r="AC1721" s="2033"/>
      <c r="AD1721" s="2033"/>
    </row>
    <row r="1722" spans="1:30" ht="13.5" thickBot="1">
      <c r="A1722" s="1822" t="s">
        <v>35</v>
      </c>
      <c r="B1722" s="1822"/>
      <c r="C1722" s="1822"/>
      <c r="D1722" s="1822"/>
      <c r="E1722" s="1822"/>
      <c r="F1722" s="1823" t="s">
        <v>7</v>
      </c>
      <c r="G1722" s="1823"/>
      <c r="H1722" s="1823" t="s">
        <v>36</v>
      </c>
      <c r="I1722" s="1823"/>
      <c r="J1722" s="10" t="s">
        <v>37</v>
      </c>
      <c r="K1722" s="1823" t="s">
        <v>38</v>
      </c>
      <c r="L1722" s="1823"/>
      <c r="M1722" s="1823" t="s">
        <v>39</v>
      </c>
      <c r="N1722" s="1823"/>
      <c r="O1722" s="1823"/>
      <c r="P1722" s="1823"/>
      <c r="Q1722" s="1823" t="s">
        <v>40</v>
      </c>
      <c r="R1722" s="1823"/>
      <c r="S1722" s="1823"/>
      <c r="T1722" s="1823"/>
      <c r="U1722" s="1823"/>
      <c r="V1722" s="1823" t="s">
        <v>41</v>
      </c>
      <c r="W1722" s="1823"/>
      <c r="X1722" s="1823"/>
      <c r="Y1722" s="1823"/>
      <c r="Z1722" s="1823"/>
      <c r="AA1722" s="1824" t="s">
        <v>29</v>
      </c>
      <c r="AB1722" s="1824"/>
      <c r="AC1722" s="1824"/>
      <c r="AD1722" s="1824"/>
    </row>
    <row r="1723" spans="1:30">
      <c r="A1723" s="2"/>
      <c r="B1723" s="18" t="s">
        <v>256</v>
      </c>
      <c r="C1723" s="2071" t="s">
        <v>242</v>
      </c>
      <c r="D1723" s="2071"/>
      <c r="E1723" s="2071"/>
      <c r="F1723" s="2472">
        <v>2.7E-4</v>
      </c>
      <c r="G1723" s="2472"/>
      <c r="H1723" s="2462">
        <v>0</v>
      </c>
      <c r="I1723" s="2462"/>
      <c r="J1723" s="19">
        <v>0</v>
      </c>
      <c r="K1723" s="2462">
        <v>0</v>
      </c>
      <c r="L1723" s="2462"/>
      <c r="M1723" s="2462">
        <v>0.74</v>
      </c>
      <c r="N1723" s="2462"/>
      <c r="O1723" s="2462"/>
      <c r="P1723" s="2462"/>
      <c r="Q1723" s="2462">
        <v>0.59</v>
      </c>
      <c r="R1723" s="2462"/>
      <c r="S1723" s="2462"/>
      <c r="T1723" s="2462"/>
      <c r="U1723" s="2462"/>
      <c r="V1723" s="2462">
        <v>0.49</v>
      </c>
      <c r="W1723" s="2462"/>
      <c r="X1723" s="2462"/>
      <c r="Y1723" s="2462"/>
      <c r="Z1723" s="2462"/>
      <c r="AA1723" s="2463">
        <v>0</v>
      </c>
      <c r="AB1723" s="2463"/>
      <c r="AC1723" s="2463"/>
      <c r="AD1723" s="2463"/>
    </row>
    <row r="1724" spans="1:30">
      <c r="A1724" s="16"/>
      <c r="B1724" s="22" t="s">
        <v>257</v>
      </c>
      <c r="C1724" s="2467" t="s">
        <v>244</v>
      </c>
      <c r="D1724" s="2467"/>
      <c r="E1724" s="2467"/>
      <c r="F1724" s="2475">
        <v>2.2499999999999998E-3</v>
      </c>
      <c r="G1724" s="2475"/>
      <c r="H1724" s="2469">
        <v>0</v>
      </c>
      <c r="I1724" s="2469"/>
      <c r="J1724" s="23">
        <v>0</v>
      </c>
      <c r="K1724" s="2469">
        <v>0</v>
      </c>
      <c r="L1724" s="2469"/>
      <c r="M1724" s="2469">
        <v>0.74</v>
      </c>
      <c r="N1724" s="2469"/>
      <c r="O1724" s="2469"/>
      <c r="P1724" s="2469"/>
      <c r="Q1724" s="2469">
        <v>0.59</v>
      </c>
      <c r="R1724" s="2469"/>
      <c r="S1724" s="2469"/>
      <c r="T1724" s="2469"/>
      <c r="U1724" s="2469"/>
      <c r="V1724" s="2469">
        <v>0.49</v>
      </c>
      <c r="W1724" s="2469"/>
      <c r="X1724" s="2469"/>
      <c r="Y1724" s="2469"/>
      <c r="Z1724" s="2469"/>
      <c r="AA1724" s="2470">
        <v>0</v>
      </c>
      <c r="AB1724" s="2470"/>
      <c r="AC1724" s="2470"/>
      <c r="AD1724" s="2470"/>
    </row>
    <row r="1725" spans="1:30">
      <c r="A1725" s="16"/>
      <c r="B1725" s="22" t="s">
        <v>420</v>
      </c>
      <c r="C1725" s="2467" t="s">
        <v>415</v>
      </c>
      <c r="D1725" s="2467"/>
      <c r="E1725" s="2467"/>
      <c r="F1725" s="2475">
        <v>1.0000000000000001E-5</v>
      </c>
      <c r="G1725" s="2475"/>
      <c r="H1725" s="2469">
        <v>0</v>
      </c>
      <c r="I1725" s="2469"/>
      <c r="J1725" s="23">
        <v>0</v>
      </c>
      <c r="K1725" s="2469">
        <v>0</v>
      </c>
      <c r="L1725" s="2469"/>
      <c r="M1725" s="2469">
        <v>0.74</v>
      </c>
      <c r="N1725" s="2469"/>
      <c r="O1725" s="2469"/>
      <c r="P1725" s="2469"/>
      <c r="Q1725" s="2469">
        <v>0.59</v>
      </c>
      <c r="R1725" s="2469"/>
      <c r="S1725" s="2469"/>
      <c r="T1725" s="2469"/>
      <c r="U1725" s="2469"/>
      <c r="V1725" s="2469">
        <v>0.48</v>
      </c>
      <c r="W1725" s="2469"/>
      <c r="X1725" s="2469"/>
      <c r="Y1725" s="2469"/>
      <c r="Z1725" s="2469"/>
      <c r="AA1725" s="2470">
        <v>0</v>
      </c>
      <c r="AB1725" s="2470"/>
      <c r="AC1725" s="2470"/>
      <c r="AD1725" s="2470"/>
    </row>
    <row r="1726" spans="1:30">
      <c r="A1726" s="16"/>
      <c r="B1726" s="22" t="s">
        <v>421</v>
      </c>
      <c r="C1726" s="2467" t="s">
        <v>417</v>
      </c>
      <c r="D1726" s="2467"/>
      <c r="E1726" s="2467"/>
      <c r="F1726" s="2475">
        <v>2E-3</v>
      </c>
      <c r="G1726" s="2475"/>
      <c r="H1726" s="2469">
        <v>0</v>
      </c>
      <c r="I1726" s="2469"/>
      <c r="J1726" s="23">
        <v>0</v>
      </c>
      <c r="K1726" s="2469">
        <v>0</v>
      </c>
      <c r="L1726" s="2469"/>
      <c r="M1726" s="2469">
        <v>0.63</v>
      </c>
      <c r="N1726" s="2469"/>
      <c r="O1726" s="2469"/>
      <c r="P1726" s="2469"/>
      <c r="Q1726" s="2469">
        <v>0.5</v>
      </c>
      <c r="R1726" s="2469"/>
      <c r="S1726" s="2469"/>
      <c r="T1726" s="2469"/>
      <c r="U1726" s="2469"/>
      <c r="V1726" s="2469">
        <v>0.41</v>
      </c>
      <c r="W1726" s="2469"/>
      <c r="X1726" s="2469"/>
      <c r="Y1726" s="2469"/>
      <c r="Z1726" s="2469"/>
      <c r="AA1726" s="2470">
        <v>0</v>
      </c>
      <c r="AB1726" s="2470"/>
      <c r="AC1726" s="2470"/>
      <c r="AD1726" s="2470"/>
    </row>
    <row r="1727" spans="1:30">
      <c r="A1727" s="16"/>
      <c r="B1727" s="22" t="s">
        <v>422</v>
      </c>
      <c r="C1727" s="2467" t="s">
        <v>419</v>
      </c>
      <c r="D1727" s="2467"/>
      <c r="E1727" s="2467"/>
      <c r="F1727" s="2475">
        <v>1.2E-2</v>
      </c>
      <c r="G1727" s="2475"/>
      <c r="H1727" s="2469">
        <v>0</v>
      </c>
      <c r="I1727" s="2469"/>
      <c r="J1727" s="23">
        <v>0</v>
      </c>
      <c r="K1727" s="2469">
        <v>0</v>
      </c>
      <c r="L1727" s="2469"/>
      <c r="M1727" s="2469">
        <v>0.63</v>
      </c>
      <c r="N1727" s="2469"/>
      <c r="O1727" s="2469"/>
      <c r="P1727" s="2469"/>
      <c r="Q1727" s="2469">
        <v>0.5</v>
      </c>
      <c r="R1727" s="2469"/>
      <c r="S1727" s="2469"/>
      <c r="T1727" s="2469"/>
      <c r="U1727" s="2469"/>
      <c r="V1727" s="2469">
        <v>0.41</v>
      </c>
      <c r="W1727" s="2469"/>
      <c r="X1727" s="2469"/>
      <c r="Y1727" s="2469"/>
      <c r="Z1727" s="2469"/>
      <c r="AA1727" s="2470">
        <v>0</v>
      </c>
      <c r="AB1727" s="2470"/>
      <c r="AC1727" s="2470"/>
      <c r="AD1727" s="2470"/>
    </row>
    <row r="1728" spans="1:30" ht="13.5" thickBot="1">
      <c r="A1728" s="6"/>
      <c r="B1728" s="20" t="s">
        <v>258</v>
      </c>
      <c r="C1728" s="2080" t="s">
        <v>246</v>
      </c>
      <c r="D1728" s="2080"/>
      <c r="E1728" s="2080"/>
      <c r="F1728" s="2471">
        <v>3.4000000000000002E-4</v>
      </c>
      <c r="G1728" s="2471"/>
      <c r="H1728" s="2465">
        <v>0</v>
      </c>
      <c r="I1728" s="2465"/>
      <c r="J1728" s="21">
        <v>0</v>
      </c>
      <c r="K1728" s="2465">
        <v>0</v>
      </c>
      <c r="L1728" s="2465"/>
      <c r="M1728" s="2465">
        <v>1.07</v>
      </c>
      <c r="N1728" s="2465"/>
      <c r="O1728" s="2465"/>
      <c r="P1728" s="2465"/>
      <c r="Q1728" s="2465">
        <v>0.85</v>
      </c>
      <c r="R1728" s="2465"/>
      <c r="S1728" s="2465"/>
      <c r="T1728" s="2465"/>
      <c r="U1728" s="2465"/>
      <c r="V1728" s="2465">
        <v>0.71</v>
      </c>
      <c r="W1728" s="2465"/>
      <c r="X1728" s="2465"/>
      <c r="Y1728" s="2465"/>
      <c r="Z1728" s="2465"/>
      <c r="AA1728" s="2466">
        <v>0</v>
      </c>
      <c r="AB1728" s="2466"/>
      <c r="AC1728" s="2466"/>
      <c r="AD1728" s="2466"/>
    </row>
    <row r="1729" spans="1:30" ht="13.5" thickBot="1">
      <c r="A1729" s="1837"/>
      <c r="B1729" s="1837"/>
      <c r="C1729" s="1837"/>
      <c r="D1729" s="1837"/>
      <c r="E1729" s="1837"/>
      <c r="F1729" s="1837"/>
      <c r="G1729" s="1837"/>
      <c r="H1729" s="1837"/>
      <c r="I1729" s="1837"/>
      <c r="J1729" s="1838" t="s">
        <v>42</v>
      </c>
      <c r="K1729" s="1838"/>
      <c r="L1729" s="1838"/>
      <c r="M1729" s="1838"/>
      <c r="N1729" s="1838"/>
      <c r="O1729" s="1838"/>
      <c r="P1729" s="1838"/>
      <c r="Q1729" s="1838"/>
      <c r="R1729" s="1838"/>
      <c r="S1729" s="1838"/>
      <c r="T1729" s="1838"/>
      <c r="U1729" s="1838"/>
      <c r="V1729" s="14"/>
      <c r="W1729" s="2033">
        <v>0</v>
      </c>
      <c r="X1729" s="2033"/>
      <c r="Y1729" s="2033"/>
      <c r="Z1729" s="2033"/>
      <c r="AA1729" s="2033"/>
      <c r="AB1729" s="2033"/>
      <c r="AC1729" s="2033"/>
      <c r="AD1729" s="2033"/>
    </row>
    <row r="1730" spans="1:30">
      <c r="A1730" s="2443"/>
      <c r="B1730" s="2443"/>
      <c r="C1730" s="2443"/>
      <c r="D1730" s="2443"/>
      <c r="E1730" s="2443"/>
      <c r="F1730" s="2443"/>
      <c r="G1730" s="2443"/>
      <c r="H1730" s="2443"/>
      <c r="I1730" s="2443"/>
      <c r="J1730" s="2443"/>
      <c r="K1730" s="2443"/>
      <c r="L1730" s="2443"/>
      <c r="M1730" s="2443"/>
      <c r="N1730" s="2443"/>
      <c r="O1730" s="2443"/>
      <c r="P1730" s="2443"/>
      <c r="Q1730" s="2443"/>
      <c r="R1730" s="2443"/>
      <c r="S1730" s="2443"/>
      <c r="T1730" s="2443"/>
      <c r="U1730" s="2443"/>
      <c r="V1730" s="2443"/>
      <c r="W1730" s="2443"/>
      <c r="X1730" s="2443"/>
      <c r="Y1730" s="2443"/>
      <c r="Z1730" s="2443"/>
      <c r="AA1730" s="2443"/>
      <c r="AB1730" s="2443"/>
      <c r="AC1730" s="2443"/>
      <c r="AD1730" s="2443"/>
    </row>
    <row r="1731" spans="1:30">
      <c r="A1731" s="1856"/>
      <c r="B1731" s="1856"/>
      <c r="C1731" s="1856"/>
      <c r="D1731" s="1856"/>
      <c r="E1731" s="1856"/>
      <c r="F1731" s="1856"/>
      <c r="G1731" s="1856"/>
      <c r="H1731" s="1856"/>
      <c r="I1731" s="1856"/>
      <c r="J1731" s="1843" t="s">
        <v>43</v>
      </c>
      <c r="K1731" s="1843"/>
      <c r="L1731" s="1843"/>
      <c r="M1731" s="1843"/>
      <c r="N1731" s="1843"/>
      <c r="O1731" s="1843"/>
      <c r="P1731" s="1843"/>
      <c r="Q1731" s="1843"/>
      <c r="R1731" s="1843"/>
      <c r="S1731" s="1843"/>
      <c r="T1731" s="1843"/>
      <c r="U1731" s="1843"/>
      <c r="V1731" s="1862"/>
      <c r="W1731" s="2441">
        <v>20.0307</v>
      </c>
      <c r="X1731" s="2441"/>
      <c r="Y1731" s="2441"/>
      <c r="Z1731" s="2441"/>
      <c r="AA1731" s="2441"/>
      <c r="AB1731" s="2441"/>
      <c r="AC1731" s="2441"/>
      <c r="AD1731" s="2441"/>
    </row>
    <row r="1732" spans="1:30">
      <c r="A1732" s="1856"/>
      <c r="B1732" s="1856"/>
      <c r="C1732" s="1856"/>
      <c r="D1732" s="1856"/>
      <c r="E1732" s="1856"/>
      <c r="F1732" s="1856"/>
      <c r="G1732" s="1856"/>
      <c r="H1732" s="1856"/>
      <c r="I1732" s="1843" t="s">
        <v>44</v>
      </c>
      <c r="J1732" s="1843"/>
      <c r="K1732" s="1843"/>
      <c r="L1732" s="1843"/>
      <c r="M1732" s="1843"/>
      <c r="N1732" s="15"/>
      <c r="O1732" s="1854">
        <v>24.58</v>
      </c>
      <c r="P1732" s="1854"/>
      <c r="Q1732" s="1854"/>
      <c r="R1732" s="15"/>
      <c r="S1732" s="1843" t="s">
        <v>45</v>
      </c>
      <c r="T1732" s="1843"/>
      <c r="U1732" s="1843"/>
      <c r="V1732" s="1862"/>
      <c r="W1732" s="2441">
        <f>O1732*W1731/100</f>
        <v>4.9235460599999996</v>
      </c>
      <c r="X1732" s="2441"/>
      <c r="Y1732" s="2441"/>
      <c r="Z1732" s="2441"/>
      <c r="AA1732" s="2441"/>
      <c r="AB1732" s="2441"/>
      <c r="AC1732" s="2441"/>
      <c r="AD1732" s="2441"/>
    </row>
    <row r="1733" spans="1:30">
      <c r="A1733" s="1856"/>
      <c r="B1733" s="1856"/>
      <c r="C1733" s="1856"/>
      <c r="D1733" s="1856"/>
      <c r="E1733" s="1856"/>
      <c r="F1733" s="1856"/>
      <c r="G1733" s="1856"/>
      <c r="H1733" s="1856"/>
      <c r="I1733" s="1856"/>
      <c r="J1733" s="1843" t="s">
        <v>46</v>
      </c>
      <c r="K1733" s="1843"/>
      <c r="L1733" s="1843"/>
      <c r="M1733" s="1843"/>
      <c r="N1733" s="1843"/>
      <c r="O1733" s="1843"/>
      <c r="P1733" s="1843"/>
      <c r="Q1733" s="1843"/>
      <c r="R1733" s="1843"/>
      <c r="S1733" s="1843"/>
      <c r="T1733" s="1843"/>
      <c r="U1733" s="1843"/>
      <c r="V1733" s="1862"/>
      <c r="W1733" s="2441">
        <f>ROUND(W1731+W1732,2)</f>
        <v>24.95</v>
      </c>
      <c r="X1733" s="2441"/>
      <c r="Y1733" s="2441"/>
      <c r="Z1733" s="2441"/>
      <c r="AA1733" s="2441"/>
      <c r="AB1733" s="2441"/>
      <c r="AC1733" s="2441"/>
      <c r="AD1733" s="2441"/>
    </row>
    <row r="1734" spans="1:30" ht="13.5" thickBot="1">
      <c r="A1734" s="2442"/>
      <c r="B1734" s="2442"/>
      <c r="C1734" s="2442"/>
      <c r="D1734" s="2442"/>
      <c r="E1734" s="2442"/>
      <c r="F1734" s="2442"/>
      <c r="G1734" s="2442"/>
      <c r="H1734" s="2442"/>
      <c r="I1734" s="2442"/>
      <c r="J1734" s="2442"/>
      <c r="K1734" s="2442"/>
      <c r="L1734" s="2442"/>
      <c r="M1734" s="2442"/>
      <c r="N1734" s="2442"/>
      <c r="O1734" s="2442"/>
      <c r="P1734" s="2442"/>
      <c r="Q1734" s="2442"/>
      <c r="R1734" s="2442"/>
      <c r="S1734" s="2442"/>
      <c r="T1734" s="2442"/>
      <c r="U1734" s="2442"/>
      <c r="V1734" s="2442"/>
      <c r="W1734" s="2442"/>
      <c r="X1734" s="2442"/>
      <c r="Y1734" s="2442"/>
      <c r="Z1734" s="2442"/>
      <c r="AA1734" s="2442"/>
      <c r="AB1734" s="2442"/>
      <c r="AC1734" s="2442"/>
      <c r="AD1734" s="2442"/>
    </row>
    <row r="1735" spans="1:30" ht="21" thickBot="1">
      <c r="A1735" s="2450" t="s">
        <v>489</v>
      </c>
      <c r="B1735" s="2451"/>
      <c r="C1735" s="2451"/>
      <c r="D1735" s="2451"/>
      <c r="E1735" s="2451"/>
      <c r="F1735" s="2451"/>
      <c r="G1735" s="2451"/>
      <c r="H1735" s="2451"/>
      <c r="I1735" s="2451"/>
      <c r="J1735" s="2451"/>
      <c r="K1735" s="2451"/>
      <c r="L1735" s="2451"/>
      <c r="M1735" s="2451"/>
      <c r="N1735" s="2451"/>
      <c r="O1735" s="2451"/>
      <c r="P1735" s="2451"/>
      <c r="Q1735" s="2451"/>
      <c r="R1735" s="2451"/>
      <c r="S1735" s="2451"/>
      <c r="T1735" s="2451"/>
      <c r="U1735" s="2451"/>
      <c r="V1735" s="2451"/>
      <c r="W1735" s="2451"/>
      <c r="X1735" s="2451"/>
      <c r="Y1735" s="2451"/>
      <c r="Z1735" s="2451"/>
      <c r="AA1735" s="2451"/>
      <c r="AB1735" s="2451"/>
      <c r="AC1735" s="2451"/>
      <c r="AD1735" s="2452"/>
    </row>
    <row r="1736" spans="1:30" ht="13.5" thickBot="1">
      <c r="A1736" s="2453" t="s">
        <v>0</v>
      </c>
      <c r="B1736" s="2454"/>
      <c r="C1736" s="2454"/>
      <c r="D1736" s="2454"/>
      <c r="E1736" s="2454"/>
      <c r="F1736" s="2454"/>
      <c r="G1736" s="2454"/>
      <c r="H1736" s="2454"/>
      <c r="I1736" s="2454"/>
      <c r="J1736" s="2454"/>
      <c r="K1736" s="2454"/>
      <c r="L1736" s="2454"/>
      <c r="M1736" s="2454"/>
      <c r="N1736" s="2454"/>
      <c r="O1736" s="2454"/>
      <c r="P1736" s="2454"/>
      <c r="Q1736" s="2454"/>
      <c r="R1736" s="2454"/>
      <c r="S1736" s="2454"/>
      <c r="T1736" s="2454"/>
      <c r="U1736" s="2454"/>
      <c r="V1736" s="2454"/>
      <c r="W1736" s="2454"/>
      <c r="X1736" s="2454"/>
      <c r="Y1736" s="2455" t="s">
        <v>488</v>
      </c>
      <c r="Z1736" s="2455"/>
      <c r="AA1736" s="2455"/>
      <c r="AB1736" s="2455"/>
      <c r="AC1736" s="2455"/>
      <c r="AD1736" s="1"/>
    </row>
    <row r="1737" spans="1:30" ht="13.5" thickBot="1">
      <c r="A1737" s="2"/>
      <c r="B1737" s="2456" t="s">
        <v>1</v>
      </c>
      <c r="C1737" s="2456"/>
      <c r="D1737" s="2456" t="s">
        <v>529</v>
      </c>
      <c r="E1737" s="2456"/>
      <c r="F1737" s="2456"/>
      <c r="G1737" s="2456"/>
      <c r="H1737" s="2456"/>
      <c r="I1737" s="2456"/>
      <c r="J1737" s="2456"/>
      <c r="K1737" s="2456"/>
      <c r="L1737" s="2456"/>
      <c r="M1737" s="2456"/>
      <c r="N1737" s="2456"/>
      <c r="O1737" s="3"/>
      <c r="P1737" s="2457"/>
      <c r="Q1737" s="2457"/>
      <c r="R1737" s="2457"/>
      <c r="S1737" s="3"/>
      <c r="T1737" s="2458"/>
      <c r="U1737" s="2458"/>
      <c r="V1737" s="2458"/>
      <c r="W1737" s="2458"/>
      <c r="X1737" s="2458"/>
      <c r="Y1737" s="3"/>
      <c r="Z1737" s="2457"/>
      <c r="AA1737" s="2457"/>
      <c r="AB1737" s="3"/>
      <c r="AC1737" s="4"/>
      <c r="AD1737" s="5"/>
    </row>
    <row r="1738" spans="1:30" ht="13.5" thickBot="1">
      <c r="A1738" s="6"/>
      <c r="B1738" s="2456"/>
      <c r="C1738" s="2456"/>
      <c r="D1738" s="2456"/>
      <c r="E1738" s="2456"/>
      <c r="F1738" s="2456"/>
      <c r="G1738" s="2456"/>
      <c r="H1738" s="2456"/>
      <c r="I1738" s="2456"/>
      <c r="J1738" s="2456"/>
      <c r="K1738" s="2456"/>
      <c r="L1738" s="2456"/>
      <c r="M1738" s="2456"/>
      <c r="N1738" s="2456"/>
      <c r="O1738" s="7"/>
      <c r="P1738" s="2449" t="s">
        <v>3</v>
      </c>
      <c r="Q1738" s="2449"/>
      <c r="R1738" s="2449"/>
      <c r="S1738" s="7"/>
      <c r="T1738" s="2448">
        <v>373.5</v>
      </c>
      <c r="U1738" s="2448"/>
      <c r="V1738" s="2448"/>
      <c r="W1738" s="2448"/>
      <c r="X1738" s="2448"/>
      <c r="Y1738" s="7"/>
      <c r="Z1738" s="2449" t="s">
        <v>4</v>
      </c>
      <c r="AA1738" s="2449"/>
      <c r="AB1738" s="7"/>
      <c r="AC1738" s="8" t="s">
        <v>83</v>
      </c>
      <c r="AD1738" s="9"/>
    </row>
    <row r="1739" spans="1:30" ht="13.5" thickBot="1">
      <c r="A1739" s="1822" t="s">
        <v>6</v>
      </c>
      <c r="B1739" s="1822"/>
      <c r="C1739" s="1822"/>
      <c r="D1739" s="1822"/>
      <c r="E1739" s="1822"/>
      <c r="F1739" s="1822"/>
      <c r="G1739" s="1822"/>
      <c r="H1739" s="1822"/>
      <c r="I1739" s="1822"/>
      <c r="J1739" s="1823" t="s">
        <v>7</v>
      </c>
      <c r="K1739" s="1823" t="s">
        <v>8</v>
      </c>
      <c r="L1739" s="1823"/>
      <c r="M1739" s="1823"/>
      <c r="N1739" s="1823"/>
      <c r="O1739" s="1823"/>
      <c r="P1739" s="1823"/>
      <c r="Q1739" s="1823" t="s">
        <v>9</v>
      </c>
      <c r="R1739" s="1823"/>
      <c r="S1739" s="1823"/>
      <c r="T1739" s="1823"/>
      <c r="U1739" s="1823"/>
      <c r="V1739" s="1823"/>
      <c r="W1739" s="1823"/>
      <c r="X1739" s="1823"/>
      <c r="Y1739" s="1823"/>
      <c r="Z1739" s="1823"/>
      <c r="AA1739" s="1824" t="s">
        <v>10</v>
      </c>
      <c r="AB1739" s="1824"/>
      <c r="AC1739" s="1824"/>
      <c r="AD1739" s="1824"/>
    </row>
    <row r="1740" spans="1:30" ht="13.5" thickBot="1">
      <c r="A1740" s="1822"/>
      <c r="B1740" s="1822"/>
      <c r="C1740" s="1822"/>
      <c r="D1740" s="1822"/>
      <c r="E1740" s="1822"/>
      <c r="F1740" s="1822"/>
      <c r="G1740" s="1822"/>
      <c r="H1740" s="1822"/>
      <c r="I1740" s="1822"/>
      <c r="J1740" s="1823"/>
      <c r="K1740" s="1823" t="s">
        <v>11</v>
      </c>
      <c r="L1740" s="1823"/>
      <c r="M1740" s="1823" t="s">
        <v>12</v>
      </c>
      <c r="N1740" s="1823"/>
      <c r="O1740" s="1823"/>
      <c r="P1740" s="1823"/>
      <c r="Q1740" s="1823" t="s">
        <v>11</v>
      </c>
      <c r="R1740" s="1823"/>
      <c r="S1740" s="1823"/>
      <c r="T1740" s="1823"/>
      <c r="U1740" s="1823"/>
      <c r="V1740" s="1823" t="s">
        <v>12</v>
      </c>
      <c r="W1740" s="1823"/>
      <c r="X1740" s="1823"/>
      <c r="Y1740" s="1823"/>
      <c r="Z1740" s="1823"/>
      <c r="AA1740" s="1824"/>
      <c r="AB1740" s="1824"/>
      <c r="AC1740" s="1824"/>
      <c r="AD1740" s="1824"/>
    </row>
    <row r="1741" spans="1:30" ht="13.5" thickBot="1">
      <c r="A1741" s="11"/>
      <c r="B1741" s="12" t="s">
        <v>423</v>
      </c>
      <c r="C1741" s="2444" t="s">
        <v>424</v>
      </c>
      <c r="D1741" s="2444"/>
      <c r="E1741" s="2444"/>
      <c r="F1741" s="2444"/>
      <c r="G1741" s="2444"/>
      <c r="H1741" s="2444"/>
      <c r="I1741" s="2444"/>
      <c r="J1741" s="13">
        <v>1</v>
      </c>
      <c r="K1741" s="2459">
        <v>1</v>
      </c>
      <c r="L1741" s="2459"/>
      <c r="M1741" s="2459">
        <v>0</v>
      </c>
      <c r="N1741" s="2459"/>
      <c r="O1741" s="2459"/>
      <c r="P1741" s="2459"/>
      <c r="Q1741" s="2446">
        <v>159.94399999999999</v>
      </c>
      <c r="R1741" s="2446"/>
      <c r="S1741" s="2446"/>
      <c r="T1741" s="2446"/>
      <c r="U1741" s="2446"/>
      <c r="V1741" s="2446">
        <v>45.894100000000002</v>
      </c>
      <c r="W1741" s="2446"/>
      <c r="X1741" s="2446"/>
      <c r="Y1741" s="2446"/>
      <c r="Z1741" s="2446"/>
      <c r="AA1741" s="2447">
        <v>159.94399999999999</v>
      </c>
      <c r="AB1741" s="2447"/>
      <c r="AC1741" s="2447"/>
      <c r="AD1741" s="2447"/>
    </row>
    <row r="1742" spans="1:30" ht="13.5" thickBot="1">
      <c r="A1742" s="1837"/>
      <c r="B1742" s="1837"/>
      <c r="C1742" s="1837"/>
      <c r="D1742" s="1837"/>
      <c r="E1742" s="1837"/>
      <c r="F1742" s="1837"/>
      <c r="G1742" s="1837"/>
      <c r="H1742" s="1837"/>
      <c r="I1742" s="1837"/>
      <c r="J1742" s="1838" t="s">
        <v>15</v>
      </c>
      <c r="K1742" s="1838"/>
      <c r="L1742" s="1838"/>
      <c r="M1742" s="1838"/>
      <c r="N1742" s="1838"/>
      <c r="O1742" s="1838"/>
      <c r="P1742" s="1838"/>
      <c r="Q1742" s="1838"/>
      <c r="R1742" s="1838"/>
      <c r="S1742" s="1838"/>
      <c r="T1742" s="1838"/>
      <c r="U1742" s="1838"/>
      <c r="V1742" s="14"/>
      <c r="W1742" s="2033">
        <v>159.94399999999999</v>
      </c>
      <c r="X1742" s="2033"/>
      <c r="Y1742" s="2033"/>
      <c r="Z1742" s="2033"/>
      <c r="AA1742" s="2033"/>
      <c r="AB1742" s="2033"/>
      <c r="AC1742" s="2033"/>
      <c r="AD1742" s="2033"/>
    </row>
    <row r="1743" spans="1:30" ht="13.5" thickBot="1">
      <c r="A1743" s="1822" t="s">
        <v>16</v>
      </c>
      <c r="B1743" s="1822"/>
      <c r="C1743" s="1822"/>
      <c r="D1743" s="1822"/>
      <c r="E1743" s="1822"/>
      <c r="F1743" s="1822"/>
      <c r="G1743" s="1822"/>
      <c r="H1743" s="1822"/>
      <c r="I1743" s="1822"/>
      <c r="J1743" s="1822"/>
      <c r="K1743" s="1822"/>
      <c r="L1743" s="1823" t="s">
        <v>17</v>
      </c>
      <c r="M1743" s="1823"/>
      <c r="N1743" s="1823"/>
      <c r="O1743" s="1823"/>
      <c r="P1743" s="1823" t="s">
        <v>7</v>
      </c>
      <c r="Q1743" s="1823"/>
      <c r="R1743" s="1823"/>
      <c r="S1743" s="1823"/>
      <c r="T1743" s="1823"/>
      <c r="U1743" s="1823" t="s">
        <v>18</v>
      </c>
      <c r="V1743" s="1823"/>
      <c r="W1743" s="1823"/>
      <c r="X1743" s="1823"/>
      <c r="Y1743" s="1823"/>
      <c r="Z1743" s="1823"/>
      <c r="AA1743" s="1824" t="s">
        <v>10</v>
      </c>
      <c r="AB1743" s="1824"/>
      <c r="AC1743" s="1824"/>
      <c r="AD1743" s="1824"/>
    </row>
    <row r="1744" spans="1:30" ht="13.5" thickBot="1">
      <c r="A1744" s="1837"/>
      <c r="B1744" s="1837"/>
      <c r="C1744" s="1837"/>
      <c r="D1744" s="1837"/>
      <c r="E1744" s="1837"/>
      <c r="F1744" s="1837"/>
      <c r="G1744" s="1837"/>
      <c r="H1744" s="1837"/>
      <c r="I1744" s="1837"/>
      <c r="J1744" s="1840" t="s">
        <v>21</v>
      </c>
      <c r="K1744" s="1840"/>
      <c r="L1744" s="1840"/>
      <c r="M1744" s="1840"/>
      <c r="N1744" s="1840"/>
      <c r="O1744" s="1840"/>
      <c r="P1744" s="1840"/>
      <c r="Q1744" s="1840"/>
      <c r="R1744" s="1840"/>
      <c r="S1744" s="1840"/>
      <c r="T1744" s="1840"/>
      <c r="U1744" s="1840"/>
      <c r="V1744" s="1841"/>
      <c r="W1744" s="2065">
        <v>0</v>
      </c>
      <c r="X1744" s="2065"/>
      <c r="Y1744" s="2065"/>
      <c r="Z1744" s="2065"/>
      <c r="AA1744" s="2065"/>
      <c r="AB1744" s="2065"/>
      <c r="AC1744" s="2065"/>
      <c r="AD1744" s="2065"/>
    </row>
    <row r="1745" spans="1:30" ht="13.5" thickBot="1">
      <c r="A1745" s="1837"/>
      <c r="B1745" s="1837"/>
      <c r="C1745" s="1837"/>
      <c r="D1745" s="1837"/>
      <c r="E1745" s="1837"/>
      <c r="F1745" s="1837"/>
      <c r="G1745" s="1837"/>
      <c r="H1745" s="1837"/>
      <c r="I1745" s="1837"/>
      <c r="J1745" s="1843" t="s">
        <v>22</v>
      </c>
      <c r="K1745" s="1843"/>
      <c r="L1745" s="1843"/>
      <c r="M1745" s="1843"/>
      <c r="N1745" s="1843"/>
      <c r="O1745" s="1843"/>
      <c r="P1745" s="1843"/>
      <c r="Q1745" s="1843"/>
      <c r="R1745" s="1843"/>
      <c r="S1745" s="1843"/>
      <c r="T1745" s="1843"/>
      <c r="U1745" s="1843"/>
      <c r="V1745" s="1841"/>
      <c r="W1745" s="2067">
        <v>159.94399999999999</v>
      </c>
      <c r="X1745" s="2067"/>
      <c r="Y1745" s="2067"/>
      <c r="Z1745" s="2067"/>
      <c r="AA1745" s="2067"/>
      <c r="AB1745" s="2067"/>
      <c r="AC1745" s="2067"/>
      <c r="AD1745" s="2067"/>
    </row>
    <row r="1746" spans="1:30" ht="13.5" thickBot="1">
      <c r="A1746" s="1837"/>
      <c r="B1746" s="1837"/>
      <c r="C1746" s="1837"/>
      <c r="D1746" s="1837"/>
      <c r="E1746" s="1837"/>
      <c r="F1746" s="1837"/>
      <c r="G1746" s="1837"/>
      <c r="H1746" s="1837"/>
      <c r="I1746" s="1837"/>
      <c r="J1746" s="1843" t="s">
        <v>23</v>
      </c>
      <c r="K1746" s="1843"/>
      <c r="L1746" s="1843"/>
      <c r="M1746" s="1843"/>
      <c r="N1746" s="1843"/>
      <c r="O1746" s="1843"/>
      <c r="P1746" s="1843"/>
      <c r="Q1746" s="1843"/>
      <c r="R1746" s="1843"/>
      <c r="S1746" s="1843"/>
      <c r="T1746" s="1843"/>
      <c r="U1746" s="1843"/>
      <c r="V1746" s="1841"/>
      <c r="W1746" s="2067">
        <v>0.42820000000000003</v>
      </c>
      <c r="X1746" s="2067"/>
      <c r="Y1746" s="2067"/>
      <c r="Z1746" s="2067"/>
      <c r="AA1746" s="2067"/>
      <c r="AB1746" s="2067"/>
      <c r="AC1746" s="2067"/>
      <c r="AD1746" s="2067"/>
    </row>
    <row r="1747" spans="1:30" ht="13.5" thickBot="1">
      <c r="A1747" s="1837"/>
      <c r="B1747" s="1837"/>
      <c r="C1747" s="1837"/>
      <c r="D1747" s="1837"/>
      <c r="E1747" s="1837"/>
      <c r="F1747" s="1837"/>
      <c r="G1747" s="1837"/>
      <c r="H1747" s="1837"/>
      <c r="I1747" s="1837"/>
      <c r="J1747" s="1843" t="s">
        <v>24</v>
      </c>
      <c r="K1747" s="1843"/>
      <c r="L1747" s="1843"/>
      <c r="M1747" s="1843"/>
      <c r="N1747" s="1843"/>
      <c r="O1747" s="1843"/>
      <c r="P1747" s="1843"/>
      <c r="Q1747" s="1843"/>
      <c r="R1747" s="1843"/>
      <c r="S1747" s="1843"/>
      <c r="T1747" s="1843"/>
      <c r="U1747" s="1843"/>
      <c r="V1747" s="1841"/>
      <c r="W1747" s="2067">
        <v>0</v>
      </c>
      <c r="X1747" s="2067"/>
      <c r="Y1747" s="2067"/>
      <c r="Z1747" s="2067"/>
      <c r="AA1747" s="2067"/>
      <c r="AB1747" s="2067"/>
      <c r="AC1747" s="2067"/>
      <c r="AD1747" s="2067"/>
    </row>
    <row r="1748" spans="1:30" ht="13.5" thickBot="1">
      <c r="A1748" s="1837"/>
      <c r="B1748" s="1837"/>
      <c r="C1748" s="1837"/>
      <c r="D1748" s="1837"/>
      <c r="E1748" s="1837"/>
      <c r="F1748" s="1837"/>
      <c r="G1748" s="1837"/>
      <c r="H1748" s="1837"/>
      <c r="I1748" s="1837"/>
      <c r="J1748" s="1845" t="s">
        <v>25</v>
      </c>
      <c r="K1748" s="1845"/>
      <c r="L1748" s="1845"/>
      <c r="M1748" s="1845"/>
      <c r="N1748" s="1845"/>
      <c r="O1748" s="1845"/>
      <c r="P1748" s="1845"/>
      <c r="Q1748" s="1845"/>
      <c r="R1748" s="1845"/>
      <c r="S1748" s="1845"/>
      <c r="T1748" s="1845"/>
      <c r="U1748" s="1845"/>
      <c r="V1748" s="1841"/>
      <c r="W1748" s="2069">
        <v>0</v>
      </c>
      <c r="X1748" s="2069"/>
      <c r="Y1748" s="2069"/>
      <c r="Z1748" s="2069"/>
      <c r="AA1748" s="2069"/>
      <c r="AB1748" s="2069"/>
      <c r="AC1748" s="2069"/>
      <c r="AD1748" s="2069"/>
    </row>
    <row r="1749" spans="1:30" ht="13.5" thickBot="1">
      <c r="A1749" s="1822" t="s">
        <v>26</v>
      </c>
      <c r="B1749" s="1822"/>
      <c r="C1749" s="1822"/>
      <c r="D1749" s="1822"/>
      <c r="E1749" s="1822"/>
      <c r="F1749" s="1822"/>
      <c r="G1749" s="1822"/>
      <c r="H1749" s="1822"/>
      <c r="I1749" s="1822"/>
      <c r="J1749" s="1822"/>
      <c r="K1749" s="1822"/>
      <c r="L1749" s="1823" t="s">
        <v>7</v>
      </c>
      <c r="M1749" s="1823"/>
      <c r="N1749" s="1823"/>
      <c r="O1749" s="1823"/>
      <c r="P1749" s="1823" t="s">
        <v>27</v>
      </c>
      <c r="Q1749" s="1823"/>
      <c r="R1749" s="1823"/>
      <c r="S1749" s="1823"/>
      <c r="T1749" s="1823"/>
      <c r="U1749" s="1823" t="s">
        <v>28</v>
      </c>
      <c r="V1749" s="1823"/>
      <c r="W1749" s="1823"/>
      <c r="X1749" s="1823"/>
      <c r="Y1749" s="1823"/>
      <c r="Z1749" s="1823"/>
      <c r="AA1749" s="1824" t="s">
        <v>29</v>
      </c>
      <c r="AB1749" s="1824"/>
      <c r="AC1749" s="1824"/>
      <c r="AD1749" s="1824"/>
    </row>
    <row r="1750" spans="1:30" ht="13.5" thickBot="1">
      <c r="A1750" s="1837"/>
      <c r="B1750" s="1837"/>
      <c r="C1750" s="1837"/>
      <c r="D1750" s="1837"/>
      <c r="E1750" s="1837"/>
      <c r="F1750" s="1837"/>
      <c r="G1750" s="1837"/>
      <c r="H1750" s="1837"/>
      <c r="I1750" s="1837"/>
      <c r="J1750" s="1838" t="s">
        <v>30</v>
      </c>
      <c r="K1750" s="1838"/>
      <c r="L1750" s="1838"/>
      <c r="M1750" s="1838"/>
      <c r="N1750" s="1838"/>
      <c r="O1750" s="1838"/>
      <c r="P1750" s="1838"/>
      <c r="Q1750" s="1838"/>
      <c r="R1750" s="1838"/>
      <c r="S1750" s="1838"/>
      <c r="T1750" s="1838"/>
      <c r="U1750" s="1838"/>
      <c r="V1750" s="14"/>
      <c r="W1750" s="2033">
        <v>0</v>
      </c>
      <c r="X1750" s="2033"/>
      <c r="Y1750" s="2033"/>
      <c r="Z1750" s="2033"/>
      <c r="AA1750" s="2033"/>
      <c r="AB1750" s="2033"/>
      <c r="AC1750" s="2033"/>
      <c r="AD1750" s="2033"/>
    </row>
    <row r="1751" spans="1:30" ht="13.5" thickBot="1">
      <c r="A1751" s="1822" t="s">
        <v>31</v>
      </c>
      <c r="B1751" s="1822"/>
      <c r="C1751" s="1822"/>
      <c r="D1751" s="1822"/>
      <c r="E1751" s="1822"/>
      <c r="F1751" s="1822"/>
      <c r="G1751" s="1822"/>
      <c r="H1751" s="1822"/>
      <c r="I1751" s="1822"/>
      <c r="J1751" s="1822"/>
      <c r="K1751" s="1822"/>
      <c r="L1751" s="1823" t="s">
        <v>7</v>
      </c>
      <c r="M1751" s="1823"/>
      <c r="N1751" s="1823"/>
      <c r="O1751" s="1823"/>
      <c r="P1751" s="1823" t="s">
        <v>27</v>
      </c>
      <c r="Q1751" s="1823"/>
      <c r="R1751" s="1823"/>
      <c r="S1751" s="1823"/>
      <c r="T1751" s="1823"/>
      <c r="U1751" s="1823" t="s">
        <v>28</v>
      </c>
      <c r="V1751" s="1823"/>
      <c r="W1751" s="1823"/>
      <c r="X1751" s="1823"/>
      <c r="Y1751" s="1823"/>
      <c r="Z1751" s="1823"/>
      <c r="AA1751" s="1824" t="s">
        <v>29</v>
      </c>
      <c r="AB1751" s="1824"/>
      <c r="AC1751" s="1824"/>
      <c r="AD1751" s="1824"/>
    </row>
    <row r="1752" spans="1:30" ht="13.5" thickBot="1">
      <c r="A1752" s="1837"/>
      <c r="B1752" s="1837"/>
      <c r="C1752" s="1837"/>
      <c r="D1752" s="1837"/>
      <c r="E1752" s="1837"/>
      <c r="F1752" s="1837"/>
      <c r="G1752" s="1837"/>
      <c r="H1752" s="1837"/>
      <c r="I1752" s="1837"/>
      <c r="J1752" s="1838" t="s">
        <v>32</v>
      </c>
      <c r="K1752" s="1838"/>
      <c r="L1752" s="1838"/>
      <c r="M1752" s="1838"/>
      <c r="N1752" s="1838"/>
      <c r="O1752" s="1838"/>
      <c r="P1752" s="1838"/>
      <c r="Q1752" s="1838"/>
      <c r="R1752" s="1838"/>
      <c r="S1752" s="1838"/>
      <c r="T1752" s="1838"/>
      <c r="U1752" s="1838"/>
      <c r="V1752" s="14"/>
      <c r="W1752" s="2033">
        <v>0</v>
      </c>
      <c r="X1752" s="2033"/>
      <c r="Y1752" s="2033"/>
      <c r="Z1752" s="2033"/>
      <c r="AA1752" s="2033"/>
      <c r="AB1752" s="2033"/>
      <c r="AC1752" s="2033"/>
      <c r="AD1752" s="2033"/>
    </row>
    <row r="1753" spans="1:30" ht="13.5" thickBot="1">
      <c r="A1753" s="1822" t="s">
        <v>33</v>
      </c>
      <c r="B1753" s="1822"/>
      <c r="C1753" s="1822"/>
      <c r="D1753" s="1822"/>
      <c r="E1753" s="1822"/>
      <c r="F1753" s="1822"/>
      <c r="G1753" s="1822"/>
      <c r="H1753" s="1822"/>
      <c r="I1753" s="1822"/>
      <c r="J1753" s="1822"/>
      <c r="K1753" s="1822"/>
      <c r="L1753" s="1823" t="s">
        <v>7</v>
      </c>
      <c r="M1753" s="1823"/>
      <c r="N1753" s="1823"/>
      <c r="O1753" s="1823"/>
      <c r="P1753" s="1823" t="s">
        <v>27</v>
      </c>
      <c r="Q1753" s="1823"/>
      <c r="R1753" s="1823"/>
      <c r="S1753" s="1823"/>
      <c r="T1753" s="1823"/>
      <c r="U1753" s="1823" t="s">
        <v>28</v>
      </c>
      <c r="V1753" s="1823"/>
      <c r="W1753" s="1823"/>
      <c r="X1753" s="1823"/>
      <c r="Y1753" s="1823"/>
      <c r="Z1753" s="1823"/>
      <c r="AA1753" s="1824" t="s">
        <v>29</v>
      </c>
      <c r="AB1753" s="1824"/>
      <c r="AC1753" s="1824"/>
      <c r="AD1753" s="1824"/>
    </row>
    <row r="1754" spans="1:30" ht="13.5" thickBot="1">
      <c r="A1754" s="1837"/>
      <c r="B1754" s="1837"/>
      <c r="C1754" s="1837"/>
      <c r="D1754" s="1837"/>
      <c r="E1754" s="1837"/>
      <c r="F1754" s="1837"/>
      <c r="G1754" s="1837"/>
      <c r="H1754" s="1837"/>
      <c r="I1754" s="1837"/>
      <c r="J1754" s="1838" t="s">
        <v>34</v>
      </c>
      <c r="K1754" s="1838"/>
      <c r="L1754" s="1838"/>
      <c r="M1754" s="1838"/>
      <c r="N1754" s="1838"/>
      <c r="O1754" s="1838"/>
      <c r="P1754" s="1838"/>
      <c r="Q1754" s="1838"/>
      <c r="R1754" s="1838"/>
      <c r="S1754" s="1838"/>
      <c r="T1754" s="1838"/>
      <c r="U1754" s="1838"/>
      <c r="V1754" s="14"/>
      <c r="W1754" s="2033">
        <v>0</v>
      </c>
      <c r="X1754" s="2033"/>
      <c r="Y1754" s="2033"/>
      <c r="Z1754" s="2033"/>
      <c r="AA1754" s="2033"/>
      <c r="AB1754" s="2033"/>
      <c r="AC1754" s="2033"/>
      <c r="AD1754" s="2033"/>
    </row>
    <row r="1755" spans="1:30" ht="13.5" thickBot="1">
      <c r="A1755" s="1822" t="s">
        <v>35</v>
      </c>
      <c r="B1755" s="1822"/>
      <c r="C1755" s="1822"/>
      <c r="D1755" s="1822"/>
      <c r="E1755" s="1822"/>
      <c r="F1755" s="1823" t="s">
        <v>7</v>
      </c>
      <c r="G1755" s="1823"/>
      <c r="H1755" s="1823" t="s">
        <v>36</v>
      </c>
      <c r="I1755" s="1823"/>
      <c r="J1755" s="10" t="s">
        <v>37</v>
      </c>
      <c r="K1755" s="1823" t="s">
        <v>38</v>
      </c>
      <c r="L1755" s="1823"/>
      <c r="M1755" s="1823" t="s">
        <v>39</v>
      </c>
      <c r="N1755" s="1823"/>
      <c r="O1755" s="1823"/>
      <c r="P1755" s="1823"/>
      <c r="Q1755" s="1823" t="s">
        <v>40</v>
      </c>
      <c r="R1755" s="1823"/>
      <c r="S1755" s="1823"/>
      <c r="T1755" s="1823"/>
      <c r="U1755" s="1823"/>
      <c r="V1755" s="1823" t="s">
        <v>41</v>
      </c>
      <c r="W1755" s="1823"/>
      <c r="X1755" s="1823"/>
      <c r="Y1755" s="1823"/>
      <c r="Z1755" s="1823"/>
      <c r="AA1755" s="1824" t="s">
        <v>29</v>
      </c>
      <c r="AB1755" s="1824"/>
      <c r="AC1755" s="1824"/>
      <c r="AD1755" s="1824"/>
    </row>
    <row r="1756" spans="1:30" ht="13.5" thickBot="1">
      <c r="A1756" s="1837"/>
      <c r="B1756" s="1837"/>
      <c r="C1756" s="1837"/>
      <c r="D1756" s="1837"/>
      <c r="E1756" s="1837"/>
      <c r="F1756" s="1837"/>
      <c r="G1756" s="1837"/>
      <c r="H1756" s="1837"/>
      <c r="I1756" s="1837"/>
      <c r="J1756" s="1838" t="s">
        <v>42</v>
      </c>
      <c r="K1756" s="1838"/>
      <c r="L1756" s="1838"/>
      <c r="M1756" s="1838"/>
      <c r="N1756" s="1838"/>
      <c r="O1756" s="1838"/>
      <c r="P1756" s="1838"/>
      <c r="Q1756" s="1838"/>
      <c r="R1756" s="1838"/>
      <c r="S1756" s="1838"/>
      <c r="T1756" s="1838"/>
      <c r="U1756" s="1838"/>
      <c r="V1756" s="14"/>
      <c r="W1756" s="2033">
        <v>0</v>
      </c>
      <c r="X1756" s="2033"/>
      <c r="Y1756" s="2033"/>
      <c r="Z1756" s="2033"/>
      <c r="AA1756" s="2033"/>
      <c r="AB1756" s="2033"/>
      <c r="AC1756" s="2033"/>
      <c r="AD1756" s="2033"/>
    </row>
    <row r="1757" spans="1:30">
      <c r="A1757" s="2443"/>
      <c r="B1757" s="2443"/>
      <c r="C1757" s="2443"/>
      <c r="D1757" s="2443"/>
      <c r="E1757" s="2443"/>
      <c r="F1757" s="2443"/>
      <c r="G1757" s="2443"/>
      <c r="H1757" s="2443"/>
      <c r="I1757" s="2443"/>
      <c r="J1757" s="2443"/>
      <c r="K1757" s="2443"/>
      <c r="L1757" s="2443"/>
      <c r="M1757" s="2443"/>
      <c r="N1757" s="2443"/>
      <c r="O1757" s="2443"/>
      <c r="P1757" s="2443"/>
      <c r="Q1757" s="2443"/>
      <c r="R1757" s="2443"/>
      <c r="S1757" s="2443"/>
      <c r="T1757" s="2443"/>
      <c r="U1757" s="2443"/>
      <c r="V1757" s="2443"/>
      <c r="W1757" s="2443"/>
      <c r="X1757" s="2443"/>
      <c r="Y1757" s="2443"/>
      <c r="Z1757" s="2443"/>
      <c r="AA1757" s="2443"/>
      <c r="AB1757" s="2443"/>
      <c r="AC1757" s="2443"/>
      <c r="AD1757" s="2443"/>
    </row>
    <row r="1758" spans="1:30">
      <c r="A1758" s="1856"/>
      <c r="B1758" s="1856"/>
      <c r="C1758" s="1856"/>
      <c r="D1758" s="1856"/>
      <c r="E1758" s="1856"/>
      <c r="F1758" s="1856"/>
      <c r="G1758" s="1856"/>
      <c r="H1758" s="1856"/>
      <c r="I1758" s="1856"/>
      <c r="J1758" s="1843" t="s">
        <v>43</v>
      </c>
      <c r="K1758" s="1843"/>
      <c r="L1758" s="1843"/>
      <c r="M1758" s="1843"/>
      <c r="N1758" s="1843"/>
      <c r="O1758" s="1843"/>
      <c r="P1758" s="1843"/>
      <c r="Q1758" s="1843"/>
      <c r="R1758" s="1843"/>
      <c r="S1758" s="1843"/>
      <c r="T1758" s="1843"/>
      <c r="U1758" s="1843"/>
      <c r="V1758" s="1862"/>
      <c r="W1758" s="2441">
        <v>0.42820000000000003</v>
      </c>
      <c r="X1758" s="2441"/>
      <c r="Y1758" s="2441"/>
      <c r="Z1758" s="2441"/>
      <c r="AA1758" s="2441"/>
      <c r="AB1758" s="2441"/>
      <c r="AC1758" s="2441"/>
      <c r="AD1758" s="2441"/>
    </row>
    <row r="1759" spans="1:30">
      <c r="A1759" s="1856"/>
      <c r="B1759" s="1856"/>
      <c r="C1759" s="1856"/>
      <c r="D1759" s="1856"/>
      <c r="E1759" s="1856"/>
      <c r="F1759" s="1856"/>
      <c r="G1759" s="1856"/>
      <c r="H1759" s="1856"/>
      <c r="I1759" s="1843" t="s">
        <v>44</v>
      </c>
      <c r="J1759" s="1843"/>
      <c r="K1759" s="1843"/>
      <c r="L1759" s="1843"/>
      <c r="M1759" s="1843"/>
      <c r="N1759" s="15"/>
      <c r="O1759" s="1854">
        <v>0</v>
      </c>
      <c r="P1759" s="1854"/>
      <c r="Q1759" s="1854"/>
      <c r="R1759" s="15"/>
      <c r="S1759" s="1843" t="s">
        <v>45</v>
      </c>
      <c r="T1759" s="1843"/>
      <c r="U1759" s="1843"/>
      <c r="V1759" s="1862"/>
      <c r="W1759" s="2441">
        <v>0</v>
      </c>
      <c r="X1759" s="2441"/>
      <c r="Y1759" s="2441"/>
      <c r="Z1759" s="2441"/>
      <c r="AA1759" s="2441"/>
      <c r="AB1759" s="2441"/>
      <c r="AC1759" s="2441"/>
      <c r="AD1759" s="2441"/>
    </row>
    <row r="1760" spans="1:30">
      <c r="A1760" s="1856"/>
      <c r="B1760" s="1856"/>
      <c r="C1760" s="1856"/>
      <c r="D1760" s="1856"/>
      <c r="E1760" s="1856"/>
      <c r="F1760" s="1856"/>
      <c r="G1760" s="1856"/>
      <c r="H1760" s="1856"/>
      <c r="I1760" s="1856"/>
      <c r="J1760" s="1843" t="s">
        <v>46</v>
      </c>
      <c r="K1760" s="1843"/>
      <c r="L1760" s="1843"/>
      <c r="M1760" s="1843"/>
      <c r="N1760" s="1843"/>
      <c r="O1760" s="1843"/>
      <c r="P1760" s="1843"/>
      <c r="Q1760" s="1843"/>
      <c r="R1760" s="1843"/>
      <c r="S1760" s="1843"/>
      <c r="T1760" s="1843"/>
      <c r="U1760" s="1843"/>
      <c r="V1760" s="1862"/>
      <c r="W1760" s="2441">
        <v>0.42820000000000003</v>
      </c>
      <c r="X1760" s="2441"/>
      <c r="Y1760" s="2441"/>
      <c r="Z1760" s="2441"/>
      <c r="AA1760" s="2441"/>
      <c r="AB1760" s="2441"/>
      <c r="AC1760" s="2441"/>
      <c r="AD1760" s="2441"/>
    </row>
    <row r="1761" spans="1:30">
      <c r="A1761" s="2442"/>
      <c r="B1761" s="2442"/>
      <c r="C1761" s="2442"/>
      <c r="D1761" s="2442"/>
      <c r="E1761" s="2442"/>
      <c r="F1761" s="2442"/>
      <c r="G1761" s="2442"/>
      <c r="H1761" s="2442"/>
      <c r="I1761" s="2442"/>
      <c r="J1761" s="2442"/>
      <c r="K1761" s="2442"/>
      <c r="L1761" s="2442"/>
      <c r="M1761" s="2442"/>
      <c r="N1761" s="2442"/>
      <c r="O1761" s="2442"/>
      <c r="P1761" s="2442"/>
      <c r="Q1761" s="2442"/>
      <c r="R1761" s="2442"/>
      <c r="S1761" s="2442"/>
      <c r="T1761" s="2442"/>
      <c r="U1761" s="2442"/>
      <c r="V1761" s="2442"/>
      <c r="W1761" s="2442"/>
      <c r="X1761" s="2442"/>
      <c r="Y1761" s="2442"/>
      <c r="Z1761" s="2442"/>
      <c r="AA1761" s="2442"/>
      <c r="AB1761" s="2442"/>
      <c r="AC1761" s="2442"/>
      <c r="AD1761" s="2442"/>
    </row>
    <row r="1762" spans="1:30">
      <c r="A1762" s="16"/>
      <c r="AD1762" s="17"/>
    </row>
    <row r="1763" spans="1:30" ht="13.5" thickBot="1">
      <c r="A1763" s="16"/>
      <c r="AD1763" s="17"/>
    </row>
    <row r="1764" spans="1:30" ht="21" thickBot="1">
      <c r="A1764" s="2450" t="s">
        <v>489</v>
      </c>
      <c r="B1764" s="2451"/>
      <c r="C1764" s="2451"/>
      <c r="D1764" s="2451"/>
      <c r="E1764" s="2451"/>
      <c r="F1764" s="2451"/>
      <c r="G1764" s="2451"/>
      <c r="H1764" s="2451"/>
      <c r="I1764" s="2451"/>
      <c r="J1764" s="2451"/>
      <c r="K1764" s="2451"/>
      <c r="L1764" s="2451"/>
      <c r="M1764" s="2451"/>
      <c r="N1764" s="2451"/>
      <c r="O1764" s="2451"/>
      <c r="P1764" s="2451"/>
      <c r="Q1764" s="2451"/>
      <c r="R1764" s="2451"/>
      <c r="S1764" s="2451"/>
      <c r="T1764" s="2451"/>
      <c r="U1764" s="2451"/>
      <c r="V1764" s="2451"/>
      <c r="W1764" s="2451"/>
      <c r="X1764" s="2451"/>
      <c r="Y1764" s="2451"/>
      <c r="Z1764" s="2451"/>
      <c r="AA1764" s="2451"/>
      <c r="AB1764" s="2451"/>
      <c r="AC1764" s="2451"/>
      <c r="AD1764" s="2452"/>
    </row>
    <row r="1765" spans="1:30" ht="13.5" thickBot="1">
      <c r="A1765" s="2453" t="s">
        <v>0</v>
      </c>
      <c r="B1765" s="2454"/>
      <c r="C1765" s="2454"/>
      <c r="D1765" s="2454"/>
      <c r="E1765" s="2454"/>
      <c r="F1765" s="2454"/>
      <c r="G1765" s="2454"/>
      <c r="H1765" s="2454"/>
      <c r="I1765" s="2454"/>
      <c r="J1765" s="2454"/>
      <c r="K1765" s="2454"/>
      <c r="L1765" s="2454"/>
      <c r="M1765" s="2454"/>
      <c r="N1765" s="2454"/>
      <c r="O1765" s="2454"/>
      <c r="P1765" s="2454"/>
      <c r="Q1765" s="2454"/>
      <c r="R1765" s="2454"/>
      <c r="S1765" s="2454"/>
      <c r="T1765" s="2454"/>
      <c r="U1765" s="2454"/>
      <c r="V1765" s="2454"/>
      <c r="W1765" s="2454"/>
      <c r="X1765" s="2454"/>
      <c r="Y1765" s="2455" t="s">
        <v>488</v>
      </c>
      <c r="Z1765" s="2455"/>
      <c r="AA1765" s="2455"/>
      <c r="AB1765" s="2455"/>
      <c r="AC1765" s="2455"/>
      <c r="AD1765" s="1"/>
    </row>
    <row r="1766" spans="1:30" ht="13.5" thickBot="1">
      <c r="A1766" s="2"/>
      <c r="B1766" s="2456" t="s">
        <v>1</v>
      </c>
      <c r="C1766" s="2456"/>
      <c r="D1766" s="2477" t="s">
        <v>532</v>
      </c>
      <c r="E1766" s="2456"/>
      <c r="F1766" s="2456"/>
      <c r="G1766" s="2456"/>
      <c r="H1766" s="2456"/>
      <c r="I1766" s="2456"/>
      <c r="J1766" s="2456"/>
      <c r="K1766" s="2456"/>
      <c r="L1766" s="2456"/>
      <c r="M1766" s="2456"/>
      <c r="N1766" s="2456"/>
      <c r="O1766" s="3"/>
      <c r="P1766" s="2457"/>
      <c r="Q1766" s="2457"/>
      <c r="R1766" s="2457"/>
      <c r="S1766" s="3"/>
      <c r="T1766" s="2458"/>
      <c r="U1766" s="2458"/>
      <c r="V1766" s="2458"/>
      <c r="W1766" s="2458"/>
      <c r="X1766" s="2458"/>
      <c r="Y1766" s="3"/>
      <c r="Z1766" s="2457"/>
      <c r="AA1766" s="2457"/>
      <c r="AB1766" s="3"/>
      <c r="AC1766" s="4"/>
      <c r="AD1766" s="5"/>
    </row>
    <row r="1767" spans="1:30" ht="13.5" thickBot="1">
      <c r="A1767" s="6"/>
      <c r="B1767" s="2456"/>
      <c r="C1767" s="2456"/>
      <c r="D1767" s="2456"/>
      <c r="E1767" s="2456"/>
      <c r="F1767" s="2456"/>
      <c r="G1767" s="2456"/>
      <c r="H1767" s="2456"/>
      <c r="I1767" s="2456"/>
      <c r="J1767" s="2456"/>
      <c r="K1767" s="2456"/>
      <c r="L1767" s="2456"/>
      <c r="M1767" s="2456"/>
      <c r="N1767" s="2456"/>
      <c r="O1767" s="7"/>
      <c r="P1767" s="2449" t="s">
        <v>3</v>
      </c>
      <c r="Q1767" s="2449"/>
      <c r="R1767" s="2449"/>
      <c r="S1767" s="7"/>
      <c r="T1767" s="2448">
        <v>133.34</v>
      </c>
      <c r="U1767" s="2448"/>
      <c r="V1767" s="2448"/>
      <c r="W1767" s="2448"/>
      <c r="X1767" s="2448"/>
      <c r="Y1767" s="7"/>
      <c r="Z1767" s="2449" t="s">
        <v>4</v>
      </c>
      <c r="AA1767" s="2449"/>
      <c r="AB1767" s="7"/>
      <c r="AC1767" s="8" t="s">
        <v>81</v>
      </c>
      <c r="AD1767" s="9"/>
    </row>
    <row r="1768" spans="1:30" ht="13.5" thickBot="1">
      <c r="A1768" s="1822" t="s">
        <v>6</v>
      </c>
      <c r="B1768" s="1822"/>
      <c r="C1768" s="1822"/>
      <c r="D1768" s="1822"/>
      <c r="E1768" s="1822"/>
      <c r="F1768" s="1822"/>
      <c r="G1768" s="1822"/>
      <c r="H1768" s="1822"/>
      <c r="I1768" s="1822"/>
      <c r="J1768" s="1823" t="s">
        <v>7</v>
      </c>
      <c r="K1768" s="1823" t="s">
        <v>8</v>
      </c>
      <c r="L1768" s="1823"/>
      <c r="M1768" s="1823"/>
      <c r="N1768" s="1823"/>
      <c r="O1768" s="1823"/>
      <c r="P1768" s="1823"/>
      <c r="Q1768" s="1823" t="s">
        <v>9</v>
      </c>
      <c r="R1768" s="1823"/>
      <c r="S1768" s="1823"/>
      <c r="T1768" s="1823"/>
      <c r="U1768" s="1823"/>
      <c r="V1768" s="1823"/>
      <c r="W1768" s="1823"/>
      <c r="X1768" s="1823"/>
      <c r="Y1768" s="1823"/>
      <c r="Z1768" s="1823"/>
      <c r="AA1768" s="1824" t="s">
        <v>10</v>
      </c>
      <c r="AB1768" s="1824"/>
      <c r="AC1768" s="1824"/>
      <c r="AD1768" s="1824"/>
    </row>
    <row r="1769" spans="1:30" ht="13.5" thickBot="1">
      <c r="A1769" s="1822"/>
      <c r="B1769" s="1822"/>
      <c r="C1769" s="1822"/>
      <c r="D1769" s="1822"/>
      <c r="E1769" s="1822"/>
      <c r="F1769" s="1822"/>
      <c r="G1769" s="1822"/>
      <c r="H1769" s="1822"/>
      <c r="I1769" s="1822"/>
      <c r="J1769" s="1823"/>
      <c r="K1769" s="1823" t="s">
        <v>11</v>
      </c>
      <c r="L1769" s="1823"/>
      <c r="M1769" s="1823" t="s">
        <v>12</v>
      </c>
      <c r="N1769" s="1823"/>
      <c r="O1769" s="1823"/>
      <c r="P1769" s="1823"/>
      <c r="Q1769" s="1823" t="s">
        <v>11</v>
      </c>
      <c r="R1769" s="1823"/>
      <c r="S1769" s="1823"/>
      <c r="T1769" s="1823"/>
      <c r="U1769" s="1823"/>
      <c r="V1769" s="1823" t="s">
        <v>12</v>
      </c>
      <c r="W1769" s="1823"/>
      <c r="X1769" s="1823"/>
      <c r="Y1769" s="1823"/>
      <c r="Z1769" s="1823"/>
      <c r="AA1769" s="1824"/>
      <c r="AB1769" s="1824"/>
      <c r="AC1769" s="1824"/>
      <c r="AD1769" s="1824"/>
    </row>
    <row r="1770" spans="1:30">
      <c r="A1770" s="2"/>
      <c r="B1770" s="18" t="s">
        <v>425</v>
      </c>
      <c r="C1770" s="2071" t="s">
        <v>426</v>
      </c>
      <c r="D1770" s="2071"/>
      <c r="E1770" s="2071"/>
      <c r="F1770" s="2071"/>
      <c r="G1770" s="2071"/>
      <c r="H1770" s="2071"/>
      <c r="I1770" s="2071"/>
      <c r="J1770" s="19">
        <v>2</v>
      </c>
      <c r="K1770" s="2472">
        <v>0.76</v>
      </c>
      <c r="L1770" s="2472"/>
      <c r="M1770" s="2472">
        <v>0.24</v>
      </c>
      <c r="N1770" s="2472"/>
      <c r="O1770" s="2472"/>
      <c r="P1770" s="2472"/>
      <c r="Q1770" s="2462">
        <v>111.72329999999999</v>
      </c>
      <c r="R1770" s="2462"/>
      <c r="S1770" s="2462"/>
      <c r="T1770" s="2462"/>
      <c r="U1770" s="2462"/>
      <c r="V1770" s="2462">
        <v>43.406500000000001</v>
      </c>
      <c r="W1770" s="2462"/>
      <c r="X1770" s="2462"/>
      <c r="Y1770" s="2462"/>
      <c r="Z1770" s="2462"/>
      <c r="AA1770" s="2463">
        <v>190.65459999999999</v>
      </c>
      <c r="AB1770" s="2463"/>
      <c r="AC1770" s="2463"/>
      <c r="AD1770" s="2463"/>
    </row>
    <row r="1771" spans="1:30" ht="13.5" thickBot="1">
      <c r="A1771" s="6"/>
      <c r="B1771" s="20" t="s">
        <v>148</v>
      </c>
      <c r="C1771" s="2080" t="s">
        <v>149</v>
      </c>
      <c r="D1771" s="2080"/>
      <c r="E1771" s="2080"/>
      <c r="F1771" s="2080"/>
      <c r="G1771" s="2080"/>
      <c r="H1771" s="2080"/>
      <c r="I1771" s="2080"/>
      <c r="J1771" s="21">
        <v>1</v>
      </c>
      <c r="K1771" s="2471">
        <v>1</v>
      </c>
      <c r="L1771" s="2471"/>
      <c r="M1771" s="2471">
        <v>0</v>
      </c>
      <c r="N1771" s="2471"/>
      <c r="O1771" s="2471"/>
      <c r="P1771" s="2471"/>
      <c r="Q1771" s="2465">
        <v>110.4885</v>
      </c>
      <c r="R1771" s="2465"/>
      <c r="S1771" s="2465"/>
      <c r="T1771" s="2465"/>
      <c r="U1771" s="2465"/>
      <c r="V1771" s="2465">
        <v>55.854599999999998</v>
      </c>
      <c r="W1771" s="2465"/>
      <c r="X1771" s="2465"/>
      <c r="Y1771" s="2465"/>
      <c r="Z1771" s="2465"/>
      <c r="AA1771" s="2466">
        <v>110.4885</v>
      </c>
      <c r="AB1771" s="2466"/>
      <c r="AC1771" s="2466"/>
      <c r="AD1771" s="2466"/>
    </row>
    <row r="1772" spans="1:30" ht="13.5" thickBot="1">
      <c r="A1772" s="1837"/>
      <c r="B1772" s="1837"/>
      <c r="C1772" s="1837"/>
      <c r="D1772" s="1837"/>
      <c r="E1772" s="1837"/>
      <c r="F1772" s="1837"/>
      <c r="G1772" s="1837"/>
      <c r="H1772" s="1837"/>
      <c r="I1772" s="1837"/>
      <c r="J1772" s="1838" t="s">
        <v>15</v>
      </c>
      <c r="K1772" s="1838"/>
      <c r="L1772" s="1838"/>
      <c r="M1772" s="1838"/>
      <c r="N1772" s="1838"/>
      <c r="O1772" s="1838"/>
      <c r="P1772" s="1838"/>
      <c r="Q1772" s="1838"/>
      <c r="R1772" s="1838"/>
      <c r="S1772" s="1838"/>
      <c r="T1772" s="1838"/>
      <c r="U1772" s="1838"/>
      <c r="V1772" s="14"/>
      <c r="W1772" s="2033">
        <v>301.1431</v>
      </c>
      <c r="X1772" s="2033"/>
      <c r="Y1772" s="2033"/>
      <c r="Z1772" s="2033"/>
      <c r="AA1772" s="2033"/>
      <c r="AB1772" s="2033"/>
      <c r="AC1772" s="2033"/>
      <c r="AD1772" s="2033"/>
    </row>
    <row r="1773" spans="1:30" ht="13.5" thickBot="1">
      <c r="A1773" s="1822" t="s">
        <v>16</v>
      </c>
      <c r="B1773" s="1822"/>
      <c r="C1773" s="1822"/>
      <c r="D1773" s="1822"/>
      <c r="E1773" s="1822"/>
      <c r="F1773" s="1822"/>
      <c r="G1773" s="1822"/>
      <c r="H1773" s="1822"/>
      <c r="I1773" s="1822"/>
      <c r="J1773" s="1822"/>
      <c r="K1773" s="1822"/>
      <c r="L1773" s="1823" t="s">
        <v>17</v>
      </c>
      <c r="M1773" s="1823"/>
      <c r="N1773" s="1823"/>
      <c r="O1773" s="1823"/>
      <c r="P1773" s="1823" t="s">
        <v>7</v>
      </c>
      <c r="Q1773" s="1823"/>
      <c r="R1773" s="1823"/>
      <c r="S1773" s="1823"/>
      <c r="T1773" s="1823"/>
      <c r="U1773" s="1823" t="s">
        <v>18</v>
      </c>
      <c r="V1773" s="1823"/>
      <c r="W1773" s="1823"/>
      <c r="X1773" s="1823"/>
      <c r="Y1773" s="1823"/>
      <c r="Z1773" s="1823"/>
      <c r="AA1773" s="1824" t="s">
        <v>10</v>
      </c>
      <c r="AB1773" s="1824"/>
      <c r="AC1773" s="1824"/>
      <c r="AD1773" s="1824"/>
    </row>
    <row r="1774" spans="1:30" ht="13.5" thickBot="1">
      <c r="A1774" s="1837"/>
      <c r="B1774" s="1837"/>
      <c r="C1774" s="1837"/>
      <c r="D1774" s="1837"/>
      <c r="E1774" s="1837"/>
      <c r="F1774" s="1837"/>
      <c r="G1774" s="1837"/>
      <c r="H1774" s="1837"/>
      <c r="I1774" s="1837"/>
      <c r="J1774" s="1840" t="s">
        <v>21</v>
      </c>
      <c r="K1774" s="1840"/>
      <c r="L1774" s="1840"/>
      <c r="M1774" s="1840"/>
      <c r="N1774" s="1840"/>
      <c r="O1774" s="1840"/>
      <c r="P1774" s="1840"/>
      <c r="Q1774" s="1840"/>
      <c r="R1774" s="1840"/>
      <c r="S1774" s="1840"/>
      <c r="T1774" s="1840"/>
      <c r="U1774" s="1840"/>
      <c r="V1774" s="1841"/>
      <c r="W1774" s="2065">
        <v>0</v>
      </c>
      <c r="X1774" s="2065"/>
      <c r="Y1774" s="2065"/>
      <c r="Z1774" s="2065"/>
      <c r="AA1774" s="2065"/>
      <c r="AB1774" s="2065"/>
      <c r="AC1774" s="2065"/>
      <c r="AD1774" s="2065"/>
    </row>
    <row r="1775" spans="1:30" ht="13.5" thickBot="1">
      <c r="A1775" s="1837"/>
      <c r="B1775" s="1837"/>
      <c r="C1775" s="1837"/>
      <c r="D1775" s="1837"/>
      <c r="E1775" s="1837"/>
      <c r="F1775" s="1837"/>
      <c r="G1775" s="1837"/>
      <c r="H1775" s="1837"/>
      <c r="I1775" s="1837"/>
      <c r="J1775" s="1843" t="s">
        <v>22</v>
      </c>
      <c r="K1775" s="1843"/>
      <c r="L1775" s="1843"/>
      <c r="M1775" s="1843"/>
      <c r="N1775" s="1843"/>
      <c r="O1775" s="1843"/>
      <c r="P1775" s="1843"/>
      <c r="Q1775" s="1843"/>
      <c r="R1775" s="1843"/>
      <c r="S1775" s="1843"/>
      <c r="T1775" s="1843"/>
      <c r="U1775" s="1843"/>
      <c r="V1775" s="1841"/>
      <c r="W1775" s="2067">
        <v>301.1431</v>
      </c>
      <c r="X1775" s="2067"/>
      <c r="Y1775" s="2067"/>
      <c r="Z1775" s="2067"/>
      <c r="AA1775" s="2067"/>
      <c r="AB1775" s="2067"/>
      <c r="AC1775" s="2067"/>
      <c r="AD1775" s="2067"/>
    </row>
    <row r="1776" spans="1:30" ht="13.5" thickBot="1">
      <c r="A1776" s="1837"/>
      <c r="B1776" s="1837"/>
      <c r="C1776" s="1837"/>
      <c r="D1776" s="1837"/>
      <c r="E1776" s="1837"/>
      <c r="F1776" s="1837"/>
      <c r="G1776" s="1837"/>
      <c r="H1776" s="1837"/>
      <c r="I1776" s="1837"/>
      <c r="J1776" s="1843" t="s">
        <v>23</v>
      </c>
      <c r="K1776" s="1843"/>
      <c r="L1776" s="1843"/>
      <c r="M1776" s="1843"/>
      <c r="N1776" s="1843"/>
      <c r="O1776" s="1843"/>
      <c r="P1776" s="1843"/>
      <c r="Q1776" s="1843"/>
      <c r="R1776" s="1843"/>
      <c r="S1776" s="1843"/>
      <c r="T1776" s="1843"/>
      <c r="U1776" s="1843"/>
      <c r="V1776" s="1841"/>
      <c r="W1776" s="2067">
        <v>2.2585000000000002</v>
      </c>
      <c r="X1776" s="2067"/>
      <c r="Y1776" s="2067"/>
      <c r="Z1776" s="2067"/>
      <c r="AA1776" s="2067"/>
      <c r="AB1776" s="2067"/>
      <c r="AC1776" s="2067"/>
      <c r="AD1776" s="2067"/>
    </row>
    <row r="1777" spans="1:30" ht="13.5" thickBot="1">
      <c r="A1777" s="1837"/>
      <c r="B1777" s="1837"/>
      <c r="C1777" s="1837"/>
      <c r="D1777" s="1837"/>
      <c r="E1777" s="1837"/>
      <c r="F1777" s="1837"/>
      <c r="G1777" s="1837"/>
      <c r="H1777" s="1837"/>
      <c r="I1777" s="1837"/>
      <c r="J1777" s="1843" t="s">
        <v>24</v>
      </c>
      <c r="K1777" s="1843"/>
      <c r="L1777" s="1843"/>
      <c r="M1777" s="1843"/>
      <c r="N1777" s="1843"/>
      <c r="O1777" s="1843"/>
      <c r="P1777" s="1843"/>
      <c r="Q1777" s="1843"/>
      <c r="R1777" s="1843"/>
      <c r="S1777" s="1843"/>
      <c r="T1777" s="1843"/>
      <c r="U1777" s="1843"/>
      <c r="V1777" s="1841"/>
      <c r="W1777" s="2067">
        <v>0</v>
      </c>
      <c r="X1777" s="2067"/>
      <c r="Y1777" s="2067"/>
      <c r="Z1777" s="2067"/>
      <c r="AA1777" s="2067"/>
      <c r="AB1777" s="2067"/>
      <c r="AC1777" s="2067"/>
      <c r="AD1777" s="2067"/>
    </row>
    <row r="1778" spans="1:30" ht="13.5" thickBot="1">
      <c r="A1778" s="1837"/>
      <c r="B1778" s="1837"/>
      <c r="C1778" s="1837"/>
      <c r="D1778" s="1837"/>
      <c r="E1778" s="1837"/>
      <c r="F1778" s="1837"/>
      <c r="G1778" s="1837"/>
      <c r="H1778" s="1837"/>
      <c r="I1778" s="1837"/>
      <c r="J1778" s="1845" t="s">
        <v>25</v>
      </c>
      <c r="K1778" s="1845"/>
      <c r="L1778" s="1845"/>
      <c r="M1778" s="1845"/>
      <c r="N1778" s="1845"/>
      <c r="O1778" s="1845"/>
      <c r="P1778" s="1845"/>
      <c r="Q1778" s="1845"/>
      <c r="R1778" s="1845"/>
      <c r="S1778" s="1845"/>
      <c r="T1778" s="1845"/>
      <c r="U1778" s="1845"/>
      <c r="V1778" s="1841"/>
      <c r="W1778" s="2069">
        <v>0</v>
      </c>
      <c r="X1778" s="2069"/>
      <c r="Y1778" s="2069"/>
      <c r="Z1778" s="2069"/>
      <c r="AA1778" s="2069"/>
      <c r="AB1778" s="2069"/>
      <c r="AC1778" s="2069"/>
      <c r="AD1778" s="2069"/>
    </row>
    <row r="1779" spans="1:30" ht="13.5" thickBot="1">
      <c r="A1779" s="1822" t="s">
        <v>26</v>
      </c>
      <c r="B1779" s="1822"/>
      <c r="C1779" s="1822"/>
      <c r="D1779" s="1822"/>
      <c r="E1779" s="1822"/>
      <c r="F1779" s="1822"/>
      <c r="G1779" s="1822"/>
      <c r="H1779" s="1822"/>
      <c r="I1779" s="1822"/>
      <c r="J1779" s="1822"/>
      <c r="K1779" s="1822"/>
      <c r="L1779" s="1823" t="s">
        <v>7</v>
      </c>
      <c r="M1779" s="1823"/>
      <c r="N1779" s="1823"/>
      <c r="O1779" s="1823"/>
      <c r="P1779" s="1823" t="s">
        <v>27</v>
      </c>
      <c r="Q1779" s="1823"/>
      <c r="R1779" s="1823"/>
      <c r="S1779" s="1823"/>
      <c r="T1779" s="1823"/>
      <c r="U1779" s="1823" t="s">
        <v>28</v>
      </c>
      <c r="V1779" s="1823"/>
      <c r="W1779" s="1823"/>
      <c r="X1779" s="1823"/>
      <c r="Y1779" s="1823"/>
      <c r="Z1779" s="1823"/>
      <c r="AA1779" s="1824" t="s">
        <v>29</v>
      </c>
      <c r="AB1779" s="1824"/>
      <c r="AC1779" s="1824"/>
      <c r="AD1779" s="1824"/>
    </row>
    <row r="1780" spans="1:30" ht="13.5" thickBot="1">
      <c r="A1780" s="1837"/>
      <c r="B1780" s="1837"/>
      <c r="C1780" s="1837"/>
      <c r="D1780" s="1837"/>
      <c r="E1780" s="1837"/>
      <c r="F1780" s="1837"/>
      <c r="G1780" s="1837"/>
      <c r="H1780" s="1837"/>
      <c r="I1780" s="1837"/>
      <c r="J1780" s="1838" t="s">
        <v>30</v>
      </c>
      <c r="K1780" s="1838"/>
      <c r="L1780" s="1838"/>
      <c r="M1780" s="1838"/>
      <c r="N1780" s="1838"/>
      <c r="O1780" s="1838"/>
      <c r="P1780" s="1838"/>
      <c r="Q1780" s="1838"/>
      <c r="R1780" s="1838"/>
      <c r="S1780" s="1838"/>
      <c r="T1780" s="1838"/>
      <c r="U1780" s="1838"/>
      <c r="V1780" s="14"/>
      <c r="W1780" s="2033">
        <v>0</v>
      </c>
      <c r="X1780" s="2033"/>
      <c r="Y1780" s="2033"/>
      <c r="Z1780" s="2033"/>
      <c r="AA1780" s="2033"/>
      <c r="AB1780" s="2033"/>
      <c r="AC1780" s="2033"/>
      <c r="AD1780" s="2033"/>
    </row>
    <row r="1781" spans="1:30" ht="13.5" thickBot="1">
      <c r="A1781" s="1822" t="s">
        <v>31</v>
      </c>
      <c r="B1781" s="1822"/>
      <c r="C1781" s="1822"/>
      <c r="D1781" s="1822"/>
      <c r="E1781" s="1822"/>
      <c r="F1781" s="1822"/>
      <c r="G1781" s="1822"/>
      <c r="H1781" s="1822"/>
      <c r="I1781" s="1822"/>
      <c r="J1781" s="1822"/>
      <c r="K1781" s="1822"/>
      <c r="L1781" s="1823" t="s">
        <v>7</v>
      </c>
      <c r="M1781" s="1823"/>
      <c r="N1781" s="1823"/>
      <c r="O1781" s="1823"/>
      <c r="P1781" s="1823" t="s">
        <v>27</v>
      </c>
      <c r="Q1781" s="1823"/>
      <c r="R1781" s="1823"/>
      <c r="S1781" s="1823"/>
      <c r="T1781" s="1823"/>
      <c r="U1781" s="1823" t="s">
        <v>28</v>
      </c>
      <c r="V1781" s="1823"/>
      <c r="W1781" s="1823"/>
      <c r="X1781" s="1823"/>
      <c r="Y1781" s="1823"/>
      <c r="Z1781" s="1823"/>
      <c r="AA1781" s="1824" t="s">
        <v>29</v>
      </c>
      <c r="AB1781" s="1824"/>
      <c r="AC1781" s="1824"/>
      <c r="AD1781" s="1824"/>
    </row>
    <row r="1782" spans="1:30" ht="13.5" thickBot="1">
      <c r="A1782" s="1837"/>
      <c r="B1782" s="1837"/>
      <c r="C1782" s="1837"/>
      <c r="D1782" s="1837"/>
      <c r="E1782" s="1837"/>
      <c r="F1782" s="1837"/>
      <c r="G1782" s="1837"/>
      <c r="H1782" s="1837"/>
      <c r="I1782" s="1837"/>
      <c r="J1782" s="1838" t="s">
        <v>32</v>
      </c>
      <c r="K1782" s="1838"/>
      <c r="L1782" s="1838"/>
      <c r="M1782" s="1838"/>
      <c r="N1782" s="1838"/>
      <c r="O1782" s="1838"/>
      <c r="P1782" s="1838"/>
      <c r="Q1782" s="1838"/>
      <c r="R1782" s="1838"/>
      <c r="S1782" s="1838"/>
      <c r="T1782" s="1838"/>
      <c r="U1782" s="1838"/>
      <c r="V1782" s="14"/>
      <c r="W1782" s="2033">
        <v>0</v>
      </c>
      <c r="X1782" s="2033"/>
      <c r="Y1782" s="2033"/>
      <c r="Z1782" s="2033"/>
      <c r="AA1782" s="2033"/>
      <c r="AB1782" s="2033"/>
      <c r="AC1782" s="2033"/>
      <c r="AD1782" s="2033"/>
    </row>
    <row r="1783" spans="1:30" ht="13.5" thickBot="1">
      <c r="A1783" s="1822" t="s">
        <v>33</v>
      </c>
      <c r="B1783" s="1822"/>
      <c r="C1783" s="1822"/>
      <c r="D1783" s="1822"/>
      <c r="E1783" s="1822"/>
      <c r="F1783" s="1822"/>
      <c r="G1783" s="1822"/>
      <c r="H1783" s="1822"/>
      <c r="I1783" s="1822"/>
      <c r="J1783" s="1822"/>
      <c r="K1783" s="1822"/>
      <c r="L1783" s="1823" t="s">
        <v>7</v>
      </c>
      <c r="M1783" s="1823"/>
      <c r="N1783" s="1823"/>
      <c r="O1783" s="1823"/>
      <c r="P1783" s="1823" t="s">
        <v>27</v>
      </c>
      <c r="Q1783" s="1823"/>
      <c r="R1783" s="1823"/>
      <c r="S1783" s="1823"/>
      <c r="T1783" s="1823"/>
      <c r="U1783" s="1823" t="s">
        <v>28</v>
      </c>
      <c r="V1783" s="1823"/>
      <c r="W1783" s="1823"/>
      <c r="X1783" s="1823"/>
      <c r="Y1783" s="1823"/>
      <c r="Z1783" s="1823"/>
      <c r="AA1783" s="1824" t="s">
        <v>29</v>
      </c>
      <c r="AB1783" s="1824"/>
      <c r="AC1783" s="1824"/>
      <c r="AD1783" s="1824"/>
    </row>
    <row r="1784" spans="1:30" ht="13.5" thickBot="1">
      <c r="A1784" s="1837"/>
      <c r="B1784" s="1837"/>
      <c r="C1784" s="1837"/>
      <c r="D1784" s="1837"/>
      <c r="E1784" s="1837"/>
      <c r="F1784" s="1837"/>
      <c r="G1784" s="1837"/>
      <c r="H1784" s="1837"/>
      <c r="I1784" s="1837"/>
      <c r="J1784" s="1838" t="s">
        <v>34</v>
      </c>
      <c r="K1784" s="1838"/>
      <c r="L1784" s="1838"/>
      <c r="M1784" s="1838"/>
      <c r="N1784" s="1838"/>
      <c r="O1784" s="1838"/>
      <c r="P1784" s="1838"/>
      <c r="Q1784" s="1838"/>
      <c r="R1784" s="1838"/>
      <c r="S1784" s="1838"/>
      <c r="T1784" s="1838"/>
      <c r="U1784" s="1838"/>
      <c r="V1784" s="14"/>
      <c r="W1784" s="2033">
        <v>0</v>
      </c>
      <c r="X1784" s="2033"/>
      <c r="Y1784" s="2033"/>
      <c r="Z1784" s="2033"/>
      <c r="AA1784" s="2033"/>
      <c r="AB1784" s="2033"/>
      <c r="AC1784" s="2033"/>
      <c r="AD1784" s="2033"/>
    </row>
    <row r="1785" spans="1:30" ht="13.5" thickBot="1">
      <c r="A1785" s="1822" t="s">
        <v>35</v>
      </c>
      <c r="B1785" s="1822"/>
      <c r="C1785" s="1822"/>
      <c r="D1785" s="1822"/>
      <c r="E1785" s="1822"/>
      <c r="F1785" s="1823" t="s">
        <v>7</v>
      </c>
      <c r="G1785" s="1823"/>
      <c r="H1785" s="1823" t="s">
        <v>36</v>
      </c>
      <c r="I1785" s="1823"/>
      <c r="J1785" s="10" t="s">
        <v>37</v>
      </c>
      <c r="K1785" s="1823" t="s">
        <v>38</v>
      </c>
      <c r="L1785" s="1823"/>
      <c r="M1785" s="1823" t="s">
        <v>39</v>
      </c>
      <c r="N1785" s="1823"/>
      <c r="O1785" s="1823"/>
      <c r="P1785" s="1823"/>
      <c r="Q1785" s="1823" t="s">
        <v>40</v>
      </c>
      <c r="R1785" s="1823"/>
      <c r="S1785" s="1823"/>
      <c r="T1785" s="1823"/>
      <c r="U1785" s="1823"/>
      <c r="V1785" s="1823" t="s">
        <v>41</v>
      </c>
      <c r="W1785" s="1823"/>
      <c r="X1785" s="1823"/>
      <c r="Y1785" s="1823"/>
      <c r="Z1785" s="1823"/>
      <c r="AA1785" s="1824" t="s">
        <v>29</v>
      </c>
      <c r="AB1785" s="1824"/>
      <c r="AC1785" s="1824"/>
      <c r="AD1785" s="1824"/>
    </row>
    <row r="1786" spans="1:30" ht="13.5" thickBot="1">
      <c r="A1786" s="1837"/>
      <c r="B1786" s="1837"/>
      <c r="C1786" s="1837"/>
      <c r="D1786" s="1837"/>
      <c r="E1786" s="1837"/>
      <c r="F1786" s="1837"/>
      <c r="G1786" s="1837"/>
      <c r="H1786" s="1837"/>
      <c r="I1786" s="1837"/>
      <c r="J1786" s="1838" t="s">
        <v>42</v>
      </c>
      <c r="K1786" s="1838"/>
      <c r="L1786" s="1838"/>
      <c r="M1786" s="1838"/>
      <c r="N1786" s="1838"/>
      <c r="O1786" s="1838"/>
      <c r="P1786" s="1838"/>
      <c r="Q1786" s="1838"/>
      <c r="R1786" s="1838"/>
      <c r="S1786" s="1838"/>
      <c r="T1786" s="1838"/>
      <c r="U1786" s="1838"/>
      <c r="V1786" s="14"/>
      <c r="W1786" s="2033">
        <v>0</v>
      </c>
      <c r="X1786" s="2033"/>
      <c r="Y1786" s="2033"/>
      <c r="Z1786" s="2033"/>
      <c r="AA1786" s="2033"/>
      <c r="AB1786" s="2033"/>
      <c r="AC1786" s="2033"/>
      <c r="AD1786" s="2033"/>
    </row>
    <row r="1787" spans="1:30">
      <c r="A1787" s="2443"/>
      <c r="B1787" s="2443"/>
      <c r="C1787" s="2443"/>
      <c r="D1787" s="2443"/>
      <c r="E1787" s="2443"/>
      <c r="F1787" s="2443"/>
      <c r="G1787" s="2443"/>
      <c r="H1787" s="2443"/>
      <c r="I1787" s="2443"/>
      <c r="J1787" s="2443"/>
      <c r="K1787" s="2443"/>
      <c r="L1787" s="2443"/>
      <c r="M1787" s="2443"/>
      <c r="N1787" s="2443"/>
      <c r="O1787" s="2443"/>
      <c r="P1787" s="2443"/>
      <c r="Q1787" s="2443"/>
      <c r="R1787" s="2443"/>
      <c r="S1787" s="2443"/>
      <c r="T1787" s="2443"/>
      <c r="U1787" s="2443"/>
      <c r="V1787" s="2443"/>
      <c r="W1787" s="2443"/>
      <c r="X1787" s="2443"/>
      <c r="Y1787" s="2443"/>
      <c r="Z1787" s="2443"/>
      <c r="AA1787" s="2443"/>
      <c r="AB1787" s="2443"/>
      <c r="AC1787" s="2443"/>
      <c r="AD1787" s="2443"/>
    </row>
    <row r="1788" spans="1:30">
      <c r="A1788" s="1856"/>
      <c r="B1788" s="1856"/>
      <c r="C1788" s="1856"/>
      <c r="D1788" s="1856"/>
      <c r="E1788" s="1856"/>
      <c r="F1788" s="1856"/>
      <c r="G1788" s="1856"/>
      <c r="H1788" s="1856"/>
      <c r="I1788" s="1856"/>
      <c r="J1788" s="1843" t="s">
        <v>43</v>
      </c>
      <c r="K1788" s="1843"/>
      <c r="L1788" s="1843"/>
      <c r="M1788" s="1843"/>
      <c r="N1788" s="1843"/>
      <c r="O1788" s="1843"/>
      <c r="P1788" s="1843"/>
      <c r="Q1788" s="1843"/>
      <c r="R1788" s="1843"/>
      <c r="S1788" s="1843"/>
      <c r="T1788" s="1843"/>
      <c r="U1788" s="1843"/>
      <c r="V1788" s="1862"/>
      <c r="W1788" s="2441">
        <v>2.2585000000000002</v>
      </c>
      <c r="X1788" s="2441"/>
      <c r="Y1788" s="2441"/>
      <c r="Z1788" s="2441"/>
      <c r="AA1788" s="2441"/>
      <c r="AB1788" s="2441"/>
      <c r="AC1788" s="2441"/>
      <c r="AD1788" s="2441"/>
    </row>
    <row r="1789" spans="1:30">
      <c r="A1789" s="1856"/>
      <c r="B1789" s="1856"/>
      <c r="C1789" s="1856"/>
      <c r="D1789" s="1856"/>
      <c r="E1789" s="1856"/>
      <c r="F1789" s="1856"/>
      <c r="G1789" s="1856"/>
      <c r="H1789" s="1856"/>
      <c r="I1789" s="1843" t="s">
        <v>44</v>
      </c>
      <c r="J1789" s="1843"/>
      <c r="K1789" s="1843"/>
      <c r="L1789" s="1843"/>
      <c r="M1789" s="1843"/>
      <c r="N1789" s="15"/>
      <c r="O1789" s="1854">
        <v>0</v>
      </c>
      <c r="P1789" s="1854"/>
      <c r="Q1789" s="1854"/>
      <c r="R1789" s="15"/>
      <c r="S1789" s="1843" t="s">
        <v>45</v>
      </c>
      <c r="T1789" s="1843"/>
      <c r="U1789" s="1843"/>
      <c r="V1789" s="1862"/>
      <c r="W1789" s="2441">
        <v>0</v>
      </c>
      <c r="X1789" s="2441"/>
      <c r="Y1789" s="2441"/>
      <c r="Z1789" s="2441"/>
      <c r="AA1789" s="2441"/>
      <c r="AB1789" s="2441"/>
      <c r="AC1789" s="2441"/>
      <c r="AD1789" s="2441"/>
    </row>
    <row r="1790" spans="1:30">
      <c r="A1790" s="1856"/>
      <c r="B1790" s="1856"/>
      <c r="C1790" s="1856"/>
      <c r="D1790" s="1856"/>
      <c r="E1790" s="1856"/>
      <c r="F1790" s="1856"/>
      <c r="G1790" s="1856"/>
      <c r="H1790" s="1856"/>
      <c r="I1790" s="1856"/>
      <c r="J1790" s="1843" t="s">
        <v>46</v>
      </c>
      <c r="K1790" s="1843"/>
      <c r="L1790" s="1843"/>
      <c r="M1790" s="1843"/>
      <c r="N1790" s="1843"/>
      <c r="O1790" s="1843"/>
      <c r="P1790" s="1843"/>
      <c r="Q1790" s="1843"/>
      <c r="R1790" s="1843"/>
      <c r="S1790" s="1843"/>
      <c r="T1790" s="1843"/>
      <c r="U1790" s="1843"/>
      <c r="V1790" s="1862"/>
      <c r="W1790" s="2441">
        <v>2.2585000000000002</v>
      </c>
      <c r="X1790" s="2441"/>
      <c r="Y1790" s="2441"/>
      <c r="Z1790" s="2441"/>
      <c r="AA1790" s="2441"/>
      <c r="AB1790" s="2441"/>
      <c r="AC1790" s="2441"/>
      <c r="AD1790" s="2441"/>
    </row>
    <row r="1791" spans="1:30">
      <c r="A1791" s="2442"/>
      <c r="B1791" s="2442"/>
      <c r="C1791" s="2442"/>
      <c r="D1791" s="2442"/>
      <c r="E1791" s="2442"/>
      <c r="F1791" s="2442"/>
      <c r="G1791" s="2442"/>
      <c r="H1791" s="2442"/>
      <c r="I1791" s="2442"/>
      <c r="J1791" s="2442"/>
      <c r="K1791" s="2442"/>
      <c r="L1791" s="2442"/>
      <c r="M1791" s="2442"/>
      <c r="N1791" s="2442"/>
      <c r="O1791" s="2442"/>
      <c r="P1791" s="2442"/>
      <c r="Q1791" s="2442"/>
      <c r="R1791" s="2442"/>
      <c r="S1791" s="2442"/>
      <c r="T1791" s="2442"/>
      <c r="U1791" s="2442"/>
      <c r="V1791" s="2442"/>
      <c r="W1791" s="2442"/>
      <c r="X1791" s="2442"/>
      <c r="Y1791" s="2442"/>
      <c r="Z1791" s="2442"/>
      <c r="AA1791" s="2442"/>
      <c r="AB1791" s="2442"/>
      <c r="AC1791" s="2442"/>
      <c r="AD1791" s="2442"/>
    </row>
    <row r="1792" spans="1:30">
      <c r="A1792" s="16"/>
      <c r="AD1792" s="17"/>
    </row>
    <row r="1793" spans="1:30" ht="13.5" thickBot="1">
      <c r="A1793" s="16"/>
      <c r="AD1793" s="17"/>
    </row>
    <row r="1794" spans="1:30" ht="21" thickBot="1">
      <c r="A1794" s="2450" t="s">
        <v>489</v>
      </c>
      <c r="B1794" s="2451"/>
      <c r="C1794" s="2451"/>
      <c r="D1794" s="2451"/>
      <c r="E1794" s="2451"/>
      <c r="F1794" s="2451"/>
      <c r="G1794" s="2451"/>
      <c r="H1794" s="2451"/>
      <c r="I1794" s="2451"/>
      <c r="J1794" s="2451"/>
      <c r="K1794" s="2451"/>
      <c r="L1794" s="2451"/>
      <c r="M1794" s="2451"/>
      <c r="N1794" s="2451"/>
      <c r="O1794" s="2451"/>
      <c r="P1794" s="2451"/>
      <c r="Q1794" s="2451"/>
      <c r="R1794" s="2451"/>
      <c r="S1794" s="2451"/>
      <c r="T1794" s="2451"/>
      <c r="U1794" s="2451"/>
      <c r="V1794" s="2451"/>
      <c r="W1794" s="2451"/>
      <c r="X1794" s="2451"/>
      <c r="Y1794" s="2451"/>
      <c r="Z1794" s="2451"/>
      <c r="AA1794" s="2451"/>
      <c r="AB1794" s="2451"/>
      <c r="AC1794" s="2451"/>
      <c r="AD1794" s="2452"/>
    </row>
    <row r="1795" spans="1:30" ht="13.5" thickBot="1">
      <c r="A1795" s="2453" t="s">
        <v>0</v>
      </c>
      <c r="B1795" s="2454"/>
      <c r="C1795" s="2454"/>
      <c r="D1795" s="2454"/>
      <c r="E1795" s="2454"/>
      <c r="F1795" s="2454"/>
      <c r="G1795" s="2454"/>
      <c r="H1795" s="2454"/>
      <c r="I1795" s="2454"/>
      <c r="J1795" s="2454"/>
      <c r="K1795" s="2454"/>
      <c r="L1795" s="2454"/>
      <c r="M1795" s="2454"/>
      <c r="N1795" s="2454"/>
      <c r="O1795" s="2454"/>
      <c r="P1795" s="2454"/>
      <c r="Q1795" s="2454"/>
      <c r="R1795" s="2454"/>
      <c r="S1795" s="2454"/>
      <c r="T1795" s="2454"/>
      <c r="U1795" s="2454"/>
      <c r="V1795" s="2454"/>
      <c r="W1795" s="2454"/>
      <c r="X1795" s="2454"/>
      <c r="Y1795" s="2455" t="s">
        <v>488</v>
      </c>
      <c r="Z1795" s="2455"/>
      <c r="AA1795" s="2455"/>
      <c r="AB1795" s="2455"/>
      <c r="AC1795" s="2455"/>
      <c r="AD1795" s="1"/>
    </row>
    <row r="1796" spans="1:30" ht="13.5" thickBot="1">
      <c r="A1796" s="2"/>
      <c r="B1796" s="2456" t="s">
        <v>1</v>
      </c>
      <c r="C1796" s="2456"/>
      <c r="D1796" s="2456" t="s">
        <v>530</v>
      </c>
      <c r="E1796" s="2456"/>
      <c r="F1796" s="2456"/>
      <c r="G1796" s="2456"/>
      <c r="H1796" s="2456"/>
      <c r="I1796" s="2456"/>
      <c r="J1796" s="2456"/>
      <c r="K1796" s="2456"/>
      <c r="L1796" s="2456"/>
      <c r="M1796" s="2456"/>
      <c r="N1796" s="2456"/>
      <c r="O1796" s="3"/>
      <c r="P1796" s="2457"/>
      <c r="Q1796" s="2457"/>
      <c r="R1796" s="2457"/>
      <c r="S1796" s="3"/>
      <c r="T1796" s="2458"/>
      <c r="U1796" s="2458"/>
      <c r="V1796" s="2458"/>
      <c r="W1796" s="2458"/>
      <c r="X1796" s="2458"/>
      <c r="Y1796" s="3"/>
      <c r="Z1796" s="2457"/>
      <c r="AA1796" s="2457"/>
      <c r="AB1796" s="3"/>
      <c r="AC1796" s="4"/>
      <c r="AD1796" s="5"/>
    </row>
    <row r="1797" spans="1:30" ht="13.5" thickBot="1">
      <c r="A1797" s="6"/>
      <c r="B1797" s="2456"/>
      <c r="C1797" s="2456"/>
      <c r="D1797" s="2456"/>
      <c r="E1797" s="2456"/>
      <c r="F1797" s="2456"/>
      <c r="G1797" s="2456"/>
      <c r="H1797" s="2456"/>
      <c r="I1797" s="2456"/>
      <c r="J1797" s="2456"/>
      <c r="K1797" s="2456"/>
      <c r="L1797" s="2456"/>
      <c r="M1797" s="2456"/>
      <c r="N1797" s="2456"/>
      <c r="O1797" s="7"/>
      <c r="P1797" s="2449" t="s">
        <v>3</v>
      </c>
      <c r="Q1797" s="2449"/>
      <c r="R1797" s="2449"/>
      <c r="S1797" s="7"/>
      <c r="T1797" s="2448">
        <v>224.1</v>
      </c>
      <c r="U1797" s="2448"/>
      <c r="V1797" s="2448"/>
      <c r="W1797" s="2448"/>
      <c r="X1797" s="2448"/>
      <c r="Y1797" s="7"/>
      <c r="Z1797" s="2449" t="s">
        <v>4</v>
      </c>
      <c r="AA1797" s="2449"/>
      <c r="AB1797" s="7"/>
      <c r="AC1797" s="8" t="s">
        <v>83</v>
      </c>
      <c r="AD1797" s="9"/>
    </row>
    <row r="1798" spans="1:30" ht="13.5" thickBot="1">
      <c r="A1798" s="1822" t="s">
        <v>6</v>
      </c>
      <c r="B1798" s="1822"/>
      <c r="C1798" s="1822"/>
      <c r="D1798" s="1822"/>
      <c r="E1798" s="1822"/>
      <c r="F1798" s="1822"/>
      <c r="G1798" s="1822"/>
      <c r="H1798" s="1822"/>
      <c r="I1798" s="1822"/>
      <c r="J1798" s="1823" t="s">
        <v>7</v>
      </c>
      <c r="K1798" s="1823" t="s">
        <v>8</v>
      </c>
      <c r="L1798" s="1823"/>
      <c r="M1798" s="1823"/>
      <c r="N1798" s="1823"/>
      <c r="O1798" s="1823"/>
      <c r="P1798" s="1823"/>
      <c r="Q1798" s="1823" t="s">
        <v>9</v>
      </c>
      <c r="R1798" s="1823"/>
      <c r="S1798" s="1823"/>
      <c r="T1798" s="1823"/>
      <c r="U1798" s="1823"/>
      <c r="V1798" s="1823"/>
      <c r="W1798" s="1823"/>
      <c r="X1798" s="1823"/>
      <c r="Y1798" s="1823"/>
      <c r="Z1798" s="1823"/>
      <c r="AA1798" s="1824" t="s">
        <v>10</v>
      </c>
      <c r="AB1798" s="1824"/>
      <c r="AC1798" s="1824"/>
      <c r="AD1798" s="1824"/>
    </row>
    <row r="1799" spans="1:30" ht="13.5" thickBot="1">
      <c r="A1799" s="1822"/>
      <c r="B1799" s="1822"/>
      <c r="C1799" s="1822"/>
      <c r="D1799" s="1822"/>
      <c r="E1799" s="1822"/>
      <c r="F1799" s="1822"/>
      <c r="G1799" s="1822"/>
      <c r="H1799" s="1822"/>
      <c r="I1799" s="1822"/>
      <c r="J1799" s="1823"/>
      <c r="K1799" s="1823" t="s">
        <v>11</v>
      </c>
      <c r="L1799" s="1823"/>
      <c r="M1799" s="1823" t="s">
        <v>12</v>
      </c>
      <c r="N1799" s="1823"/>
      <c r="O1799" s="1823"/>
      <c r="P1799" s="1823"/>
      <c r="Q1799" s="1823" t="s">
        <v>11</v>
      </c>
      <c r="R1799" s="1823"/>
      <c r="S1799" s="1823"/>
      <c r="T1799" s="1823"/>
      <c r="U1799" s="1823"/>
      <c r="V1799" s="1823" t="s">
        <v>12</v>
      </c>
      <c r="W1799" s="1823"/>
      <c r="X1799" s="1823"/>
      <c r="Y1799" s="1823"/>
      <c r="Z1799" s="1823"/>
      <c r="AA1799" s="1824"/>
      <c r="AB1799" s="1824"/>
      <c r="AC1799" s="1824"/>
      <c r="AD1799" s="1824"/>
    </row>
    <row r="1800" spans="1:30" ht="13.5" thickBot="1">
      <c r="A1800" s="11"/>
      <c r="B1800" s="12" t="s">
        <v>425</v>
      </c>
      <c r="C1800" s="2444" t="s">
        <v>426</v>
      </c>
      <c r="D1800" s="2444"/>
      <c r="E1800" s="2444"/>
      <c r="F1800" s="2444"/>
      <c r="G1800" s="2444"/>
      <c r="H1800" s="2444"/>
      <c r="I1800" s="2444"/>
      <c r="J1800" s="13">
        <v>1</v>
      </c>
      <c r="K1800" s="2459">
        <v>1</v>
      </c>
      <c r="L1800" s="2459"/>
      <c r="M1800" s="2459">
        <v>0</v>
      </c>
      <c r="N1800" s="2459"/>
      <c r="O1800" s="2459"/>
      <c r="P1800" s="2459"/>
      <c r="Q1800" s="2446">
        <v>111.72329999999999</v>
      </c>
      <c r="R1800" s="2446"/>
      <c r="S1800" s="2446"/>
      <c r="T1800" s="2446"/>
      <c r="U1800" s="2446"/>
      <c r="V1800" s="2446">
        <v>43.406500000000001</v>
      </c>
      <c r="W1800" s="2446"/>
      <c r="X1800" s="2446"/>
      <c r="Y1800" s="2446"/>
      <c r="Z1800" s="2446"/>
      <c r="AA1800" s="2447">
        <v>111.72329999999999</v>
      </c>
      <c r="AB1800" s="2447"/>
      <c r="AC1800" s="2447"/>
      <c r="AD1800" s="2447"/>
    </row>
    <row r="1801" spans="1:30" ht="13.5" thickBot="1">
      <c r="A1801" s="1837"/>
      <c r="B1801" s="1837"/>
      <c r="C1801" s="1837"/>
      <c r="D1801" s="1837"/>
      <c r="E1801" s="1837"/>
      <c r="F1801" s="1837"/>
      <c r="G1801" s="1837"/>
      <c r="H1801" s="1837"/>
      <c r="I1801" s="1837"/>
      <c r="J1801" s="1838" t="s">
        <v>15</v>
      </c>
      <c r="K1801" s="1838"/>
      <c r="L1801" s="1838"/>
      <c r="M1801" s="1838"/>
      <c r="N1801" s="1838"/>
      <c r="O1801" s="1838"/>
      <c r="P1801" s="1838"/>
      <c r="Q1801" s="1838"/>
      <c r="R1801" s="1838"/>
      <c r="S1801" s="1838"/>
      <c r="T1801" s="1838"/>
      <c r="U1801" s="1838"/>
      <c r="V1801" s="14"/>
      <c r="W1801" s="2033">
        <v>111.72329999999999</v>
      </c>
      <c r="X1801" s="2033"/>
      <c r="Y1801" s="2033"/>
      <c r="Z1801" s="2033"/>
      <c r="AA1801" s="2033"/>
      <c r="AB1801" s="2033"/>
      <c r="AC1801" s="2033"/>
      <c r="AD1801" s="2033"/>
    </row>
    <row r="1802" spans="1:30" ht="13.5" thickBot="1">
      <c r="A1802" s="1822" t="s">
        <v>16</v>
      </c>
      <c r="B1802" s="1822"/>
      <c r="C1802" s="1822"/>
      <c r="D1802" s="1822"/>
      <c r="E1802" s="1822"/>
      <c r="F1802" s="1822"/>
      <c r="G1802" s="1822"/>
      <c r="H1802" s="1822"/>
      <c r="I1802" s="1822"/>
      <c r="J1802" s="1822"/>
      <c r="K1802" s="1822"/>
      <c r="L1802" s="1823" t="s">
        <v>17</v>
      </c>
      <c r="M1802" s="1823"/>
      <c r="N1802" s="1823"/>
      <c r="O1802" s="1823"/>
      <c r="P1802" s="1823" t="s">
        <v>7</v>
      </c>
      <c r="Q1802" s="1823"/>
      <c r="R1802" s="1823"/>
      <c r="S1802" s="1823"/>
      <c r="T1802" s="1823"/>
      <c r="U1802" s="1823" t="s">
        <v>18</v>
      </c>
      <c r="V1802" s="1823"/>
      <c r="W1802" s="1823"/>
      <c r="X1802" s="1823"/>
      <c r="Y1802" s="1823"/>
      <c r="Z1802" s="1823"/>
      <c r="AA1802" s="1824" t="s">
        <v>10</v>
      </c>
      <c r="AB1802" s="1824"/>
      <c r="AC1802" s="1824"/>
      <c r="AD1802" s="1824"/>
    </row>
    <row r="1803" spans="1:30" ht="13.5" thickBot="1">
      <c r="A1803" s="1837"/>
      <c r="B1803" s="1837"/>
      <c r="C1803" s="1837"/>
      <c r="D1803" s="1837"/>
      <c r="E1803" s="1837"/>
      <c r="F1803" s="1837"/>
      <c r="G1803" s="1837"/>
      <c r="H1803" s="1837"/>
      <c r="I1803" s="1837"/>
      <c r="J1803" s="1840" t="s">
        <v>21</v>
      </c>
      <c r="K1803" s="1840"/>
      <c r="L1803" s="1840"/>
      <c r="M1803" s="1840"/>
      <c r="N1803" s="1840"/>
      <c r="O1803" s="1840"/>
      <c r="P1803" s="1840"/>
      <c r="Q1803" s="1840"/>
      <c r="R1803" s="1840"/>
      <c r="S1803" s="1840"/>
      <c r="T1803" s="1840"/>
      <c r="U1803" s="1840"/>
      <c r="V1803" s="1841"/>
      <c r="W1803" s="2065">
        <v>0</v>
      </c>
      <c r="X1803" s="2065"/>
      <c r="Y1803" s="2065"/>
      <c r="Z1803" s="2065"/>
      <c r="AA1803" s="2065"/>
      <c r="AB1803" s="2065"/>
      <c r="AC1803" s="2065"/>
      <c r="AD1803" s="2065"/>
    </row>
    <row r="1804" spans="1:30" ht="13.5" thickBot="1">
      <c r="A1804" s="1837"/>
      <c r="B1804" s="1837"/>
      <c r="C1804" s="1837"/>
      <c r="D1804" s="1837"/>
      <c r="E1804" s="1837"/>
      <c r="F1804" s="1837"/>
      <c r="G1804" s="1837"/>
      <c r="H1804" s="1837"/>
      <c r="I1804" s="1837"/>
      <c r="J1804" s="1843" t="s">
        <v>22</v>
      </c>
      <c r="K1804" s="1843"/>
      <c r="L1804" s="1843"/>
      <c r="M1804" s="1843"/>
      <c r="N1804" s="1843"/>
      <c r="O1804" s="1843"/>
      <c r="P1804" s="1843"/>
      <c r="Q1804" s="1843"/>
      <c r="R1804" s="1843"/>
      <c r="S1804" s="1843"/>
      <c r="T1804" s="1843"/>
      <c r="U1804" s="1843"/>
      <c r="V1804" s="1841"/>
      <c r="W1804" s="2067">
        <v>111.72329999999999</v>
      </c>
      <c r="X1804" s="2067"/>
      <c r="Y1804" s="2067"/>
      <c r="Z1804" s="2067"/>
      <c r="AA1804" s="2067"/>
      <c r="AB1804" s="2067"/>
      <c r="AC1804" s="2067"/>
      <c r="AD1804" s="2067"/>
    </row>
    <row r="1805" spans="1:30" ht="13.5" thickBot="1">
      <c r="A1805" s="1837"/>
      <c r="B1805" s="1837"/>
      <c r="C1805" s="1837"/>
      <c r="D1805" s="1837"/>
      <c r="E1805" s="1837"/>
      <c r="F1805" s="1837"/>
      <c r="G1805" s="1837"/>
      <c r="H1805" s="1837"/>
      <c r="I1805" s="1837"/>
      <c r="J1805" s="1843" t="s">
        <v>23</v>
      </c>
      <c r="K1805" s="1843"/>
      <c r="L1805" s="1843"/>
      <c r="M1805" s="1843"/>
      <c r="N1805" s="1843"/>
      <c r="O1805" s="1843"/>
      <c r="P1805" s="1843"/>
      <c r="Q1805" s="1843"/>
      <c r="R1805" s="1843"/>
      <c r="S1805" s="1843"/>
      <c r="T1805" s="1843"/>
      <c r="U1805" s="1843"/>
      <c r="V1805" s="1841"/>
      <c r="W1805" s="2067">
        <v>0.4985</v>
      </c>
      <c r="X1805" s="2067"/>
      <c r="Y1805" s="2067"/>
      <c r="Z1805" s="2067"/>
      <c r="AA1805" s="2067"/>
      <c r="AB1805" s="2067"/>
      <c r="AC1805" s="2067"/>
      <c r="AD1805" s="2067"/>
    </row>
    <row r="1806" spans="1:30" ht="13.5" thickBot="1">
      <c r="A1806" s="1837"/>
      <c r="B1806" s="1837"/>
      <c r="C1806" s="1837"/>
      <c r="D1806" s="1837"/>
      <c r="E1806" s="1837"/>
      <c r="F1806" s="1837"/>
      <c r="G1806" s="1837"/>
      <c r="H1806" s="1837"/>
      <c r="I1806" s="1837"/>
      <c r="J1806" s="1843" t="s">
        <v>24</v>
      </c>
      <c r="K1806" s="1843"/>
      <c r="L1806" s="1843"/>
      <c r="M1806" s="1843"/>
      <c r="N1806" s="1843"/>
      <c r="O1806" s="1843"/>
      <c r="P1806" s="1843"/>
      <c r="Q1806" s="1843"/>
      <c r="R1806" s="1843"/>
      <c r="S1806" s="1843"/>
      <c r="T1806" s="1843"/>
      <c r="U1806" s="1843"/>
      <c r="V1806" s="1841"/>
      <c r="W1806" s="2067">
        <v>0</v>
      </c>
      <c r="X1806" s="2067"/>
      <c r="Y1806" s="2067"/>
      <c r="Z1806" s="2067"/>
      <c r="AA1806" s="2067"/>
      <c r="AB1806" s="2067"/>
      <c r="AC1806" s="2067"/>
      <c r="AD1806" s="2067"/>
    </row>
    <row r="1807" spans="1:30" ht="13.5" thickBot="1">
      <c r="A1807" s="1837"/>
      <c r="B1807" s="1837"/>
      <c r="C1807" s="1837"/>
      <c r="D1807" s="1837"/>
      <c r="E1807" s="1837"/>
      <c r="F1807" s="1837"/>
      <c r="G1807" s="1837"/>
      <c r="H1807" s="1837"/>
      <c r="I1807" s="1837"/>
      <c r="J1807" s="1845" t="s">
        <v>25</v>
      </c>
      <c r="K1807" s="1845"/>
      <c r="L1807" s="1845"/>
      <c r="M1807" s="1845"/>
      <c r="N1807" s="1845"/>
      <c r="O1807" s="1845"/>
      <c r="P1807" s="1845"/>
      <c r="Q1807" s="1845"/>
      <c r="R1807" s="1845"/>
      <c r="S1807" s="1845"/>
      <c r="T1807" s="1845"/>
      <c r="U1807" s="1845"/>
      <c r="V1807" s="1841"/>
      <c r="W1807" s="2069">
        <v>0</v>
      </c>
      <c r="X1807" s="2069"/>
      <c r="Y1807" s="2069"/>
      <c r="Z1807" s="2069"/>
      <c r="AA1807" s="2069"/>
      <c r="AB1807" s="2069"/>
      <c r="AC1807" s="2069"/>
      <c r="AD1807" s="2069"/>
    </row>
    <row r="1808" spans="1:30" ht="13.5" thickBot="1">
      <c r="A1808" s="1822" t="s">
        <v>26</v>
      </c>
      <c r="B1808" s="1822"/>
      <c r="C1808" s="1822"/>
      <c r="D1808" s="1822"/>
      <c r="E1808" s="1822"/>
      <c r="F1808" s="1822"/>
      <c r="G1808" s="1822"/>
      <c r="H1808" s="1822"/>
      <c r="I1808" s="1822"/>
      <c r="J1808" s="1822"/>
      <c r="K1808" s="1822"/>
      <c r="L1808" s="1823" t="s">
        <v>7</v>
      </c>
      <c r="M1808" s="1823"/>
      <c r="N1808" s="1823"/>
      <c r="O1808" s="1823"/>
      <c r="P1808" s="1823" t="s">
        <v>27</v>
      </c>
      <c r="Q1808" s="1823"/>
      <c r="R1808" s="1823"/>
      <c r="S1808" s="1823"/>
      <c r="T1808" s="1823"/>
      <c r="U1808" s="1823" t="s">
        <v>28</v>
      </c>
      <c r="V1808" s="1823"/>
      <c r="W1808" s="1823"/>
      <c r="X1808" s="1823"/>
      <c r="Y1808" s="1823"/>
      <c r="Z1808" s="1823"/>
      <c r="AA1808" s="1824" t="s">
        <v>29</v>
      </c>
      <c r="AB1808" s="1824"/>
      <c r="AC1808" s="1824"/>
      <c r="AD1808" s="1824"/>
    </row>
    <row r="1809" spans="1:30" ht="13.5" thickBot="1">
      <c r="A1809" s="1837"/>
      <c r="B1809" s="1837"/>
      <c r="C1809" s="1837"/>
      <c r="D1809" s="1837"/>
      <c r="E1809" s="1837"/>
      <c r="F1809" s="1837"/>
      <c r="G1809" s="1837"/>
      <c r="H1809" s="1837"/>
      <c r="I1809" s="1837"/>
      <c r="J1809" s="1838" t="s">
        <v>30</v>
      </c>
      <c r="K1809" s="1838"/>
      <c r="L1809" s="1838"/>
      <c r="M1809" s="1838"/>
      <c r="N1809" s="1838"/>
      <c r="O1809" s="1838"/>
      <c r="P1809" s="1838"/>
      <c r="Q1809" s="1838"/>
      <c r="R1809" s="1838"/>
      <c r="S1809" s="1838"/>
      <c r="T1809" s="1838"/>
      <c r="U1809" s="1838"/>
      <c r="V1809" s="14"/>
      <c r="W1809" s="2033">
        <v>0</v>
      </c>
      <c r="X1809" s="2033"/>
      <c r="Y1809" s="2033"/>
      <c r="Z1809" s="2033"/>
      <c r="AA1809" s="2033"/>
      <c r="AB1809" s="2033"/>
      <c r="AC1809" s="2033"/>
      <c r="AD1809" s="2033"/>
    </row>
    <row r="1810" spans="1:30" ht="13.5" thickBot="1">
      <c r="A1810" s="1822" t="s">
        <v>31</v>
      </c>
      <c r="B1810" s="1822"/>
      <c r="C1810" s="1822"/>
      <c r="D1810" s="1822"/>
      <c r="E1810" s="1822"/>
      <c r="F1810" s="1822"/>
      <c r="G1810" s="1822"/>
      <c r="H1810" s="1822"/>
      <c r="I1810" s="1822"/>
      <c r="J1810" s="1822"/>
      <c r="K1810" s="1822"/>
      <c r="L1810" s="1823" t="s">
        <v>7</v>
      </c>
      <c r="M1810" s="1823"/>
      <c r="N1810" s="1823"/>
      <c r="O1810" s="1823"/>
      <c r="P1810" s="1823" t="s">
        <v>27</v>
      </c>
      <c r="Q1810" s="1823"/>
      <c r="R1810" s="1823"/>
      <c r="S1810" s="1823"/>
      <c r="T1810" s="1823"/>
      <c r="U1810" s="1823" t="s">
        <v>28</v>
      </c>
      <c r="V1810" s="1823"/>
      <c r="W1810" s="1823"/>
      <c r="X1810" s="1823"/>
      <c r="Y1810" s="1823"/>
      <c r="Z1810" s="1823"/>
      <c r="AA1810" s="1824" t="s">
        <v>29</v>
      </c>
      <c r="AB1810" s="1824"/>
      <c r="AC1810" s="1824"/>
      <c r="AD1810" s="1824"/>
    </row>
    <row r="1811" spans="1:30" ht="13.5" thickBot="1">
      <c r="A1811" s="1837"/>
      <c r="B1811" s="1837"/>
      <c r="C1811" s="1837"/>
      <c r="D1811" s="1837"/>
      <c r="E1811" s="1837"/>
      <c r="F1811" s="1837"/>
      <c r="G1811" s="1837"/>
      <c r="H1811" s="1837"/>
      <c r="I1811" s="1837"/>
      <c r="J1811" s="1838" t="s">
        <v>32</v>
      </c>
      <c r="K1811" s="1838"/>
      <c r="L1811" s="1838"/>
      <c r="M1811" s="1838"/>
      <c r="N1811" s="1838"/>
      <c r="O1811" s="1838"/>
      <c r="P1811" s="1838"/>
      <c r="Q1811" s="1838"/>
      <c r="R1811" s="1838"/>
      <c r="S1811" s="1838"/>
      <c r="T1811" s="1838"/>
      <c r="U1811" s="1838"/>
      <c r="V1811" s="14"/>
      <c r="W1811" s="2033">
        <v>0</v>
      </c>
      <c r="X1811" s="2033"/>
      <c r="Y1811" s="2033"/>
      <c r="Z1811" s="2033"/>
      <c r="AA1811" s="2033"/>
      <c r="AB1811" s="2033"/>
      <c r="AC1811" s="2033"/>
      <c r="AD1811" s="2033"/>
    </row>
    <row r="1812" spans="1:30" ht="13.5" thickBot="1">
      <c r="A1812" s="1822" t="s">
        <v>33</v>
      </c>
      <c r="B1812" s="1822"/>
      <c r="C1812" s="1822"/>
      <c r="D1812" s="1822"/>
      <c r="E1812" s="1822"/>
      <c r="F1812" s="1822"/>
      <c r="G1812" s="1822"/>
      <c r="H1812" s="1822"/>
      <c r="I1812" s="1822"/>
      <c r="J1812" s="1822"/>
      <c r="K1812" s="1822"/>
      <c r="L1812" s="1823" t="s">
        <v>7</v>
      </c>
      <c r="M1812" s="1823"/>
      <c r="N1812" s="1823"/>
      <c r="O1812" s="1823"/>
      <c r="P1812" s="1823" t="s">
        <v>27</v>
      </c>
      <c r="Q1812" s="1823"/>
      <c r="R1812" s="1823"/>
      <c r="S1812" s="1823"/>
      <c r="T1812" s="1823"/>
      <c r="U1812" s="1823" t="s">
        <v>28</v>
      </c>
      <c r="V1812" s="1823"/>
      <c r="W1812" s="1823"/>
      <c r="X1812" s="1823"/>
      <c r="Y1812" s="1823"/>
      <c r="Z1812" s="1823"/>
      <c r="AA1812" s="1824" t="s">
        <v>29</v>
      </c>
      <c r="AB1812" s="1824"/>
      <c r="AC1812" s="1824"/>
      <c r="AD1812" s="1824"/>
    </row>
    <row r="1813" spans="1:30" ht="13.5" thickBot="1">
      <c r="A1813" s="1837"/>
      <c r="B1813" s="1837"/>
      <c r="C1813" s="1837"/>
      <c r="D1813" s="1837"/>
      <c r="E1813" s="1837"/>
      <c r="F1813" s="1837"/>
      <c r="G1813" s="1837"/>
      <c r="H1813" s="1837"/>
      <c r="I1813" s="1837"/>
      <c r="J1813" s="1838" t="s">
        <v>34</v>
      </c>
      <c r="K1813" s="1838"/>
      <c r="L1813" s="1838"/>
      <c r="M1813" s="1838"/>
      <c r="N1813" s="1838"/>
      <c r="O1813" s="1838"/>
      <c r="P1813" s="1838"/>
      <c r="Q1813" s="1838"/>
      <c r="R1813" s="1838"/>
      <c r="S1813" s="1838"/>
      <c r="T1813" s="1838"/>
      <c r="U1813" s="1838"/>
      <c r="V1813" s="14"/>
      <c r="W1813" s="2033">
        <v>0</v>
      </c>
      <c r="X1813" s="2033"/>
      <c r="Y1813" s="2033"/>
      <c r="Z1813" s="2033"/>
      <c r="AA1813" s="2033"/>
      <c r="AB1813" s="2033"/>
      <c r="AC1813" s="2033"/>
      <c r="AD1813" s="2033"/>
    </row>
    <row r="1814" spans="1:30" ht="13.5" thickBot="1">
      <c r="A1814" s="1822" t="s">
        <v>35</v>
      </c>
      <c r="B1814" s="1822"/>
      <c r="C1814" s="1822"/>
      <c r="D1814" s="1822"/>
      <c r="E1814" s="1822"/>
      <c r="F1814" s="1823" t="s">
        <v>7</v>
      </c>
      <c r="G1814" s="1823"/>
      <c r="H1814" s="1823" t="s">
        <v>36</v>
      </c>
      <c r="I1814" s="1823"/>
      <c r="J1814" s="10" t="s">
        <v>37</v>
      </c>
      <c r="K1814" s="1823" t="s">
        <v>38</v>
      </c>
      <c r="L1814" s="1823"/>
      <c r="M1814" s="1823" t="s">
        <v>39</v>
      </c>
      <c r="N1814" s="1823"/>
      <c r="O1814" s="1823"/>
      <c r="P1814" s="1823"/>
      <c r="Q1814" s="1823" t="s">
        <v>40</v>
      </c>
      <c r="R1814" s="1823"/>
      <c r="S1814" s="1823"/>
      <c r="T1814" s="1823"/>
      <c r="U1814" s="1823"/>
      <c r="V1814" s="1823" t="s">
        <v>41</v>
      </c>
      <c r="W1814" s="1823"/>
      <c r="X1814" s="1823"/>
      <c r="Y1814" s="1823"/>
      <c r="Z1814" s="1823"/>
      <c r="AA1814" s="1824" t="s">
        <v>29</v>
      </c>
      <c r="AB1814" s="1824"/>
      <c r="AC1814" s="1824"/>
      <c r="AD1814" s="1824"/>
    </row>
    <row r="1815" spans="1:30" ht="13.5" thickBot="1">
      <c r="A1815" s="1837"/>
      <c r="B1815" s="1837"/>
      <c r="C1815" s="1837"/>
      <c r="D1815" s="1837"/>
      <c r="E1815" s="1837"/>
      <c r="F1815" s="1837"/>
      <c r="G1815" s="1837"/>
      <c r="H1815" s="1837"/>
      <c r="I1815" s="1837"/>
      <c r="J1815" s="1838" t="s">
        <v>42</v>
      </c>
      <c r="K1815" s="1838"/>
      <c r="L1815" s="1838"/>
      <c r="M1815" s="1838"/>
      <c r="N1815" s="1838"/>
      <c r="O1815" s="1838"/>
      <c r="P1815" s="1838"/>
      <c r="Q1815" s="1838"/>
      <c r="R1815" s="1838"/>
      <c r="S1815" s="1838"/>
      <c r="T1815" s="1838"/>
      <c r="U1815" s="1838"/>
      <c r="V1815" s="14"/>
      <c r="W1815" s="2033">
        <v>0</v>
      </c>
      <c r="X1815" s="2033"/>
      <c r="Y1815" s="2033"/>
      <c r="Z1815" s="2033"/>
      <c r="AA1815" s="2033"/>
      <c r="AB1815" s="2033"/>
      <c r="AC1815" s="2033"/>
      <c r="AD1815" s="2033"/>
    </row>
    <row r="1816" spans="1:30">
      <c r="A1816" s="2443"/>
      <c r="B1816" s="2443"/>
      <c r="C1816" s="2443"/>
      <c r="D1816" s="2443"/>
      <c r="E1816" s="2443"/>
      <c r="F1816" s="2443"/>
      <c r="G1816" s="2443"/>
      <c r="H1816" s="2443"/>
      <c r="I1816" s="2443"/>
      <c r="J1816" s="2443"/>
      <c r="K1816" s="2443"/>
      <c r="L1816" s="2443"/>
      <c r="M1816" s="2443"/>
      <c r="N1816" s="2443"/>
      <c r="O1816" s="2443"/>
      <c r="P1816" s="2443"/>
      <c r="Q1816" s="2443"/>
      <c r="R1816" s="2443"/>
      <c r="S1816" s="2443"/>
      <c r="T1816" s="2443"/>
      <c r="U1816" s="2443"/>
      <c r="V1816" s="2443"/>
      <c r="W1816" s="2443"/>
      <c r="X1816" s="2443"/>
      <c r="Y1816" s="2443"/>
      <c r="Z1816" s="2443"/>
      <c r="AA1816" s="2443"/>
      <c r="AB1816" s="2443"/>
      <c r="AC1816" s="2443"/>
      <c r="AD1816" s="2443"/>
    </row>
    <row r="1817" spans="1:30">
      <c r="A1817" s="1856"/>
      <c r="B1817" s="1856"/>
      <c r="C1817" s="1856"/>
      <c r="D1817" s="1856"/>
      <c r="E1817" s="1856"/>
      <c r="F1817" s="1856"/>
      <c r="G1817" s="1856"/>
      <c r="H1817" s="1856"/>
      <c r="I1817" s="1856"/>
      <c r="J1817" s="1843" t="s">
        <v>43</v>
      </c>
      <c r="K1817" s="1843"/>
      <c r="L1817" s="1843"/>
      <c r="M1817" s="1843"/>
      <c r="N1817" s="1843"/>
      <c r="O1817" s="1843"/>
      <c r="P1817" s="1843"/>
      <c r="Q1817" s="1843"/>
      <c r="R1817" s="1843"/>
      <c r="S1817" s="1843"/>
      <c r="T1817" s="1843"/>
      <c r="U1817" s="1843"/>
      <c r="V1817" s="1862"/>
      <c r="W1817" s="2441">
        <v>0.4985</v>
      </c>
      <c r="X1817" s="2441"/>
      <c r="Y1817" s="2441"/>
      <c r="Z1817" s="2441"/>
      <c r="AA1817" s="2441"/>
      <c r="AB1817" s="2441"/>
      <c r="AC1817" s="2441"/>
      <c r="AD1817" s="2441"/>
    </row>
    <row r="1818" spans="1:30">
      <c r="A1818" s="1856"/>
      <c r="B1818" s="1856"/>
      <c r="C1818" s="1856"/>
      <c r="D1818" s="1856"/>
      <c r="E1818" s="1856"/>
      <c r="F1818" s="1856"/>
      <c r="G1818" s="1856"/>
      <c r="H1818" s="1856"/>
      <c r="I1818" s="1843" t="s">
        <v>44</v>
      </c>
      <c r="J1818" s="1843"/>
      <c r="K1818" s="1843"/>
      <c r="L1818" s="1843"/>
      <c r="M1818" s="1843"/>
      <c r="N1818" s="15"/>
      <c r="O1818" s="1854">
        <v>0</v>
      </c>
      <c r="P1818" s="1854"/>
      <c r="Q1818" s="1854"/>
      <c r="R1818" s="15"/>
      <c r="S1818" s="1843" t="s">
        <v>45</v>
      </c>
      <c r="T1818" s="1843"/>
      <c r="U1818" s="1843"/>
      <c r="V1818" s="1862"/>
      <c r="W1818" s="2441">
        <v>0</v>
      </c>
      <c r="X1818" s="2441"/>
      <c r="Y1818" s="2441"/>
      <c r="Z1818" s="2441"/>
      <c r="AA1818" s="2441"/>
      <c r="AB1818" s="2441"/>
      <c r="AC1818" s="2441"/>
      <c r="AD1818" s="2441"/>
    </row>
    <row r="1819" spans="1:30">
      <c r="A1819" s="1856"/>
      <c r="B1819" s="1856"/>
      <c r="C1819" s="1856"/>
      <c r="D1819" s="1856"/>
      <c r="E1819" s="1856"/>
      <c r="F1819" s="1856"/>
      <c r="G1819" s="1856"/>
      <c r="H1819" s="1856"/>
      <c r="I1819" s="1856"/>
      <c r="J1819" s="1843" t="s">
        <v>46</v>
      </c>
      <c r="K1819" s="1843"/>
      <c r="L1819" s="1843"/>
      <c r="M1819" s="1843"/>
      <c r="N1819" s="1843"/>
      <c r="O1819" s="1843"/>
      <c r="P1819" s="1843"/>
      <c r="Q1819" s="1843"/>
      <c r="R1819" s="1843"/>
      <c r="S1819" s="1843"/>
      <c r="T1819" s="1843"/>
      <c r="U1819" s="1843"/>
      <c r="V1819" s="1862"/>
      <c r="W1819" s="2441">
        <v>0.4985</v>
      </c>
      <c r="X1819" s="2441"/>
      <c r="Y1819" s="2441"/>
      <c r="Z1819" s="2441"/>
      <c r="AA1819" s="2441"/>
      <c r="AB1819" s="2441"/>
      <c r="AC1819" s="2441"/>
      <c r="AD1819" s="2441"/>
    </row>
    <row r="1820" spans="1:30">
      <c r="A1820" s="2442"/>
      <c r="B1820" s="2442"/>
      <c r="C1820" s="2442"/>
      <c r="D1820" s="2442"/>
      <c r="E1820" s="2442"/>
      <c r="F1820" s="2442"/>
      <c r="G1820" s="2442"/>
      <c r="H1820" s="2442"/>
      <c r="I1820" s="2442"/>
      <c r="J1820" s="2442"/>
      <c r="K1820" s="2442"/>
      <c r="L1820" s="2442"/>
      <c r="M1820" s="2442"/>
      <c r="N1820" s="2442"/>
      <c r="O1820" s="2442"/>
      <c r="P1820" s="2442"/>
      <c r="Q1820" s="2442"/>
      <c r="R1820" s="2442"/>
      <c r="S1820" s="2442"/>
      <c r="T1820" s="2442"/>
      <c r="U1820" s="2442"/>
      <c r="V1820" s="2442"/>
      <c r="W1820" s="2442"/>
      <c r="X1820" s="2442"/>
      <c r="Y1820" s="2442"/>
      <c r="Z1820" s="2442"/>
      <c r="AA1820" s="2442"/>
      <c r="AB1820" s="2442"/>
      <c r="AC1820" s="2442"/>
      <c r="AD1820" s="2442"/>
    </row>
    <row r="1821" spans="1:30">
      <c r="A1821" s="16"/>
      <c r="AD1821" s="17"/>
    </row>
    <row r="1822" spans="1:30" ht="13.5" thickBot="1">
      <c r="A1822" s="16"/>
      <c r="AD1822" s="17"/>
    </row>
    <row r="1823" spans="1:30" ht="21" thickBot="1">
      <c r="A1823" s="2450" t="s">
        <v>489</v>
      </c>
      <c r="B1823" s="2451"/>
      <c r="C1823" s="2451"/>
      <c r="D1823" s="2451"/>
      <c r="E1823" s="2451"/>
      <c r="F1823" s="2451"/>
      <c r="G1823" s="2451"/>
      <c r="H1823" s="2451"/>
      <c r="I1823" s="2451"/>
      <c r="J1823" s="2451"/>
      <c r="K1823" s="2451"/>
      <c r="L1823" s="2451"/>
      <c r="M1823" s="2451"/>
      <c r="N1823" s="2451"/>
      <c r="O1823" s="2451"/>
      <c r="P1823" s="2451"/>
      <c r="Q1823" s="2451"/>
      <c r="R1823" s="2451"/>
      <c r="S1823" s="2451"/>
      <c r="T1823" s="2451"/>
      <c r="U1823" s="2451"/>
      <c r="V1823" s="2451"/>
      <c r="W1823" s="2451"/>
      <c r="X1823" s="2451"/>
      <c r="Y1823" s="2451"/>
      <c r="Z1823" s="2451"/>
      <c r="AA1823" s="2451"/>
      <c r="AB1823" s="2451"/>
      <c r="AC1823" s="2451"/>
      <c r="AD1823" s="2452"/>
    </row>
    <row r="1824" spans="1:30" ht="13.5" thickBot="1">
      <c r="A1824" s="2453" t="s">
        <v>0</v>
      </c>
      <c r="B1824" s="2454"/>
      <c r="C1824" s="2454"/>
      <c r="D1824" s="2454"/>
      <c r="E1824" s="2454"/>
      <c r="F1824" s="2454"/>
      <c r="G1824" s="2454"/>
      <c r="H1824" s="2454"/>
      <c r="I1824" s="2454"/>
      <c r="J1824" s="2454"/>
      <c r="K1824" s="2454"/>
      <c r="L1824" s="2454"/>
      <c r="M1824" s="2454"/>
      <c r="N1824" s="2454"/>
      <c r="O1824" s="2454"/>
      <c r="P1824" s="2454"/>
      <c r="Q1824" s="2454"/>
      <c r="R1824" s="2454"/>
      <c r="S1824" s="2454"/>
      <c r="T1824" s="2454"/>
      <c r="U1824" s="2454"/>
      <c r="V1824" s="2454"/>
      <c r="W1824" s="2454"/>
      <c r="X1824" s="2454"/>
      <c r="Y1824" s="2455" t="s">
        <v>488</v>
      </c>
      <c r="Z1824" s="2455"/>
      <c r="AA1824" s="2455"/>
      <c r="AB1824" s="2455"/>
      <c r="AC1824" s="2455"/>
      <c r="AD1824" s="1"/>
    </row>
    <row r="1825" spans="1:30" ht="13.5" thickBot="1">
      <c r="A1825" s="2"/>
      <c r="B1825" s="2456" t="s">
        <v>1</v>
      </c>
      <c r="C1825" s="2456"/>
      <c r="D1825" s="2477" t="s">
        <v>531</v>
      </c>
      <c r="E1825" s="2456"/>
      <c r="F1825" s="2456"/>
      <c r="G1825" s="2456"/>
      <c r="H1825" s="2456"/>
      <c r="I1825" s="2456"/>
      <c r="J1825" s="2456"/>
      <c r="K1825" s="2456"/>
      <c r="L1825" s="2456"/>
      <c r="M1825" s="2456"/>
      <c r="N1825" s="2456"/>
      <c r="O1825" s="3"/>
      <c r="P1825" s="2457"/>
      <c r="Q1825" s="2457"/>
      <c r="R1825" s="2457"/>
      <c r="S1825" s="3"/>
      <c r="T1825" s="2458"/>
      <c r="U1825" s="2458"/>
      <c r="V1825" s="2458"/>
      <c r="W1825" s="2458"/>
      <c r="X1825" s="2458"/>
      <c r="Y1825" s="3"/>
      <c r="Z1825" s="2457"/>
      <c r="AA1825" s="2457"/>
      <c r="AB1825" s="3"/>
      <c r="AC1825" s="4"/>
      <c r="AD1825" s="5"/>
    </row>
    <row r="1826" spans="1:30" ht="13.5" thickBot="1">
      <c r="A1826" s="6"/>
      <c r="B1826" s="2456"/>
      <c r="C1826" s="2456"/>
      <c r="D1826" s="2456"/>
      <c r="E1826" s="2456"/>
      <c r="F1826" s="2456"/>
      <c r="G1826" s="2456"/>
      <c r="H1826" s="2456"/>
      <c r="I1826" s="2456"/>
      <c r="J1826" s="2456"/>
      <c r="K1826" s="2456"/>
      <c r="L1826" s="2456"/>
      <c r="M1826" s="2456"/>
      <c r="N1826" s="2456"/>
      <c r="O1826" s="7"/>
      <c r="P1826" s="2449" t="s">
        <v>3</v>
      </c>
      <c r="Q1826" s="2449"/>
      <c r="R1826" s="2449"/>
      <c r="S1826" s="7"/>
      <c r="T1826" s="2448">
        <v>415</v>
      </c>
      <c r="U1826" s="2448"/>
      <c r="V1826" s="2448"/>
      <c r="W1826" s="2448"/>
      <c r="X1826" s="2448"/>
      <c r="Y1826" s="7"/>
      <c r="Z1826" s="2449" t="s">
        <v>4</v>
      </c>
      <c r="AA1826" s="2449"/>
      <c r="AB1826" s="7"/>
      <c r="AC1826" s="8" t="s">
        <v>81</v>
      </c>
      <c r="AD1826" s="9"/>
    </row>
    <row r="1827" spans="1:30" ht="13.5" thickBot="1">
      <c r="A1827" s="1822" t="s">
        <v>6</v>
      </c>
      <c r="B1827" s="1822"/>
      <c r="C1827" s="1822"/>
      <c r="D1827" s="1822"/>
      <c r="E1827" s="1822"/>
      <c r="F1827" s="1822"/>
      <c r="G1827" s="1822"/>
      <c r="H1827" s="1822"/>
      <c r="I1827" s="1822"/>
      <c r="J1827" s="1823" t="s">
        <v>7</v>
      </c>
      <c r="K1827" s="1823" t="s">
        <v>8</v>
      </c>
      <c r="L1827" s="1823"/>
      <c r="M1827" s="1823"/>
      <c r="N1827" s="1823"/>
      <c r="O1827" s="1823"/>
      <c r="P1827" s="1823"/>
      <c r="Q1827" s="1823" t="s">
        <v>9</v>
      </c>
      <c r="R1827" s="1823"/>
      <c r="S1827" s="1823"/>
      <c r="T1827" s="1823"/>
      <c r="U1827" s="1823"/>
      <c r="V1827" s="1823"/>
      <c r="W1827" s="1823"/>
      <c r="X1827" s="1823"/>
      <c r="Y1827" s="1823"/>
      <c r="Z1827" s="1823"/>
      <c r="AA1827" s="1824" t="s">
        <v>10</v>
      </c>
      <c r="AB1827" s="1824"/>
      <c r="AC1827" s="1824"/>
      <c r="AD1827" s="1824"/>
    </row>
    <row r="1828" spans="1:30" ht="13.5" thickBot="1">
      <c r="A1828" s="1822"/>
      <c r="B1828" s="1822"/>
      <c r="C1828" s="1822"/>
      <c r="D1828" s="1822"/>
      <c r="E1828" s="1822"/>
      <c r="F1828" s="1822"/>
      <c r="G1828" s="1822"/>
      <c r="H1828" s="1822"/>
      <c r="I1828" s="1822"/>
      <c r="J1828" s="1823"/>
      <c r="K1828" s="1823" t="s">
        <v>11</v>
      </c>
      <c r="L1828" s="1823"/>
      <c r="M1828" s="1823" t="s">
        <v>12</v>
      </c>
      <c r="N1828" s="1823"/>
      <c r="O1828" s="1823"/>
      <c r="P1828" s="1823"/>
      <c r="Q1828" s="1823" t="s">
        <v>11</v>
      </c>
      <c r="R1828" s="1823"/>
      <c r="S1828" s="1823"/>
      <c r="T1828" s="1823"/>
      <c r="U1828" s="1823"/>
      <c r="V1828" s="1823" t="s">
        <v>12</v>
      </c>
      <c r="W1828" s="1823"/>
      <c r="X1828" s="1823"/>
      <c r="Y1828" s="1823"/>
      <c r="Z1828" s="1823"/>
      <c r="AA1828" s="1824"/>
      <c r="AB1828" s="1824"/>
      <c r="AC1828" s="1824"/>
      <c r="AD1828" s="1824"/>
    </row>
    <row r="1829" spans="1:30" ht="13.5" thickBot="1">
      <c r="A1829" s="11"/>
      <c r="B1829" s="12" t="s">
        <v>423</v>
      </c>
      <c r="C1829" s="2444" t="s">
        <v>424</v>
      </c>
      <c r="D1829" s="2444"/>
      <c r="E1829" s="2444"/>
      <c r="F1829" s="2444"/>
      <c r="G1829" s="2444"/>
      <c r="H1829" s="2444"/>
      <c r="I1829" s="2444"/>
      <c r="J1829" s="13">
        <v>3</v>
      </c>
      <c r="K1829" s="2459">
        <v>0.82</v>
      </c>
      <c r="L1829" s="2459"/>
      <c r="M1829" s="2459">
        <v>0.18</v>
      </c>
      <c r="N1829" s="2459"/>
      <c r="O1829" s="2459"/>
      <c r="P1829" s="2459"/>
      <c r="Q1829" s="2446">
        <v>159.94399999999999</v>
      </c>
      <c r="R1829" s="2446"/>
      <c r="S1829" s="2446"/>
      <c r="T1829" s="2446"/>
      <c r="U1829" s="2446"/>
      <c r="V1829" s="2446">
        <v>45.894100000000002</v>
      </c>
      <c r="W1829" s="2446"/>
      <c r="X1829" s="2446"/>
      <c r="Y1829" s="2446"/>
      <c r="Z1829" s="2446"/>
      <c r="AA1829" s="2447">
        <v>418.245</v>
      </c>
      <c r="AB1829" s="2447"/>
      <c r="AC1829" s="2447"/>
      <c r="AD1829" s="2447"/>
    </row>
    <row r="1830" spans="1:30" ht="13.5" thickBot="1">
      <c r="A1830" s="1837"/>
      <c r="B1830" s="1837"/>
      <c r="C1830" s="1837"/>
      <c r="D1830" s="1837"/>
      <c r="E1830" s="1837"/>
      <c r="F1830" s="1837"/>
      <c r="G1830" s="1837"/>
      <c r="H1830" s="1837"/>
      <c r="I1830" s="1837"/>
      <c r="J1830" s="1838" t="s">
        <v>15</v>
      </c>
      <c r="K1830" s="1838"/>
      <c r="L1830" s="1838"/>
      <c r="M1830" s="1838"/>
      <c r="N1830" s="1838"/>
      <c r="O1830" s="1838"/>
      <c r="P1830" s="1838"/>
      <c r="Q1830" s="1838"/>
      <c r="R1830" s="1838"/>
      <c r="S1830" s="1838"/>
      <c r="T1830" s="1838"/>
      <c r="U1830" s="1838"/>
      <c r="V1830" s="14"/>
      <c r="W1830" s="2033">
        <v>418.245</v>
      </c>
      <c r="X1830" s="2033"/>
      <c r="Y1830" s="2033"/>
      <c r="Z1830" s="2033"/>
      <c r="AA1830" s="2033"/>
      <c r="AB1830" s="2033"/>
      <c r="AC1830" s="2033"/>
      <c r="AD1830" s="2033"/>
    </row>
    <row r="1831" spans="1:30" ht="13.5" thickBot="1">
      <c r="A1831" s="1822" t="s">
        <v>16</v>
      </c>
      <c r="B1831" s="1822"/>
      <c r="C1831" s="1822"/>
      <c r="D1831" s="1822"/>
      <c r="E1831" s="1822"/>
      <c r="F1831" s="1822"/>
      <c r="G1831" s="1822"/>
      <c r="H1831" s="1822"/>
      <c r="I1831" s="1822"/>
      <c r="J1831" s="1822"/>
      <c r="K1831" s="1822"/>
      <c r="L1831" s="1823" t="s">
        <v>17</v>
      </c>
      <c r="M1831" s="1823"/>
      <c r="N1831" s="1823"/>
      <c r="O1831" s="1823"/>
      <c r="P1831" s="1823" t="s">
        <v>7</v>
      </c>
      <c r="Q1831" s="1823"/>
      <c r="R1831" s="1823"/>
      <c r="S1831" s="1823"/>
      <c r="T1831" s="1823"/>
      <c r="U1831" s="1823" t="s">
        <v>18</v>
      </c>
      <c r="V1831" s="1823"/>
      <c r="W1831" s="1823"/>
      <c r="X1831" s="1823"/>
      <c r="Y1831" s="1823"/>
      <c r="Z1831" s="1823"/>
      <c r="AA1831" s="1824" t="s">
        <v>10</v>
      </c>
      <c r="AB1831" s="1824"/>
      <c r="AC1831" s="1824"/>
      <c r="AD1831" s="1824"/>
    </row>
    <row r="1832" spans="1:30" ht="13.5" thickBot="1">
      <c r="A1832" s="1837"/>
      <c r="B1832" s="1837"/>
      <c r="C1832" s="1837"/>
      <c r="D1832" s="1837"/>
      <c r="E1832" s="1837"/>
      <c r="F1832" s="1837"/>
      <c r="G1832" s="1837"/>
      <c r="H1832" s="1837"/>
      <c r="I1832" s="1837"/>
      <c r="J1832" s="1840" t="s">
        <v>21</v>
      </c>
      <c r="K1832" s="1840"/>
      <c r="L1832" s="1840"/>
      <c r="M1832" s="1840"/>
      <c r="N1832" s="1840"/>
      <c r="O1832" s="1840"/>
      <c r="P1832" s="1840"/>
      <c r="Q1832" s="1840"/>
      <c r="R1832" s="1840"/>
      <c r="S1832" s="1840"/>
      <c r="T1832" s="1840"/>
      <c r="U1832" s="1840"/>
      <c r="V1832" s="1841"/>
      <c r="W1832" s="2065">
        <v>0</v>
      </c>
      <c r="X1832" s="2065"/>
      <c r="Y1832" s="2065"/>
      <c r="Z1832" s="2065"/>
      <c r="AA1832" s="2065"/>
      <c r="AB1832" s="2065"/>
      <c r="AC1832" s="2065"/>
      <c r="AD1832" s="2065"/>
    </row>
    <row r="1833" spans="1:30" ht="13.5" thickBot="1">
      <c r="A1833" s="1837"/>
      <c r="B1833" s="1837"/>
      <c r="C1833" s="1837"/>
      <c r="D1833" s="1837"/>
      <c r="E1833" s="1837"/>
      <c r="F1833" s="1837"/>
      <c r="G1833" s="1837"/>
      <c r="H1833" s="1837"/>
      <c r="I1833" s="1837"/>
      <c r="J1833" s="1843" t="s">
        <v>22</v>
      </c>
      <c r="K1833" s="1843"/>
      <c r="L1833" s="1843"/>
      <c r="M1833" s="1843"/>
      <c r="N1833" s="1843"/>
      <c r="O1833" s="1843"/>
      <c r="P1833" s="1843"/>
      <c r="Q1833" s="1843"/>
      <c r="R1833" s="1843"/>
      <c r="S1833" s="1843"/>
      <c r="T1833" s="1843"/>
      <c r="U1833" s="1843"/>
      <c r="V1833" s="1841"/>
      <c r="W1833" s="2067">
        <v>418.245</v>
      </c>
      <c r="X1833" s="2067"/>
      <c r="Y1833" s="2067"/>
      <c r="Z1833" s="2067"/>
      <c r="AA1833" s="2067"/>
      <c r="AB1833" s="2067"/>
      <c r="AC1833" s="2067"/>
      <c r="AD1833" s="2067"/>
    </row>
    <row r="1834" spans="1:30" ht="13.5" thickBot="1">
      <c r="A1834" s="1837"/>
      <c r="B1834" s="1837"/>
      <c r="C1834" s="1837"/>
      <c r="D1834" s="1837"/>
      <c r="E1834" s="1837"/>
      <c r="F1834" s="1837"/>
      <c r="G1834" s="1837"/>
      <c r="H1834" s="1837"/>
      <c r="I1834" s="1837"/>
      <c r="J1834" s="1843" t="s">
        <v>23</v>
      </c>
      <c r="K1834" s="1843"/>
      <c r="L1834" s="1843"/>
      <c r="M1834" s="1843"/>
      <c r="N1834" s="1843"/>
      <c r="O1834" s="1843"/>
      <c r="P1834" s="1843"/>
      <c r="Q1834" s="1843"/>
      <c r="R1834" s="1843"/>
      <c r="S1834" s="1843"/>
      <c r="T1834" s="1843"/>
      <c r="U1834" s="1843"/>
      <c r="V1834" s="1841"/>
      <c r="W1834" s="2067">
        <v>1.0078</v>
      </c>
      <c r="X1834" s="2067"/>
      <c r="Y1834" s="2067"/>
      <c r="Z1834" s="2067"/>
      <c r="AA1834" s="2067"/>
      <c r="AB1834" s="2067"/>
      <c r="AC1834" s="2067"/>
      <c r="AD1834" s="2067"/>
    </row>
    <row r="1835" spans="1:30" ht="13.5" thickBot="1">
      <c r="A1835" s="1837"/>
      <c r="B1835" s="1837"/>
      <c r="C1835" s="1837"/>
      <c r="D1835" s="1837"/>
      <c r="E1835" s="1837"/>
      <c r="F1835" s="1837"/>
      <c r="G1835" s="1837"/>
      <c r="H1835" s="1837"/>
      <c r="I1835" s="1837"/>
      <c r="J1835" s="1843" t="s">
        <v>24</v>
      </c>
      <c r="K1835" s="1843"/>
      <c r="L1835" s="1843"/>
      <c r="M1835" s="1843"/>
      <c r="N1835" s="1843"/>
      <c r="O1835" s="1843"/>
      <c r="P1835" s="1843"/>
      <c r="Q1835" s="1843"/>
      <c r="R1835" s="1843"/>
      <c r="S1835" s="1843"/>
      <c r="T1835" s="1843"/>
      <c r="U1835" s="1843"/>
      <c r="V1835" s="1841"/>
      <c r="W1835" s="2067">
        <v>0</v>
      </c>
      <c r="X1835" s="2067"/>
      <c r="Y1835" s="2067"/>
      <c r="Z1835" s="2067"/>
      <c r="AA1835" s="2067"/>
      <c r="AB1835" s="2067"/>
      <c r="AC1835" s="2067"/>
      <c r="AD1835" s="2067"/>
    </row>
    <row r="1836" spans="1:30" ht="13.5" thickBot="1">
      <c r="A1836" s="1837"/>
      <c r="B1836" s="1837"/>
      <c r="C1836" s="1837"/>
      <c r="D1836" s="1837"/>
      <c r="E1836" s="1837"/>
      <c r="F1836" s="1837"/>
      <c r="G1836" s="1837"/>
      <c r="H1836" s="1837"/>
      <c r="I1836" s="1837"/>
      <c r="J1836" s="1845" t="s">
        <v>25</v>
      </c>
      <c r="K1836" s="1845"/>
      <c r="L1836" s="1845"/>
      <c r="M1836" s="1845"/>
      <c r="N1836" s="1845"/>
      <c r="O1836" s="1845"/>
      <c r="P1836" s="1845"/>
      <c r="Q1836" s="1845"/>
      <c r="R1836" s="1845"/>
      <c r="S1836" s="1845"/>
      <c r="T1836" s="1845"/>
      <c r="U1836" s="1845"/>
      <c r="V1836" s="1841"/>
      <c r="W1836" s="2069">
        <v>0</v>
      </c>
      <c r="X1836" s="2069"/>
      <c r="Y1836" s="2069"/>
      <c r="Z1836" s="2069"/>
      <c r="AA1836" s="2069"/>
      <c r="AB1836" s="2069"/>
      <c r="AC1836" s="2069"/>
      <c r="AD1836" s="2069"/>
    </row>
    <row r="1837" spans="1:30" ht="13.5" thickBot="1">
      <c r="A1837" s="1822" t="s">
        <v>26</v>
      </c>
      <c r="B1837" s="1822"/>
      <c r="C1837" s="1822"/>
      <c r="D1837" s="1822"/>
      <c r="E1837" s="1822"/>
      <c r="F1837" s="1822"/>
      <c r="G1837" s="1822"/>
      <c r="H1837" s="1822"/>
      <c r="I1837" s="1822"/>
      <c r="J1837" s="1822"/>
      <c r="K1837" s="1822"/>
      <c r="L1837" s="1823" t="s">
        <v>7</v>
      </c>
      <c r="M1837" s="1823"/>
      <c r="N1837" s="1823"/>
      <c r="O1837" s="1823"/>
      <c r="P1837" s="1823" t="s">
        <v>27</v>
      </c>
      <c r="Q1837" s="1823"/>
      <c r="R1837" s="1823"/>
      <c r="S1837" s="1823"/>
      <c r="T1837" s="1823"/>
      <c r="U1837" s="1823" t="s">
        <v>28</v>
      </c>
      <c r="V1837" s="1823"/>
      <c r="W1837" s="1823"/>
      <c r="X1837" s="1823"/>
      <c r="Y1837" s="1823"/>
      <c r="Z1837" s="1823"/>
      <c r="AA1837" s="1824" t="s">
        <v>29</v>
      </c>
      <c r="AB1837" s="1824"/>
      <c r="AC1837" s="1824"/>
      <c r="AD1837" s="1824"/>
    </row>
    <row r="1838" spans="1:30" ht="13.5" thickBot="1">
      <c r="A1838" s="1837"/>
      <c r="B1838" s="1837"/>
      <c r="C1838" s="1837"/>
      <c r="D1838" s="1837"/>
      <c r="E1838" s="1837"/>
      <c r="F1838" s="1837"/>
      <c r="G1838" s="1837"/>
      <c r="H1838" s="1837"/>
      <c r="I1838" s="1837"/>
      <c r="J1838" s="1838" t="s">
        <v>30</v>
      </c>
      <c r="K1838" s="1838"/>
      <c r="L1838" s="1838"/>
      <c r="M1838" s="1838"/>
      <c r="N1838" s="1838"/>
      <c r="O1838" s="1838"/>
      <c r="P1838" s="1838"/>
      <c r="Q1838" s="1838"/>
      <c r="R1838" s="1838"/>
      <c r="S1838" s="1838"/>
      <c r="T1838" s="1838"/>
      <c r="U1838" s="1838"/>
      <c r="V1838" s="14"/>
      <c r="W1838" s="2033">
        <v>0</v>
      </c>
      <c r="X1838" s="2033"/>
      <c r="Y1838" s="2033"/>
      <c r="Z1838" s="2033"/>
      <c r="AA1838" s="2033"/>
      <c r="AB1838" s="2033"/>
      <c r="AC1838" s="2033"/>
      <c r="AD1838" s="2033"/>
    </row>
    <row r="1839" spans="1:30" ht="13.5" thickBot="1">
      <c r="A1839" s="1822" t="s">
        <v>31</v>
      </c>
      <c r="B1839" s="1822"/>
      <c r="C1839" s="1822"/>
      <c r="D1839" s="1822"/>
      <c r="E1839" s="1822"/>
      <c r="F1839" s="1822"/>
      <c r="G1839" s="1822"/>
      <c r="H1839" s="1822"/>
      <c r="I1839" s="1822"/>
      <c r="J1839" s="1822"/>
      <c r="K1839" s="1822"/>
      <c r="L1839" s="1823" t="s">
        <v>7</v>
      </c>
      <c r="M1839" s="1823"/>
      <c r="N1839" s="1823"/>
      <c r="O1839" s="1823"/>
      <c r="P1839" s="1823" t="s">
        <v>27</v>
      </c>
      <c r="Q1839" s="1823"/>
      <c r="R1839" s="1823"/>
      <c r="S1839" s="1823"/>
      <c r="T1839" s="1823"/>
      <c r="U1839" s="1823" t="s">
        <v>28</v>
      </c>
      <c r="V1839" s="1823"/>
      <c r="W1839" s="1823"/>
      <c r="X1839" s="1823"/>
      <c r="Y1839" s="1823"/>
      <c r="Z1839" s="1823"/>
      <c r="AA1839" s="1824" t="s">
        <v>29</v>
      </c>
      <c r="AB1839" s="1824"/>
      <c r="AC1839" s="1824"/>
      <c r="AD1839" s="1824"/>
    </row>
    <row r="1840" spans="1:30" ht="13.5" thickBot="1">
      <c r="A1840" s="1837"/>
      <c r="B1840" s="1837"/>
      <c r="C1840" s="1837"/>
      <c r="D1840" s="1837"/>
      <c r="E1840" s="1837"/>
      <c r="F1840" s="1837"/>
      <c r="G1840" s="1837"/>
      <c r="H1840" s="1837"/>
      <c r="I1840" s="1837"/>
      <c r="J1840" s="1838" t="s">
        <v>32</v>
      </c>
      <c r="K1840" s="1838"/>
      <c r="L1840" s="1838"/>
      <c r="M1840" s="1838"/>
      <c r="N1840" s="1838"/>
      <c r="O1840" s="1838"/>
      <c r="P1840" s="1838"/>
      <c r="Q1840" s="1838"/>
      <c r="R1840" s="1838"/>
      <c r="S1840" s="1838"/>
      <c r="T1840" s="1838"/>
      <c r="U1840" s="1838"/>
      <c r="V1840" s="14"/>
      <c r="W1840" s="2033">
        <v>0</v>
      </c>
      <c r="X1840" s="2033"/>
      <c r="Y1840" s="2033"/>
      <c r="Z1840" s="2033"/>
      <c r="AA1840" s="2033"/>
      <c r="AB1840" s="2033"/>
      <c r="AC1840" s="2033"/>
      <c r="AD1840" s="2033"/>
    </row>
    <row r="1841" spans="1:30" ht="13.5" thickBot="1">
      <c r="A1841" s="1822" t="s">
        <v>33</v>
      </c>
      <c r="B1841" s="1822"/>
      <c r="C1841" s="1822"/>
      <c r="D1841" s="1822"/>
      <c r="E1841" s="1822"/>
      <c r="F1841" s="1822"/>
      <c r="G1841" s="1822"/>
      <c r="H1841" s="1822"/>
      <c r="I1841" s="1822"/>
      <c r="J1841" s="1822"/>
      <c r="K1841" s="1822"/>
      <c r="L1841" s="1823" t="s">
        <v>7</v>
      </c>
      <c r="M1841" s="1823"/>
      <c r="N1841" s="1823"/>
      <c r="O1841" s="1823"/>
      <c r="P1841" s="1823" t="s">
        <v>27</v>
      </c>
      <c r="Q1841" s="1823"/>
      <c r="R1841" s="1823"/>
      <c r="S1841" s="1823"/>
      <c r="T1841" s="1823"/>
      <c r="U1841" s="1823" t="s">
        <v>28</v>
      </c>
      <c r="V1841" s="1823"/>
      <c r="W1841" s="1823"/>
      <c r="X1841" s="1823"/>
      <c r="Y1841" s="1823"/>
      <c r="Z1841" s="1823"/>
      <c r="AA1841" s="1824" t="s">
        <v>29</v>
      </c>
      <c r="AB1841" s="1824"/>
      <c r="AC1841" s="1824"/>
      <c r="AD1841" s="1824"/>
    </row>
    <row r="1842" spans="1:30" ht="13.5" thickBot="1">
      <c r="A1842" s="1837"/>
      <c r="B1842" s="1837"/>
      <c r="C1842" s="1837"/>
      <c r="D1842" s="1837"/>
      <c r="E1842" s="1837"/>
      <c r="F1842" s="1837"/>
      <c r="G1842" s="1837"/>
      <c r="H1842" s="1837"/>
      <c r="I1842" s="1837"/>
      <c r="J1842" s="1838" t="s">
        <v>34</v>
      </c>
      <c r="K1842" s="1838"/>
      <c r="L1842" s="1838"/>
      <c r="M1842" s="1838"/>
      <c r="N1842" s="1838"/>
      <c r="O1842" s="1838"/>
      <c r="P1842" s="1838"/>
      <c r="Q1842" s="1838"/>
      <c r="R1842" s="1838"/>
      <c r="S1842" s="1838"/>
      <c r="T1842" s="1838"/>
      <c r="U1842" s="1838"/>
      <c r="V1842" s="14"/>
      <c r="W1842" s="2033">
        <v>0</v>
      </c>
      <c r="X1842" s="2033"/>
      <c r="Y1842" s="2033"/>
      <c r="Z1842" s="2033"/>
      <c r="AA1842" s="2033"/>
      <c r="AB1842" s="2033"/>
      <c r="AC1842" s="2033"/>
      <c r="AD1842" s="2033"/>
    </row>
    <row r="1843" spans="1:30" ht="13.5" thickBot="1">
      <c r="A1843" s="1822" t="s">
        <v>35</v>
      </c>
      <c r="B1843" s="1822"/>
      <c r="C1843" s="1822"/>
      <c r="D1843" s="1822"/>
      <c r="E1843" s="1822"/>
      <c r="F1843" s="1823" t="s">
        <v>7</v>
      </c>
      <c r="G1843" s="1823"/>
      <c r="H1843" s="1823" t="s">
        <v>36</v>
      </c>
      <c r="I1843" s="1823"/>
      <c r="J1843" s="10" t="s">
        <v>37</v>
      </c>
      <c r="K1843" s="1823" t="s">
        <v>38</v>
      </c>
      <c r="L1843" s="1823"/>
      <c r="M1843" s="1823" t="s">
        <v>39</v>
      </c>
      <c r="N1843" s="1823"/>
      <c r="O1843" s="1823"/>
      <c r="P1843" s="1823"/>
      <c r="Q1843" s="1823" t="s">
        <v>40</v>
      </c>
      <c r="R1843" s="1823"/>
      <c r="S1843" s="1823"/>
      <c r="T1843" s="1823"/>
      <c r="U1843" s="1823"/>
      <c r="V1843" s="1823" t="s">
        <v>41</v>
      </c>
      <c r="W1843" s="1823"/>
      <c r="X1843" s="1823"/>
      <c r="Y1843" s="1823"/>
      <c r="Z1843" s="1823"/>
      <c r="AA1843" s="1824" t="s">
        <v>29</v>
      </c>
      <c r="AB1843" s="1824"/>
      <c r="AC1843" s="1824"/>
      <c r="AD1843" s="1824"/>
    </row>
    <row r="1844" spans="1:30" ht="13.5" thickBot="1">
      <c r="A1844" s="1837"/>
      <c r="B1844" s="1837"/>
      <c r="C1844" s="1837"/>
      <c r="D1844" s="1837"/>
      <c r="E1844" s="1837"/>
      <c r="F1844" s="1837"/>
      <c r="G1844" s="1837"/>
      <c r="H1844" s="1837"/>
      <c r="I1844" s="1837"/>
      <c r="J1844" s="1838" t="s">
        <v>42</v>
      </c>
      <c r="K1844" s="1838"/>
      <c r="L1844" s="1838"/>
      <c r="M1844" s="1838"/>
      <c r="N1844" s="1838"/>
      <c r="O1844" s="1838"/>
      <c r="P1844" s="1838"/>
      <c r="Q1844" s="1838"/>
      <c r="R1844" s="1838"/>
      <c r="S1844" s="1838"/>
      <c r="T1844" s="1838"/>
      <c r="U1844" s="1838"/>
      <c r="V1844" s="14"/>
      <c r="W1844" s="2033">
        <v>0</v>
      </c>
      <c r="X1844" s="2033"/>
      <c r="Y1844" s="2033"/>
      <c r="Z1844" s="2033"/>
      <c r="AA1844" s="2033"/>
      <c r="AB1844" s="2033"/>
      <c r="AC1844" s="2033"/>
      <c r="AD1844" s="2033"/>
    </row>
    <row r="1845" spans="1:30">
      <c r="A1845" s="2443"/>
      <c r="B1845" s="2443"/>
      <c r="C1845" s="2443"/>
      <c r="D1845" s="2443"/>
      <c r="E1845" s="2443"/>
      <c r="F1845" s="2443"/>
      <c r="G1845" s="2443"/>
      <c r="H1845" s="2443"/>
      <c r="I1845" s="2443"/>
      <c r="J1845" s="2443"/>
      <c r="K1845" s="2443"/>
      <c r="L1845" s="2443"/>
      <c r="M1845" s="2443"/>
      <c r="N1845" s="2443"/>
      <c r="O1845" s="2443"/>
      <c r="P1845" s="2443"/>
      <c r="Q1845" s="2443"/>
      <c r="R1845" s="2443"/>
      <c r="S1845" s="2443"/>
      <c r="T1845" s="2443"/>
      <c r="U1845" s="2443"/>
      <c r="V1845" s="2443"/>
      <c r="W1845" s="2443"/>
      <c r="X1845" s="2443"/>
      <c r="Y1845" s="2443"/>
      <c r="Z1845" s="2443"/>
      <c r="AA1845" s="2443"/>
      <c r="AB1845" s="2443"/>
      <c r="AC1845" s="2443"/>
      <c r="AD1845" s="2443"/>
    </row>
    <row r="1846" spans="1:30">
      <c r="A1846" s="1856"/>
      <c r="B1846" s="1856"/>
      <c r="C1846" s="1856"/>
      <c r="D1846" s="1856"/>
      <c r="E1846" s="1856"/>
      <c r="F1846" s="1856"/>
      <c r="G1846" s="1856"/>
      <c r="H1846" s="1856"/>
      <c r="I1846" s="1856"/>
      <c r="J1846" s="1843" t="s">
        <v>43</v>
      </c>
      <c r="K1846" s="1843"/>
      <c r="L1846" s="1843"/>
      <c r="M1846" s="1843"/>
      <c r="N1846" s="1843"/>
      <c r="O1846" s="1843"/>
      <c r="P1846" s="1843"/>
      <c r="Q1846" s="1843"/>
      <c r="R1846" s="1843"/>
      <c r="S1846" s="1843"/>
      <c r="T1846" s="1843"/>
      <c r="U1846" s="1843"/>
      <c r="V1846" s="1862"/>
      <c r="W1846" s="2441">
        <v>1.0078</v>
      </c>
      <c r="X1846" s="2441"/>
      <c r="Y1846" s="2441"/>
      <c r="Z1846" s="2441"/>
      <c r="AA1846" s="2441"/>
      <c r="AB1846" s="2441"/>
      <c r="AC1846" s="2441"/>
      <c r="AD1846" s="2441"/>
    </row>
    <row r="1847" spans="1:30">
      <c r="A1847" s="1856"/>
      <c r="B1847" s="1856"/>
      <c r="C1847" s="1856"/>
      <c r="D1847" s="1856"/>
      <c r="E1847" s="1856"/>
      <c r="F1847" s="1856"/>
      <c r="G1847" s="1856"/>
      <c r="H1847" s="1856"/>
      <c r="I1847" s="1843" t="s">
        <v>44</v>
      </c>
      <c r="J1847" s="1843"/>
      <c r="K1847" s="1843"/>
      <c r="L1847" s="1843"/>
      <c r="M1847" s="1843"/>
      <c r="N1847" s="15"/>
      <c r="O1847" s="1854">
        <v>0</v>
      </c>
      <c r="P1847" s="1854"/>
      <c r="Q1847" s="1854"/>
      <c r="R1847" s="15"/>
      <c r="S1847" s="1843" t="s">
        <v>45</v>
      </c>
      <c r="T1847" s="1843"/>
      <c r="U1847" s="1843"/>
      <c r="V1847" s="1862"/>
      <c r="W1847" s="2441">
        <v>0</v>
      </c>
      <c r="X1847" s="2441"/>
      <c r="Y1847" s="2441"/>
      <c r="Z1847" s="2441"/>
      <c r="AA1847" s="2441"/>
      <c r="AB1847" s="2441"/>
      <c r="AC1847" s="2441"/>
      <c r="AD1847" s="2441"/>
    </row>
    <row r="1848" spans="1:30">
      <c r="A1848" s="1856"/>
      <c r="B1848" s="1856"/>
      <c r="C1848" s="1856"/>
      <c r="D1848" s="1856"/>
      <c r="E1848" s="1856"/>
      <c r="F1848" s="1856"/>
      <c r="G1848" s="1856"/>
      <c r="H1848" s="1856"/>
      <c r="I1848" s="1856"/>
      <c r="J1848" s="1843" t="s">
        <v>46</v>
      </c>
      <c r="K1848" s="1843"/>
      <c r="L1848" s="1843"/>
      <c r="M1848" s="1843"/>
      <c r="N1848" s="1843"/>
      <c r="O1848" s="1843"/>
      <c r="P1848" s="1843"/>
      <c r="Q1848" s="1843"/>
      <c r="R1848" s="1843"/>
      <c r="S1848" s="1843"/>
      <c r="T1848" s="1843"/>
      <c r="U1848" s="1843"/>
      <c r="V1848" s="1862"/>
      <c r="W1848" s="2441">
        <v>1.0078</v>
      </c>
      <c r="X1848" s="2441"/>
      <c r="Y1848" s="2441"/>
      <c r="Z1848" s="2441"/>
      <c r="AA1848" s="2441"/>
      <c r="AB1848" s="2441"/>
      <c r="AC1848" s="2441"/>
      <c r="AD1848" s="2441"/>
    </row>
    <row r="1849" spans="1:30">
      <c r="A1849" s="2442"/>
      <c r="B1849" s="2442"/>
      <c r="C1849" s="2442"/>
      <c r="D1849" s="2442"/>
      <c r="E1849" s="2442"/>
      <c r="F1849" s="2442"/>
      <c r="G1849" s="2442"/>
      <c r="H1849" s="2442"/>
      <c r="I1849" s="2442"/>
      <c r="J1849" s="2442"/>
      <c r="K1849" s="2442"/>
      <c r="L1849" s="2442"/>
      <c r="M1849" s="2442"/>
      <c r="N1849" s="2442"/>
      <c r="O1849" s="2442"/>
      <c r="P1849" s="2442"/>
      <c r="Q1849" s="2442"/>
      <c r="R1849" s="2442"/>
      <c r="S1849" s="2442"/>
      <c r="T1849" s="2442"/>
      <c r="U1849" s="2442"/>
      <c r="V1849" s="2442"/>
      <c r="W1849" s="2442"/>
      <c r="X1849" s="2442"/>
      <c r="Y1849" s="2442"/>
      <c r="Z1849" s="2442"/>
      <c r="AA1849" s="2442"/>
      <c r="AB1849" s="2442"/>
      <c r="AC1849" s="2442"/>
      <c r="AD1849" s="2442"/>
    </row>
    <row r="1850" spans="1:30">
      <c r="A1850" s="16"/>
      <c r="AD1850" s="17"/>
    </row>
    <row r="1851" spans="1:30" ht="13.5" thickBot="1">
      <c r="A1851" s="16"/>
      <c r="AD1851" s="17"/>
    </row>
    <row r="1852" spans="1:30" ht="21" thickBot="1">
      <c r="A1852" s="2450" t="s">
        <v>489</v>
      </c>
      <c r="B1852" s="2451"/>
      <c r="C1852" s="2451"/>
      <c r="D1852" s="2451"/>
      <c r="E1852" s="2451"/>
      <c r="F1852" s="2451"/>
      <c r="G1852" s="2451"/>
      <c r="H1852" s="2451"/>
      <c r="I1852" s="2451"/>
      <c r="J1852" s="2451"/>
      <c r="K1852" s="2451"/>
      <c r="L1852" s="2451"/>
      <c r="M1852" s="2451"/>
      <c r="N1852" s="2451"/>
      <c r="O1852" s="2451"/>
      <c r="P1852" s="2451"/>
      <c r="Q1852" s="2451"/>
      <c r="R1852" s="2451"/>
      <c r="S1852" s="2451"/>
      <c r="T1852" s="2451"/>
      <c r="U1852" s="2451"/>
      <c r="V1852" s="2451"/>
      <c r="W1852" s="2451"/>
      <c r="X1852" s="2451"/>
      <c r="Y1852" s="2451"/>
      <c r="Z1852" s="2451"/>
      <c r="AA1852" s="2451"/>
      <c r="AB1852" s="2451"/>
      <c r="AC1852" s="2451"/>
      <c r="AD1852" s="2452"/>
    </row>
    <row r="1853" spans="1:30" ht="13.5" thickBot="1">
      <c r="A1853" s="2453" t="s">
        <v>0</v>
      </c>
      <c r="B1853" s="2454"/>
      <c r="C1853" s="2454"/>
      <c r="D1853" s="2454"/>
      <c r="E1853" s="2454"/>
      <c r="F1853" s="2454"/>
      <c r="G1853" s="2454"/>
      <c r="H1853" s="2454"/>
      <c r="I1853" s="2454"/>
      <c r="J1853" s="2454"/>
      <c r="K1853" s="2454"/>
      <c r="L1853" s="2454"/>
      <c r="M1853" s="2454"/>
      <c r="N1853" s="2454"/>
      <c r="O1853" s="2454"/>
      <c r="P1853" s="2454"/>
      <c r="Q1853" s="2454"/>
      <c r="R1853" s="2454"/>
      <c r="S1853" s="2454"/>
      <c r="T1853" s="2454"/>
      <c r="U1853" s="2454"/>
      <c r="V1853" s="2454"/>
      <c r="W1853" s="2454"/>
      <c r="X1853" s="2454"/>
      <c r="Y1853" s="2455" t="s">
        <v>488</v>
      </c>
      <c r="Z1853" s="2455"/>
      <c r="AA1853" s="2455"/>
      <c r="AB1853" s="2455"/>
      <c r="AC1853" s="2455"/>
      <c r="AD1853" s="1"/>
    </row>
    <row r="1854" spans="1:30" ht="13.5" thickBot="1">
      <c r="A1854" s="2"/>
      <c r="B1854" s="2456" t="s">
        <v>1</v>
      </c>
      <c r="C1854" s="2456"/>
      <c r="D1854" s="2477" t="s">
        <v>533</v>
      </c>
      <c r="E1854" s="2456"/>
      <c r="F1854" s="2456"/>
      <c r="G1854" s="2456"/>
      <c r="H1854" s="2456"/>
      <c r="I1854" s="2456"/>
      <c r="J1854" s="2456"/>
      <c r="K1854" s="2456"/>
      <c r="L1854" s="2456"/>
      <c r="M1854" s="2456"/>
      <c r="N1854" s="2456"/>
      <c r="O1854" s="3"/>
      <c r="P1854" s="2457"/>
      <c r="Q1854" s="2457"/>
      <c r="R1854" s="2457"/>
      <c r="S1854" s="3"/>
      <c r="T1854" s="2458"/>
      <c r="U1854" s="2458"/>
      <c r="V1854" s="2458"/>
      <c r="W1854" s="2458"/>
      <c r="X1854" s="2458"/>
      <c r="Y1854" s="3"/>
      <c r="Z1854" s="2457"/>
      <c r="AA1854" s="2457"/>
      <c r="AB1854" s="3"/>
      <c r="AC1854" s="4"/>
      <c r="AD1854" s="5"/>
    </row>
    <row r="1855" spans="1:30" ht="13.5" thickBot="1">
      <c r="A1855" s="6"/>
      <c r="B1855" s="2456"/>
      <c r="C1855" s="2456"/>
      <c r="D1855" s="2456"/>
      <c r="E1855" s="2456"/>
      <c r="F1855" s="2456"/>
      <c r="G1855" s="2456"/>
      <c r="H1855" s="2456"/>
      <c r="I1855" s="2456"/>
      <c r="J1855" s="2456"/>
      <c r="K1855" s="2456"/>
      <c r="L1855" s="2456"/>
      <c r="M1855" s="2456"/>
      <c r="N1855" s="2456"/>
      <c r="O1855" s="7"/>
      <c r="P1855" s="2449" t="s">
        <v>3</v>
      </c>
      <c r="Q1855" s="2449"/>
      <c r="R1855" s="2449"/>
      <c r="S1855" s="7"/>
      <c r="T1855" s="2448">
        <v>443.72</v>
      </c>
      <c r="U1855" s="2448"/>
      <c r="V1855" s="2448"/>
      <c r="W1855" s="2448"/>
      <c r="X1855" s="2448"/>
      <c r="Y1855" s="7"/>
      <c r="Z1855" s="2449" t="s">
        <v>4</v>
      </c>
      <c r="AA1855" s="2449"/>
      <c r="AB1855" s="7"/>
      <c r="AC1855" s="8" t="s">
        <v>81</v>
      </c>
      <c r="AD1855" s="9"/>
    </row>
    <row r="1856" spans="1:30" ht="13.5" thickBot="1">
      <c r="A1856" s="1822" t="s">
        <v>6</v>
      </c>
      <c r="B1856" s="1822"/>
      <c r="C1856" s="1822"/>
      <c r="D1856" s="1822"/>
      <c r="E1856" s="1822"/>
      <c r="F1856" s="1822"/>
      <c r="G1856" s="1822"/>
      <c r="H1856" s="1822"/>
      <c r="I1856" s="1822"/>
      <c r="J1856" s="1823" t="s">
        <v>7</v>
      </c>
      <c r="K1856" s="1823" t="s">
        <v>8</v>
      </c>
      <c r="L1856" s="1823"/>
      <c r="M1856" s="1823"/>
      <c r="N1856" s="1823"/>
      <c r="O1856" s="1823"/>
      <c r="P1856" s="1823"/>
      <c r="Q1856" s="1823" t="s">
        <v>9</v>
      </c>
      <c r="R1856" s="1823"/>
      <c r="S1856" s="1823"/>
      <c r="T1856" s="1823"/>
      <c r="U1856" s="1823"/>
      <c r="V1856" s="1823"/>
      <c r="W1856" s="1823"/>
      <c r="X1856" s="1823"/>
      <c r="Y1856" s="1823"/>
      <c r="Z1856" s="1823"/>
      <c r="AA1856" s="1824" t="s">
        <v>10</v>
      </c>
      <c r="AB1856" s="1824"/>
      <c r="AC1856" s="1824"/>
      <c r="AD1856" s="1824"/>
    </row>
    <row r="1857" spans="1:30" ht="13.5" thickBot="1">
      <c r="A1857" s="1822"/>
      <c r="B1857" s="1822"/>
      <c r="C1857" s="1822"/>
      <c r="D1857" s="1822"/>
      <c r="E1857" s="1822"/>
      <c r="F1857" s="1822"/>
      <c r="G1857" s="1822"/>
      <c r="H1857" s="1822"/>
      <c r="I1857" s="1822"/>
      <c r="J1857" s="1823"/>
      <c r="K1857" s="1823" t="s">
        <v>11</v>
      </c>
      <c r="L1857" s="1823"/>
      <c r="M1857" s="1823" t="s">
        <v>12</v>
      </c>
      <c r="N1857" s="1823"/>
      <c r="O1857" s="1823"/>
      <c r="P1857" s="1823"/>
      <c r="Q1857" s="1823" t="s">
        <v>11</v>
      </c>
      <c r="R1857" s="1823"/>
      <c r="S1857" s="1823"/>
      <c r="T1857" s="1823"/>
      <c r="U1857" s="1823"/>
      <c r="V1857" s="1823" t="s">
        <v>12</v>
      </c>
      <c r="W1857" s="1823"/>
      <c r="X1857" s="1823"/>
      <c r="Y1857" s="1823"/>
      <c r="Z1857" s="1823"/>
      <c r="AA1857" s="1824"/>
      <c r="AB1857" s="1824"/>
      <c r="AC1857" s="1824"/>
      <c r="AD1857" s="1824"/>
    </row>
    <row r="1858" spans="1:30" ht="13.5" thickBot="1">
      <c r="A1858" s="11"/>
      <c r="B1858" s="12" t="s">
        <v>423</v>
      </c>
      <c r="C1858" s="2444" t="s">
        <v>424</v>
      </c>
      <c r="D1858" s="2444"/>
      <c r="E1858" s="2444"/>
      <c r="F1858" s="2444"/>
      <c r="G1858" s="2444"/>
      <c r="H1858" s="2444"/>
      <c r="I1858" s="2444"/>
      <c r="J1858" s="13">
        <v>4</v>
      </c>
      <c r="K1858" s="2459">
        <v>0.92</v>
      </c>
      <c r="L1858" s="2459"/>
      <c r="M1858" s="2459">
        <v>0.08</v>
      </c>
      <c r="N1858" s="2459"/>
      <c r="O1858" s="2459"/>
      <c r="P1858" s="2459"/>
      <c r="Q1858" s="2446">
        <v>159.94399999999999</v>
      </c>
      <c r="R1858" s="2446"/>
      <c r="S1858" s="2446"/>
      <c r="T1858" s="2446"/>
      <c r="U1858" s="2446"/>
      <c r="V1858" s="2446">
        <v>45.894100000000002</v>
      </c>
      <c r="W1858" s="2446"/>
      <c r="X1858" s="2446"/>
      <c r="Y1858" s="2446"/>
      <c r="Z1858" s="2446"/>
      <c r="AA1858" s="2447">
        <v>603.28</v>
      </c>
      <c r="AB1858" s="2447"/>
      <c r="AC1858" s="2447"/>
      <c r="AD1858" s="2447"/>
    </row>
    <row r="1859" spans="1:30" ht="13.5" thickBot="1">
      <c r="A1859" s="1837"/>
      <c r="B1859" s="1837"/>
      <c r="C1859" s="1837"/>
      <c r="D1859" s="1837"/>
      <c r="E1859" s="1837"/>
      <c r="F1859" s="1837"/>
      <c r="G1859" s="1837"/>
      <c r="H1859" s="1837"/>
      <c r="I1859" s="1837"/>
      <c r="J1859" s="1838" t="s">
        <v>15</v>
      </c>
      <c r="K1859" s="1838"/>
      <c r="L1859" s="1838"/>
      <c r="M1859" s="1838"/>
      <c r="N1859" s="1838"/>
      <c r="O1859" s="1838"/>
      <c r="P1859" s="1838"/>
      <c r="Q1859" s="1838"/>
      <c r="R1859" s="1838"/>
      <c r="S1859" s="1838"/>
      <c r="T1859" s="1838"/>
      <c r="U1859" s="1838"/>
      <c r="V1859" s="14"/>
      <c r="W1859" s="2033">
        <v>603.28</v>
      </c>
      <c r="X1859" s="2033"/>
      <c r="Y1859" s="2033"/>
      <c r="Z1859" s="2033"/>
      <c r="AA1859" s="2033"/>
      <c r="AB1859" s="2033"/>
      <c r="AC1859" s="2033"/>
      <c r="AD1859" s="2033"/>
    </row>
    <row r="1860" spans="1:30" ht="13.5" thickBot="1">
      <c r="A1860" s="1822" t="s">
        <v>16</v>
      </c>
      <c r="B1860" s="1822"/>
      <c r="C1860" s="1822"/>
      <c r="D1860" s="1822"/>
      <c r="E1860" s="1822"/>
      <c r="F1860" s="1822"/>
      <c r="G1860" s="1822"/>
      <c r="H1860" s="1822"/>
      <c r="I1860" s="1822"/>
      <c r="J1860" s="1822"/>
      <c r="K1860" s="1822"/>
      <c r="L1860" s="1823" t="s">
        <v>17</v>
      </c>
      <c r="M1860" s="1823"/>
      <c r="N1860" s="1823"/>
      <c r="O1860" s="1823"/>
      <c r="P1860" s="1823" t="s">
        <v>7</v>
      </c>
      <c r="Q1860" s="1823"/>
      <c r="R1860" s="1823"/>
      <c r="S1860" s="1823"/>
      <c r="T1860" s="1823"/>
      <c r="U1860" s="1823" t="s">
        <v>18</v>
      </c>
      <c r="V1860" s="1823"/>
      <c r="W1860" s="1823"/>
      <c r="X1860" s="1823"/>
      <c r="Y1860" s="1823"/>
      <c r="Z1860" s="1823"/>
      <c r="AA1860" s="1824" t="s">
        <v>10</v>
      </c>
      <c r="AB1860" s="1824"/>
      <c r="AC1860" s="1824"/>
      <c r="AD1860" s="1824"/>
    </row>
    <row r="1861" spans="1:30" ht="13.5" thickBot="1">
      <c r="A1861" s="1837"/>
      <c r="B1861" s="1837"/>
      <c r="C1861" s="1837"/>
      <c r="D1861" s="1837"/>
      <c r="E1861" s="1837"/>
      <c r="F1861" s="1837"/>
      <c r="G1861" s="1837"/>
      <c r="H1861" s="1837"/>
      <c r="I1861" s="1837"/>
      <c r="J1861" s="1840" t="s">
        <v>21</v>
      </c>
      <c r="K1861" s="1840"/>
      <c r="L1861" s="1840"/>
      <c r="M1861" s="1840"/>
      <c r="N1861" s="1840"/>
      <c r="O1861" s="1840"/>
      <c r="P1861" s="1840"/>
      <c r="Q1861" s="1840"/>
      <c r="R1861" s="1840"/>
      <c r="S1861" s="1840"/>
      <c r="T1861" s="1840"/>
      <c r="U1861" s="1840"/>
      <c r="V1861" s="1841"/>
      <c r="W1861" s="2065">
        <v>0</v>
      </c>
      <c r="X1861" s="2065"/>
      <c r="Y1861" s="2065"/>
      <c r="Z1861" s="2065"/>
      <c r="AA1861" s="2065"/>
      <c r="AB1861" s="2065"/>
      <c r="AC1861" s="2065"/>
      <c r="AD1861" s="2065"/>
    </row>
    <row r="1862" spans="1:30" ht="13.5" thickBot="1">
      <c r="A1862" s="1837"/>
      <c r="B1862" s="1837"/>
      <c r="C1862" s="1837"/>
      <c r="D1862" s="1837"/>
      <c r="E1862" s="1837"/>
      <c r="F1862" s="1837"/>
      <c r="G1862" s="1837"/>
      <c r="H1862" s="1837"/>
      <c r="I1862" s="1837"/>
      <c r="J1862" s="1843" t="s">
        <v>22</v>
      </c>
      <c r="K1862" s="1843"/>
      <c r="L1862" s="1843"/>
      <c r="M1862" s="1843"/>
      <c r="N1862" s="1843"/>
      <c r="O1862" s="1843"/>
      <c r="P1862" s="1843"/>
      <c r="Q1862" s="1843"/>
      <c r="R1862" s="1843"/>
      <c r="S1862" s="1843"/>
      <c r="T1862" s="1843"/>
      <c r="U1862" s="1843"/>
      <c r="V1862" s="1841"/>
      <c r="W1862" s="2067">
        <v>603.28</v>
      </c>
      <c r="X1862" s="2067"/>
      <c r="Y1862" s="2067"/>
      <c r="Z1862" s="2067"/>
      <c r="AA1862" s="2067"/>
      <c r="AB1862" s="2067"/>
      <c r="AC1862" s="2067"/>
      <c r="AD1862" s="2067"/>
    </row>
    <row r="1863" spans="1:30" ht="13.5" thickBot="1">
      <c r="A1863" s="1837"/>
      <c r="B1863" s="1837"/>
      <c r="C1863" s="1837"/>
      <c r="D1863" s="1837"/>
      <c r="E1863" s="1837"/>
      <c r="F1863" s="1837"/>
      <c r="G1863" s="1837"/>
      <c r="H1863" s="1837"/>
      <c r="I1863" s="1837"/>
      <c r="J1863" s="1843" t="s">
        <v>23</v>
      </c>
      <c r="K1863" s="1843"/>
      <c r="L1863" s="1843"/>
      <c r="M1863" s="1843"/>
      <c r="N1863" s="1843"/>
      <c r="O1863" s="1843"/>
      <c r="P1863" s="1843"/>
      <c r="Q1863" s="1843"/>
      <c r="R1863" s="1843"/>
      <c r="S1863" s="1843"/>
      <c r="T1863" s="1843"/>
      <c r="U1863" s="1843"/>
      <c r="V1863" s="1841"/>
      <c r="W1863" s="2067">
        <v>1.3595999999999999</v>
      </c>
      <c r="X1863" s="2067"/>
      <c r="Y1863" s="2067"/>
      <c r="Z1863" s="2067"/>
      <c r="AA1863" s="2067"/>
      <c r="AB1863" s="2067"/>
      <c r="AC1863" s="2067"/>
      <c r="AD1863" s="2067"/>
    </row>
    <row r="1864" spans="1:30" ht="13.5" thickBot="1">
      <c r="A1864" s="1837"/>
      <c r="B1864" s="1837"/>
      <c r="C1864" s="1837"/>
      <c r="D1864" s="1837"/>
      <c r="E1864" s="1837"/>
      <c r="F1864" s="1837"/>
      <c r="G1864" s="1837"/>
      <c r="H1864" s="1837"/>
      <c r="I1864" s="1837"/>
      <c r="J1864" s="1843" t="s">
        <v>24</v>
      </c>
      <c r="K1864" s="1843"/>
      <c r="L1864" s="1843"/>
      <c r="M1864" s="1843"/>
      <c r="N1864" s="1843"/>
      <c r="O1864" s="1843"/>
      <c r="P1864" s="1843"/>
      <c r="Q1864" s="1843"/>
      <c r="R1864" s="1843"/>
      <c r="S1864" s="1843"/>
      <c r="T1864" s="1843"/>
      <c r="U1864" s="1843"/>
      <c r="V1864" s="1841"/>
      <c r="W1864" s="2067">
        <v>0</v>
      </c>
      <c r="X1864" s="2067"/>
      <c r="Y1864" s="2067"/>
      <c r="Z1864" s="2067"/>
      <c r="AA1864" s="2067"/>
      <c r="AB1864" s="2067"/>
      <c r="AC1864" s="2067"/>
      <c r="AD1864" s="2067"/>
    </row>
    <row r="1865" spans="1:30" ht="13.5" thickBot="1">
      <c r="A1865" s="1837"/>
      <c r="B1865" s="1837"/>
      <c r="C1865" s="1837"/>
      <c r="D1865" s="1837"/>
      <c r="E1865" s="1837"/>
      <c r="F1865" s="1837"/>
      <c r="G1865" s="1837"/>
      <c r="H1865" s="1837"/>
      <c r="I1865" s="1837"/>
      <c r="J1865" s="1845" t="s">
        <v>25</v>
      </c>
      <c r="K1865" s="1845"/>
      <c r="L1865" s="1845"/>
      <c r="M1865" s="1845"/>
      <c r="N1865" s="1845"/>
      <c r="O1865" s="1845"/>
      <c r="P1865" s="1845"/>
      <c r="Q1865" s="1845"/>
      <c r="R1865" s="1845"/>
      <c r="S1865" s="1845"/>
      <c r="T1865" s="1845"/>
      <c r="U1865" s="1845"/>
      <c r="V1865" s="1841"/>
      <c r="W1865" s="2069">
        <v>0</v>
      </c>
      <c r="X1865" s="2069"/>
      <c r="Y1865" s="2069"/>
      <c r="Z1865" s="2069"/>
      <c r="AA1865" s="2069"/>
      <c r="AB1865" s="2069"/>
      <c r="AC1865" s="2069"/>
      <c r="AD1865" s="2069"/>
    </row>
    <row r="1866" spans="1:30" ht="13.5" thickBot="1">
      <c r="A1866" s="1822" t="s">
        <v>26</v>
      </c>
      <c r="B1866" s="1822"/>
      <c r="C1866" s="1822"/>
      <c r="D1866" s="1822"/>
      <c r="E1866" s="1822"/>
      <c r="F1866" s="1822"/>
      <c r="G1866" s="1822"/>
      <c r="H1866" s="1822"/>
      <c r="I1866" s="1822"/>
      <c r="J1866" s="1822"/>
      <c r="K1866" s="1822"/>
      <c r="L1866" s="1823" t="s">
        <v>7</v>
      </c>
      <c r="M1866" s="1823"/>
      <c r="N1866" s="1823"/>
      <c r="O1866" s="1823"/>
      <c r="P1866" s="1823" t="s">
        <v>27</v>
      </c>
      <c r="Q1866" s="1823"/>
      <c r="R1866" s="1823"/>
      <c r="S1866" s="1823"/>
      <c r="T1866" s="1823"/>
      <c r="U1866" s="1823" t="s">
        <v>28</v>
      </c>
      <c r="V1866" s="1823"/>
      <c r="W1866" s="1823"/>
      <c r="X1866" s="1823"/>
      <c r="Y1866" s="1823"/>
      <c r="Z1866" s="1823"/>
      <c r="AA1866" s="1824" t="s">
        <v>29</v>
      </c>
      <c r="AB1866" s="1824"/>
      <c r="AC1866" s="1824"/>
      <c r="AD1866" s="1824"/>
    </row>
    <row r="1867" spans="1:30" ht="13.5" thickBot="1">
      <c r="A1867" s="1837"/>
      <c r="B1867" s="1837"/>
      <c r="C1867" s="1837"/>
      <c r="D1867" s="1837"/>
      <c r="E1867" s="1837"/>
      <c r="F1867" s="1837"/>
      <c r="G1867" s="1837"/>
      <c r="H1867" s="1837"/>
      <c r="I1867" s="1837"/>
      <c r="J1867" s="1838" t="s">
        <v>30</v>
      </c>
      <c r="K1867" s="1838"/>
      <c r="L1867" s="1838"/>
      <c r="M1867" s="1838"/>
      <c r="N1867" s="1838"/>
      <c r="O1867" s="1838"/>
      <c r="P1867" s="1838"/>
      <c r="Q1867" s="1838"/>
      <c r="R1867" s="1838"/>
      <c r="S1867" s="1838"/>
      <c r="T1867" s="1838"/>
      <c r="U1867" s="1838"/>
      <c r="V1867" s="14"/>
      <c r="W1867" s="2033">
        <v>0</v>
      </c>
      <c r="X1867" s="2033"/>
      <c r="Y1867" s="2033"/>
      <c r="Z1867" s="2033"/>
      <c r="AA1867" s="2033"/>
      <c r="AB1867" s="2033"/>
      <c r="AC1867" s="2033"/>
      <c r="AD1867" s="2033"/>
    </row>
    <row r="1868" spans="1:30" ht="13.5" thickBot="1">
      <c r="A1868" s="1822" t="s">
        <v>31</v>
      </c>
      <c r="B1868" s="1822"/>
      <c r="C1868" s="1822"/>
      <c r="D1868" s="1822"/>
      <c r="E1868" s="1822"/>
      <c r="F1868" s="1822"/>
      <c r="G1868" s="1822"/>
      <c r="H1868" s="1822"/>
      <c r="I1868" s="1822"/>
      <c r="J1868" s="1822"/>
      <c r="K1868" s="1822"/>
      <c r="L1868" s="1823" t="s">
        <v>7</v>
      </c>
      <c r="M1868" s="1823"/>
      <c r="N1868" s="1823"/>
      <c r="O1868" s="1823"/>
      <c r="P1868" s="1823" t="s">
        <v>27</v>
      </c>
      <c r="Q1868" s="1823"/>
      <c r="R1868" s="1823"/>
      <c r="S1868" s="1823"/>
      <c r="T1868" s="1823"/>
      <c r="U1868" s="1823" t="s">
        <v>28</v>
      </c>
      <c r="V1868" s="1823"/>
      <c r="W1868" s="1823"/>
      <c r="X1868" s="1823"/>
      <c r="Y1868" s="1823"/>
      <c r="Z1868" s="1823"/>
      <c r="AA1868" s="1824" t="s">
        <v>29</v>
      </c>
      <c r="AB1868" s="1824"/>
      <c r="AC1868" s="1824"/>
      <c r="AD1868" s="1824"/>
    </row>
    <row r="1869" spans="1:30" ht="13.5" thickBot="1">
      <c r="A1869" s="1837"/>
      <c r="B1869" s="1837"/>
      <c r="C1869" s="1837"/>
      <c r="D1869" s="1837"/>
      <c r="E1869" s="1837"/>
      <c r="F1869" s="1837"/>
      <c r="G1869" s="1837"/>
      <c r="H1869" s="1837"/>
      <c r="I1869" s="1837"/>
      <c r="J1869" s="1838" t="s">
        <v>32</v>
      </c>
      <c r="K1869" s="1838"/>
      <c r="L1869" s="1838"/>
      <c r="M1869" s="1838"/>
      <c r="N1869" s="1838"/>
      <c r="O1869" s="1838"/>
      <c r="P1869" s="1838"/>
      <c r="Q1869" s="1838"/>
      <c r="R1869" s="1838"/>
      <c r="S1869" s="1838"/>
      <c r="T1869" s="1838"/>
      <c r="U1869" s="1838"/>
      <c r="V1869" s="14"/>
      <c r="W1869" s="2033">
        <v>0</v>
      </c>
      <c r="X1869" s="2033"/>
      <c r="Y1869" s="2033"/>
      <c r="Z1869" s="2033"/>
      <c r="AA1869" s="2033"/>
      <c r="AB1869" s="2033"/>
      <c r="AC1869" s="2033"/>
      <c r="AD1869" s="2033"/>
    </row>
    <row r="1870" spans="1:30" ht="13.5" thickBot="1">
      <c r="A1870" s="1822" t="s">
        <v>33</v>
      </c>
      <c r="B1870" s="1822"/>
      <c r="C1870" s="1822"/>
      <c r="D1870" s="1822"/>
      <c r="E1870" s="1822"/>
      <c r="F1870" s="1822"/>
      <c r="G1870" s="1822"/>
      <c r="H1870" s="1822"/>
      <c r="I1870" s="1822"/>
      <c r="J1870" s="1822"/>
      <c r="K1870" s="1822"/>
      <c r="L1870" s="1823" t="s">
        <v>7</v>
      </c>
      <c r="M1870" s="1823"/>
      <c r="N1870" s="1823"/>
      <c r="O1870" s="1823"/>
      <c r="P1870" s="1823" t="s">
        <v>27</v>
      </c>
      <c r="Q1870" s="1823"/>
      <c r="R1870" s="1823"/>
      <c r="S1870" s="1823"/>
      <c r="T1870" s="1823"/>
      <c r="U1870" s="1823" t="s">
        <v>28</v>
      </c>
      <c r="V1870" s="1823"/>
      <c r="W1870" s="1823"/>
      <c r="X1870" s="1823"/>
      <c r="Y1870" s="1823"/>
      <c r="Z1870" s="1823"/>
      <c r="AA1870" s="1824" t="s">
        <v>29</v>
      </c>
      <c r="AB1870" s="1824"/>
      <c r="AC1870" s="1824"/>
      <c r="AD1870" s="1824"/>
    </row>
    <row r="1871" spans="1:30" ht="13.5" thickBot="1">
      <c r="A1871" s="1837"/>
      <c r="B1871" s="1837"/>
      <c r="C1871" s="1837"/>
      <c r="D1871" s="1837"/>
      <c r="E1871" s="1837"/>
      <c r="F1871" s="1837"/>
      <c r="G1871" s="1837"/>
      <c r="H1871" s="1837"/>
      <c r="I1871" s="1837"/>
      <c r="J1871" s="1838" t="s">
        <v>34</v>
      </c>
      <c r="K1871" s="1838"/>
      <c r="L1871" s="1838"/>
      <c r="M1871" s="1838"/>
      <c r="N1871" s="1838"/>
      <c r="O1871" s="1838"/>
      <c r="P1871" s="1838"/>
      <c r="Q1871" s="1838"/>
      <c r="R1871" s="1838"/>
      <c r="S1871" s="1838"/>
      <c r="T1871" s="1838"/>
      <c r="U1871" s="1838"/>
      <c r="V1871" s="14"/>
      <c r="W1871" s="2033">
        <v>0</v>
      </c>
      <c r="X1871" s="2033"/>
      <c r="Y1871" s="2033"/>
      <c r="Z1871" s="2033"/>
      <c r="AA1871" s="2033"/>
      <c r="AB1871" s="2033"/>
      <c r="AC1871" s="2033"/>
      <c r="AD1871" s="2033"/>
    </row>
    <row r="1872" spans="1:30" ht="13.5" thickBot="1">
      <c r="A1872" s="1822" t="s">
        <v>35</v>
      </c>
      <c r="B1872" s="1822"/>
      <c r="C1872" s="1822"/>
      <c r="D1872" s="1822"/>
      <c r="E1872" s="1822"/>
      <c r="F1872" s="1823" t="s">
        <v>7</v>
      </c>
      <c r="G1872" s="1823"/>
      <c r="H1872" s="1823" t="s">
        <v>36</v>
      </c>
      <c r="I1872" s="1823"/>
      <c r="J1872" s="10" t="s">
        <v>37</v>
      </c>
      <c r="K1872" s="1823" t="s">
        <v>38</v>
      </c>
      <c r="L1872" s="1823"/>
      <c r="M1872" s="1823" t="s">
        <v>39</v>
      </c>
      <c r="N1872" s="1823"/>
      <c r="O1872" s="1823"/>
      <c r="P1872" s="1823"/>
      <c r="Q1872" s="1823" t="s">
        <v>40</v>
      </c>
      <c r="R1872" s="1823"/>
      <c r="S1872" s="1823"/>
      <c r="T1872" s="1823"/>
      <c r="U1872" s="1823"/>
      <c r="V1872" s="1823" t="s">
        <v>41</v>
      </c>
      <c r="W1872" s="1823"/>
      <c r="X1872" s="1823"/>
      <c r="Y1872" s="1823"/>
      <c r="Z1872" s="1823"/>
      <c r="AA1872" s="1824" t="s">
        <v>29</v>
      </c>
      <c r="AB1872" s="1824"/>
      <c r="AC1872" s="1824"/>
      <c r="AD1872" s="1824"/>
    </row>
    <row r="1873" spans="1:30" ht="13.5" thickBot="1">
      <c r="A1873" s="1837"/>
      <c r="B1873" s="1837"/>
      <c r="C1873" s="1837"/>
      <c r="D1873" s="1837"/>
      <c r="E1873" s="1837"/>
      <c r="F1873" s="1837"/>
      <c r="G1873" s="1837"/>
      <c r="H1873" s="1837"/>
      <c r="I1873" s="1837"/>
      <c r="J1873" s="1838" t="s">
        <v>42</v>
      </c>
      <c r="K1873" s="1838"/>
      <c r="L1873" s="1838"/>
      <c r="M1873" s="1838"/>
      <c r="N1873" s="1838"/>
      <c r="O1873" s="1838"/>
      <c r="P1873" s="1838"/>
      <c r="Q1873" s="1838"/>
      <c r="R1873" s="1838"/>
      <c r="S1873" s="1838"/>
      <c r="T1873" s="1838"/>
      <c r="U1873" s="1838"/>
      <c r="V1873" s="14"/>
      <c r="W1873" s="2033">
        <v>0</v>
      </c>
      <c r="X1873" s="2033"/>
      <c r="Y1873" s="2033"/>
      <c r="Z1873" s="2033"/>
      <c r="AA1873" s="2033"/>
      <c r="AB1873" s="2033"/>
      <c r="AC1873" s="2033"/>
      <c r="AD1873" s="2033"/>
    </row>
    <row r="1874" spans="1:30">
      <c r="A1874" s="2443"/>
      <c r="B1874" s="2443"/>
      <c r="C1874" s="2443"/>
      <c r="D1874" s="2443"/>
      <c r="E1874" s="2443"/>
      <c r="F1874" s="2443"/>
      <c r="G1874" s="2443"/>
      <c r="H1874" s="2443"/>
      <c r="I1874" s="2443"/>
      <c r="J1874" s="2443"/>
      <c r="K1874" s="2443"/>
      <c r="L1874" s="2443"/>
      <c r="M1874" s="2443"/>
      <c r="N1874" s="2443"/>
      <c r="O1874" s="2443"/>
      <c r="P1874" s="2443"/>
      <c r="Q1874" s="2443"/>
      <c r="R1874" s="2443"/>
      <c r="S1874" s="2443"/>
      <c r="T1874" s="2443"/>
      <c r="U1874" s="2443"/>
      <c r="V1874" s="2443"/>
      <c r="W1874" s="2443"/>
      <c r="X1874" s="2443"/>
      <c r="Y1874" s="2443"/>
      <c r="Z1874" s="2443"/>
      <c r="AA1874" s="2443"/>
      <c r="AB1874" s="2443"/>
      <c r="AC1874" s="2443"/>
      <c r="AD1874" s="2443"/>
    </row>
    <row r="1875" spans="1:30">
      <c r="A1875" s="1856"/>
      <c r="B1875" s="1856"/>
      <c r="C1875" s="1856"/>
      <c r="D1875" s="1856"/>
      <c r="E1875" s="1856"/>
      <c r="F1875" s="1856"/>
      <c r="G1875" s="1856"/>
      <c r="H1875" s="1856"/>
      <c r="I1875" s="1856"/>
      <c r="J1875" s="1843" t="s">
        <v>43</v>
      </c>
      <c r="K1875" s="1843"/>
      <c r="L1875" s="1843"/>
      <c r="M1875" s="1843"/>
      <c r="N1875" s="1843"/>
      <c r="O1875" s="1843"/>
      <c r="P1875" s="1843"/>
      <c r="Q1875" s="1843"/>
      <c r="R1875" s="1843"/>
      <c r="S1875" s="1843"/>
      <c r="T1875" s="1843"/>
      <c r="U1875" s="1843"/>
      <c r="V1875" s="1862"/>
      <c r="W1875" s="2441">
        <v>1.3595999999999999</v>
      </c>
      <c r="X1875" s="2441"/>
      <c r="Y1875" s="2441"/>
      <c r="Z1875" s="2441"/>
      <c r="AA1875" s="2441"/>
      <c r="AB1875" s="2441"/>
      <c r="AC1875" s="2441"/>
      <c r="AD1875" s="2441"/>
    </row>
    <row r="1876" spans="1:30">
      <c r="A1876" s="1856"/>
      <c r="B1876" s="1856"/>
      <c r="C1876" s="1856"/>
      <c r="D1876" s="1856"/>
      <c r="E1876" s="1856"/>
      <c r="F1876" s="1856"/>
      <c r="G1876" s="1856"/>
      <c r="H1876" s="1856"/>
      <c r="I1876" s="1843" t="s">
        <v>44</v>
      </c>
      <c r="J1876" s="1843"/>
      <c r="K1876" s="1843"/>
      <c r="L1876" s="1843"/>
      <c r="M1876" s="1843"/>
      <c r="N1876" s="15"/>
      <c r="O1876" s="1854">
        <v>0</v>
      </c>
      <c r="P1876" s="1854"/>
      <c r="Q1876" s="1854"/>
      <c r="R1876" s="15"/>
      <c r="S1876" s="1843" t="s">
        <v>45</v>
      </c>
      <c r="T1876" s="1843"/>
      <c r="U1876" s="1843"/>
      <c r="V1876" s="1862"/>
      <c r="W1876" s="2441">
        <v>0</v>
      </c>
      <c r="X1876" s="2441"/>
      <c r="Y1876" s="2441"/>
      <c r="Z1876" s="2441"/>
      <c r="AA1876" s="2441"/>
      <c r="AB1876" s="2441"/>
      <c r="AC1876" s="2441"/>
      <c r="AD1876" s="2441"/>
    </row>
    <row r="1877" spans="1:30">
      <c r="A1877" s="1856"/>
      <c r="B1877" s="1856"/>
      <c r="C1877" s="1856"/>
      <c r="D1877" s="1856"/>
      <c r="E1877" s="1856"/>
      <c r="F1877" s="1856"/>
      <c r="G1877" s="1856"/>
      <c r="H1877" s="1856"/>
      <c r="I1877" s="1856"/>
      <c r="J1877" s="1843" t="s">
        <v>46</v>
      </c>
      <c r="K1877" s="1843"/>
      <c r="L1877" s="1843"/>
      <c r="M1877" s="1843"/>
      <c r="N1877" s="1843"/>
      <c r="O1877" s="1843"/>
      <c r="P1877" s="1843"/>
      <c r="Q1877" s="1843"/>
      <c r="R1877" s="1843"/>
      <c r="S1877" s="1843"/>
      <c r="T1877" s="1843"/>
      <c r="U1877" s="1843"/>
      <c r="V1877" s="1862"/>
      <c r="W1877" s="2441">
        <v>1.3595999999999999</v>
      </c>
      <c r="X1877" s="2441"/>
      <c r="Y1877" s="2441"/>
      <c r="Z1877" s="2441"/>
      <c r="AA1877" s="2441"/>
      <c r="AB1877" s="2441"/>
      <c r="AC1877" s="2441"/>
      <c r="AD1877" s="2441"/>
    </row>
    <row r="1878" spans="1:30">
      <c r="A1878" s="2442"/>
      <c r="B1878" s="2442"/>
      <c r="C1878" s="2442"/>
      <c r="D1878" s="2442"/>
      <c r="E1878" s="2442"/>
      <c r="F1878" s="2442"/>
      <c r="G1878" s="2442"/>
      <c r="H1878" s="2442"/>
      <c r="I1878" s="2442"/>
      <c r="J1878" s="2442"/>
      <c r="K1878" s="2442"/>
      <c r="L1878" s="2442"/>
      <c r="M1878" s="2442"/>
      <c r="N1878" s="2442"/>
      <c r="O1878" s="2442"/>
      <c r="P1878" s="2442"/>
      <c r="Q1878" s="2442"/>
      <c r="R1878" s="2442"/>
      <c r="S1878" s="2442"/>
      <c r="T1878" s="2442"/>
      <c r="U1878" s="2442"/>
      <c r="V1878" s="2442"/>
      <c r="W1878" s="2442"/>
      <c r="X1878" s="2442"/>
      <c r="Y1878" s="2442"/>
      <c r="Z1878" s="2442"/>
      <c r="AA1878" s="2442"/>
      <c r="AB1878" s="2442"/>
      <c r="AC1878" s="2442"/>
      <c r="AD1878" s="2442"/>
    </row>
    <row r="1879" spans="1:30">
      <c r="A1879" s="16"/>
      <c r="AD1879" s="17"/>
    </row>
    <row r="1880" spans="1:30" ht="13.5" thickBot="1">
      <c r="A1880" s="16"/>
      <c r="AD1880" s="17"/>
    </row>
    <row r="1881" spans="1:30" ht="21" thickBot="1">
      <c r="A1881" s="2450" t="s">
        <v>489</v>
      </c>
      <c r="B1881" s="2451"/>
      <c r="C1881" s="2451"/>
      <c r="D1881" s="2451"/>
      <c r="E1881" s="2451"/>
      <c r="F1881" s="2451"/>
      <c r="G1881" s="2451"/>
      <c r="H1881" s="2451"/>
      <c r="I1881" s="2451"/>
      <c r="J1881" s="2451"/>
      <c r="K1881" s="2451"/>
      <c r="L1881" s="2451"/>
      <c r="M1881" s="2451"/>
      <c r="N1881" s="2451"/>
      <c r="O1881" s="2451"/>
      <c r="P1881" s="2451"/>
      <c r="Q1881" s="2451"/>
      <c r="R1881" s="2451"/>
      <c r="S1881" s="2451"/>
      <c r="T1881" s="2451"/>
      <c r="U1881" s="2451"/>
      <c r="V1881" s="2451"/>
      <c r="W1881" s="2451"/>
      <c r="X1881" s="2451"/>
      <c r="Y1881" s="2451"/>
      <c r="Z1881" s="2451"/>
      <c r="AA1881" s="2451"/>
      <c r="AB1881" s="2451"/>
      <c r="AC1881" s="2451"/>
      <c r="AD1881" s="2452"/>
    </row>
    <row r="1882" spans="1:30" ht="13.5" thickBot="1">
      <c r="A1882" s="2453" t="s">
        <v>0</v>
      </c>
      <c r="B1882" s="2454"/>
      <c r="C1882" s="2454"/>
      <c r="D1882" s="2454"/>
      <c r="E1882" s="2454"/>
      <c r="F1882" s="2454"/>
      <c r="G1882" s="2454"/>
      <c r="H1882" s="2454"/>
      <c r="I1882" s="2454"/>
      <c r="J1882" s="2454"/>
      <c r="K1882" s="2454"/>
      <c r="L1882" s="2454"/>
      <c r="M1882" s="2454"/>
      <c r="N1882" s="2454"/>
      <c r="O1882" s="2454"/>
      <c r="P1882" s="2454"/>
      <c r="Q1882" s="2454"/>
      <c r="R1882" s="2454"/>
      <c r="S1882" s="2454"/>
      <c r="T1882" s="2454"/>
      <c r="U1882" s="2454"/>
      <c r="V1882" s="2454"/>
      <c r="W1882" s="2454"/>
      <c r="X1882" s="2454"/>
      <c r="Y1882" s="2455" t="s">
        <v>488</v>
      </c>
      <c r="Z1882" s="2455"/>
      <c r="AA1882" s="2455"/>
      <c r="AB1882" s="2455"/>
      <c r="AC1882" s="2455"/>
      <c r="AD1882" s="1"/>
    </row>
    <row r="1883" spans="1:30" ht="13.5" thickBot="1">
      <c r="A1883" s="2"/>
      <c r="B1883" s="2456" t="s">
        <v>1</v>
      </c>
      <c r="C1883" s="2456"/>
      <c r="D1883" s="2477" t="s">
        <v>534</v>
      </c>
      <c r="E1883" s="2456"/>
      <c r="F1883" s="2456"/>
      <c r="G1883" s="2456"/>
      <c r="H1883" s="2456"/>
      <c r="I1883" s="2456"/>
      <c r="J1883" s="2456"/>
      <c r="K1883" s="2456"/>
      <c r="L1883" s="2456"/>
      <c r="M1883" s="2456"/>
      <c r="N1883" s="2456"/>
      <c r="O1883" s="3"/>
      <c r="P1883" s="2457"/>
      <c r="Q1883" s="2457"/>
      <c r="R1883" s="2457"/>
      <c r="S1883" s="3"/>
      <c r="T1883" s="2458"/>
      <c r="U1883" s="2458"/>
      <c r="V1883" s="2458"/>
      <c r="W1883" s="2458"/>
      <c r="X1883" s="2458"/>
      <c r="Y1883" s="3"/>
      <c r="Z1883" s="2457"/>
      <c r="AA1883" s="2457"/>
      <c r="AB1883" s="3"/>
      <c r="AC1883" s="4"/>
      <c r="AD1883" s="5"/>
    </row>
    <row r="1884" spans="1:30" ht="13.5" thickBot="1">
      <c r="A1884" s="6"/>
      <c r="B1884" s="2456"/>
      <c r="C1884" s="2456"/>
      <c r="D1884" s="2456"/>
      <c r="E1884" s="2456"/>
      <c r="F1884" s="2456"/>
      <c r="G1884" s="2456"/>
      <c r="H1884" s="2456"/>
      <c r="I1884" s="2456"/>
      <c r="J1884" s="2456"/>
      <c r="K1884" s="2456"/>
      <c r="L1884" s="2456"/>
      <c r="M1884" s="2456"/>
      <c r="N1884" s="2456"/>
      <c r="O1884" s="7"/>
      <c r="P1884" s="2449" t="s">
        <v>3</v>
      </c>
      <c r="Q1884" s="2449"/>
      <c r="R1884" s="2449"/>
      <c r="S1884" s="7"/>
      <c r="T1884" s="2448">
        <v>443.72</v>
      </c>
      <c r="U1884" s="2448"/>
      <c r="V1884" s="2448"/>
      <c r="W1884" s="2448"/>
      <c r="X1884" s="2448"/>
      <c r="Y1884" s="7"/>
      <c r="Z1884" s="2449" t="s">
        <v>4</v>
      </c>
      <c r="AA1884" s="2449"/>
      <c r="AB1884" s="7"/>
      <c r="AC1884" s="8" t="s">
        <v>81</v>
      </c>
      <c r="AD1884" s="9"/>
    </row>
    <row r="1885" spans="1:30" ht="13.5" thickBot="1">
      <c r="A1885" s="1822" t="s">
        <v>6</v>
      </c>
      <c r="B1885" s="1822"/>
      <c r="C1885" s="1822"/>
      <c r="D1885" s="1822"/>
      <c r="E1885" s="1822"/>
      <c r="F1885" s="1822"/>
      <c r="G1885" s="1822"/>
      <c r="H1885" s="1822"/>
      <c r="I1885" s="1822"/>
      <c r="J1885" s="1823" t="s">
        <v>7</v>
      </c>
      <c r="K1885" s="1823" t="s">
        <v>8</v>
      </c>
      <c r="L1885" s="1823"/>
      <c r="M1885" s="1823"/>
      <c r="N1885" s="1823"/>
      <c r="O1885" s="1823"/>
      <c r="P1885" s="1823"/>
      <c r="Q1885" s="1823" t="s">
        <v>9</v>
      </c>
      <c r="R1885" s="1823"/>
      <c r="S1885" s="1823"/>
      <c r="T1885" s="1823"/>
      <c r="U1885" s="1823"/>
      <c r="V1885" s="1823"/>
      <c r="W1885" s="1823"/>
      <c r="X1885" s="1823"/>
      <c r="Y1885" s="1823"/>
      <c r="Z1885" s="1823"/>
      <c r="AA1885" s="1824" t="s">
        <v>10</v>
      </c>
      <c r="AB1885" s="1824"/>
      <c r="AC1885" s="1824"/>
      <c r="AD1885" s="1824"/>
    </row>
    <row r="1886" spans="1:30" ht="13.5" thickBot="1">
      <c r="A1886" s="1822"/>
      <c r="B1886" s="1822"/>
      <c r="C1886" s="1822"/>
      <c r="D1886" s="1822"/>
      <c r="E1886" s="1822"/>
      <c r="F1886" s="1822"/>
      <c r="G1886" s="1822"/>
      <c r="H1886" s="1822"/>
      <c r="I1886" s="1822"/>
      <c r="J1886" s="1823"/>
      <c r="K1886" s="1823" t="s">
        <v>11</v>
      </c>
      <c r="L1886" s="1823"/>
      <c r="M1886" s="1823" t="s">
        <v>12</v>
      </c>
      <c r="N1886" s="1823"/>
      <c r="O1886" s="1823"/>
      <c r="P1886" s="1823"/>
      <c r="Q1886" s="1823" t="s">
        <v>11</v>
      </c>
      <c r="R1886" s="1823"/>
      <c r="S1886" s="1823"/>
      <c r="T1886" s="1823"/>
      <c r="U1886" s="1823"/>
      <c r="V1886" s="1823" t="s">
        <v>12</v>
      </c>
      <c r="W1886" s="1823"/>
      <c r="X1886" s="1823"/>
      <c r="Y1886" s="1823"/>
      <c r="Z1886" s="1823"/>
      <c r="AA1886" s="1824"/>
      <c r="AB1886" s="1824"/>
      <c r="AC1886" s="1824"/>
      <c r="AD1886" s="1824"/>
    </row>
    <row r="1887" spans="1:30" ht="13.5" thickBot="1">
      <c r="A1887" s="11"/>
      <c r="B1887" s="12" t="s">
        <v>423</v>
      </c>
      <c r="C1887" s="2444" t="s">
        <v>424</v>
      </c>
      <c r="D1887" s="2444"/>
      <c r="E1887" s="2444"/>
      <c r="F1887" s="2444"/>
      <c r="G1887" s="2444"/>
      <c r="H1887" s="2444"/>
      <c r="I1887" s="2444"/>
      <c r="J1887" s="13">
        <v>12</v>
      </c>
      <c r="K1887" s="2459">
        <v>0.94</v>
      </c>
      <c r="L1887" s="2459"/>
      <c r="M1887" s="2459">
        <v>0.06</v>
      </c>
      <c r="N1887" s="2459"/>
      <c r="O1887" s="2459"/>
      <c r="P1887" s="2459"/>
      <c r="Q1887" s="2446">
        <v>159.94399999999999</v>
      </c>
      <c r="R1887" s="2446"/>
      <c r="S1887" s="2446"/>
      <c r="T1887" s="2446"/>
      <c r="U1887" s="2446"/>
      <c r="V1887" s="2446">
        <v>45.894100000000002</v>
      </c>
      <c r="W1887" s="2446"/>
      <c r="X1887" s="2446"/>
      <c r="Y1887" s="2446"/>
      <c r="Z1887" s="2446"/>
      <c r="AA1887" s="2447">
        <v>1837.212</v>
      </c>
      <c r="AB1887" s="2447"/>
      <c r="AC1887" s="2447"/>
      <c r="AD1887" s="2447"/>
    </row>
    <row r="1888" spans="1:30" ht="13.5" thickBot="1">
      <c r="A1888" s="1837"/>
      <c r="B1888" s="1837"/>
      <c r="C1888" s="1837"/>
      <c r="D1888" s="1837"/>
      <c r="E1888" s="1837"/>
      <c r="F1888" s="1837"/>
      <c r="G1888" s="1837"/>
      <c r="H1888" s="1837"/>
      <c r="I1888" s="1837"/>
      <c r="J1888" s="1838" t="s">
        <v>15</v>
      </c>
      <c r="K1888" s="1838"/>
      <c r="L1888" s="1838"/>
      <c r="M1888" s="1838"/>
      <c r="N1888" s="1838"/>
      <c r="O1888" s="1838"/>
      <c r="P1888" s="1838"/>
      <c r="Q1888" s="1838"/>
      <c r="R1888" s="1838"/>
      <c r="S1888" s="1838"/>
      <c r="T1888" s="1838"/>
      <c r="U1888" s="1838"/>
      <c r="V1888" s="14"/>
      <c r="W1888" s="2033">
        <v>1837.212</v>
      </c>
      <c r="X1888" s="2033"/>
      <c r="Y1888" s="2033"/>
      <c r="Z1888" s="2033"/>
      <c r="AA1888" s="2033"/>
      <c r="AB1888" s="2033"/>
      <c r="AC1888" s="2033"/>
      <c r="AD1888" s="2033"/>
    </row>
    <row r="1889" spans="1:30" ht="13.5" thickBot="1">
      <c r="A1889" s="1822" t="s">
        <v>16</v>
      </c>
      <c r="B1889" s="1822"/>
      <c r="C1889" s="1822"/>
      <c r="D1889" s="1822"/>
      <c r="E1889" s="1822"/>
      <c r="F1889" s="1822"/>
      <c r="G1889" s="1822"/>
      <c r="H1889" s="1822"/>
      <c r="I1889" s="1822"/>
      <c r="J1889" s="1822"/>
      <c r="K1889" s="1822"/>
      <c r="L1889" s="1823" t="s">
        <v>17</v>
      </c>
      <c r="M1889" s="1823"/>
      <c r="N1889" s="1823"/>
      <c r="O1889" s="1823"/>
      <c r="P1889" s="1823" t="s">
        <v>7</v>
      </c>
      <c r="Q1889" s="1823"/>
      <c r="R1889" s="1823"/>
      <c r="S1889" s="1823"/>
      <c r="T1889" s="1823"/>
      <c r="U1889" s="1823" t="s">
        <v>18</v>
      </c>
      <c r="V1889" s="1823"/>
      <c r="W1889" s="1823"/>
      <c r="X1889" s="1823"/>
      <c r="Y1889" s="1823"/>
      <c r="Z1889" s="1823"/>
      <c r="AA1889" s="1824" t="s">
        <v>10</v>
      </c>
      <c r="AB1889" s="1824"/>
      <c r="AC1889" s="1824"/>
      <c r="AD1889" s="1824"/>
    </row>
    <row r="1890" spans="1:30" ht="13.5" thickBot="1">
      <c r="A1890" s="1837"/>
      <c r="B1890" s="1837"/>
      <c r="C1890" s="1837"/>
      <c r="D1890" s="1837"/>
      <c r="E1890" s="1837"/>
      <c r="F1890" s="1837"/>
      <c r="G1890" s="1837"/>
      <c r="H1890" s="1837"/>
      <c r="I1890" s="1837"/>
      <c r="J1890" s="1840" t="s">
        <v>21</v>
      </c>
      <c r="K1890" s="1840"/>
      <c r="L1890" s="1840"/>
      <c r="M1890" s="1840"/>
      <c r="N1890" s="1840"/>
      <c r="O1890" s="1840"/>
      <c r="P1890" s="1840"/>
      <c r="Q1890" s="1840"/>
      <c r="R1890" s="1840"/>
      <c r="S1890" s="1840"/>
      <c r="T1890" s="1840"/>
      <c r="U1890" s="1840"/>
      <c r="V1890" s="1841"/>
      <c r="W1890" s="2065">
        <v>0</v>
      </c>
      <c r="X1890" s="2065"/>
      <c r="Y1890" s="2065"/>
      <c r="Z1890" s="2065"/>
      <c r="AA1890" s="2065"/>
      <c r="AB1890" s="2065"/>
      <c r="AC1890" s="2065"/>
      <c r="AD1890" s="2065"/>
    </row>
    <row r="1891" spans="1:30" ht="13.5" thickBot="1">
      <c r="A1891" s="1837"/>
      <c r="B1891" s="1837"/>
      <c r="C1891" s="1837"/>
      <c r="D1891" s="1837"/>
      <c r="E1891" s="1837"/>
      <c r="F1891" s="1837"/>
      <c r="G1891" s="1837"/>
      <c r="H1891" s="1837"/>
      <c r="I1891" s="1837"/>
      <c r="J1891" s="1843" t="s">
        <v>22</v>
      </c>
      <c r="K1891" s="1843"/>
      <c r="L1891" s="1843"/>
      <c r="M1891" s="1843"/>
      <c r="N1891" s="1843"/>
      <c r="O1891" s="1843"/>
      <c r="P1891" s="1843"/>
      <c r="Q1891" s="1843"/>
      <c r="R1891" s="1843"/>
      <c r="S1891" s="1843"/>
      <c r="T1891" s="1843"/>
      <c r="U1891" s="1843"/>
      <c r="V1891" s="1841"/>
      <c r="W1891" s="2067">
        <v>1837.212</v>
      </c>
      <c r="X1891" s="2067"/>
      <c r="Y1891" s="2067"/>
      <c r="Z1891" s="2067"/>
      <c r="AA1891" s="2067"/>
      <c r="AB1891" s="2067"/>
      <c r="AC1891" s="2067"/>
      <c r="AD1891" s="2067"/>
    </row>
    <row r="1892" spans="1:30" ht="13.5" thickBot="1">
      <c r="A1892" s="1837"/>
      <c r="B1892" s="1837"/>
      <c r="C1892" s="1837"/>
      <c r="D1892" s="1837"/>
      <c r="E1892" s="1837"/>
      <c r="F1892" s="1837"/>
      <c r="G1892" s="1837"/>
      <c r="H1892" s="1837"/>
      <c r="I1892" s="1837"/>
      <c r="J1892" s="1843" t="s">
        <v>23</v>
      </c>
      <c r="K1892" s="1843"/>
      <c r="L1892" s="1843"/>
      <c r="M1892" s="1843"/>
      <c r="N1892" s="1843"/>
      <c r="O1892" s="1843"/>
      <c r="P1892" s="1843"/>
      <c r="Q1892" s="1843"/>
      <c r="R1892" s="1843"/>
      <c r="S1892" s="1843"/>
      <c r="T1892" s="1843"/>
      <c r="U1892" s="1843"/>
      <c r="V1892" s="1841"/>
      <c r="W1892" s="2067">
        <v>4.1405000000000003</v>
      </c>
      <c r="X1892" s="2067"/>
      <c r="Y1892" s="2067"/>
      <c r="Z1892" s="2067"/>
      <c r="AA1892" s="2067"/>
      <c r="AB1892" s="2067"/>
      <c r="AC1892" s="2067"/>
      <c r="AD1892" s="2067"/>
    </row>
    <row r="1893" spans="1:30" ht="13.5" thickBot="1">
      <c r="A1893" s="1837"/>
      <c r="B1893" s="1837"/>
      <c r="C1893" s="1837"/>
      <c r="D1893" s="1837"/>
      <c r="E1893" s="1837"/>
      <c r="F1893" s="1837"/>
      <c r="G1893" s="1837"/>
      <c r="H1893" s="1837"/>
      <c r="I1893" s="1837"/>
      <c r="J1893" s="1843" t="s">
        <v>24</v>
      </c>
      <c r="K1893" s="1843"/>
      <c r="L1893" s="1843"/>
      <c r="M1893" s="1843"/>
      <c r="N1893" s="1843"/>
      <c r="O1893" s="1843"/>
      <c r="P1893" s="1843"/>
      <c r="Q1893" s="1843"/>
      <c r="R1893" s="1843"/>
      <c r="S1893" s="1843"/>
      <c r="T1893" s="1843"/>
      <c r="U1893" s="1843"/>
      <c r="V1893" s="1841"/>
      <c r="W1893" s="2067">
        <v>0</v>
      </c>
      <c r="X1893" s="2067"/>
      <c r="Y1893" s="2067"/>
      <c r="Z1893" s="2067"/>
      <c r="AA1893" s="2067"/>
      <c r="AB1893" s="2067"/>
      <c r="AC1893" s="2067"/>
      <c r="AD1893" s="2067"/>
    </row>
    <row r="1894" spans="1:30" ht="13.5" thickBot="1">
      <c r="A1894" s="1837"/>
      <c r="B1894" s="1837"/>
      <c r="C1894" s="1837"/>
      <c r="D1894" s="1837"/>
      <c r="E1894" s="1837"/>
      <c r="F1894" s="1837"/>
      <c r="G1894" s="1837"/>
      <c r="H1894" s="1837"/>
      <c r="I1894" s="1837"/>
      <c r="J1894" s="1845" t="s">
        <v>25</v>
      </c>
      <c r="K1894" s="1845"/>
      <c r="L1894" s="1845"/>
      <c r="M1894" s="1845"/>
      <c r="N1894" s="1845"/>
      <c r="O1894" s="1845"/>
      <c r="P1894" s="1845"/>
      <c r="Q1894" s="1845"/>
      <c r="R1894" s="1845"/>
      <c r="S1894" s="1845"/>
      <c r="T1894" s="1845"/>
      <c r="U1894" s="1845"/>
      <c r="V1894" s="1841"/>
      <c r="W1894" s="2069">
        <v>0</v>
      </c>
      <c r="X1894" s="2069"/>
      <c r="Y1894" s="2069"/>
      <c r="Z1894" s="2069"/>
      <c r="AA1894" s="2069"/>
      <c r="AB1894" s="2069"/>
      <c r="AC1894" s="2069"/>
      <c r="AD1894" s="2069"/>
    </row>
    <row r="1895" spans="1:30" ht="13.5" thickBot="1">
      <c r="A1895" s="1822" t="s">
        <v>26</v>
      </c>
      <c r="B1895" s="1822"/>
      <c r="C1895" s="1822"/>
      <c r="D1895" s="1822"/>
      <c r="E1895" s="1822"/>
      <c r="F1895" s="1822"/>
      <c r="G1895" s="1822"/>
      <c r="H1895" s="1822"/>
      <c r="I1895" s="1822"/>
      <c r="J1895" s="1822"/>
      <c r="K1895" s="1822"/>
      <c r="L1895" s="1823" t="s">
        <v>7</v>
      </c>
      <c r="M1895" s="1823"/>
      <c r="N1895" s="1823"/>
      <c r="O1895" s="1823"/>
      <c r="P1895" s="1823" t="s">
        <v>27</v>
      </c>
      <c r="Q1895" s="1823"/>
      <c r="R1895" s="1823"/>
      <c r="S1895" s="1823"/>
      <c r="T1895" s="1823"/>
      <c r="U1895" s="1823" t="s">
        <v>28</v>
      </c>
      <c r="V1895" s="1823"/>
      <c r="W1895" s="1823"/>
      <c r="X1895" s="1823"/>
      <c r="Y1895" s="1823"/>
      <c r="Z1895" s="1823"/>
      <c r="AA1895" s="1824" t="s">
        <v>29</v>
      </c>
      <c r="AB1895" s="1824"/>
      <c r="AC1895" s="1824"/>
      <c r="AD1895" s="1824"/>
    </row>
    <row r="1896" spans="1:30" ht="13.5" thickBot="1">
      <c r="A1896" s="1837"/>
      <c r="B1896" s="1837"/>
      <c r="C1896" s="1837"/>
      <c r="D1896" s="1837"/>
      <c r="E1896" s="1837"/>
      <c r="F1896" s="1837"/>
      <c r="G1896" s="1837"/>
      <c r="H1896" s="1837"/>
      <c r="I1896" s="1837"/>
      <c r="J1896" s="1838" t="s">
        <v>30</v>
      </c>
      <c r="K1896" s="1838"/>
      <c r="L1896" s="1838"/>
      <c r="M1896" s="1838"/>
      <c r="N1896" s="1838"/>
      <c r="O1896" s="1838"/>
      <c r="P1896" s="1838"/>
      <c r="Q1896" s="1838"/>
      <c r="R1896" s="1838"/>
      <c r="S1896" s="1838"/>
      <c r="T1896" s="1838"/>
      <c r="U1896" s="1838"/>
      <c r="V1896" s="14"/>
      <c r="W1896" s="2033">
        <v>0</v>
      </c>
      <c r="X1896" s="2033"/>
      <c r="Y1896" s="2033"/>
      <c r="Z1896" s="2033"/>
      <c r="AA1896" s="2033"/>
      <c r="AB1896" s="2033"/>
      <c r="AC1896" s="2033"/>
      <c r="AD1896" s="2033"/>
    </row>
    <row r="1897" spans="1:30" ht="13.5" thickBot="1">
      <c r="A1897" s="1822" t="s">
        <v>31</v>
      </c>
      <c r="B1897" s="1822"/>
      <c r="C1897" s="1822"/>
      <c r="D1897" s="1822"/>
      <c r="E1897" s="1822"/>
      <c r="F1897" s="1822"/>
      <c r="G1897" s="1822"/>
      <c r="H1897" s="1822"/>
      <c r="I1897" s="1822"/>
      <c r="J1897" s="1822"/>
      <c r="K1897" s="1822"/>
      <c r="L1897" s="1823" t="s">
        <v>7</v>
      </c>
      <c r="M1897" s="1823"/>
      <c r="N1897" s="1823"/>
      <c r="O1897" s="1823"/>
      <c r="P1897" s="1823" t="s">
        <v>27</v>
      </c>
      <c r="Q1897" s="1823"/>
      <c r="R1897" s="1823"/>
      <c r="S1897" s="1823"/>
      <c r="T1897" s="1823"/>
      <c r="U1897" s="1823" t="s">
        <v>28</v>
      </c>
      <c r="V1897" s="1823"/>
      <c r="W1897" s="1823"/>
      <c r="X1897" s="1823"/>
      <c r="Y1897" s="1823"/>
      <c r="Z1897" s="1823"/>
      <c r="AA1897" s="1824" t="s">
        <v>29</v>
      </c>
      <c r="AB1897" s="1824"/>
      <c r="AC1897" s="1824"/>
      <c r="AD1897" s="1824"/>
    </row>
    <row r="1898" spans="1:30" ht="13.5" thickBot="1">
      <c r="A1898" s="1837"/>
      <c r="B1898" s="1837"/>
      <c r="C1898" s="1837"/>
      <c r="D1898" s="1837"/>
      <c r="E1898" s="1837"/>
      <c r="F1898" s="1837"/>
      <c r="G1898" s="1837"/>
      <c r="H1898" s="1837"/>
      <c r="I1898" s="1837"/>
      <c r="J1898" s="1838" t="s">
        <v>32</v>
      </c>
      <c r="K1898" s="1838"/>
      <c r="L1898" s="1838"/>
      <c r="M1898" s="1838"/>
      <c r="N1898" s="1838"/>
      <c r="O1898" s="1838"/>
      <c r="P1898" s="1838"/>
      <c r="Q1898" s="1838"/>
      <c r="R1898" s="1838"/>
      <c r="S1898" s="1838"/>
      <c r="T1898" s="1838"/>
      <c r="U1898" s="1838"/>
      <c r="V1898" s="14"/>
      <c r="W1898" s="2033">
        <v>0</v>
      </c>
      <c r="X1898" s="2033"/>
      <c r="Y1898" s="2033"/>
      <c r="Z1898" s="2033"/>
      <c r="AA1898" s="2033"/>
      <c r="AB1898" s="2033"/>
      <c r="AC1898" s="2033"/>
      <c r="AD1898" s="2033"/>
    </row>
    <row r="1899" spans="1:30" ht="13.5" thickBot="1">
      <c r="A1899" s="1822" t="s">
        <v>33</v>
      </c>
      <c r="B1899" s="1822"/>
      <c r="C1899" s="1822"/>
      <c r="D1899" s="1822"/>
      <c r="E1899" s="1822"/>
      <c r="F1899" s="1822"/>
      <c r="G1899" s="1822"/>
      <c r="H1899" s="1822"/>
      <c r="I1899" s="1822"/>
      <c r="J1899" s="1822"/>
      <c r="K1899" s="1822"/>
      <c r="L1899" s="1823" t="s">
        <v>7</v>
      </c>
      <c r="M1899" s="1823"/>
      <c r="N1899" s="1823"/>
      <c r="O1899" s="1823"/>
      <c r="P1899" s="1823" t="s">
        <v>27</v>
      </c>
      <c r="Q1899" s="1823"/>
      <c r="R1899" s="1823"/>
      <c r="S1899" s="1823"/>
      <c r="T1899" s="1823"/>
      <c r="U1899" s="1823" t="s">
        <v>28</v>
      </c>
      <c r="V1899" s="1823"/>
      <c r="W1899" s="1823"/>
      <c r="X1899" s="1823"/>
      <c r="Y1899" s="1823"/>
      <c r="Z1899" s="1823"/>
      <c r="AA1899" s="1824" t="s">
        <v>29</v>
      </c>
      <c r="AB1899" s="1824"/>
      <c r="AC1899" s="1824"/>
      <c r="AD1899" s="1824"/>
    </row>
    <row r="1900" spans="1:30" ht="13.5" thickBot="1">
      <c r="A1900" s="1837"/>
      <c r="B1900" s="1837"/>
      <c r="C1900" s="1837"/>
      <c r="D1900" s="1837"/>
      <c r="E1900" s="1837"/>
      <c r="F1900" s="1837"/>
      <c r="G1900" s="1837"/>
      <c r="H1900" s="1837"/>
      <c r="I1900" s="1837"/>
      <c r="J1900" s="1838" t="s">
        <v>34</v>
      </c>
      <c r="K1900" s="1838"/>
      <c r="L1900" s="1838"/>
      <c r="M1900" s="1838"/>
      <c r="N1900" s="1838"/>
      <c r="O1900" s="1838"/>
      <c r="P1900" s="1838"/>
      <c r="Q1900" s="1838"/>
      <c r="R1900" s="1838"/>
      <c r="S1900" s="1838"/>
      <c r="T1900" s="1838"/>
      <c r="U1900" s="1838"/>
      <c r="V1900" s="14"/>
      <c r="W1900" s="2033">
        <v>0</v>
      </c>
      <c r="X1900" s="2033"/>
      <c r="Y1900" s="2033"/>
      <c r="Z1900" s="2033"/>
      <c r="AA1900" s="2033"/>
      <c r="AB1900" s="2033"/>
      <c r="AC1900" s="2033"/>
      <c r="AD1900" s="2033"/>
    </row>
    <row r="1901" spans="1:30" ht="13.5" thickBot="1">
      <c r="A1901" s="1822" t="s">
        <v>35</v>
      </c>
      <c r="B1901" s="1822"/>
      <c r="C1901" s="1822"/>
      <c r="D1901" s="1822"/>
      <c r="E1901" s="1822"/>
      <c r="F1901" s="1823" t="s">
        <v>7</v>
      </c>
      <c r="G1901" s="1823"/>
      <c r="H1901" s="1823" t="s">
        <v>36</v>
      </c>
      <c r="I1901" s="1823"/>
      <c r="J1901" s="10" t="s">
        <v>37</v>
      </c>
      <c r="K1901" s="1823" t="s">
        <v>38</v>
      </c>
      <c r="L1901" s="1823"/>
      <c r="M1901" s="1823" t="s">
        <v>39</v>
      </c>
      <c r="N1901" s="1823"/>
      <c r="O1901" s="1823"/>
      <c r="P1901" s="1823"/>
      <c r="Q1901" s="1823" t="s">
        <v>40</v>
      </c>
      <c r="R1901" s="1823"/>
      <c r="S1901" s="1823"/>
      <c r="T1901" s="1823"/>
      <c r="U1901" s="1823"/>
      <c r="V1901" s="1823" t="s">
        <v>41</v>
      </c>
      <c r="W1901" s="1823"/>
      <c r="X1901" s="1823"/>
      <c r="Y1901" s="1823"/>
      <c r="Z1901" s="1823"/>
      <c r="AA1901" s="1824" t="s">
        <v>29</v>
      </c>
      <c r="AB1901" s="1824"/>
      <c r="AC1901" s="1824"/>
      <c r="AD1901" s="1824"/>
    </row>
    <row r="1902" spans="1:30" ht="13.5" thickBot="1">
      <c r="A1902" s="1837"/>
      <c r="B1902" s="1837"/>
      <c r="C1902" s="1837"/>
      <c r="D1902" s="1837"/>
      <c r="E1902" s="1837"/>
      <c r="F1902" s="1837"/>
      <c r="G1902" s="1837"/>
      <c r="H1902" s="1837"/>
      <c r="I1902" s="1837"/>
      <c r="J1902" s="1838" t="s">
        <v>42</v>
      </c>
      <c r="K1902" s="1838"/>
      <c r="L1902" s="1838"/>
      <c r="M1902" s="1838"/>
      <c r="N1902" s="1838"/>
      <c r="O1902" s="1838"/>
      <c r="P1902" s="1838"/>
      <c r="Q1902" s="1838"/>
      <c r="R1902" s="1838"/>
      <c r="S1902" s="1838"/>
      <c r="T1902" s="1838"/>
      <c r="U1902" s="1838"/>
      <c r="V1902" s="14"/>
      <c r="W1902" s="2033">
        <v>0</v>
      </c>
      <c r="X1902" s="2033"/>
      <c r="Y1902" s="2033"/>
      <c r="Z1902" s="2033"/>
      <c r="AA1902" s="2033"/>
      <c r="AB1902" s="2033"/>
      <c r="AC1902" s="2033"/>
      <c r="AD1902" s="2033"/>
    </row>
    <row r="1903" spans="1:30">
      <c r="A1903" s="2443"/>
      <c r="B1903" s="2443"/>
      <c r="C1903" s="2443"/>
      <c r="D1903" s="2443"/>
      <c r="E1903" s="2443"/>
      <c r="F1903" s="2443"/>
      <c r="G1903" s="2443"/>
      <c r="H1903" s="2443"/>
      <c r="I1903" s="2443"/>
      <c r="J1903" s="2443"/>
      <c r="K1903" s="2443"/>
      <c r="L1903" s="2443"/>
      <c r="M1903" s="2443"/>
      <c r="N1903" s="2443"/>
      <c r="O1903" s="2443"/>
      <c r="P1903" s="2443"/>
      <c r="Q1903" s="2443"/>
      <c r="R1903" s="2443"/>
      <c r="S1903" s="2443"/>
      <c r="T1903" s="2443"/>
      <c r="U1903" s="2443"/>
      <c r="V1903" s="2443"/>
      <c r="W1903" s="2443"/>
      <c r="X1903" s="2443"/>
      <c r="Y1903" s="2443"/>
      <c r="Z1903" s="2443"/>
      <c r="AA1903" s="2443"/>
      <c r="AB1903" s="2443"/>
      <c r="AC1903" s="2443"/>
      <c r="AD1903" s="2443"/>
    </row>
    <row r="1904" spans="1:30">
      <c r="A1904" s="1856"/>
      <c r="B1904" s="1856"/>
      <c r="C1904" s="1856"/>
      <c r="D1904" s="1856"/>
      <c r="E1904" s="1856"/>
      <c r="F1904" s="1856"/>
      <c r="G1904" s="1856"/>
      <c r="H1904" s="1856"/>
      <c r="I1904" s="1856"/>
      <c r="J1904" s="1843" t="s">
        <v>43</v>
      </c>
      <c r="K1904" s="1843"/>
      <c r="L1904" s="1843"/>
      <c r="M1904" s="1843"/>
      <c r="N1904" s="1843"/>
      <c r="O1904" s="1843"/>
      <c r="P1904" s="1843"/>
      <c r="Q1904" s="1843"/>
      <c r="R1904" s="1843"/>
      <c r="S1904" s="1843"/>
      <c r="T1904" s="1843"/>
      <c r="U1904" s="1843"/>
      <c r="V1904" s="1862"/>
      <c r="W1904" s="2441">
        <v>4.1405000000000003</v>
      </c>
      <c r="X1904" s="2441"/>
      <c r="Y1904" s="2441"/>
      <c r="Z1904" s="2441"/>
      <c r="AA1904" s="2441"/>
      <c r="AB1904" s="2441"/>
      <c r="AC1904" s="2441"/>
      <c r="AD1904" s="2441"/>
    </row>
    <row r="1905" spans="1:30">
      <c r="A1905" s="1856"/>
      <c r="B1905" s="1856"/>
      <c r="C1905" s="1856"/>
      <c r="D1905" s="1856"/>
      <c r="E1905" s="1856"/>
      <c r="F1905" s="1856"/>
      <c r="G1905" s="1856"/>
      <c r="H1905" s="1856"/>
      <c r="I1905" s="1843" t="s">
        <v>44</v>
      </c>
      <c r="J1905" s="1843"/>
      <c r="K1905" s="1843"/>
      <c r="L1905" s="1843"/>
      <c r="M1905" s="1843"/>
      <c r="N1905" s="15"/>
      <c r="O1905" s="1854">
        <v>0</v>
      </c>
      <c r="P1905" s="1854"/>
      <c r="Q1905" s="1854"/>
      <c r="R1905" s="15"/>
      <c r="S1905" s="1843" t="s">
        <v>45</v>
      </c>
      <c r="T1905" s="1843"/>
      <c r="U1905" s="1843"/>
      <c r="V1905" s="1862"/>
      <c r="W1905" s="2441">
        <v>0</v>
      </c>
      <c r="X1905" s="2441"/>
      <c r="Y1905" s="2441"/>
      <c r="Z1905" s="2441"/>
      <c r="AA1905" s="2441"/>
      <c r="AB1905" s="2441"/>
      <c r="AC1905" s="2441"/>
      <c r="AD1905" s="2441"/>
    </row>
    <row r="1906" spans="1:30">
      <c r="A1906" s="1856"/>
      <c r="B1906" s="1856"/>
      <c r="C1906" s="1856"/>
      <c r="D1906" s="1856"/>
      <c r="E1906" s="1856"/>
      <c r="F1906" s="1856"/>
      <c r="G1906" s="1856"/>
      <c r="H1906" s="1856"/>
      <c r="I1906" s="1856"/>
      <c r="J1906" s="1843" t="s">
        <v>46</v>
      </c>
      <c r="K1906" s="1843"/>
      <c r="L1906" s="1843"/>
      <c r="M1906" s="1843"/>
      <c r="N1906" s="1843"/>
      <c r="O1906" s="1843"/>
      <c r="P1906" s="1843"/>
      <c r="Q1906" s="1843"/>
      <c r="R1906" s="1843"/>
      <c r="S1906" s="1843"/>
      <c r="T1906" s="1843"/>
      <c r="U1906" s="1843"/>
      <c r="V1906" s="1862"/>
      <c r="W1906" s="2441">
        <v>4.1405000000000003</v>
      </c>
      <c r="X1906" s="2441"/>
      <c r="Y1906" s="2441"/>
      <c r="Z1906" s="2441"/>
      <c r="AA1906" s="2441"/>
      <c r="AB1906" s="2441"/>
      <c r="AC1906" s="2441"/>
      <c r="AD1906" s="2441"/>
    </row>
    <row r="1907" spans="1:30">
      <c r="A1907" s="2442"/>
      <c r="B1907" s="2442"/>
      <c r="C1907" s="2442"/>
      <c r="D1907" s="2442"/>
      <c r="E1907" s="2442"/>
      <c r="F1907" s="2442"/>
      <c r="G1907" s="2442"/>
      <c r="H1907" s="2442"/>
      <c r="I1907" s="2442"/>
      <c r="J1907" s="2442"/>
      <c r="K1907" s="2442"/>
      <c r="L1907" s="2442"/>
      <c r="M1907" s="2442"/>
      <c r="N1907" s="2442"/>
      <c r="O1907" s="2442"/>
      <c r="P1907" s="2442"/>
      <c r="Q1907" s="2442"/>
      <c r="R1907" s="2442"/>
      <c r="S1907" s="2442"/>
      <c r="T1907" s="2442"/>
      <c r="U1907" s="2442"/>
      <c r="V1907" s="2442"/>
      <c r="W1907" s="2442"/>
      <c r="X1907" s="2442"/>
      <c r="Y1907" s="2442"/>
      <c r="Z1907" s="2442"/>
      <c r="AA1907" s="2442"/>
      <c r="AB1907" s="2442"/>
      <c r="AC1907" s="2442"/>
      <c r="AD1907" s="2442"/>
    </row>
    <row r="1908" spans="1:30">
      <c r="A1908" s="16"/>
      <c r="AD1908" s="17"/>
    </row>
    <row r="1909" spans="1:30" ht="13.5" thickBot="1">
      <c r="A1909" s="16"/>
      <c r="AD1909" s="17"/>
    </row>
    <row r="1910" spans="1:30" ht="21" thickBot="1">
      <c r="A1910" s="2450" t="s">
        <v>489</v>
      </c>
      <c r="B1910" s="2451"/>
      <c r="C1910" s="2451"/>
      <c r="D1910" s="2451"/>
      <c r="E1910" s="2451"/>
      <c r="F1910" s="2451"/>
      <c r="G1910" s="2451"/>
      <c r="H1910" s="2451"/>
      <c r="I1910" s="2451"/>
      <c r="J1910" s="2451"/>
      <c r="K1910" s="2451"/>
      <c r="L1910" s="2451"/>
      <c r="M1910" s="2451"/>
      <c r="N1910" s="2451"/>
      <c r="O1910" s="2451"/>
      <c r="P1910" s="2451"/>
      <c r="Q1910" s="2451"/>
      <c r="R1910" s="2451"/>
      <c r="S1910" s="2451"/>
      <c r="T1910" s="2451"/>
      <c r="U1910" s="2451"/>
      <c r="V1910" s="2451"/>
      <c r="W1910" s="2451"/>
      <c r="X1910" s="2451"/>
      <c r="Y1910" s="2451"/>
      <c r="Z1910" s="2451"/>
      <c r="AA1910" s="2451"/>
      <c r="AB1910" s="2451"/>
      <c r="AC1910" s="2451"/>
      <c r="AD1910" s="2452"/>
    </row>
    <row r="1911" spans="1:30" ht="13.5" thickBot="1">
      <c r="A1911" s="2453" t="s">
        <v>0</v>
      </c>
      <c r="B1911" s="2454"/>
      <c r="C1911" s="2454"/>
      <c r="D1911" s="2454"/>
      <c r="E1911" s="2454"/>
      <c r="F1911" s="2454"/>
      <c r="G1911" s="2454"/>
      <c r="H1911" s="2454"/>
      <c r="I1911" s="2454"/>
      <c r="J1911" s="2454"/>
      <c r="K1911" s="2454"/>
      <c r="L1911" s="2454"/>
      <c r="M1911" s="2454"/>
      <c r="N1911" s="2454"/>
      <c r="O1911" s="2454"/>
      <c r="P1911" s="2454"/>
      <c r="Q1911" s="2454"/>
      <c r="R1911" s="2454"/>
      <c r="S1911" s="2454"/>
      <c r="T1911" s="2454"/>
      <c r="U1911" s="2454"/>
      <c r="V1911" s="2454"/>
      <c r="W1911" s="2454"/>
      <c r="X1911" s="2454"/>
      <c r="Y1911" s="2455" t="s">
        <v>488</v>
      </c>
      <c r="Z1911" s="2455"/>
      <c r="AA1911" s="2455"/>
      <c r="AB1911" s="2455"/>
      <c r="AC1911" s="2455"/>
      <c r="AD1911" s="1"/>
    </row>
    <row r="1912" spans="1:30" ht="13.5" thickBot="1">
      <c r="A1912" s="2"/>
      <c r="B1912" s="2456" t="s">
        <v>1</v>
      </c>
      <c r="C1912" s="2456"/>
      <c r="D1912" s="2477" t="s">
        <v>535</v>
      </c>
      <c r="E1912" s="2456"/>
      <c r="F1912" s="2456"/>
      <c r="G1912" s="2456"/>
      <c r="H1912" s="2456"/>
      <c r="I1912" s="2456"/>
      <c r="J1912" s="2456"/>
      <c r="K1912" s="2456"/>
      <c r="L1912" s="2456"/>
      <c r="M1912" s="2456"/>
      <c r="N1912" s="2456"/>
      <c r="O1912" s="3"/>
      <c r="P1912" s="2457"/>
      <c r="Q1912" s="2457"/>
      <c r="R1912" s="2457"/>
      <c r="S1912" s="3"/>
      <c r="T1912" s="2458"/>
      <c r="U1912" s="2458"/>
      <c r="V1912" s="2458"/>
      <c r="W1912" s="2458"/>
      <c r="X1912" s="2458"/>
      <c r="Y1912" s="3"/>
      <c r="Z1912" s="2457"/>
      <c r="AA1912" s="2457"/>
      <c r="AB1912" s="3"/>
      <c r="AC1912" s="4"/>
      <c r="AD1912" s="5"/>
    </row>
    <row r="1913" spans="1:30" ht="13.5" thickBot="1">
      <c r="A1913" s="6"/>
      <c r="B1913" s="2456"/>
      <c r="C1913" s="2456"/>
      <c r="D1913" s="2456"/>
      <c r="E1913" s="2456"/>
      <c r="F1913" s="2456"/>
      <c r="G1913" s="2456"/>
      <c r="H1913" s="2456"/>
      <c r="I1913" s="2456"/>
      <c r="J1913" s="2456"/>
      <c r="K1913" s="2456"/>
      <c r="L1913" s="2456"/>
      <c r="M1913" s="2456"/>
      <c r="N1913" s="2456"/>
      <c r="O1913" s="7"/>
      <c r="P1913" s="2449" t="s">
        <v>3</v>
      </c>
      <c r="Q1913" s="2449"/>
      <c r="R1913" s="2449"/>
      <c r="S1913" s="7"/>
      <c r="T1913" s="2448">
        <v>6.04</v>
      </c>
      <c r="U1913" s="2448"/>
      <c r="V1913" s="2448"/>
      <c r="W1913" s="2448"/>
      <c r="X1913" s="2448"/>
      <c r="Y1913" s="7"/>
      <c r="Z1913" s="2449" t="s">
        <v>4</v>
      </c>
      <c r="AA1913" s="2449"/>
      <c r="AB1913" s="7"/>
      <c r="AC1913" s="8" t="s">
        <v>81</v>
      </c>
      <c r="AD1913" s="9"/>
    </row>
    <row r="1914" spans="1:30" ht="13.5" thickBot="1">
      <c r="A1914" s="1822" t="s">
        <v>6</v>
      </c>
      <c r="B1914" s="1822"/>
      <c r="C1914" s="1822"/>
      <c r="D1914" s="1822"/>
      <c r="E1914" s="1822"/>
      <c r="F1914" s="1822"/>
      <c r="G1914" s="1822"/>
      <c r="H1914" s="1822"/>
      <c r="I1914" s="1822"/>
      <c r="J1914" s="1823" t="s">
        <v>7</v>
      </c>
      <c r="K1914" s="1823" t="s">
        <v>8</v>
      </c>
      <c r="L1914" s="1823"/>
      <c r="M1914" s="1823"/>
      <c r="N1914" s="1823"/>
      <c r="O1914" s="1823"/>
      <c r="P1914" s="1823"/>
      <c r="Q1914" s="1823" t="s">
        <v>9</v>
      </c>
      <c r="R1914" s="1823"/>
      <c r="S1914" s="1823"/>
      <c r="T1914" s="1823"/>
      <c r="U1914" s="1823"/>
      <c r="V1914" s="1823"/>
      <c r="W1914" s="1823"/>
      <c r="X1914" s="1823"/>
      <c r="Y1914" s="1823"/>
      <c r="Z1914" s="1823"/>
      <c r="AA1914" s="1824" t="s">
        <v>10</v>
      </c>
      <c r="AB1914" s="1824"/>
      <c r="AC1914" s="1824"/>
      <c r="AD1914" s="1824"/>
    </row>
    <row r="1915" spans="1:30" ht="13.5" thickBot="1">
      <c r="A1915" s="1822"/>
      <c r="B1915" s="1822"/>
      <c r="C1915" s="1822"/>
      <c r="D1915" s="1822"/>
      <c r="E1915" s="1822"/>
      <c r="F1915" s="1822"/>
      <c r="G1915" s="1822"/>
      <c r="H1915" s="1822"/>
      <c r="I1915" s="1822"/>
      <c r="J1915" s="1823"/>
      <c r="K1915" s="1823" t="s">
        <v>11</v>
      </c>
      <c r="L1915" s="1823"/>
      <c r="M1915" s="1823" t="s">
        <v>12</v>
      </c>
      <c r="N1915" s="1823"/>
      <c r="O1915" s="1823"/>
      <c r="P1915" s="1823"/>
      <c r="Q1915" s="1823" t="s">
        <v>11</v>
      </c>
      <c r="R1915" s="1823"/>
      <c r="S1915" s="1823"/>
      <c r="T1915" s="1823"/>
      <c r="U1915" s="1823"/>
      <c r="V1915" s="1823" t="s">
        <v>12</v>
      </c>
      <c r="W1915" s="1823"/>
      <c r="X1915" s="1823"/>
      <c r="Y1915" s="1823"/>
      <c r="Z1915" s="1823"/>
      <c r="AA1915" s="1824"/>
      <c r="AB1915" s="1824"/>
      <c r="AC1915" s="1824"/>
      <c r="AD1915" s="1824"/>
    </row>
    <row r="1916" spans="1:30" ht="13.5" thickBot="1">
      <c r="A1916" s="11"/>
      <c r="B1916" s="12" t="s">
        <v>425</v>
      </c>
      <c r="C1916" s="2444" t="s">
        <v>426</v>
      </c>
      <c r="D1916" s="2444"/>
      <c r="E1916" s="2444"/>
      <c r="F1916" s="2444"/>
      <c r="G1916" s="2444"/>
      <c r="H1916" s="2444"/>
      <c r="I1916" s="2444"/>
      <c r="J1916" s="13">
        <v>1</v>
      </c>
      <c r="K1916" s="2459">
        <v>1</v>
      </c>
      <c r="L1916" s="2459"/>
      <c r="M1916" s="2459">
        <v>0</v>
      </c>
      <c r="N1916" s="2459"/>
      <c r="O1916" s="2459"/>
      <c r="P1916" s="2459"/>
      <c r="Q1916" s="2446">
        <v>111.72329999999999</v>
      </c>
      <c r="R1916" s="2446"/>
      <c r="S1916" s="2446"/>
      <c r="T1916" s="2446"/>
      <c r="U1916" s="2446"/>
      <c r="V1916" s="2446">
        <v>43.406500000000001</v>
      </c>
      <c r="W1916" s="2446"/>
      <c r="X1916" s="2446"/>
      <c r="Y1916" s="2446"/>
      <c r="Z1916" s="2446"/>
      <c r="AA1916" s="2447">
        <v>111.72329999999999</v>
      </c>
      <c r="AB1916" s="2447"/>
      <c r="AC1916" s="2447"/>
      <c r="AD1916" s="2447"/>
    </row>
    <row r="1917" spans="1:30" ht="13.5" thickBot="1">
      <c r="A1917" s="1837"/>
      <c r="B1917" s="1837"/>
      <c r="C1917" s="1837"/>
      <c r="D1917" s="1837"/>
      <c r="E1917" s="1837"/>
      <c r="F1917" s="1837"/>
      <c r="G1917" s="1837"/>
      <c r="H1917" s="1837"/>
      <c r="I1917" s="1837"/>
      <c r="J1917" s="1838" t="s">
        <v>15</v>
      </c>
      <c r="K1917" s="1838"/>
      <c r="L1917" s="1838"/>
      <c r="M1917" s="1838"/>
      <c r="N1917" s="1838"/>
      <c r="O1917" s="1838"/>
      <c r="P1917" s="1838"/>
      <c r="Q1917" s="1838"/>
      <c r="R1917" s="1838"/>
      <c r="S1917" s="1838"/>
      <c r="T1917" s="1838"/>
      <c r="U1917" s="1838"/>
      <c r="V1917" s="14"/>
      <c r="W1917" s="2033">
        <v>111.72329999999999</v>
      </c>
      <c r="X1917" s="2033"/>
      <c r="Y1917" s="2033"/>
      <c r="Z1917" s="2033"/>
      <c r="AA1917" s="2033"/>
      <c r="AB1917" s="2033"/>
      <c r="AC1917" s="2033"/>
      <c r="AD1917" s="2033"/>
    </row>
    <row r="1918" spans="1:30" ht="13.5" thickBot="1">
      <c r="A1918" s="1822" t="s">
        <v>16</v>
      </c>
      <c r="B1918" s="1822"/>
      <c r="C1918" s="1822"/>
      <c r="D1918" s="1822"/>
      <c r="E1918" s="1822"/>
      <c r="F1918" s="1822"/>
      <c r="G1918" s="1822"/>
      <c r="H1918" s="1822"/>
      <c r="I1918" s="1822"/>
      <c r="J1918" s="1822"/>
      <c r="K1918" s="1822"/>
      <c r="L1918" s="1823" t="s">
        <v>17</v>
      </c>
      <c r="M1918" s="1823"/>
      <c r="N1918" s="1823"/>
      <c r="O1918" s="1823"/>
      <c r="P1918" s="1823" t="s">
        <v>7</v>
      </c>
      <c r="Q1918" s="1823"/>
      <c r="R1918" s="1823"/>
      <c r="S1918" s="1823"/>
      <c r="T1918" s="1823"/>
      <c r="U1918" s="1823" t="s">
        <v>18</v>
      </c>
      <c r="V1918" s="1823"/>
      <c r="W1918" s="1823"/>
      <c r="X1918" s="1823"/>
      <c r="Y1918" s="1823"/>
      <c r="Z1918" s="1823"/>
      <c r="AA1918" s="1824" t="s">
        <v>10</v>
      </c>
      <c r="AB1918" s="1824"/>
      <c r="AC1918" s="1824"/>
      <c r="AD1918" s="1824"/>
    </row>
    <row r="1919" spans="1:30" ht="13.5" thickBot="1">
      <c r="A1919" s="11"/>
      <c r="B1919" s="12" t="s">
        <v>19</v>
      </c>
      <c r="C1919" s="2444" t="s">
        <v>20</v>
      </c>
      <c r="D1919" s="2444"/>
      <c r="E1919" s="2444"/>
      <c r="F1919" s="2444"/>
      <c r="G1919" s="2444"/>
      <c r="H1919" s="2444"/>
      <c r="I1919" s="2444"/>
      <c r="J1919" s="2444"/>
      <c r="K1919" s="2444"/>
      <c r="L1919" s="2445">
        <v>0</v>
      </c>
      <c r="M1919" s="2445"/>
      <c r="N1919" s="2445"/>
      <c r="O1919" s="2445"/>
      <c r="P1919" s="2445">
        <v>10</v>
      </c>
      <c r="Q1919" s="2445"/>
      <c r="R1919" s="2445"/>
      <c r="S1919" s="2445"/>
      <c r="T1919" s="2445"/>
      <c r="U1919" s="2446">
        <v>16.656400000000001</v>
      </c>
      <c r="V1919" s="2446"/>
      <c r="W1919" s="2446"/>
      <c r="X1919" s="2446"/>
      <c r="Y1919" s="2446"/>
      <c r="Z1919" s="2446"/>
      <c r="AA1919" s="2447">
        <v>166.56399999999999</v>
      </c>
      <c r="AB1919" s="2447"/>
      <c r="AC1919" s="2447"/>
      <c r="AD1919" s="2447"/>
    </row>
    <row r="1920" spans="1:30" ht="13.5" thickBot="1">
      <c r="A1920" s="1837"/>
      <c r="B1920" s="1837"/>
      <c r="C1920" s="1837"/>
      <c r="D1920" s="1837"/>
      <c r="E1920" s="1837"/>
      <c r="F1920" s="1837"/>
      <c r="G1920" s="1837"/>
      <c r="H1920" s="1837"/>
      <c r="I1920" s="1837"/>
      <c r="J1920" s="1840" t="s">
        <v>21</v>
      </c>
      <c r="K1920" s="1840"/>
      <c r="L1920" s="1840"/>
      <c r="M1920" s="1840"/>
      <c r="N1920" s="1840"/>
      <c r="O1920" s="1840"/>
      <c r="P1920" s="1840"/>
      <c r="Q1920" s="1840"/>
      <c r="R1920" s="1840"/>
      <c r="S1920" s="1840"/>
      <c r="T1920" s="1840"/>
      <c r="U1920" s="1840"/>
      <c r="V1920" s="1841"/>
      <c r="W1920" s="2065">
        <v>166.56399999999999</v>
      </c>
      <c r="X1920" s="2065"/>
      <c r="Y1920" s="2065"/>
      <c r="Z1920" s="2065"/>
      <c r="AA1920" s="2065"/>
      <c r="AB1920" s="2065"/>
      <c r="AC1920" s="2065"/>
      <c r="AD1920" s="2065"/>
    </row>
    <row r="1921" spans="1:30" ht="13.5" thickBot="1">
      <c r="A1921" s="1837"/>
      <c r="B1921" s="1837"/>
      <c r="C1921" s="1837"/>
      <c r="D1921" s="1837"/>
      <c r="E1921" s="1837"/>
      <c r="F1921" s="1837"/>
      <c r="G1921" s="1837"/>
      <c r="H1921" s="1837"/>
      <c r="I1921" s="1837"/>
      <c r="J1921" s="1843" t="s">
        <v>22</v>
      </c>
      <c r="K1921" s="1843"/>
      <c r="L1921" s="1843"/>
      <c r="M1921" s="1843"/>
      <c r="N1921" s="1843"/>
      <c r="O1921" s="1843"/>
      <c r="P1921" s="1843"/>
      <c r="Q1921" s="1843"/>
      <c r="R1921" s="1843"/>
      <c r="S1921" s="1843"/>
      <c r="T1921" s="1843"/>
      <c r="U1921" s="1843"/>
      <c r="V1921" s="1841"/>
      <c r="W1921" s="2067">
        <v>278.28730000000002</v>
      </c>
      <c r="X1921" s="2067"/>
      <c r="Y1921" s="2067"/>
      <c r="Z1921" s="2067"/>
      <c r="AA1921" s="2067"/>
      <c r="AB1921" s="2067"/>
      <c r="AC1921" s="2067"/>
      <c r="AD1921" s="2067"/>
    </row>
    <row r="1922" spans="1:30" ht="13.5" thickBot="1">
      <c r="A1922" s="1837"/>
      <c r="B1922" s="1837"/>
      <c r="C1922" s="1837"/>
      <c r="D1922" s="1837"/>
      <c r="E1922" s="1837"/>
      <c r="F1922" s="1837"/>
      <c r="G1922" s="1837"/>
      <c r="H1922" s="1837"/>
      <c r="I1922" s="1837"/>
      <c r="J1922" s="1843" t="s">
        <v>23</v>
      </c>
      <c r="K1922" s="1843"/>
      <c r="L1922" s="1843"/>
      <c r="M1922" s="1843"/>
      <c r="N1922" s="1843"/>
      <c r="O1922" s="1843"/>
      <c r="P1922" s="1843"/>
      <c r="Q1922" s="1843"/>
      <c r="R1922" s="1843"/>
      <c r="S1922" s="1843"/>
      <c r="T1922" s="1843"/>
      <c r="U1922" s="1843"/>
      <c r="V1922" s="1841"/>
      <c r="W1922" s="2067">
        <v>46.074100000000001</v>
      </c>
      <c r="X1922" s="2067"/>
      <c r="Y1922" s="2067"/>
      <c r="Z1922" s="2067"/>
      <c r="AA1922" s="2067"/>
      <c r="AB1922" s="2067"/>
      <c r="AC1922" s="2067"/>
      <c r="AD1922" s="2067"/>
    </row>
    <row r="1923" spans="1:30" ht="13.5" thickBot="1">
      <c r="A1923" s="1837"/>
      <c r="B1923" s="1837"/>
      <c r="C1923" s="1837"/>
      <c r="D1923" s="1837"/>
      <c r="E1923" s="1837"/>
      <c r="F1923" s="1837"/>
      <c r="G1923" s="1837"/>
      <c r="H1923" s="1837"/>
      <c r="I1923" s="1837"/>
      <c r="J1923" s="1843" t="s">
        <v>24</v>
      </c>
      <c r="K1923" s="1843"/>
      <c r="L1923" s="1843"/>
      <c r="M1923" s="1843"/>
      <c r="N1923" s="1843"/>
      <c r="O1923" s="1843"/>
      <c r="P1923" s="1843"/>
      <c r="Q1923" s="1843"/>
      <c r="R1923" s="1843"/>
      <c r="S1923" s="1843"/>
      <c r="T1923" s="1843"/>
      <c r="U1923" s="1843"/>
      <c r="V1923" s="1841"/>
      <c r="W1923" s="2067">
        <v>0</v>
      </c>
      <c r="X1923" s="2067"/>
      <c r="Y1923" s="2067"/>
      <c r="Z1923" s="2067"/>
      <c r="AA1923" s="2067"/>
      <c r="AB1923" s="2067"/>
      <c r="AC1923" s="2067"/>
      <c r="AD1923" s="2067"/>
    </row>
    <row r="1924" spans="1:30" ht="13.5" thickBot="1">
      <c r="A1924" s="1837"/>
      <c r="B1924" s="1837"/>
      <c r="C1924" s="1837"/>
      <c r="D1924" s="1837"/>
      <c r="E1924" s="1837"/>
      <c r="F1924" s="1837"/>
      <c r="G1924" s="1837"/>
      <c r="H1924" s="1837"/>
      <c r="I1924" s="1837"/>
      <c r="J1924" s="1845" t="s">
        <v>25</v>
      </c>
      <c r="K1924" s="1845"/>
      <c r="L1924" s="1845"/>
      <c r="M1924" s="1845"/>
      <c r="N1924" s="1845"/>
      <c r="O1924" s="1845"/>
      <c r="P1924" s="1845"/>
      <c r="Q1924" s="1845"/>
      <c r="R1924" s="1845"/>
      <c r="S1924" s="1845"/>
      <c r="T1924" s="1845"/>
      <c r="U1924" s="1845"/>
      <c r="V1924" s="1841"/>
      <c r="W1924" s="2069">
        <v>0</v>
      </c>
      <c r="X1924" s="2069"/>
      <c r="Y1924" s="2069"/>
      <c r="Z1924" s="2069"/>
      <c r="AA1924" s="2069"/>
      <c r="AB1924" s="2069"/>
      <c r="AC1924" s="2069"/>
      <c r="AD1924" s="2069"/>
    </row>
    <row r="1925" spans="1:30" ht="13.5" thickBot="1">
      <c r="A1925" s="1822" t="s">
        <v>26</v>
      </c>
      <c r="B1925" s="1822"/>
      <c r="C1925" s="1822"/>
      <c r="D1925" s="1822"/>
      <c r="E1925" s="1822"/>
      <c r="F1925" s="1822"/>
      <c r="G1925" s="1822"/>
      <c r="H1925" s="1822"/>
      <c r="I1925" s="1822"/>
      <c r="J1925" s="1822"/>
      <c r="K1925" s="1822"/>
      <c r="L1925" s="1823" t="s">
        <v>7</v>
      </c>
      <c r="M1925" s="1823"/>
      <c r="N1925" s="1823"/>
      <c r="O1925" s="1823"/>
      <c r="P1925" s="1823" t="s">
        <v>27</v>
      </c>
      <c r="Q1925" s="1823"/>
      <c r="R1925" s="1823"/>
      <c r="S1925" s="1823"/>
      <c r="T1925" s="1823"/>
      <c r="U1925" s="1823" t="s">
        <v>28</v>
      </c>
      <c r="V1925" s="1823"/>
      <c r="W1925" s="1823"/>
      <c r="X1925" s="1823"/>
      <c r="Y1925" s="1823"/>
      <c r="Z1925" s="1823"/>
      <c r="AA1925" s="1824" t="s">
        <v>29</v>
      </c>
      <c r="AB1925" s="1824"/>
      <c r="AC1925" s="1824"/>
      <c r="AD1925" s="1824"/>
    </row>
    <row r="1926" spans="1:30" ht="13.5" thickBot="1">
      <c r="A1926" s="1837"/>
      <c r="B1926" s="1837"/>
      <c r="C1926" s="1837"/>
      <c r="D1926" s="1837"/>
      <c r="E1926" s="1837"/>
      <c r="F1926" s="1837"/>
      <c r="G1926" s="1837"/>
      <c r="H1926" s="1837"/>
      <c r="I1926" s="1837"/>
      <c r="J1926" s="1838" t="s">
        <v>30</v>
      </c>
      <c r="K1926" s="1838"/>
      <c r="L1926" s="1838"/>
      <c r="M1926" s="1838"/>
      <c r="N1926" s="1838"/>
      <c r="O1926" s="1838"/>
      <c r="P1926" s="1838"/>
      <c r="Q1926" s="1838"/>
      <c r="R1926" s="1838"/>
      <c r="S1926" s="1838"/>
      <c r="T1926" s="1838"/>
      <c r="U1926" s="1838"/>
      <c r="V1926" s="14"/>
      <c r="W1926" s="2033">
        <v>0</v>
      </c>
      <c r="X1926" s="2033"/>
      <c r="Y1926" s="2033"/>
      <c r="Z1926" s="2033"/>
      <c r="AA1926" s="2033"/>
      <c r="AB1926" s="2033"/>
      <c r="AC1926" s="2033"/>
      <c r="AD1926" s="2033"/>
    </row>
    <row r="1927" spans="1:30" ht="13.5" thickBot="1">
      <c r="A1927" s="1822" t="s">
        <v>31</v>
      </c>
      <c r="B1927" s="1822"/>
      <c r="C1927" s="1822"/>
      <c r="D1927" s="1822"/>
      <c r="E1927" s="1822"/>
      <c r="F1927" s="1822"/>
      <c r="G1927" s="1822"/>
      <c r="H1927" s="1822"/>
      <c r="I1927" s="1822"/>
      <c r="J1927" s="1822"/>
      <c r="K1927" s="1822"/>
      <c r="L1927" s="1823" t="s">
        <v>7</v>
      </c>
      <c r="M1927" s="1823"/>
      <c r="N1927" s="1823"/>
      <c r="O1927" s="1823"/>
      <c r="P1927" s="1823" t="s">
        <v>27</v>
      </c>
      <c r="Q1927" s="1823"/>
      <c r="R1927" s="1823"/>
      <c r="S1927" s="1823"/>
      <c r="T1927" s="1823"/>
      <c r="U1927" s="1823" t="s">
        <v>28</v>
      </c>
      <c r="V1927" s="1823"/>
      <c r="W1927" s="1823"/>
      <c r="X1927" s="1823"/>
      <c r="Y1927" s="1823"/>
      <c r="Z1927" s="1823"/>
      <c r="AA1927" s="1824" t="s">
        <v>29</v>
      </c>
      <c r="AB1927" s="1824"/>
      <c r="AC1927" s="1824"/>
      <c r="AD1927" s="1824"/>
    </row>
    <row r="1928" spans="1:30" ht="13.5" thickBot="1">
      <c r="A1928" s="1837"/>
      <c r="B1928" s="1837"/>
      <c r="C1928" s="1837"/>
      <c r="D1928" s="1837"/>
      <c r="E1928" s="1837"/>
      <c r="F1928" s="1837"/>
      <c r="G1928" s="1837"/>
      <c r="H1928" s="1837"/>
      <c r="I1928" s="1837"/>
      <c r="J1928" s="1838" t="s">
        <v>32</v>
      </c>
      <c r="K1928" s="1838"/>
      <c r="L1928" s="1838"/>
      <c r="M1928" s="1838"/>
      <c r="N1928" s="1838"/>
      <c r="O1928" s="1838"/>
      <c r="P1928" s="1838"/>
      <c r="Q1928" s="1838"/>
      <c r="R1928" s="1838"/>
      <c r="S1928" s="1838"/>
      <c r="T1928" s="1838"/>
      <c r="U1928" s="1838"/>
      <c r="V1928" s="14"/>
      <c r="W1928" s="2033">
        <v>0</v>
      </c>
      <c r="X1928" s="2033"/>
      <c r="Y1928" s="2033"/>
      <c r="Z1928" s="2033"/>
      <c r="AA1928" s="2033"/>
      <c r="AB1928" s="2033"/>
      <c r="AC1928" s="2033"/>
      <c r="AD1928" s="2033"/>
    </row>
    <row r="1929" spans="1:30" ht="13.5" thickBot="1">
      <c r="A1929" s="1822" t="s">
        <v>33</v>
      </c>
      <c r="B1929" s="1822"/>
      <c r="C1929" s="1822"/>
      <c r="D1929" s="1822"/>
      <c r="E1929" s="1822"/>
      <c r="F1929" s="1822"/>
      <c r="G1929" s="1822"/>
      <c r="H1929" s="1822"/>
      <c r="I1929" s="1822"/>
      <c r="J1929" s="1822"/>
      <c r="K1929" s="1822"/>
      <c r="L1929" s="1823" t="s">
        <v>7</v>
      </c>
      <c r="M1929" s="1823"/>
      <c r="N1929" s="1823"/>
      <c r="O1929" s="1823"/>
      <c r="P1929" s="1823" t="s">
        <v>27</v>
      </c>
      <c r="Q1929" s="1823"/>
      <c r="R1929" s="1823"/>
      <c r="S1929" s="1823"/>
      <c r="T1929" s="1823"/>
      <c r="U1929" s="1823" t="s">
        <v>28</v>
      </c>
      <c r="V1929" s="1823"/>
      <c r="W1929" s="1823"/>
      <c r="X1929" s="1823"/>
      <c r="Y1929" s="1823"/>
      <c r="Z1929" s="1823"/>
      <c r="AA1929" s="1824" t="s">
        <v>29</v>
      </c>
      <c r="AB1929" s="1824"/>
      <c r="AC1929" s="1824"/>
      <c r="AD1929" s="1824"/>
    </row>
    <row r="1930" spans="1:30" ht="13.5" thickBot="1">
      <c r="A1930" s="1837"/>
      <c r="B1930" s="1837"/>
      <c r="C1930" s="1837"/>
      <c r="D1930" s="1837"/>
      <c r="E1930" s="1837"/>
      <c r="F1930" s="1837"/>
      <c r="G1930" s="1837"/>
      <c r="H1930" s="1837"/>
      <c r="I1930" s="1837"/>
      <c r="J1930" s="1838" t="s">
        <v>34</v>
      </c>
      <c r="K1930" s="1838"/>
      <c r="L1930" s="1838"/>
      <c r="M1930" s="1838"/>
      <c r="N1930" s="1838"/>
      <c r="O1930" s="1838"/>
      <c r="P1930" s="1838"/>
      <c r="Q1930" s="1838"/>
      <c r="R1930" s="1838"/>
      <c r="S1930" s="1838"/>
      <c r="T1930" s="1838"/>
      <c r="U1930" s="1838"/>
      <c r="V1930" s="14"/>
      <c r="W1930" s="2033">
        <v>0</v>
      </c>
      <c r="X1930" s="2033"/>
      <c r="Y1930" s="2033"/>
      <c r="Z1930" s="2033"/>
      <c r="AA1930" s="2033"/>
      <c r="AB1930" s="2033"/>
      <c r="AC1930" s="2033"/>
      <c r="AD1930" s="2033"/>
    </row>
    <row r="1931" spans="1:30" ht="13.5" thickBot="1">
      <c r="A1931" s="1822" t="s">
        <v>35</v>
      </c>
      <c r="B1931" s="1822"/>
      <c r="C1931" s="1822"/>
      <c r="D1931" s="1822"/>
      <c r="E1931" s="1822"/>
      <c r="F1931" s="1823" t="s">
        <v>7</v>
      </c>
      <c r="G1931" s="1823"/>
      <c r="H1931" s="1823" t="s">
        <v>36</v>
      </c>
      <c r="I1931" s="1823"/>
      <c r="J1931" s="10" t="s">
        <v>37</v>
      </c>
      <c r="K1931" s="1823" t="s">
        <v>38</v>
      </c>
      <c r="L1931" s="1823"/>
      <c r="M1931" s="1823" t="s">
        <v>39</v>
      </c>
      <c r="N1931" s="1823"/>
      <c r="O1931" s="1823"/>
      <c r="P1931" s="1823"/>
      <c r="Q1931" s="1823" t="s">
        <v>40</v>
      </c>
      <c r="R1931" s="1823"/>
      <c r="S1931" s="1823"/>
      <c r="T1931" s="1823"/>
      <c r="U1931" s="1823"/>
      <c r="V1931" s="1823" t="s">
        <v>41</v>
      </c>
      <c r="W1931" s="1823"/>
      <c r="X1931" s="1823"/>
      <c r="Y1931" s="1823"/>
      <c r="Z1931" s="1823"/>
      <c r="AA1931" s="1824" t="s">
        <v>29</v>
      </c>
      <c r="AB1931" s="1824"/>
      <c r="AC1931" s="1824"/>
      <c r="AD1931" s="1824"/>
    </row>
    <row r="1932" spans="1:30" ht="13.5" thickBot="1">
      <c r="A1932" s="1837"/>
      <c r="B1932" s="1837"/>
      <c r="C1932" s="1837"/>
      <c r="D1932" s="1837"/>
      <c r="E1932" s="1837"/>
      <c r="F1932" s="1837"/>
      <c r="G1932" s="1837"/>
      <c r="H1932" s="1837"/>
      <c r="I1932" s="1837"/>
      <c r="J1932" s="1838" t="s">
        <v>42</v>
      </c>
      <c r="K1932" s="1838"/>
      <c r="L1932" s="1838"/>
      <c r="M1932" s="1838"/>
      <c r="N1932" s="1838"/>
      <c r="O1932" s="1838"/>
      <c r="P1932" s="1838"/>
      <c r="Q1932" s="1838"/>
      <c r="R1932" s="1838"/>
      <c r="S1932" s="1838"/>
      <c r="T1932" s="1838"/>
      <c r="U1932" s="1838"/>
      <c r="V1932" s="14"/>
      <c r="W1932" s="2033">
        <v>0</v>
      </c>
      <c r="X1932" s="2033"/>
      <c r="Y1932" s="2033"/>
      <c r="Z1932" s="2033"/>
      <c r="AA1932" s="2033"/>
      <c r="AB1932" s="2033"/>
      <c r="AC1932" s="2033"/>
      <c r="AD1932" s="2033"/>
    </row>
    <row r="1933" spans="1:30">
      <c r="A1933" s="2443"/>
      <c r="B1933" s="2443"/>
      <c r="C1933" s="2443"/>
      <c r="D1933" s="2443"/>
      <c r="E1933" s="2443"/>
      <c r="F1933" s="2443"/>
      <c r="G1933" s="2443"/>
      <c r="H1933" s="2443"/>
      <c r="I1933" s="2443"/>
      <c r="J1933" s="2443"/>
      <c r="K1933" s="2443"/>
      <c r="L1933" s="2443"/>
      <c r="M1933" s="2443"/>
      <c r="N1933" s="2443"/>
      <c r="O1933" s="2443"/>
      <c r="P1933" s="2443"/>
      <c r="Q1933" s="2443"/>
      <c r="R1933" s="2443"/>
      <c r="S1933" s="2443"/>
      <c r="T1933" s="2443"/>
      <c r="U1933" s="2443"/>
      <c r="V1933" s="2443"/>
      <c r="W1933" s="2443"/>
      <c r="X1933" s="2443"/>
      <c r="Y1933" s="2443"/>
      <c r="Z1933" s="2443"/>
      <c r="AA1933" s="2443"/>
      <c r="AB1933" s="2443"/>
      <c r="AC1933" s="2443"/>
      <c r="AD1933" s="2443"/>
    </row>
    <row r="1934" spans="1:30">
      <c r="A1934" s="1856"/>
      <c r="B1934" s="1856"/>
      <c r="C1934" s="1856"/>
      <c r="D1934" s="1856"/>
      <c r="E1934" s="1856"/>
      <c r="F1934" s="1856"/>
      <c r="G1934" s="1856"/>
      <c r="H1934" s="1856"/>
      <c r="I1934" s="1856"/>
      <c r="J1934" s="1843" t="s">
        <v>43</v>
      </c>
      <c r="K1934" s="1843"/>
      <c r="L1934" s="1843"/>
      <c r="M1934" s="1843"/>
      <c r="N1934" s="1843"/>
      <c r="O1934" s="1843"/>
      <c r="P1934" s="1843"/>
      <c r="Q1934" s="1843"/>
      <c r="R1934" s="1843"/>
      <c r="S1934" s="1843"/>
      <c r="T1934" s="1843"/>
      <c r="U1934" s="1843"/>
      <c r="V1934" s="1862"/>
      <c r="W1934" s="2441">
        <v>46.074100000000001</v>
      </c>
      <c r="X1934" s="2441"/>
      <c r="Y1934" s="2441"/>
      <c r="Z1934" s="2441"/>
      <c r="AA1934" s="2441"/>
      <c r="AB1934" s="2441"/>
      <c r="AC1934" s="2441"/>
      <c r="AD1934" s="2441"/>
    </row>
    <row r="1935" spans="1:30">
      <c r="A1935" s="1856"/>
      <c r="B1935" s="1856"/>
      <c r="C1935" s="1856"/>
      <c r="D1935" s="1856"/>
      <c r="E1935" s="1856"/>
      <c r="F1935" s="1856"/>
      <c r="G1935" s="1856"/>
      <c r="H1935" s="1856"/>
      <c r="I1935" s="1843" t="s">
        <v>44</v>
      </c>
      <c r="J1935" s="1843"/>
      <c r="K1935" s="1843"/>
      <c r="L1935" s="1843"/>
      <c r="M1935" s="1843"/>
      <c r="N1935" s="15"/>
      <c r="O1935" s="1854">
        <v>0</v>
      </c>
      <c r="P1935" s="1854"/>
      <c r="Q1935" s="1854"/>
      <c r="R1935" s="15"/>
      <c r="S1935" s="1843" t="s">
        <v>45</v>
      </c>
      <c r="T1935" s="1843"/>
      <c r="U1935" s="1843"/>
      <c r="V1935" s="1862"/>
      <c r="W1935" s="2441">
        <v>0</v>
      </c>
      <c r="X1935" s="2441"/>
      <c r="Y1935" s="2441"/>
      <c r="Z1935" s="2441"/>
      <c r="AA1935" s="2441"/>
      <c r="AB1935" s="2441"/>
      <c r="AC1935" s="2441"/>
      <c r="AD1935" s="2441"/>
    </row>
    <row r="1936" spans="1:30">
      <c r="A1936" s="1856"/>
      <c r="B1936" s="1856"/>
      <c r="C1936" s="1856"/>
      <c r="D1936" s="1856"/>
      <c r="E1936" s="1856"/>
      <c r="F1936" s="1856"/>
      <c r="G1936" s="1856"/>
      <c r="H1936" s="1856"/>
      <c r="I1936" s="1856"/>
      <c r="J1936" s="1843" t="s">
        <v>46</v>
      </c>
      <c r="K1936" s="1843"/>
      <c r="L1936" s="1843"/>
      <c r="M1936" s="1843"/>
      <c r="N1936" s="1843"/>
      <c r="O1936" s="1843"/>
      <c r="P1936" s="1843"/>
      <c r="Q1936" s="1843"/>
      <c r="R1936" s="1843"/>
      <c r="S1936" s="1843"/>
      <c r="T1936" s="1843"/>
      <c r="U1936" s="1843"/>
      <c r="V1936" s="1862"/>
      <c r="W1936" s="2441">
        <v>46.074100000000001</v>
      </c>
      <c r="X1936" s="2441"/>
      <c r="Y1936" s="2441"/>
      <c r="Z1936" s="2441"/>
      <c r="AA1936" s="2441"/>
      <c r="AB1936" s="2441"/>
      <c r="AC1936" s="2441"/>
      <c r="AD1936" s="2441"/>
    </row>
    <row r="1937" spans="1:30">
      <c r="A1937" s="2442"/>
      <c r="B1937" s="2442"/>
      <c r="C1937" s="2442"/>
      <c r="D1937" s="2442"/>
      <c r="E1937" s="2442"/>
      <c r="F1937" s="2442"/>
      <c r="G1937" s="2442"/>
      <c r="H1937" s="2442"/>
      <c r="I1937" s="2442"/>
      <c r="J1937" s="2442"/>
      <c r="K1937" s="2442"/>
      <c r="L1937" s="2442"/>
      <c r="M1937" s="2442"/>
      <c r="N1937" s="2442"/>
      <c r="O1937" s="2442"/>
      <c r="P1937" s="2442"/>
      <c r="Q1937" s="2442"/>
      <c r="R1937" s="2442"/>
      <c r="S1937" s="2442"/>
      <c r="T1937" s="2442"/>
      <c r="U1937" s="2442"/>
      <c r="V1937" s="2442"/>
      <c r="W1937" s="2442"/>
      <c r="X1937" s="2442"/>
      <c r="Y1937" s="2442"/>
      <c r="Z1937" s="2442"/>
      <c r="AA1937" s="2442"/>
      <c r="AB1937" s="2442"/>
      <c r="AC1937" s="2442"/>
      <c r="AD1937" s="2442"/>
    </row>
    <row r="1938" spans="1:30">
      <c r="A1938" s="16"/>
      <c r="AD1938" s="17"/>
    </row>
    <row r="1939" spans="1:30" ht="13.5" thickBot="1">
      <c r="A1939" s="16"/>
      <c r="AD1939" s="17"/>
    </row>
    <row r="1940" spans="1:30" ht="21" thickBot="1">
      <c r="A1940" s="2450" t="s">
        <v>489</v>
      </c>
      <c r="B1940" s="2451"/>
      <c r="C1940" s="2451"/>
      <c r="D1940" s="2451"/>
      <c r="E1940" s="2451"/>
      <c r="F1940" s="2451"/>
      <c r="G1940" s="2451"/>
      <c r="H1940" s="2451"/>
      <c r="I1940" s="2451"/>
      <c r="J1940" s="2451"/>
      <c r="K1940" s="2451"/>
      <c r="L1940" s="2451"/>
      <c r="M1940" s="2451"/>
      <c r="N1940" s="2451"/>
      <c r="O1940" s="2451"/>
      <c r="P1940" s="2451"/>
      <c r="Q1940" s="2451"/>
      <c r="R1940" s="2451"/>
      <c r="S1940" s="2451"/>
      <c r="T1940" s="2451"/>
      <c r="U1940" s="2451"/>
      <c r="V1940" s="2451"/>
      <c r="W1940" s="2451"/>
      <c r="X1940" s="2451"/>
      <c r="Y1940" s="2451"/>
      <c r="Z1940" s="2451"/>
      <c r="AA1940" s="2451"/>
      <c r="AB1940" s="2451"/>
      <c r="AC1940" s="2451"/>
      <c r="AD1940" s="2452"/>
    </row>
    <row r="1941" spans="1:30" ht="13.5" thickBot="1">
      <c r="A1941" s="2453" t="s">
        <v>0</v>
      </c>
      <c r="B1941" s="2454"/>
      <c r="C1941" s="2454"/>
      <c r="D1941" s="2454"/>
      <c r="E1941" s="2454"/>
      <c r="F1941" s="2454"/>
      <c r="G1941" s="2454"/>
      <c r="H1941" s="2454"/>
      <c r="I1941" s="2454"/>
      <c r="J1941" s="2454"/>
      <c r="K1941" s="2454"/>
      <c r="L1941" s="2454"/>
      <c r="M1941" s="2454"/>
      <c r="N1941" s="2454"/>
      <c r="O1941" s="2454"/>
      <c r="P1941" s="2454"/>
      <c r="Q1941" s="2454"/>
      <c r="R1941" s="2454"/>
      <c r="S1941" s="2454"/>
      <c r="T1941" s="2454"/>
      <c r="U1941" s="2454"/>
      <c r="V1941" s="2454"/>
      <c r="W1941" s="2454"/>
      <c r="X1941" s="2454"/>
      <c r="Y1941" s="2455" t="s">
        <v>488</v>
      </c>
      <c r="Z1941" s="2455"/>
      <c r="AA1941" s="2455"/>
      <c r="AB1941" s="2455"/>
      <c r="AC1941" s="2455"/>
      <c r="AD1941" s="1"/>
    </row>
    <row r="1942" spans="1:30" ht="13.5" thickBot="1">
      <c r="A1942" s="2"/>
      <c r="B1942" s="2456" t="s">
        <v>1</v>
      </c>
      <c r="C1942" s="2456"/>
      <c r="D1942" s="2477" t="s">
        <v>536</v>
      </c>
      <c r="E1942" s="2456"/>
      <c r="F1942" s="2456"/>
      <c r="G1942" s="2456"/>
      <c r="H1942" s="2456"/>
      <c r="I1942" s="2456"/>
      <c r="J1942" s="2456"/>
      <c r="K1942" s="2456"/>
      <c r="L1942" s="2456"/>
      <c r="M1942" s="2456"/>
      <c r="N1942" s="2456"/>
      <c r="O1942" s="3"/>
      <c r="P1942" s="2457"/>
      <c r="Q1942" s="2457"/>
      <c r="R1942" s="2457"/>
      <c r="S1942" s="3"/>
      <c r="T1942" s="2458"/>
      <c r="U1942" s="2458"/>
      <c r="V1942" s="2458"/>
      <c r="W1942" s="2458"/>
      <c r="X1942" s="2458"/>
      <c r="Y1942" s="3"/>
      <c r="Z1942" s="2457"/>
      <c r="AA1942" s="2457"/>
      <c r="AB1942" s="3"/>
      <c r="AC1942" s="4"/>
      <c r="AD1942" s="5"/>
    </row>
    <row r="1943" spans="1:30" ht="13.5" thickBot="1">
      <c r="A1943" s="6"/>
      <c r="B1943" s="2456"/>
      <c r="C1943" s="2456"/>
      <c r="D1943" s="2456"/>
      <c r="E1943" s="2456"/>
      <c r="F1943" s="2456"/>
      <c r="G1943" s="2456"/>
      <c r="H1943" s="2456"/>
      <c r="I1943" s="2456"/>
      <c r="J1943" s="2456"/>
      <c r="K1943" s="2456"/>
      <c r="L1943" s="2456"/>
      <c r="M1943" s="2456"/>
      <c r="N1943" s="2456"/>
      <c r="O1943" s="7"/>
      <c r="P1943" s="2449" t="s">
        <v>3</v>
      </c>
      <c r="Q1943" s="2449"/>
      <c r="R1943" s="2449"/>
      <c r="S1943" s="7"/>
      <c r="T1943" s="2448">
        <v>83</v>
      </c>
      <c r="U1943" s="2448"/>
      <c r="V1943" s="2448"/>
      <c r="W1943" s="2448"/>
      <c r="X1943" s="2448"/>
      <c r="Y1943" s="7"/>
      <c r="Z1943" s="2449" t="s">
        <v>4</v>
      </c>
      <c r="AA1943" s="2449"/>
      <c r="AB1943" s="7"/>
      <c r="AC1943" s="8" t="s">
        <v>81</v>
      </c>
      <c r="AD1943" s="9"/>
    </row>
    <row r="1944" spans="1:30" ht="13.5" thickBot="1">
      <c r="A1944" s="1822" t="s">
        <v>6</v>
      </c>
      <c r="B1944" s="1822"/>
      <c r="C1944" s="1822"/>
      <c r="D1944" s="1822"/>
      <c r="E1944" s="1822"/>
      <c r="F1944" s="1822"/>
      <c r="G1944" s="1822"/>
      <c r="H1944" s="1822"/>
      <c r="I1944" s="1822"/>
      <c r="J1944" s="1823" t="s">
        <v>7</v>
      </c>
      <c r="K1944" s="1823" t="s">
        <v>8</v>
      </c>
      <c r="L1944" s="1823"/>
      <c r="M1944" s="1823"/>
      <c r="N1944" s="1823"/>
      <c r="O1944" s="1823"/>
      <c r="P1944" s="1823"/>
      <c r="Q1944" s="1823" t="s">
        <v>9</v>
      </c>
      <c r="R1944" s="1823"/>
      <c r="S1944" s="1823"/>
      <c r="T1944" s="1823"/>
      <c r="U1944" s="1823"/>
      <c r="V1944" s="1823"/>
      <c r="W1944" s="1823"/>
      <c r="X1944" s="1823"/>
      <c r="Y1944" s="1823"/>
      <c r="Z1944" s="1823"/>
      <c r="AA1944" s="1824" t="s">
        <v>10</v>
      </c>
      <c r="AB1944" s="1824"/>
      <c r="AC1944" s="1824"/>
      <c r="AD1944" s="1824"/>
    </row>
    <row r="1945" spans="1:30" ht="13.5" thickBot="1">
      <c r="A1945" s="1822"/>
      <c r="B1945" s="1822"/>
      <c r="C1945" s="1822"/>
      <c r="D1945" s="1822"/>
      <c r="E1945" s="1822"/>
      <c r="F1945" s="1822"/>
      <c r="G1945" s="1822"/>
      <c r="H1945" s="1822"/>
      <c r="I1945" s="1822"/>
      <c r="J1945" s="1823"/>
      <c r="K1945" s="1823" t="s">
        <v>11</v>
      </c>
      <c r="L1945" s="1823"/>
      <c r="M1945" s="1823" t="s">
        <v>12</v>
      </c>
      <c r="N1945" s="1823"/>
      <c r="O1945" s="1823"/>
      <c r="P1945" s="1823"/>
      <c r="Q1945" s="1823" t="s">
        <v>11</v>
      </c>
      <c r="R1945" s="1823"/>
      <c r="S1945" s="1823"/>
      <c r="T1945" s="1823"/>
      <c r="U1945" s="1823"/>
      <c r="V1945" s="1823" t="s">
        <v>12</v>
      </c>
      <c r="W1945" s="1823"/>
      <c r="X1945" s="1823"/>
      <c r="Y1945" s="1823"/>
      <c r="Z1945" s="1823"/>
      <c r="AA1945" s="1824"/>
      <c r="AB1945" s="1824"/>
      <c r="AC1945" s="1824"/>
      <c r="AD1945" s="1824"/>
    </row>
    <row r="1946" spans="1:30" ht="13.5" thickBot="1">
      <c r="A1946" s="11"/>
      <c r="B1946" s="12" t="s">
        <v>425</v>
      </c>
      <c r="C1946" s="2444" t="s">
        <v>426</v>
      </c>
      <c r="D1946" s="2444"/>
      <c r="E1946" s="2444"/>
      <c r="F1946" s="2444"/>
      <c r="G1946" s="2444"/>
      <c r="H1946" s="2444"/>
      <c r="I1946" s="2444"/>
      <c r="J1946" s="13">
        <v>11</v>
      </c>
      <c r="K1946" s="2459">
        <v>0.99</v>
      </c>
      <c r="L1946" s="2459"/>
      <c r="M1946" s="2459">
        <v>0.01</v>
      </c>
      <c r="N1946" s="2459"/>
      <c r="O1946" s="2459"/>
      <c r="P1946" s="2459"/>
      <c r="Q1946" s="2446">
        <v>111.72329999999999</v>
      </c>
      <c r="R1946" s="2446"/>
      <c r="S1946" s="2446"/>
      <c r="T1946" s="2446"/>
      <c r="U1946" s="2446"/>
      <c r="V1946" s="2446">
        <v>43.406500000000001</v>
      </c>
      <c r="W1946" s="2446"/>
      <c r="X1946" s="2446"/>
      <c r="Y1946" s="2446"/>
      <c r="Z1946" s="2446"/>
      <c r="AA1946" s="2447">
        <v>1221.4411</v>
      </c>
      <c r="AB1946" s="2447"/>
      <c r="AC1946" s="2447"/>
      <c r="AD1946" s="2447"/>
    </row>
    <row r="1947" spans="1:30" ht="13.5" thickBot="1">
      <c r="A1947" s="1837"/>
      <c r="B1947" s="1837"/>
      <c r="C1947" s="1837"/>
      <c r="D1947" s="1837"/>
      <c r="E1947" s="1837"/>
      <c r="F1947" s="1837"/>
      <c r="G1947" s="1837"/>
      <c r="H1947" s="1837"/>
      <c r="I1947" s="1837"/>
      <c r="J1947" s="1838" t="s">
        <v>15</v>
      </c>
      <c r="K1947" s="1838"/>
      <c r="L1947" s="1838"/>
      <c r="M1947" s="1838"/>
      <c r="N1947" s="1838"/>
      <c r="O1947" s="1838"/>
      <c r="P1947" s="1838"/>
      <c r="Q1947" s="1838"/>
      <c r="R1947" s="1838"/>
      <c r="S1947" s="1838"/>
      <c r="T1947" s="1838"/>
      <c r="U1947" s="1838"/>
      <c r="V1947" s="14"/>
      <c r="W1947" s="2033">
        <v>1221.4411</v>
      </c>
      <c r="X1947" s="2033"/>
      <c r="Y1947" s="2033"/>
      <c r="Z1947" s="2033"/>
      <c r="AA1947" s="2033"/>
      <c r="AB1947" s="2033"/>
      <c r="AC1947" s="2033"/>
      <c r="AD1947" s="2033"/>
    </row>
    <row r="1948" spans="1:30" ht="13.5" thickBot="1">
      <c r="A1948" s="1822" t="s">
        <v>16</v>
      </c>
      <c r="B1948" s="1822"/>
      <c r="C1948" s="1822"/>
      <c r="D1948" s="1822"/>
      <c r="E1948" s="1822"/>
      <c r="F1948" s="1822"/>
      <c r="G1948" s="1822"/>
      <c r="H1948" s="1822"/>
      <c r="I1948" s="1822"/>
      <c r="J1948" s="1822"/>
      <c r="K1948" s="1822"/>
      <c r="L1948" s="1823" t="s">
        <v>17</v>
      </c>
      <c r="M1948" s="1823"/>
      <c r="N1948" s="1823"/>
      <c r="O1948" s="1823"/>
      <c r="P1948" s="1823" t="s">
        <v>7</v>
      </c>
      <c r="Q1948" s="1823"/>
      <c r="R1948" s="1823"/>
      <c r="S1948" s="1823"/>
      <c r="T1948" s="1823"/>
      <c r="U1948" s="1823" t="s">
        <v>18</v>
      </c>
      <c r="V1948" s="1823"/>
      <c r="W1948" s="1823"/>
      <c r="X1948" s="1823"/>
      <c r="Y1948" s="1823"/>
      <c r="Z1948" s="1823"/>
      <c r="AA1948" s="1824" t="s">
        <v>10</v>
      </c>
      <c r="AB1948" s="1824"/>
      <c r="AC1948" s="1824"/>
      <c r="AD1948" s="1824"/>
    </row>
    <row r="1949" spans="1:30" ht="13.5" thickBot="1">
      <c r="A1949" s="11"/>
      <c r="B1949" s="12" t="s">
        <v>19</v>
      </c>
      <c r="C1949" s="2444" t="s">
        <v>20</v>
      </c>
      <c r="D1949" s="2444"/>
      <c r="E1949" s="2444"/>
      <c r="F1949" s="2444"/>
      <c r="G1949" s="2444"/>
      <c r="H1949" s="2444"/>
      <c r="I1949" s="2444"/>
      <c r="J1949" s="2444"/>
      <c r="K1949" s="2444"/>
      <c r="L1949" s="2445">
        <v>0</v>
      </c>
      <c r="M1949" s="2445"/>
      <c r="N1949" s="2445"/>
      <c r="O1949" s="2445"/>
      <c r="P1949" s="2445">
        <v>2</v>
      </c>
      <c r="Q1949" s="2445"/>
      <c r="R1949" s="2445"/>
      <c r="S1949" s="2445"/>
      <c r="T1949" s="2445"/>
      <c r="U1949" s="2446">
        <v>16.656400000000001</v>
      </c>
      <c r="V1949" s="2446"/>
      <c r="W1949" s="2446"/>
      <c r="X1949" s="2446"/>
      <c r="Y1949" s="2446"/>
      <c r="Z1949" s="2446"/>
      <c r="AA1949" s="2447">
        <v>33.312800000000003</v>
      </c>
      <c r="AB1949" s="2447"/>
      <c r="AC1949" s="2447"/>
      <c r="AD1949" s="2447"/>
    </row>
    <row r="1950" spans="1:30" ht="13.5" thickBot="1">
      <c r="A1950" s="1837"/>
      <c r="B1950" s="1837"/>
      <c r="C1950" s="1837"/>
      <c r="D1950" s="1837"/>
      <c r="E1950" s="1837"/>
      <c r="F1950" s="1837"/>
      <c r="G1950" s="1837"/>
      <c r="H1950" s="1837"/>
      <c r="I1950" s="1837"/>
      <c r="J1950" s="1840" t="s">
        <v>21</v>
      </c>
      <c r="K1950" s="1840"/>
      <c r="L1950" s="1840"/>
      <c r="M1950" s="1840"/>
      <c r="N1950" s="1840"/>
      <c r="O1950" s="1840"/>
      <c r="P1950" s="1840"/>
      <c r="Q1950" s="1840"/>
      <c r="R1950" s="1840"/>
      <c r="S1950" s="1840"/>
      <c r="T1950" s="1840"/>
      <c r="U1950" s="1840"/>
      <c r="V1950" s="1841"/>
      <c r="W1950" s="2065">
        <v>33.312800000000003</v>
      </c>
      <c r="X1950" s="2065"/>
      <c r="Y1950" s="2065"/>
      <c r="Z1950" s="2065"/>
      <c r="AA1950" s="2065"/>
      <c r="AB1950" s="2065"/>
      <c r="AC1950" s="2065"/>
      <c r="AD1950" s="2065"/>
    </row>
    <row r="1951" spans="1:30" ht="13.5" thickBot="1">
      <c r="A1951" s="1837"/>
      <c r="B1951" s="1837"/>
      <c r="C1951" s="1837"/>
      <c r="D1951" s="1837"/>
      <c r="E1951" s="1837"/>
      <c r="F1951" s="1837"/>
      <c r="G1951" s="1837"/>
      <c r="H1951" s="1837"/>
      <c r="I1951" s="1837"/>
      <c r="J1951" s="1843" t="s">
        <v>22</v>
      </c>
      <c r="K1951" s="1843"/>
      <c r="L1951" s="1843"/>
      <c r="M1951" s="1843"/>
      <c r="N1951" s="1843"/>
      <c r="O1951" s="1843"/>
      <c r="P1951" s="1843"/>
      <c r="Q1951" s="1843"/>
      <c r="R1951" s="1843"/>
      <c r="S1951" s="1843"/>
      <c r="T1951" s="1843"/>
      <c r="U1951" s="1843"/>
      <c r="V1951" s="1841"/>
      <c r="W1951" s="2067">
        <v>1254.7538999999999</v>
      </c>
      <c r="X1951" s="2067"/>
      <c r="Y1951" s="2067"/>
      <c r="Z1951" s="2067"/>
      <c r="AA1951" s="2067"/>
      <c r="AB1951" s="2067"/>
      <c r="AC1951" s="2067"/>
      <c r="AD1951" s="2067"/>
    </row>
    <row r="1952" spans="1:30" ht="13.5" thickBot="1">
      <c r="A1952" s="1837"/>
      <c r="B1952" s="1837"/>
      <c r="C1952" s="1837"/>
      <c r="D1952" s="1837"/>
      <c r="E1952" s="1837"/>
      <c r="F1952" s="1837"/>
      <c r="G1952" s="1837"/>
      <c r="H1952" s="1837"/>
      <c r="I1952" s="1837"/>
      <c r="J1952" s="1843" t="s">
        <v>23</v>
      </c>
      <c r="K1952" s="1843"/>
      <c r="L1952" s="1843"/>
      <c r="M1952" s="1843"/>
      <c r="N1952" s="1843"/>
      <c r="O1952" s="1843"/>
      <c r="P1952" s="1843"/>
      <c r="Q1952" s="1843"/>
      <c r="R1952" s="1843"/>
      <c r="S1952" s="1843"/>
      <c r="T1952" s="1843"/>
      <c r="U1952" s="1843"/>
      <c r="V1952" s="1841"/>
      <c r="W1952" s="2067">
        <v>15.1175</v>
      </c>
      <c r="X1952" s="2067"/>
      <c r="Y1952" s="2067"/>
      <c r="Z1952" s="2067"/>
      <c r="AA1952" s="2067"/>
      <c r="AB1952" s="2067"/>
      <c r="AC1952" s="2067"/>
      <c r="AD1952" s="2067"/>
    </row>
    <row r="1953" spans="1:30" ht="13.5" thickBot="1">
      <c r="A1953" s="1837"/>
      <c r="B1953" s="1837"/>
      <c r="C1953" s="1837"/>
      <c r="D1953" s="1837"/>
      <c r="E1953" s="1837"/>
      <c r="F1953" s="1837"/>
      <c r="G1953" s="1837"/>
      <c r="H1953" s="1837"/>
      <c r="I1953" s="1837"/>
      <c r="J1953" s="1843" t="s">
        <v>24</v>
      </c>
      <c r="K1953" s="1843"/>
      <c r="L1953" s="1843"/>
      <c r="M1953" s="1843"/>
      <c r="N1953" s="1843"/>
      <c r="O1953" s="1843"/>
      <c r="P1953" s="1843"/>
      <c r="Q1953" s="1843"/>
      <c r="R1953" s="1843"/>
      <c r="S1953" s="1843"/>
      <c r="T1953" s="1843"/>
      <c r="U1953" s="1843"/>
      <c r="V1953" s="1841"/>
      <c r="W1953" s="2067">
        <v>0</v>
      </c>
      <c r="X1953" s="2067"/>
      <c r="Y1953" s="2067"/>
      <c r="Z1953" s="2067"/>
      <c r="AA1953" s="2067"/>
      <c r="AB1953" s="2067"/>
      <c r="AC1953" s="2067"/>
      <c r="AD1953" s="2067"/>
    </row>
    <row r="1954" spans="1:30" ht="13.5" thickBot="1">
      <c r="A1954" s="1837"/>
      <c r="B1954" s="1837"/>
      <c r="C1954" s="1837"/>
      <c r="D1954" s="1837"/>
      <c r="E1954" s="1837"/>
      <c r="F1954" s="1837"/>
      <c r="G1954" s="1837"/>
      <c r="H1954" s="1837"/>
      <c r="I1954" s="1837"/>
      <c r="J1954" s="1845" t="s">
        <v>25</v>
      </c>
      <c r="K1954" s="1845"/>
      <c r="L1954" s="1845"/>
      <c r="M1954" s="1845"/>
      <c r="N1954" s="1845"/>
      <c r="O1954" s="1845"/>
      <c r="P1954" s="1845"/>
      <c r="Q1954" s="1845"/>
      <c r="R1954" s="1845"/>
      <c r="S1954" s="1845"/>
      <c r="T1954" s="1845"/>
      <c r="U1954" s="1845"/>
      <c r="V1954" s="1841"/>
      <c r="W1954" s="2069">
        <v>0</v>
      </c>
      <c r="X1954" s="2069"/>
      <c r="Y1954" s="2069"/>
      <c r="Z1954" s="2069"/>
      <c r="AA1954" s="2069"/>
      <c r="AB1954" s="2069"/>
      <c r="AC1954" s="2069"/>
      <c r="AD1954" s="2069"/>
    </row>
    <row r="1955" spans="1:30" ht="13.5" thickBot="1">
      <c r="A1955" s="1822" t="s">
        <v>26</v>
      </c>
      <c r="B1955" s="1822"/>
      <c r="C1955" s="1822"/>
      <c r="D1955" s="1822"/>
      <c r="E1955" s="1822"/>
      <c r="F1955" s="1822"/>
      <c r="G1955" s="1822"/>
      <c r="H1955" s="1822"/>
      <c r="I1955" s="1822"/>
      <c r="J1955" s="1822"/>
      <c r="K1955" s="1822"/>
      <c r="L1955" s="1823" t="s">
        <v>7</v>
      </c>
      <c r="M1955" s="1823"/>
      <c r="N1955" s="1823"/>
      <c r="O1955" s="1823"/>
      <c r="P1955" s="1823" t="s">
        <v>27</v>
      </c>
      <c r="Q1955" s="1823"/>
      <c r="R1955" s="1823"/>
      <c r="S1955" s="1823"/>
      <c r="T1955" s="1823"/>
      <c r="U1955" s="1823" t="s">
        <v>28</v>
      </c>
      <c r="V1955" s="1823"/>
      <c r="W1955" s="1823"/>
      <c r="X1955" s="1823"/>
      <c r="Y1955" s="1823"/>
      <c r="Z1955" s="1823"/>
      <c r="AA1955" s="1824" t="s">
        <v>29</v>
      </c>
      <c r="AB1955" s="1824"/>
      <c r="AC1955" s="1824"/>
      <c r="AD1955" s="1824"/>
    </row>
    <row r="1956" spans="1:30" ht="13.5" thickBot="1">
      <c r="A1956" s="1837"/>
      <c r="B1956" s="1837"/>
      <c r="C1956" s="1837"/>
      <c r="D1956" s="1837"/>
      <c r="E1956" s="1837"/>
      <c r="F1956" s="1837"/>
      <c r="G1956" s="1837"/>
      <c r="H1956" s="1837"/>
      <c r="I1956" s="1837"/>
      <c r="J1956" s="1838" t="s">
        <v>30</v>
      </c>
      <c r="K1956" s="1838"/>
      <c r="L1956" s="1838"/>
      <c r="M1956" s="1838"/>
      <c r="N1956" s="1838"/>
      <c r="O1956" s="1838"/>
      <c r="P1956" s="1838"/>
      <c r="Q1956" s="1838"/>
      <c r="R1956" s="1838"/>
      <c r="S1956" s="1838"/>
      <c r="T1956" s="1838"/>
      <c r="U1956" s="1838"/>
      <c r="V1956" s="14"/>
      <c r="W1956" s="2033">
        <v>0</v>
      </c>
      <c r="X1956" s="2033"/>
      <c r="Y1956" s="2033"/>
      <c r="Z1956" s="2033"/>
      <c r="AA1956" s="2033"/>
      <c r="AB1956" s="2033"/>
      <c r="AC1956" s="2033"/>
      <c r="AD1956" s="2033"/>
    </row>
    <row r="1957" spans="1:30" ht="13.5" thickBot="1">
      <c r="A1957" s="1822" t="s">
        <v>31</v>
      </c>
      <c r="B1957" s="1822"/>
      <c r="C1957" s="1822"/>
      <c r="D1957" s="1822"/>
      <c r="E1957" s="1822"/>
      <c r="F1957" s="1822"/>
      <c r="G1957" s="1822"/>
      <c r="H1957" s="1822"/>
      <c r="I1957" s="1822"/>
      <c r="J1957" s="1822"/>
      <c r="K1957" s="1822"/>
      <c r="L1957" s="1823" t="s">
        <v>7</v>
      </c>
      <c r="M1957" s="1823"/>
      <c r="N1957" s="1823"/>
      <c r="O1957" s="1823"/>
      <c r="P1957" s="1823" t="s">
        <v>27</v>
      </c>
      <c r="Q1957" s="1823"/>
      <c r="R1957" s="1823"/>
      <c r="S1957" s="1823"/>
      <c r="T1957" s="1823"/>
      <c r="U1957" s="1823" t="s">
        <v>28</v>
      </c>
      <c r="V1957" s="1823"/>
      <c r="W1957" s="1823"/>
      <c r="X1957" s="1823"/>
      <c r="Y1957" s="1823"/>
      <c r="Z1957" s="1823"/>
      <c r="AA1957" s="1824" t="s">
        <v>29</v>
      </c>
      <c r="AB1957" s="1824"/>
      <c r="AC1957" s="1824"/>
      <c r="AD1957" s="1824"/>
    </row>
    <row r="1958" spans="1:30" ht="13.5" thickBot="1">
      <c r="A1958" s="1837"/>
      <c r="B1958" s="1837"/>
      <c r="C1958" s="1837"/>
      <c r="D1958" s="1837"/>
      <c r="E1958" s="1837"/>
      <c r="F1958" s="1837"/>
      <c r="G1958" s="1837"/>
      <c r="H1958" s="1837"/>
      <c r="I1958" s="1837"/>
      <c r="J1958" s="1838" t="s">
        <v>32</v>
      </c>
      <c r="K1958" s="1838"/>
      <c r="L1958" s="1838"/>
      <c r="M1958" s="1838"/>
      <c r="N1958" s="1838"/>
      <c r="O1958" s="1838"/>
      <c r="P1958" s="1838"/>
      <c r="Q1958" s="1838"/>
      <c r="R1958" s="1838"/>
      <c r="S1958" s="1838"/>
      <c r="T1958" s="1838"/>
      <c r="U1958" s="1838"/>
      <c r="V1958" s="14"/>
      <c r="W1958" s="2033">
        <v>0</v>
      </c>
      <c r="X1958" s="2033"/>
      <c r="Y1958" s="2033"/>
      <c r="Z1958" s="2033"/>
      <c r="AA1958" s="2033"/>
      <c r="AB1958" s="2033"/>
      <c r="AC1958" s="2033"/>
      <c r="AD1958" s="2033"/>
    </row>
    <row r="1959" spans="1:30" ht="13.5" thickBot="1">
      <c r="A1959" s="1822" t="s">
        <v>33</v>
      </c>
      <c r="B1959" s="1822"/>
      <c r="C1959" s="1822"/>
      <c r="D1959" s="1822"/>
      <c r="E1959" s="1822"/>
      <c r="F1959" s="1822"/>
      <c r="G1959" s="1822"/>
      <c r="H1959" s="1822"/>
      <c r="I1959" s="1822"/>
      <c r="J1959" s="1822"/>
      <c r="K1959" s="1822"/>
      <c r="L1959" s="1823" t="s">
        <v>7</v>
      </c>
      <c r="M1959" s="1823"/>
      <c r="N1959" s="1823"/>
      <c r="O1959" s="1823"/>
      <c r="P1959" s="1823" t="s">
        <v>27</v>
      </c>
      <c r="Q1959" s="1823"/>
      <c r="R1959" s="1823"/>
      <c r="S1959" s="1823"/>
      <c r="T1959" s="1823"/>
      <c r="U1959" s="1823" t="s">
        <v>28</v>
      </c>
      <c r="V1959" s="1823"/>
      <c r="W1959" s="1823"/>
      <c r="X1959" s="1823"/>
      <c r="Y1959" s="1823"/>
      <c r="Z1959" s="1823"/>
      <c r="AA1959" s="1824" t="s">
        <v>29</v>
      </c>
      <c r="AB1959" s="1824"/>
      <c r="AC1959" s="1824"/>
      <c r="AD1959" s="1824"/>
    </row>
    <row r="1960" spans="1:30" ht="13.5" thickBot="1">
      <c r="A1960" s="1837"/>
      <c r="B1960" s="1837"/>
      <c r="C1960" s="1837"/>
      <c r="D1960" s="1837"/>
      <c r="E1960" s="1837"/>
      <c r="F1960" s="1837"/>
      <c r="G1960" s="1837"/>
      <c r="H1960" s="1837"/>
      <c r="I1960" s="1837"/>
      <c r="J1960" s="1838" t="s">
        <v>34</v>
      </c>
      <c r="K1960" s="1838"/>
      <c r="L1960" s="1838"/>
      <c r="M1960" s="1838"/>
      <c r="N1960" s="1838"/>
      <c r="O1960" s="1838"/>
      <c r="P1960" s="1838"/>
      <c r="Q1960" s="1838"/>
      <c r="R1960" s="1838"/>
      <c r="S1960" s="1838"/>
      <c r="T1960" s="1838"/>
      <c r="U1960" s="1838"/>
      <c r="V1960" s="14"/>
      <c r="W1960" s="2033">
        <v>0</v>
      </c>
      <c r="X1960" s="2033"/>
      <c r="Y1960" s="2033"/>
      <c r="Z1960" s="2033"/>
      <c r="AA1960" s="2033"/>
      <c r="AB1960" s="2033"/>
      <c r="AC1960" s="2033"/>
      <c r="AD1960" s="2033"/>
    </row>
    <row r="1961" spans="1:30" ht="13.5" thickBot="1">
      <c r="A1961" s="1822" t="s">
        <v>35</v>
      </c>
      <c r="B1961" s="1822"/>
      <c r="C1961" s="1822"/>
      <c r="D1961" s="1822"/>
      <c r="E1961" s="1822"/>
      <c r="F1961" s="1823" t="s">
        <v>7</v>
      </c>
      <c r="G1961" s="1823"/>
      <c r="H1961" s="1823" t="s">
        <v>36</v>
      </c>
      <c r="I1961" s="1823"/>
      <c r="J1961" s="10" t="s">
        <v>37</v>
      </c>
      <c r="K1961" s="1823" t="s">
        <v>38</v>
      </c>
      <c r="L1961" s="1823"/>
      <c r="M1961" s="1823" t="s">
        <v>39</v>
      </c>
      <c r="N1961" s="1823"/>
      <c r="O1961" s="1823"/>
      <c r="P1961" s="1823"/>
      <c r="Q1961" s="1823" t="s">
        <v>40</v>
      </c>
      <c r="R1961" s="1823"/>
      <c r="S1961" s="1823"/>
      <c r="T1961" s="1823"/>
      <c r="U1961" s="1823"/>
      <c r="V1961" s="1823" t="s">
        <v>41</v>
      </c>
      <c r="W1961" s="1823"/>
      <c r="X1961" s="1823"/>
      <c r="Y1961" s="1823"/>
      <c r="Z1961" s="1823"/>
      <c r="AA1961" s="1824" t="s">
        <v>29</v>
      </c>
      <c r="AB1961" s="1824"/>
      <c r="AC1961" s="1824"/>
      <c r="AD1961" s="1824"/>
    </row>
    <row r="1962" spans="1:30" ht="13.5" thickBot="1">
      <c r="A1962" s="1837"/>
      <c r="B1962" s="1837"/>
      <c r="C1962" s="1837"/>
      <c r="D1962" s="1837"/>
      <c r="E1962" s="1837"/>
      <c r="F1962" s="1837"/>
      <c r="G1962" s="1837"/>
      <c r="H1962" s="1837"/>
      <c r="I1962" s="1837"/>
      <c r="J1962" s="1838" t="s">
        <v>42</v>
      </c>
      <c r="K1962" s="1838"/>
      <c r="L1962" s="1838"/>
      <c r="M1962" s="1838"/>
      <c r="N1962" s="1838"/>
      <c r="O1962" s="1838"/>
      <c r="P1962" s="1838"/>
      <c r="Q1962" s="1838"/>
      <c r="R1962" s="1838"/>
      <c r="S1962" s="1838"/>
      <c r="T1962" s="1838"/>
      <c r="U1962" s="1838"/>
      <c r="V1962" s="14"/>
      <c r="W1962" s="2033">
        <v>0</v>
      </c>
      <c r="X1962" s="2033"/>
      <c r="Y1962" s="2033"/>
      <c r="Z1962" s="2033"/>
      <c r="AA1962" s="2033"/>
      <c r="AB1962" s="2033"/>
      <c r="AC1962" s="2033"/>
      <c r="AD1962" s="2033"/>
    </row>
    <row r="1963" spans="1:30">
      <c r="A1963" s="2443"/>
      <c r="B1963" s="2443"/>
      <c r="C1963" s="2443"/>
      <c r="D1963" s="2443"/>
      <c r="E1963" s="2443"/>
      <c r="F1963" s="2443"/>
      <c r="G1963" s="2443"/>
      <c r="H1963" s="2443"/>
      <c r="I1963" s="2443"/>
      <c r="J1963" s="2443"/>
      <c r="K1963" s="2443"/>
      <c r="L1963" s="2443"/>
      <c r="M1963" s="2443"/>
      <c r="N1963" s="2443"/>
      <c r="O1963" s="2443"/>
      <c r="P1963" s="2443"/>
      <c r="Q1963" s="2443"/>
      <c r="R1963" s="2443"/>
      <c r="S1963" s="2443"/>
      <c r="T1963" s="2443"/>
      <c r="U1963" s="2443"/>
      <c r="V1963" s="2443"/>
      <c r="W1963" s="2443"/>
      <c r="X1963" s="2443"/>
      <c r="Y1963" s="2443"/>
      <c r="Z1963" s="2443"/>
      <c r="AA1963" s="2443"/>
      <c r="AB1963" s="2443"/>
      <c r="AC1963" s="2443"/>
      <c r="AD1963" s="2443"/>
    </row>
    <row r="1964" spans="1:30">
      <c r="A1964" s="1856"/>
      <c r="B1964" s="1856"/>
      <c r="C1964" s="1856"/>
      <c r="D1964" s="1856"/>
      <c r="E1964" s="1856"/>
      <c r="F1964" s="1856"/>
      <c r="G1964" s="1856"/>
      <c r="H1964" s="1856"/>
      <c r="I1964" s="1856"/>
      <c r="J1964" s="1843" t="s">
        <v>43</v>
      </c>
      <c r="K1964" s="1843"/>
      <c r="L1964" s="1843"/>
      <c r="M1964" s="1843"/>
      <c r="N1964" s="1843"/>
      <c r="O1964" s="1843"/>
      <c r="P1964" s="1843"/>
      <c r="Q1964" s="1843"/>
      <c r="R1964" s="1843"/>
      <c r="S1964" s="1843"/>
      <c r="T1964" s="1843"/>
      <c r="U1964" s="1843"/>
      <c r="V1964" s="1862"/>
      <c r="W1964" s="2441">
        <v>15.1175</v>
      </c>
      <c r="X1964" s="2441"/>
      <c r="Y1964" s="2441"/>
      <c r="Z1964" s="2441"/>
      <c r="AA1964" s="2441"/>
      <c r="AB1964" s="2441"/>
      <c r="AC1964" s="2441"/>
      <c r="AD1964" s="2441"/>
    </row>
    <row r="1965" spans="1:30">
      <c r="A1965" s="1856"/>
      <c r="B1965" s="1856"/>
      <c r="C1965" s="1856"/>
      <c r="D1965" s="1856"/>
      <c r="E1965" s="1856"/>
      <c r="F1965" s="1856"/>
      <c r="G1965" s="1856"/>
      <c r="H1965" s="1856"/>
      <c r="I1965" s="1843" t="s">
        <v>44</v>
      </c>
      <c r="J1965" s="1843"/>
      <c r="K1965" s="1843"/>
      <c r="L1965" s="1843"/>
      <c r="M1965" s="1843"/>
      <c r="N1965" s="15"/>
      <c r="O1965" s="1854">
        <v>0</v>
      </c>
      <c r="P1965" s="1854"/>
      <c r="Q1965" s="1854"/>
      <c r="R1965" s="15"/>
      <c r="S1965" s="1843" t="s">
        <v>45</v>
      </c>
      <c r="T1965" s="1843"/>
      <c r="U1965" s="1843"/>
      <c r="V1965" s="1862"/>
      <c r="W1965" s="2441">
        <v>0</v>
      </c>
      <c r="X1965" s="2441"/>
      <c r="Y1965" s="2441"/>
      <c r="Z1965" s="2441"/>
      <c r="AA1965" s="2441"/>
      <c r="AB1965" s="2441"/>
      <c r="AC1965" s="2441"/>
      <c r="AD1965" s="2441"/>
    </row>
    <row r="1966" spans="1:30">
      <c r="A1966" s="1856"/>
      <c r="B1966" s="1856"/>
      <c r="C1966" s="1856"/>
      <c r="D1966" s="1856"/>
      <c r="E1966" s="1856"/>
      <c r="F1966" s="1856"/>
      <c r="G1966" s="1856"/>
      <c r="H1966" s="1856"/>
      <c r="I1966" s="1856"/>
      <c r="J1966" s="1843" t="s">
        <v>46</v>
      </c>
      <c r="K1966" s="1843"/>
      <c r="L1966" s="1843"/>
      <c r="M1966" s="1843"/>
      <c r="N1966" s="1843"/>
      <c r="O1966" s="1843"/>
      <c r="P1966" s="1843"/>
      <c r="Q1966" s="1843"/>
      <c r="R1966" s="1843"/>
      <c r="S1966" s="1843"/>
      <c r="T1966" s="1843"/>
      <c r="U1966" s="1843"/>
      <c r="V1966" s="1862"/>
      <c r="W1966" s="2441">
        <v>15.1175</v>
      </c>
      <c r="X1966" s="2441"/>
      <c r="Y1966" s="2441"/>
      <c r="Z1966" s="2441"/>
      <c r="AA1966" s="2441"/>
      <c r="AB1966" s="2441"/>
      <c r="AC1966" s="2441"/>
      <c r="AD1966" s="2441"/>
    </row>
    <row r="1967" spans="1:30">
      <c r="A1967" s="2442"/>
      <c r="B1967" s="2442"/>
      <c r="C1967" s="2442"/>
      <c r="D1967" s="2442"/>
      <c r="E1967" s="2442"/>
      <c r="F1967" s="2442"/>
      <c r="G1967" s="2442"/>
      <c r="H1967" s="2442"/>
      <c r="I1967" s="2442"/>
      <c r="J1967" s="2442"/>
      <c r="K1967" s="2442"/>
      <c r="L1967" s="2442"/>
      <c r="M1967" s="2442"/>
      <c r="N1967" s="2442"/>
      <c r="O1967" s="2442"/>
      <c r="P1967" s="2442"/>
      <c r="Q1967" s="2442"/>
      <c r="R1967" s="2442"/>
      <c r="S1967" s="2442"/>
      <c r="T1967" s="2442"/>
      <c r="U1967" s="2442"/>
      <c r="V1967" s="2442"/>
      <c r="W1967" s="2442"/>
      <c r="X1967" s="2442"/>
      <c r="Y1967" s="2442"/>
      <c r="Z1967" s="2442"/>
      <c r="AA1967" s="2442"/>
      <c r="AB1967" s="2442"/>
      <c r="AC1967" s="2442"/>
      <c r="AD1967" s="2442"/>
    </row>
    <row r="1968" spans="1:30">
      <c r="A1968" s="16"/>
      <c r="AD1968" s="17"/>
    </row>
    <row r="1969" spans="1:30" ht="13.5" thickBot="1">
      <c r="A1969" s="16"/>
      <c r="AD1969" s="17"/>
    </row>
    <row r="1970" spans="1:30" ht="21" thickBot="1">
      <c r="A1970" s="2450" t="s">
        <v>489</v>
      </c>
      <c r="B1970" s="2451"/>
      <c r="C1970" s="2451"/>
      <c r="D1970" s="2451"/>
      <c r="E1970" s="2451"/>
      <c r="F1970" s="2451"/>
      <c r="G1970" s="2451"/>
      <c r="H1970" s="2451"/>
      <c r="I1970" s="2451"/>
      <c r="J1970" s="2451"/>
      <c r="K1970" s="2451"/>
      <c r="L1970" s="2451"/>
      <c r="M1970" s="2451"/>
      <c r="N1970" s="2451"/>
      <c r="O1970" s="2451"/>
      <c r="P1970" s="2451"/>
      <c r="Q1970" s="2451"/>
      <c r="R1970" s="2451"/>
      <c r="S1970" s="2451"/>
      <c r="T1970" s="2451"/>
      <c r="U1970" s="2451"/>
      <c r="V1970" s="2451"/>
      <c r="W1970" s="2451"/>
      <c r="X1970" s="2451"/>
      <c r="Y1970" s="2451"/>
      <c r="Z1970" s="2451"/>
      <c r="AA1970" s="2451"/>
      <c r="AB1970" s="2451"/>
      <c r="AC1970" s="2451"/>
      <c r="AD1970" s="2452"/>
    </row>
    <row r="1971" spans="1:30" ht="13.5" thickBot="1">
      <c r="A1971" s="2453" t="s">
        <v>0</v>
      </c>
      <c r="B1971" s="2454"/>
      <c r="C1971" s="2454"/>
      <c r="D1971" s="2454"/>
      <c r="E1971" s="2454"/>
      <c r="F1971" s="2454"/>
      <c r="G1971" s="2454"/>
      <c r="H1971" s="2454"/>
      <c r="I1971" s="2454"/>
      <c r="J1971" s="2454"/>
      <c r="K1971" s="2454"/>
      <c r="L1971" s="2454"/>
      <c r="M1971" s="2454"/>
      <c r="N1971" s="2454"/>
      <c r="O1971" s="2454"/>
      <c r="P1971" s="2454"/>
      <c r="Q1971" s="2454"/>
      <c r="R1971" s="2454"/>
      <c r="S1971" s="2454"/>
      <c r="T1971" s="2454"/>
      <c r="U1971" s="2454"/>
      <c r="V1971" s="2454"/>
      <c r="W1971" s="2454"/>
      <c r="X1971" s="2454"/>
      <c r="Y1971" s="2455" t="s">
        <v>488</v>
      </c>
      <c r="Z1971" s="2455"/>
      <c r="AA1971" s="2455"/>
      <c r="AB1971" s="2455"/>
      <c r="AC1971" s="2455"/>
      <c r="AD1971" s="1"/>
    </row>
    <row r="1972" spans="1:30" ht="13.5" thickBot="1">
      <c r="A1972" s="2"/>
      <c r="B1972" s="2456" t="s">
        <v>1</v>
      </c>
      <c r="C1972" s="2456"/>
      <c r="D1972" s="2456" t="s">
        <v>537</v>
      </c>
      <c r="E1972" s="2456"/>
      <c r="F1972" s="2456"/>
      <c r="G1972" s="2456"/>
      <c r="H1972" s="2456"/>
      <c r="I1972" s="2456"/>
      <c r="J1972" s="2456"/>
      <c r="K1972" s="2456"/>
      <c r="L1972" s="2456"/>
      <c r="M1972" s="2456"/>
      <c r="N1972" s="2456"/>
      <c r="O1972" s="3"/>
      <c r="P1972" s="2457"/>
      <c r="Q1972" s="2457"/>
      <c r="R1972" s="2457"/>
      <c r="S1972" s="3"/>
      <c r="T1972" s="2458"/>
      <c r="U1972" s="2458"/>
      <c r="V1972" s="2458"/>
      <c r="W1972" s="2458"/>
      <c r="X1972" s="2458"/>
      <c r="Y1972" s="3"/>
      <c r="Z1972" s="2457"/>
      <c r="AA1972" s="2457"/>
      <c r="AB1972" s="3"/>
      <c r="AC1972" s="4"/>
      <c r="AD1972" s="5"/>
    </row>
    <row r="1973" spans="1:30" ht="13.5" thickBot="1">
      <c r="A1973" s="6"/>
      <c r="B1973" s="2456"/>
      <c r="C1973" s="2456"/>
      <c r="D1973" s="2456"/>
      <c r="E1973" s="2456"/>
      <c r="F1973" s="2456"/>
      <c r="G1973" s="2456"/>
      <c r="H1973" s="2456"/>
      <c r="I1973" s="2456"/>
      <c r="J1973" s="2456"/>
      <c r="K1973" s="2456"/>
      <c r="L1973" s="2456"/>
      <c r="M1973" s="2456"/>
      <c r="N1973" s="2456"/>
      <c r="O1973" s="7"/>
      <c r="P1973" s="2449" t="s">
        <v>3</v>
      </c>
      <c r="Q1973" s="2449"/>
      <c r="R1973" s="2449"/>
      <c r="S1973" s="7"/>
      <c r="T1973" s="2448">
        <v>11.59</v>
      </c>
      <c r="U1973" s="2448"/>
      <c r="V1973" s="2448"/>
      <c r="W1973" s="2448"/>
      <c r="X1973" s="2448"/>
      <c r="Y1973" s="7"/>
      <c r="Z1973" s="2449" t="s">
        <v>4</v>
      </c>
      <c r="AA1973" s="2449"/>
      <c r="AB1973" s="7"/>
      <c r="AC1973" s="8" t="s">
        <v>81</v>
      </c>
      <c r="AD1973" s="9"/>
    </row>
    <row r="1974" spans="1:30" ht="13.5" thickBot="1">
      <c r="A1974" s="1822" t="s">
        <v>6</v>
      </c>
      <c r="B1974" s="1822"/>
      <c r="C1974" s="1822"/>
      <c r="D1974" s="1822"/>
      <c r="E1974" s="1822"/>
      <c r="F1974" s="1822"/>
      <c r="G1974" s="1822"/>
      <c r="H1974" s="1822"/>
      <c r="I1974" s="1822"/>
      <c r="J1974" s="1823" t="s">
        <v>7</v>
      </c>
      <c r="K1974" s="1823" t="s">
        <v>8</v>
      </c>
      <c r="L1974" s="1823"/>
      <c r="M1974" s="1823"/>
      <c r="N1974" s="1823"/>
      <c r="O1974" s="1823"/>
      <c r="P1974" s="1823"/>
      <c r="Q1974" s="1823" t="s">
        <v>9</v>
      </c>
      <c r="R1974" s="1823"/>
      <c r="S1974" s="1823"/>
      <c r="T1974" s="1823"/>
      <c r="U1974" s="1823"/>
      <c r="V1974" s="1823"/>
      <c r="W1974" s="1823"/>
      <c r="X1974" s="1823"/>
      <c r="Y1974" s="1823"/>
      <c r="Z1974" s="1823"/>
      <c r="AA1974" s="1824" t="s">
        <v>10</v>
      </c>
      <c r="AB1974" s="1824"/>
      <c r="AC1974" s="1824"/>
      <c r="AD1974" s="1824"/>
    </row>
    <row r="1975" spans="1:30" ht="13.5" thickBot="1">
      <c r="A1975" s="1822"/>
      <c r="B1975" s="1822"/>
      <c r="C1975" s="1822"/>
      <c r="D1975" s="1822"/>
      <c r="E1975" s="1822"/>
      <c r="F1975" s="1822"/>
      <c r="G1975" s="1822"/>
      <c r="H1975" s="1822"/>
      <c r="I1975" s="1822"/>
      <c r="J1975" s="1823"/>
      <c r="K1975" s="1823" t="s">
        <v>11</v>
      </c>
      <c r="L1975" s="1823"/>
      <c r="M1975" s="1823" t="s">
        <v>12</v>
      </c>
      <c r="N1975" s="1823"/>
      <c r="O1975" s="1823"/>
      <c r="P1975" s="1823"/>
      <c r="Q1975" s="1823" t="s">
        <v>11</v>
      </c>
      <c r="R1975" s="1823"/>
      <c r="S1975" s="1823"/>
      <c r="T1975" s="1823"/>
      <c r="U1975" s="1823"/>
      <c r="V1975" s="1823" t="s">
        <v>12</v>
      </c>
      <c r="W1975" s="1823"/>
      <c r="X1975" s="1823"/>
      <c r="Y1975" s="1823"/>
      <c r="Z1975" s="1823"/>
      <c r="AA1975" s="1824"/>
      <c r="AB1975" s="1824"/>
      <c r="AC1975" s="1824"/>
      <c r="AD1975" s="1824"/>
    </row>
    <row r="1976" spans="1:30" ht="13.5" thickBot="1">
      <c r="A1976" s="11"/>
      <c r="B1976" s="12" t="s">
        <v>219</v>
      </c>
      <c r="C1976" s="2444" t="s">
        <v>220</v>
      </c>
      <c r="D1976" s="2444"/>
      <c r="E1976" s="2444"/>
      <c r="F1976" s="2444"/>
      <c r="G1976" s="2444"/>
      <c r="H1976" s="2444"/>
      <c r="I1976" s="2444"/>
      <c r="J1976" s="13">
        <v>1</v>
      </c>
      <c r="K1976" s="2459">
        <v>1</v>
      </c>
      <c r="L1976" s="2459"/>
      <c r="M1976" s="2459">
        <v>0</v>
      </c>
      <c r="N1976" s="2459"/>
      <c r="O1976" s="2459"/>
      <c r="P1976" s="2459"/>
      <c r="Q1976" s="2446">
        <v>109.26909999999999</v>
      </c>
      <c r="R1976" s="2446"/>
      <c r="S1976" s="2446"/>
      <c r="T1976" s="2446"/>
      <c r="U1976" s="2446"/>
      <c r="V1976" s="2446">
        <v>42.260399999999997</v>
      </c>
      <c r="W1976" s="2446"/>
      <c r="X1976" s="2446"/>
      <c r="Y1976" s="2446"/>
      <c r="Z1976" s="2446"/>
      <c r="AA1976" s="2447">
        <v>109.26909999999999</v>
      </c>
      <c r="AB1976" s="2447"/>
      <c r="AC1976" s="2447"/>
      <c r="AD1976" s="2447"/>
    </row>
    <row r="1977" spans="1:30" ht="13.5" thickBot="1">
      <c r="A1977" s="1837"/>
      <c r="B1977" s="1837"/>
      <c r="C1977" s="1837"/>
      <c r="D1977" s="1837"/>
      <c r="E1977" s="1837"/>
      <c r="F1977" s="1837"/>
      <c r="G1977" s="1837"/>
      <c r="H1977" s="1837"/>
      <c r="I1977" s="1837"/>
      <c r="J1977" s="1838" t="s">
        <v>15</v>
      </c>
      <c r="K1977" s="1838"/>
      <c r="L1977" s="1838"/>
      <c r="M1977" s="1838"/>
      <c r="N1977" s="1838"/>
      <c r="O1977" s="1838"/>
      <c r="P1977" s="1838"/>
      <c r="Q1977" s="1838"/>
      <c r="R1977" s="1838"/>
      <c r="S1977" s="1838"/>
      <c r="T1977" s="1838"/>
      <c r="U1977" s="1838"/>
      <c r="V1977" s="14"/>
      <c r="W1977" s="2033">
        <v>109.26909999999999</v>
      </c>
      <c r="X1977" s="2033"/>
      <c r="Y1977" s="2033"/>
      <c r="Z1977" s="2033"/>
      <c r="AA1977" s="2033"/>
      <c r="AB1977" s="2033"/>
      <c r="AC1977" s="2033"/>
      <c r="AD1977" s="2033"/>
    </row>
    <row r="1978" spans="1:30" ht="13.5" thickBot="1">
      <c r="A1978" s="1822" t="s">
        <v>16</v>
      </c>
      <c r="B1978" s="1822"/>
      <c r="C1978" s="1822"/>
      <c r="D1978" s="1822"/>
      <c r="E1978" s="1822"/>
      <c r="F1978" s="1822"/>
      <c r="G1978" s="1822"/>
      <c r="H1978" s="1822"/>
      <c r="I1978" s="1822"/>
      <c r="J1978" s="1822"/>
      <c r="K1978" s="1822"/>
      <c r="L1978" s="1823" t="s">
        <v>17</v>
      </c>
      <c r="M1978" s="1823"/>
      <c r="N1978" s="1823"/>
      <c r="O1978" s="1823"/>
      <c r="P1978" s="1823" t="s">
        <v>7</v>
      </c>
      <c r="Q1978" s="1823"/>
      <c r="R1978" s="1823"/>
      <c r="S1978" s="1823"/>
      <c r="T1978" s="1823"/>
      <c r="U1978" s="1823" t="s">
        <v>18</v>
      </c>
      <c r="V1978" s="1823"/>
      <c r="W1978" s="1823"/>
      <c r="X1978" s="1823"/>
      <c r="Y1978" s="1823"/>
      <c r="Z1978" s="1823"/>
      <c r="AA1978" s="1824" t="s">
        <v>10</v>
      </c>
      <c r="AB1978" s="1824"/>
      <c r="AC1978" s="1824"/>
      <c r="AD1978" s="1824"/>
    </row>
    <row r="1979" spans="1:30" ht="13.5" thickBot="1">
      <c r="A1979" s="11"/>
      <c r="B1979" s="12" t="s">
        <v>19</v>
      </c>
      <c r="C1979" s="2444" t="s">
        <v>20</v>
      </c>
      <c r="D1979" s="2444"/>
      <c r="E1979" s="2444"/>
      <c r="F1979" s="2444"/>
      <c r="G1979" s="2444"/>
      <c r="H1979" s="2444"/>
      <c r="I1979" s="2444"/>
      <c r="J1979" s="2444"/>
      <c r="K1979" s="2444"/>
      <c r="L1979" s="2445">
        <v>0</v>
      </c>
      <c r="M1979" s="2445"/>
      <c r="N1979" s="2445"/>
      <c r="O1979" s="2445"/>
      <c r="P1979" s="2445">
        <v>6</v>
      </c>
      <c r="Q1979" s="2445"/>
      <c r="R1979" s="2445"/>
      <c r="S1979" s="2445"/>
      <c r="T1979" s="2445"/>
      <c r="U1979" s="2446">
        <v>16.656400000000001</v>
      </c>
      <c r="V1979" s="2446"/>
      <c r="W1979" s="2446"/>
      <c r="X1979" s="2446"/>
      <c r="Y1979" s="2446"/>
      <c r="Z1979" s="2446"/>
      <c r="AA1979" s="2447">
        <v>99.938400000000001</v>
      </c>
      <c r="AB1979" s="2447"/>
      <c r="AC1979" s="2447"/>
      <c r="AD1979" s="2447"/>
    </row>
    <row r="1980" spans="1:30" ht="13.5" thickBot="1">
      <c r="A1980" s="1837"/>
      <c r="B1980" s="1837"/>
      <c r="C1980" s="1837"/>
      <c r="D1980" s="1837"/>
      <c r="E1980" s="1837"/>
      <c r="F1980" s="1837"/>
      <c r="G1980" s="1837"/>
      <c r="H1980" s="1837"/>
      <c r="I1980" s="1837"/>
      <c r="J1980" s="1840" t="s">
        <v>21</v>
      </c>
      <c r="K1980" s="1840"/>
      <c r="L1980" s="1840"/>
      <c r="M1980" s="1840"/>
      <c r="N1980" s="1840"/>
      <c r="O1980" s="1840"/>
      <c r="P1980" s="1840"/>
      <c r="Q1980" s="1840"/>
      <c r="R1980" s="1840"/>
      <c r="S1980" s="1840"/>
      <c r="T1980" s="1840"/>
      <c r="U1980" s="1840"/>
      <c r="V1980" s="1841"/>
      <c r="W1980" s="2065">
        <v>99.938400000000001</v>
      </c>
      <c r="X1980" s="2065"/>
      <c r="Y1980" s="2065"/>
      <c r="Z1980" s="2065"/>
      <c r="AA1980" s="2065"/>
      <c r="AB1980" s="2065"/>
      <c r="AC1980" s="2065"/>
      <c r="AD1980" s="2065"/>
    </row>
    <row r="1981" spans="1:30" ht="13.5" thickBot="1">
      <c r="A1981" s="1837"/>
      <c r="B1981" s="1837"/>
      <c r="C1981" s="1837"/>
      <c r="D1981" s="1837"/>
      <c r="E1981" s="1837"/>
      <c r="F1981" s="1837"/>
      <c r="G1981" s="1837"/>
      <c r="H1981" s="1837"/>
      <c r="I1981" s="1837"/>
      <c r="J1981" s="1843" t="s">
        <v>22</v>
      </c>
      <c r="K1981" s="1843"/>
      <c r="L1981" s="1843"/>
      <c r="M1981" s="1843"/>
      <c r="N1981" s="1843"/>
      <c r="O1981" s="1843"/>
      <c r="P1981" s="1843"/>
      <c r="Q1981" s="1843"/>
      <c r="R1981" s="1843"/>
      <c r="S1981" s="1843"/>
      <c r="T1981" s="1843"/>
      <c r="U1981" s="1843"/>
      <c r="V1981" s="1841"/>
      <c r="W1981" s="2067">
        <v>209.20750000000001</v>
      </c>
      <c r="X1981" s="2067"/>
      <c r="Y1981" s="2067"/>
      <c r="Z1981" s="2067"/>
      <c r="AA1981" s="2067"/>
      <c r="AB1981" s="2067"/>
      <c r="AC1981" s="2067"/>
      <c r="AD1981" s="2067"/>
    </row>
    <row r="1982" spans="1:30" ht="13.5" thickBot="1">
      <c r="A1982" s="1837"/>
      <c r="B1982" s="1837"/>
      <c r="C1982" s="1837"/>
      <c r="D1982" s="1837"/>
      <c r="E1982" s="1837"/>
      <c r="F1982" s="1837"/>
      <c r="G1982" s="1837"/>
      <c r="H1982" s="1837"/>
      <c r="I1982" s="1837"/>
      <c r="J1982" s="1843" t="s">
        <v>23</v>
      </c>
      <c r="K1982" s="1843"/>
      <c r="L1982" s="1843"/>
      <c r="M1982" s="1843"/>
      <c r="N1982" s="1843"/>
      <c r="O1982" s="1843"/>
      <c r="P1982" s="1843"/>
      <c r="Q1982" s="1843"/>
      <c r="R1982" s="1843"/>
      <c r="S1982" s="1843"/>
      <c r="T1982" s="1843"/>
      <c r="U1982" s="1843"/>
      <c r="V1982" s="1841"/>
      <c r="W1982" s="2067">
        <v>18.050699999999999</v>
      </c>
      <c r="X1982" s="2067"/>
      <c r="Y1982" s="2067"/>
      <c r="Z1982" s="2067"/>
      <c r="AA1982" s="2067"/>
      <c r="AB1982" s="2067"/>
      <c r="AC1982" s="2067"/>
      <c r="AD1982" s="2067"/>
    </row>
    <row r="1983" spans="1:30" ht="13.5" thickBot="1">
      <c r="A1983" s="1837"/>
      <c r="B1983" s="1837"/>
      <c r="C1983" s="1837"/>
      <c r="D1983" s="1837"/>
      <c r="E1983" s="1837"/>
      <c r="F1983" s="1837"/>
      <c r="G1983" s="1837"/>
      <c r="H1983" s="1837"/>
      <c r="I1983" s="1837"/>
      <c r="J1983" s="1843" t="s">
        <v>24</v>
      </c>
      <c r="K1983" s="1843"/>
      <c r="L1983" s="1843"/>
      <c r="M1983" s="1843"/>
      <c r="N1983" s="1843"/>
      <c r="O1983" s="1843"/>
      <c r="P1983" s="1843"/>
      <c r="Q1983" s="1843"/>
      <c r="R1983" s="1843"/>
      <c r="S1983" s="1843"/>
      <c r="T1983" s="1843"/>
      <c r="U1983" s="1843"/>
      <c r="V1983" s="1841"/>
      <c r="W1983" s="2067">
        <v>0</v>
      </c>
      <c r="X1983" s="2067"/>
      <c r="Y1983" s="2067"/>
      <c r="Z1983" s="2067"/>
      <c r="AA1983" s="2067"/>
      <c r="AB1983" s="2067"/>
      <c r="AC1983" s="2067"/>
      <c r="AD1983" s="2067"/>
    </row>
    <row r="1984" spans="1:30" ht="13.5" thickBot="1">
      <c r="A1984" s="1837"/>
      <c r="B1984" s="1837"/>
      <c r="C1984" s="1837"/>
      <c r="D1984" s="1837"/>
      <c r="E1984" s="1837"/>
      <c r="F1984" s="1837"/>
      <c r="G1984" s="1837"/>
      <c r="H1984" s="1837"/>
      <c r="I1984" s="1837"/>
      <c r="J1984" s="1845" t="s">
        <v>25</v>
      </c>
      <c r="K1984" s="1845"/>
      <c r="L1984" s="1845"/>
      <c r="M1984" s="1845"/>
      <c r="N1984" s="1845"/>
      <c r="O1984" s="1845"/>
      <c r="P1984" s="1845"/>
      <c r="Q1984" s="1845"/>
      <c r="R1984" s="1845"/>
      <c r="S1984" s="1845"/>
      <c r="T1984" s="1845"/>
      <c r="U1984" s="1845"/>
      <c r="V1984" s="1841"/>
      <c r="W1984" s="2069">
        <v>0</v>
      </c>
      <c r="X1984" s="2069"/>
      <c r="Y1984" s="2069"/>
      <c r="Z1984" s="2069"/>
      <c r="AA1984" s="2069"/>
      <c r="AB1984" s="2069"/>
      <c r="AC1984" s="2069"/>
      <c r="AD1984" s="2069"/>
    </row>
    <row r="1985" spans="1:30" ht="13.5" thickBot="1">
      <c r="A1985" s="1822" t="s">
        <v>26</v>
      </c>
      <c r="B1985" s="1822"/>
      <c r="C1985" s="1822"/>
      <c r="D1985" s="1822"/>
      <c r="E1985" s="1822"/>
      <c r="F1985" s="1822"/>
      <c r="G1985" s="1822"/>
      <c r="H1985" s="1822"/>
      <c r="I1985" s="1822"/>
      <c r="J1985" s="1822"/>
      <c r="K1985" s="1822"/>
      <c r="L1985" s="1823" t="s">
        <v>7</v>
      </c>
      <c r="M1985" s="1823"/>
      <c r="N1985" s="1823"/>
      <c r="O1985" s="1823"/>
      <c r="P1985" s="1823" t="s">
        <v>27</v>
      </c>
      <c r="Q1985" s="1823"/>
      <c r="R1985" s="1823"/>
      <c r="S1985" s="1823"/>
      <c r="T1985" s="1823"/>
      <c r="U1985" s="1823" t="s">
        <v>28</v>
      </c>
      <c r="V1985" s="1823"/>
      <c r="W1985" s="1823"/>
      <c r="X1985" s="1823"/>
      <c r="Y1985" s="1823"/>
      <c r="Z1985" s="1823"/>
      <c r="AA1985" s="1824" t="s">
        <v>29</v>
      </c>
      <c r="AB1985" s="1824"/>
      <c r="AC1985" s="1824"/>
      <c r="AD1985" s="1824"/>
    </row>
    <row r="1986" spans="1:30" ht="13.5" thickBot="1">
      <c r="A1986" s="1837"/>
      <c r="B1986" s="1837"/>
      <c r="C1986" s="1837"/>
      <c r="D1986" s="1837"/>
      <c r="E1986" s="1837"/>
      <c r="F1986" s="1837"/>
      <c r="G1986" s="1837"/>
      <c r="H1986" s="1837"/>
      <c r="I1986" s="1837"/>
      <c r="J1986" s="1838" t="s">
        <v>30</v>
      </c>
      <c r="K1986" s="1838"/>
      <c r="L1986" s="1838"/>
      <c r="M1986" s="1838"/>
      <c r="N1986" s="1838"/>
      <c r="O1986" s="1838"/>
      <c r="P1986" s="1838"/>
      <c r="Q1986" s="1838"/>
      <c r="R1986" s="1838"/>
      <c r="S1986" s="1838"/>
      <c r="T1986" s="1838"/>
      <c r="U1986" s="1838"/>
      <c r="V1986" s="14"/>
      <c r="W1986" s="2033">
        <v>0</v>
      </c>
      <c r="X1986" s="2033"/>
      <c r="Y1986" s="2033"/>
      <c r="Z1986" s="2033"/>
      <c r="AA1986" s="2033"/>
      <c r="AB1986" s="2033"/>
      <c r="AC1986" s="2033"/>
      <c r="AD1986" s="2033"/>
    </row>
    <row r="1987" spans="1:30" ht="13.5" thickBot="1">
      <c r="A1987" s="1822" t="s">
        <v>31</v>
      </c>
      <c r="B1987" s="1822"/>
      <c r="C1987" s="1822"/>
      <c r="D1987" s="1822"/>
      <c r="E1987" s="1822"/>
      <c r="F1987" s="1822"/>
      <c r="G1987" s="1822"/>
      <c r="H1987" s="1822"/>
      <c r="I1987" s="1822"/>
      <c r="J1987" s="1822"/>
      <c r="K1987" s="1822"/>
      <c r="L1987" s="1823" t="s">
        <v>7</v>
      </c>
      <c r="M1987" s="1823"/>
      <c r="N1987" s="1823"/>
      <c r="O1987" s="1823"/>
      <c r="P1987" s="1823" t="s">
        <v>27</v>
      </c>
      <c r="Q1987" s="1823"/>
      <c r="R1987" s="1823"/>
      <c r="S1987" s="1823"/>
      <c r="T1987" s="1823"/>
      <c r="U1987" s="1823" t="s">
        <v>28</v>
      </c>
      <c r="V1987" s="1823"/>
      <c r="W1987" s="1823"/>
      <c r="X1987" s="1823"/>
      <c r="Y1987" s="1823"/>
      <c r="Z1987" s="1823"/>
      <c r="AA1987" s="1824" t="s">
        <v>29</v>
      </c>
      <c r="AB1987" s="1824"/>
      <c r="AC1987" s="1824"/>
      <c r="AD1987" s="1824"/>
    </row>
    <row r="1988" spans="1:30" ht="13.5" thickBot="1">
      <c r="A1988" s="1837"/>
      <c r="B1988" s="1837"/>
      <c r="C1988" s="1837"/>
      <c r="D1988" s="1837"/>
      <c r="E1988" s="1837"/>
      <c r="F1988" s="1837"/>
      <c r="G1988" s="1837"/>
      <c r="H1988" s="1837"/>
      <c r="I1988" s="1837"/>
      <c r="J1988" s="1838" t="s">
        <v>32</v>
      </c>
      <c r="K1988" s="1838"/>
      <c r="L1988" s="1838"/>
      <c r="M1988" s="1838"/>
      <c r="N1988" s="1838"/>
      <c r="O1988" s="1838"/>
      <c r="P1988" s="1838"/>
      <c r="Q1988" s="1838"/>
      <c r="R1988" s="1838"/>
      <c r="S1988" s="1838"/>
      <c r="T1988" s="1838"/>
      <c r="U1988" s="1838"/>
      <c r="V1988" s="14"/>
      <c r="W1988" s="2033">
        <v>0</v>
      </c>
      <c r="X1988" s="2033"/>
      <c r="Y1988" s="2033"/>
      <c r="Z1988" s="2033"/>
      <c r="AA1988" s="2033"/>
      <c r="AB1988" s="2033"/>
      <c r="AC1988" s="2033"/>
      <c r="AD1988" s="2033"/>
    </row>
    <row r="1989" spans="1:30" ht="13.5" thickBot="1">
      <c r="A1989" s="1822" t="s">
        <v>33</v>
      </c>
      <c r="B1989" s="1822"/>
      <c r="C1989" s="1822"/>
      <c r="D1989" s="1822"/>
      <c r="E1989" s="1822"/>
      <c r="F1989" s="1822"/>
      <c r="G1989" s="1822"/>
      <c r="H1989" s="1822"/>
      <c r="I1989" s="1822"/>
      <c r="J1989" s="1822"/>
      <c r="K1989" s="1822"/>
      <c r="L1989" s="1823" t="s">
        <v>7</v>
      </c>
      <c r="M1989" s="1823"/>
      <c r="N1989" s="1823"/>
      <c r="O1989" s="1823"/>
      <c r="P1989" s="1823" t="s">
        <v>27</v>
      </c>
      <c r="Q1989" s="1823"/>
      <c r="R1989" s="1823"/>
      <c r="S1989" s="1823"/>
      <c r="T1989" s="1823"/>
      <c r="U1989" s="1823" t="s">
        <v>28</v>
      </c>
      <c r="V1989" s="1823"/>
      <c r="W1989" s="1823"/>
      <c r="X1989" s="1823"/>
      <c r="Y1989" s="1823"/>
      <c r="Z1989" s="1823"/>
      <c r="AA1989" s="1824" t="s">
        <v>29</v>
      </c>
      <c r="AB1989" s="1824"/>
      <c r="AC1989" s="1824"/>
      <c r="AD1989" s="1824"/>
    </row>
    <row r="1990" spans="1:30" ht="13.5" thickBot="1">
      <c r="A1990" s="1837"/>
      <c r="B1990" s="1837"/>
      <c r="C1990" s="1837"/>
      <c r="D1990" s="1837"/>
      <c r="E1990" s="1837"/>
      <c r="F1990" s="1837"/>
      <c r="G1990" s="1837"/>
      <c r="H1990" s="1837"/>
      <c r="I1990" s="1837"/>
      <c r="J1990" s="1838" t="s">
        <v>34</v>
      </c>
      <c r="K1990" s="1838"/>
      <c r="L1990" s="1838"/>
      <c r="M1990" s="1838"/>
      <c r="N1990" s="1838"/>
      <c r="O1990" s="1838"/>
      <c r="P1990" s="1838"/>
      <c r="Q1990" s="1838"/>
      <c r="R1990" s="1838"/>
      <c r="S1990" s="1838"/>
      <c r="T1990" s="1838"/>
      <c r="U1990" s="1838"/>
      <c r="V1990" s="14"/>
      <c r="W1990" s="2033">
        <v>0</v>
      </c>
      <c r="X1990" s="2033"/>
      <c r="Y1990" s="2033"/>
      <c r="Z1990" s="2033"/>
      <c r="AA1990" s="2033"/>
      <c r="AB1990" s="2033"/>
      <c r="AC1990" s="2033"/>
      <c r="AD1990" s="2033"/>
    </row>
    <row r="1991" spans="1:30" ht="13.5" thickBot="1">
      <c r="A1991" s="1822" t="s">
        <v>35</v>
      </c>
      <c r="B1991" s="1822"/>
      <c r="C1991" s="1822"/>
      <c r="D1991" s="1822"/>
      <c r="E1991" s="1822"/>
      <c r="F1991" s="1823" t="s">
        <v>7</v>
      </c>
      <c r="G1991" s="1823"/>
      <c r="H1991" s="1823" t="s">
        <v>36</v>
      </c>
      <c r="I1991" s="1823"/>
      <c r="J1991" s="10" t="s">
        <v>37</v>
      </c>
      <c r="K1991" s="1823" t="s">
        <v>38</v>
      </c>
      <c r="L1991" s="1823"/>
      <c r="M1991" s="1823" t="s">
        <v>39</v>
      </c>
      <c r="N1991" s="1823"/>
      <c r="O1991" s="1823"/>
      <c r="P1991" s="1823"/>
      <c r="Q1991" s="1823" t="s">
        <v>40</v>
      </c>
      <c r="R1991" s="1823"/>
      <c r="S1991" s="1823"/>
      <c r="T1991" s="1823"/>
      <c r="U1991" s="1823"/>
      <c r="V1991" s="1823" t="s">
        <v>41</v>
      </c>
      <c r="W1991" s="1823"/>
      <c r="X1991" s="1823"/>
      <c r="Y1991" s="1823"/>
      <c r="Z1991" s="1823"/>
      <c r="AA1991" s="1824" t="s">
        <v>29</v>
      </c>
      <c r="AB1991" s="1824"/>
      <c r="AC1991" s="1824"/>
      <c r="AD1991" s="1824"/>
    </row>
    <row r="1992" spans="1:30" ht="13.5" thickBot="1">
      <c r="A1992" s="1837"/>
      <c r="B1992" s="1837"/>
      <c r="C1992" s="1837"/>
      <c r="D1992" s="1837"/>
      <c r="E1992" s="1837"/>
      <c r="F1992" s="1837"/>
      <c r="G1992" s="1837"/>
      <c r="H1992" s="1837"/>
      <c r="I1992" s="1837"/>
      <c r="J1992" s="1838" t="s">
        <v>42</v>
      </c>
      <c r="K1992" s="1838"/>
      <c r="L1992" s="1838"/>
      <c r="M1992" s="1838"/>
      <c r="N1992" s="1838"/>
      <c r="O1992" s="1838"/>
      <c r="P1992" s="1838"/>
      <c r="Q1992" s="1838"/>
      <c r="R1992" s="1838"/>
      <c r="S1992" s="1838"/>
      <c r="T1992" s="1838"/>
      <c r="U1992" s="1838"/>
      <c r="V1992" s="14"/>
      <c r="W1992" s="2033">
        <v>0</v>
      </c>
      <c r="X1992" s="2033"/>
      <c r="Y1992" s="2033"/>
      <c r="Z1992" s="2033"/>
      <c r="AA1992" s="2033"/>
      <c r="AB1992" s="2033"/>
      <c r="AC1992" s="2033"/>
      <c r="AD1992" s="2033"/>
    </row>
    <row r="1993" spans="1:30">
      <c r="A1993" s="2443"/>
      <c r="B1993" s="2443"/>
      <c r="C1993" s="2443"/>
      <c r="D1993" s="2443"/>
      <c r="E1993" s="2443"/>
      <c r="F1993" s="2443"/>
      <c r="G1993" s="2443"/>
      <c r="H1993" s="2443"/>
      <c r="I1993" s="2443"/>
      <c r="J1993" s="2443"/>
      <c r="K1993" s="2443"/>
      <c r="L1993" s="2443"/>
      <c r="M1993" s="2443"/>
      <c r="N1993" s="2443"/>
      <c r="O1993" s="2443"/>
      <c r="P1993" s="2443"/>
      <c r="Q1993" s="2443"/>
      <c r="R1993" s="2443"/>
      <c r="S1993" s="2443"/>
      <c r="T1993" s="2443"/>
      <c r="U1993" s="2443"/>
      <c r="V1993" s="2443"/>
      <c r="W1993" s="2443"/>
      <c r="X1993" s="2443"/>
      <c r="Y1993" s="2443"/>
      <c r="Z1993" s="2443"/>
      <c r="AA1993" s="2443"/>
      <c r="AB1993" s="2443"/>
      <c r="AC1993" s="2443"/>
      <c r="AD1993" s="2443"/>
    </row>
    <row r="1994" spans="1:30">
      <c r="A1994" s="1856"/>
      <c r="B1994" s="1856"/>
      <c r="C1994" s="1856"/>
      <c r="D1994" s="1856"/>
      <c r="E1994" s="1856"/>
      <c r="F1994" s="1856"/>
      <c r="G1994" s="1856"/>
      <c r="H1994" s="1856"/>
      <c r="I1994" s="1856"/>
      <c r="J1994" s="1843" t="s">
        <v>43</v>
      </c>
      <c r="K1994" s="1843"/>
      <c r="L1994" s="1843"/>
      <c r="M1994" s="1843"/>
      <c r="N1994" s="1843"/>
      <c r="O1994" s="1843"/>
      <c r="P1994" s="1843"/>
      <c r="Q1994" s="1843"/>
      <c r="R1994" s="1843"/>
      <c r="S1994" s="1843"/>
      <c r="T1994" s="1843"/>
      <c r="U1994" s="1843"/>
      <c r="V1994" s="1862"/>
      <c r="W1994" s="2441">
        <v>18.050699999999999</v>
      </c>
      <c r="X1994" s="2441"/>
      <c r="Y1994" s="2441"/>
      <c r="Z1994" s="2441"/>
      <c r="AA1994" s="2441"/>
      <c r="AB1994" s="2441"/>
      <c r="AC1994" s="2441"/>
      <c r="AD1994" s="2441"/>
    </row>
    <row r="1995" spans="1:30">
      <c r="A1995" s="1856"/>
      <c r="B1995" s="1856"/>
      <c r="C1995" s="1856"/>
      <c r="D1995" s="1856"/>
      <c r="E1995" s="1856"/>
      <c r="F1995" s="1856"/>
      <c r="G1995" s="1856"/>
      <c r="H1995" s="1856"/>
      <c r="I1995" s="1843" t="s">
        <v>44</v>
      </c>
      <c r="J1995" s="1843"/>
      <c r="K1995" s="1843"/>
      <c r="L1995" s="1843"/>
      <c r="M1995" s="1843"/>
      <c r="N1995" s="15"/>
      <c r="O1995" s="1854">
        <v>0</v>
      </c>
      <c r="P1995" s="1854"/>
      <c r="Q1995" s="1854"/>
      <c r="R1995" s="15"/>
      <c r="S1995" s="1843" t="s">
        <v>45</v>
      </c>
      <c r="T1995" s="1843"/>
      <c r="U1995" s="1843"/>
      <c r="V1995" s="1862"/>
      <c r="W1995" s="2441">
        <v>0</v>
      </c>
      <c r="X1995" s="2441"/>
      <c r="Y1995" s="2441"/>
      <c r="Z1995" s="2441"/>
      <c r="AA1995" s="2441"/>
      <c r="AB1995" s="2441"/>
      <c r="AC1995" s="2441"/>
      <c r="AD1995" s="2441"/>
    </row>
    <row r="1996" spans="1:30">
      <c r="A1996" s="1856"/>
      <c r="B1996" s="1856"/>
      <c r="C1996" s="1856"/>
      <c r="D1996" s="1856"/>
      <c r="E1996" s="1856"/>
      <c r="F1996" s="1856"/>
      <c r="G1996" s="1856"/>
      <c r="H1996" s="1856"/>
      <c r="I1996" s="1856"/>
      <c r="J1996" s="1843" t="s">
        <v>46</v>
      </c>
      <c r="K1996" s="1843"/>
      <c r="L1996" s="1843"/>
      <c r="M1996" s="1843"/>
      <c r="N1996" s="1843"/>
      <c r="O1996" s="1843"/>
      <c r="P1996" s="1843"/>
      <c r="Q1996" s="1843"/>
      <c r="R1996" s="1843"/>
      <c r="S1996" s="1843"/>
      <c r="T1996" s="1843"/>
      <c r="U1996" s="1843"/>
      <c r="V1996" s="1862"/>
      <c r="W1996" s="2441">
        <v>18.050699999999999</v>
      </c>
      <c r="X1996" s="2441"/>
      <c r="Y1996" s="2441"/>
      <c r="Z1996" s="2441"/>
      <c r="AA1996" s="2441"/>
      <c r="AB1996" s="2441"/>
      <c r="AC1996" s="2441"/>
      <c r="AD1996" s="2441"/>
    </row>
    <row r="1997" spans="1:30">
      <c r="A1997" s="2442"/>
      <c r="B1997" s="2442"/>
      <c r="C1997" s="2442"/>
      <c r="D1997" s="2442"/>
      <c r="E1997" s="2442"/>
      <c r="F1997" s="2442"/>
      <c r="G1997" s="2442"/>
      <c r="H1997" s="2442"/>
      <c r="I1997" s="2442"/>
      <c r="J1997" s="2442"/>
      <c r="K1997" s="2442"/>
      <c r="L1997" s="2442"/>
      <c r="M1997" s="2442"/>
      <c r="N1997" s="2442"/>
      <c r="O1997" s="2442"/>
      <c r="P1997" s="2442"/>
      <c r="Q1997" s="2442"/>
      <c r="R1997" s="2442"/>
      <c r="S1997" s="2442"/>
      <c r="T1997" s="2442"/>
      <c r="U1997" s="2442"/>
      <c r="V1997" s="2442"/>
      <c r="W1997" s="2442"/>
      <c r="X1997" s="2442"/>
      <c r="Y1997" s="2442"/>
      <c r="Z1997" s="2442"/>
      <c r="AA1997" s="2442"/>
      <c r="AB1997" s="2442"/>
      <c r="AC1997" s="2442"/>
      <c r="AD1997" s="2442"/>
    </row>
    <row r="1998" spans="1:30">
      <c r="A1998" s="16"/>
      <c r="AD1998" s="17"/>
    </row>
    <row r="1999" spans="1:30" ht="13.5" thickBot="1">
      <c r="A1999" s="16"/>
      <c r="AD1999" s="17"/>
    </row>
    <row r="2000" spans="1:30" ht="21" thickBot="1">
      <c r="A2000" s="2450" t="s">
        <v>489</v>
      </c>
      <c r="B2000" s="2451"/>
      <c r="C2000" s="2451"/>
      <c r="D2000" s="2451"/>
      <c r="E2000" s="2451"/>
      <c r="F2000" s="2451"/>
      <c r="G2000" s="2451"/>
      <c r="H2000" s="2451"/>
      <c r="I2000" s="2451"/>
      <c r="J2000" s="2451"/>
      <c r="K2000" s="2451"/>
      <c r="L2000" s="2451"/>
      <c r="M2000" s="2451"/>
      <c r="N2000" s="2451"/>
      <c r="O2000" s="2451"/>
      <c r="P2000" s="2451"/>
      <c r="Q2000" s="2451"/>
      <c r="R2000" s="2451"/>
      <c r="S2000" s="2451"/>
      <c r="T2000" s="2451"/>
      <c r="U2000" s="2451"/>
      <c r="V2000" s="2451"/>
      <c r="W2000" s="2451"/>
      <c r="X2000" s="2451"/>
      <c r="Y2000" s="2451"/>
      <c r="Z2000" s="2451"/>
      <c r="AA2000" s="2451"/>
      <c r="AB2000" s="2451"/>
      <c r="AC2000" s="2451"/>
      <c r="AD2000" s="2452"/>
    </row>
    <row r="2001" spans="1:30" ht="13.5" thickBot="1">
      <c r="A2001" s="2453" t="s">
        <v>0</v>
      </c>
      <c r="B2001" s="2454"/>
      <c r="C2001" s="2454"/>
      <c r="D2001" s="2454"/>
      <c r="E2001" s="2454"/>
      <c r="F2001" s="2454"/>
      <c r="G2001" s="2454"/>
      <c r="H2001" s="2454"/>
      <c r="I2001" s="2454"/>
      <c r="J2001" s="2454"/>
      <c r="K2001" s="2454"/>
      <c r="L2001" s="2454"/>
      <c r="M2001" s="2454"/>
      <c r="N2001" s="2454"/>
      <c r="O2001" s="2454"/>
      <c r="P2001" s="2454"/>
      <c r="Q2001" s="2454"/>
      <c r="R2001" s="2454"/>
      <c r="S2001" s="2454"/>
      <c r="T2001" s="2454"/>
      <c r="U2001" s="2454"/>
      <c r="V2001" s="2454"/>
      <c r="W2001" s="2454"/>
      <c r="X2001" s="2454"/>
      <c r="Y2001" s="2455" t="s">
        <v>488</v>
      </c>
      <c r="Z2001" s="2455"/>
      <c r="AA2001" s="2455"/>
      <c r="AB2001" s="2455"/>
      <c r="AC2001" s="2455"/>
      <c r="AD2001" s="1"/>
    </row>
    <row r="2002" spans="1:30" ht="13.5" thickBot="1">
      <c r="A2002" s="2"/>
      <c r="B2002" s="2456" t="s">
        <v>1</v>
      </c>
      <c r="C2002" s="2456"/>
      <c r="D2002" s="2456" t="s">
        <v>538</v>
      </c>
      <c r="E2002" s="2456"/>
      <c r="F2002" s="2456"/>
      <c r="G2002" s="2456"/>
      <c r="H2002" s="2456"/>
      <c r="I2002" s="2456"/>
      <c r="J2002" s="2456"/>
      <c r="K2002" s="2456"/>
      <c r="L2002" s="2456"/>
      <c r="M2002" s="2456"/>
      <c r="N2002" s="2456"/>
      <c r="O2002" s="3"/>
      <c r="P2002" s="2457"/>
      <c r="Q2002" s="2457"/>
      <c r="R2002" s="2457"/>
      <c r="S2002" s="3"/>
      <c r="T2002" s="2458"/>
      <c r="U2002" s="2458"/>
      <c r="V2002" s="2458"/>
      <c r="W2002" s="2458"/>
      <c r="X2002" s="2458"/>
      <c r="Y2002" s="3"/>
      <c r="Z2002" s="2457"/>
      <c r="AA2002" s="2457"/>
      <c r="AB2002" s="3"/>
      <c r="AC2002" s="4"/>
      <c r="AD2002" s="5"/>
    </row>
    <row r="2003" spans="1:30" ht="13.5" thickBot="1">
      <c r="A2003" s="6"/>
      <c r="B2003" s="2456"/>
      <c r="C2003" s="2456"/>
      <c r="D2003" s="2456"/>
      <c r="E2003" s="2456"/>
      <c r="F2003" s="2456"/>
      <c r="G2003" s="2456"/>
      <c r="H2003" s="2456"/>
      <c r="I2003" s="2456"/>
      <c r="J2003" s="2456"/>
      <c r="K2003" s="2456"/>
      <c r="L2003" s="2456"/>
      <c r="M2003" s="2456"/>
      <c r="N2003" s="2456"/>
      <c r="O2003" s="7"/>
      <c r="P2003" s="2449" t="s">
        <v>3</v>
      </c>
      <c r="Q2003" s="2449"/>
      <c r="R2003" s="2449"/>
      <c r="S2003" s="7"/>
      <c r="T2003" s="2448">
        <v>373.5</v>
      </c>
      <c r="U2003" s="2448"/>
      <c r="V2003" s="2448"/>
      <c r="W2003" s="2448"/>
      <c r="X2003" s="2448"/>
      <c r="Y2003" s="7"/>
      <c r="Z2003" s="2449" t="s">
        <v>4</v>
      </c>
      <c r="AA2003" s="2449"/>
      <c r="AB2003" s="7"/>
      <c r="AC2003" s="8" t="s">
        <v>83</v>
      </c>
      <c r="AD2003" s="9"/>
    </row>
    <row r="2004" spans="1:30" ht="13.5" thickBot="1">
      <c r="A2004" s="1822" t="s">
        <v>6</v>
      </c>
      <c r="B2004" s="1822"/>
      <c r="C2004" s="1822"/>
      <c r="D2004" s="1822"/>
      <c r="E2004" s="1822"/>
      <c r="F2004" s="1822"/>
      <c r="G2004" s="1822"/>
      <c r="H2004" s="1822"/>
      <c r="I2004" s="1822"/>
      <c r="J2004" s="1823" t="s">
        <v>7</v>
      </c>
      <c r="K2004" s="1823" t="s">
        <v>8</v>
      </c>
      <c r="L2004" s="1823"/>
      <c r="M2004" s="1823"/>
      <c r="N2004" s="1823"/>
      <c r="O2004" s="1823"/>
      <c r="P2004" s="1823"/>
      <c r="Q2004" s="1823" t="s">
        <v>9</v>
      </c>
      <c r="R2004" s="1823"/>
      <c r="S2004" s="1823"/>
      <c r="T2004" s="1823"/>
      <c r="U2004" s="1823"/>
      <c r="V2004" s="1823"/>
      <c r="W2004" s="1823"/>
      <c r="X2004" s="1823"/>
      <c r="Y2004" s="1823"/>
      <c r="Z2004" s="1823"/>
      <c r="AA2004" s="1824" t="s">
        <v>10</v>
      </c>
      <c r="AB2004" s="1824"/>
      <c r="AC2004" s="1824"/>
      <c r="AD2004" s="1824"/>
    </row>
    <row r="2005" spans="1:30" ht="13.5" thickBot="1">
      <c r="A2005" s="1822"/>
      <c r="B2005" s="1822"/>
      <c r="C2005" s="1822"/>
      <c r="D2005" s="1822"/>
      <c r="E2005" s="1822"/>
      <c r="F2005" s="1822"/>
      <c r="G2005" s="1822"/>
      <c r="H2005" s="1822"/>
      <c r="I2005" s="1822"/>
      <c r="J2005" s="1823"/>
      <c r="K2005" s="1823" t="s">
        <v>11</v>
      </c>
      <c r="L2005" s="1823"/>
      <c r="M2005" s="1823" t="s">
        <v>12</v>
      </c>
      <c r="N2005" s="1823"/>
      <c r="O2005" s="1823"/>
      <c r="P2005" s="1823"/>
      <c r="Q2005" s="1823" t="s">
        <v>11</v>
      </c>
      <c r="R2005" s="1823"/>
      <c r="S2005" s="1823"/>
      <c r="T2005" s="1823"/>
      <c r="U2005" s="1823"/>
      <c r="V2005" s="1823" t="s">
        <v>12</v>
      </c>
      <c r="W2005" s="1823"/>
      <c r="X2005" s="1823"/>
      <c r="Y2005" s="1823"/>
      <c r="Z2005" s="1823"/>
      <c r="AA2005" s="1824"/>
      <c r="AB2005" s="1824"/>
      <c r="AC2005" s="1824"/>
      <c r="AD2005" s="1824"/>
    </row>
    <row r="2006" spans="1:30" ht="13.5" thickBot="1">
      <c r="A2006" s="11"/>
      <c r="B2006" s="12" t="s">
        <v>427</v>
      </c>
      <c r="C2006" s="2444" t="s">
        <v>428</v>
      </c>
      <c r="D2006" s="2444"/>
      <c r="E2006" s="2444"/>
      <c r="F2006" s="2444"/>
      <c r="G2006" s="2444"/>
      <c r="H2006" s="2444"/>
      <c r="I2006" s="2444"/>
      <c r="J2006" s="13">
        <v>1</v>
      </c>
      <c r="K2006" s="2459">
        <v>1</v>
      </c>
      <c r="L2006" s="2459"/>
      <c r="M2006" s="2459">
        <v>0</v>
      </c>
      <c r="N2006" s="2459"/>
      <c r="O2006" s="2459"/>
      <c r="P2006" s="2459"/>
      <c r="Q2006" s="2446">
        <v>155.06559999999999</v>
      </c>
      <c r="R2006" s="2446"/>
      <c r="S2006" s="2446"/>
      <c r="T2006" s="2446"/>
      <c r="U2006" s="2446"/>
      <c r="V2006" s="2446">
        <v>43.557899999999997</v>
      </c>
      <c r="W2006" s="2446"/>
      <c r="X2006" s="2446"/>
      <c r="Y2006" s="2446"/>
      <c r="Z2006" s="2446"/>
      <c r="AA2006" s="2447">
        <v>155.06559999999999</v>
      </c>
      <c r="AB2006" s="2447"/>
      <c r="AC2006" s="2447"/>
      <c r="AD2006" s="2447"/>
    </row>
    <row r="2007" spans="1:30" ht="13.5" thickBot="1">
      <c r="A2007" s="1837"/>
      <c r="B2007" s="1837"/>
      <c r="C2007" s="1837"/>
      <c r="D2007" s="1837"/>
      <c r="E2007" s="1837"/>
      <c r="F2007" s="1837"/>
      <c r="G2007" s="1837"/>
      <c r="H2007" s="1837"/>
      <c r="I2007" s="1837"/>
      <c r="J2007" s="1838" t="s">
        <v>15</v>
      </c>
      <c r="K2007" s="1838"/>
      <c r="L2007" s="1838"/>
      <c r="M2007" s="1838"/>
      <c r="N2007" s="1838"/>
      <c r="O2007" s="1838"/>
      <c r="P2007" s="1838"/>
      <c r="Q2007" s="1838"/>
      <c r="R2007" s="1838"/>
      <c r="S2007" s="1838"/>
      <c r="T2007" s="1838"/>
      <c r="U2007" s="1838"/>
      <c r="V2007" s="14"/>
      <c r="W2007" s="2033">
        <v>155.06559999999999</v>
      </c>
      <c r="X2007" s="2033"/>
      <c r="Y2007" s="2033"/>
      <c r="Z2007" s="2033"/>
      <c r="AA2007" s="2033"/>
      <c r="AB2007" s="2033"/>
      <c r="AC2007" s="2033"/>
      <c r="AD2007" s="2033"/>
    </row>
    <row r="2008" spans="1:30" ht="13.5" thickBot="1">
      <c r="A2008" s="1822" t="s">
        <v>16</v>
      </c>
      <c r="B2008" s="1822"/>
      <c r="C2008" s="1822"/>
      <c r="D2008" s="1822"/>
      <c r="E2008" s="1822"/>
      <c r="F2008" s="1822"/>
      <c r="G2008" s="1822"/>
      <c r="H2008" s="1822"/>
      <c r="I2008" s="1822"/>
      <c r="J2008" s="1822"/>
      <c r="K2008" s="1822"/>
      <c r="L2008" s="1823" t="s">
        <v>17</v>
      </c>
      <c r="M2008" s="1823"/>
      <c r="N2008" s="1823"/>
      <c r="O2008" s="1823"/>
      <c r="P2008" s="1823" t="s">
        <v>7</v>
      </c>
      <c r="Q2008" s="1823"/>
      <c r="R2008" s="1823"/>
      <c r="S2008" s="1823"/>
      <c r="T2008" s="1823"/>
      <c r="U2008" s="1823" t="s">
        <v>18</v>
      </c>
      <c r="V2008" s="1823"/>
      <c r="W2008" s="1823"/>
      <c r="X2008" s="1823"/>
      <c r="Y2008" s="1823"/>
      <c r="Z2008" s="1823"/>
      <c r="AA2008" s="1824" t="s">
        <v>10</v>
      </c>
      <c r="AB2008" s="1824"/>
      <c r="AC2008" s="1824"/>
      <c r="AD2008" s="1824"/>
    </row>
    <row r="2009" spans="1:30" ht="13.5" thickBot="1">
      <c r="A2009" s="1837"/>
      <c r="B2009" s="1837"/>
      <c r="C2009" s="1837"/>
      <c r="D2009" s="1837"/>
      <c r="E2009" s="1837"/>
      <c r="F2009" s="1837"/>
      <c r="G2009" s="1837"/>
      <c r="H2009" s="1837"/>
      <c r="I2009" s="1837"/>
      <c r="J2009" s="1840" t="s">
        <v>21</v>
      </c>
      <c r="K2009" s="1840"/>
      <c r="L2009" s="1840"/>
      <c r="M2009" s="1840"/>
      <c r="N2009" s="1840"/>
      <c r="O2009" s="1840"/>
      <c r="P2009" s="1840"/>
      <c r="Q2009" s="1840"/>
      <c r="R2009" s="1840"/>
      <c r="S2009" s="1840"/>
      <c r="T2009" s="1840"/>
      <c r="U2009" s="1840"/>
      <c r="V2009" s="1841"/>
      <c r="W2009" s="2065">
        <v>0</v>
      </c>
      <c r="X2009" s="2065"/>
      <c r="Y2009" s="2065"/>
      <c r="Z2009" s="2065"/>
      <c r="AA2009" s="2065"/>
      <c r="AB2009" s="2065"/>
      <c r="AC2009" s="2065"/>
      <c r="AD2009" s="2065"/>
    </row>
    <row r="2010" spans="1:30" ht="13.5" thickBot="1">
      <c r="A2010" s="1837"/>
      <c r="B2010" s="1837"/>
      <c r="C2010" s="1837"/>
      <c r="D2010" s="1837"/>
      <c r="E2010" s="1837"/>
      <c r="F2010" s="1837"/>
      <c r="G2010" s="1837"/>
      <c r="H2010" s="1837"/>
      <c r="I2010" s="1837"/>
      <c r="J2010" s="1843" t="s">
        <v>22</v>
      </c>
      <c r="K2010" s="1843"/>
      <c r="L2010" s="1843"/>
      <c r="M2010" s="1843"/>
      <c r="N2010" s="1843"/>
      <c r="O2010" s="1843"/>
      <c r="P2010" s="1843"/>
      <c r="Q2010" s="1843"/>
      <c r="R2010" s="1843"/>
      <c r="S2010" s="1843"/>
      <c r="T2010" s="1843"/>
      <c r="U2010" s="1843"/>
      <c r="V2010" s="1841"/>
      <c r="W2010" s="2067">
        <v>155.06559999999999</v>
      </c>
      <c r="X2010" s="2067"/>
      <c r="Y2010" s="2067"/>
      <c r="Z2010" s="2067"/>
      <c r="AA2010" s="2067"/>
      <c r="AB2010" s="2067"/>
      <c r="AC2010" s="2067"/>
      <c r="AD2010" s="2067"/>
    </row>
    <row r="2011" spans="1:30" ht="13.5" thickBot="1">
      <c r="A2011" s="1837"/>
      <c r="B2011" s="1837"/>
      <c r="C2011" s="1837"/>
      <c r="D2011" s="1837"/>
      <c r="E2011" s="1837"/>
      <c r="F2011" s="1837"/>
      <c r="G2011" s="1837"/>
      <c r="H2011" s="1837"/>
      <c r="I2011" s="1837"/>
      <c r="J2011" s="1843" t="s">
        <v>23</v>
      </c>
      <c r="K2011" s="1843"/>
      <c r="L2011" s="1843"/>
      <c r="M2011" s="1843"/>
      <c r="N2011" s="1843"/>
      <c r="O2011" s="1843"/>
      <c r="P2011" s="1843"/>
      <c r="Q2011" s="1843"/>
      <c r="R2011" s="1843"/>
      <c r="S2011" s="1843"/>
      <c r="T2011" s="1843"/>
      <c r="U2011" s="1843"/>
      <c r="V2011" s="1841"/>
      <c r="W2011" s="2067">
        <v>0.41520000000000001</v>
      </c>
      <c r="X2011" s="2067"/>
      <c r="Y2011" s="2067"/>
      <c r="Z2011" s="2067"/>
      <c r="AA2011" s="2067"/>
      <c r="AB2011" s="2067"/>
      <c r="AC2011" s="2067"/>
      <c r="AD2011" s="2067"/>
    </row>
    <row r="2012" spans="1:30" ht="13.5" thickBot="1">
      <c r="A2012" s="1837"/>
      <c r="B2012" s="1837"/>
      <c r="C2012" s="1837"/>
      <c r="D2012" s="1837"/>
      <c r="E2012" s="1837"/>
      <c r="F2012" s="1837"/>
      <c r="G2012" s="1837"/>
      <c r="H2012" s="1837"/>
      <c r="I2012" s="1837"/>
      <c r="J2012" s="1843" t="s">
        <v>24</v>
      </c>
      <c r="K2012" s="1843"/>
      <c r="L2012" s="1843"/>
      <c r="M2012" s="1843"/>
      <c r="N2012" s="1843"/>
      <c r="O2012" s="1843"/>
      <c r="P2012" s="1843"/>
      <c r="Q2012" s="1843"/>
      <c r="R2012" s="1843"/>
      <c r="S2012" s="1843"/>
      <c r="T2012" s="1843"/>
      <c r="U2012" s="1843"/>
      <c r="V2012" s="1841"/>
      <c r="W2012" s="2067">
        <v>0</v>
      </c>
      <c r="X2012" s="2067"/>
      <c r="Y2012" s="2067"/>
      <c r="Z2012" s="2067"/>
      <c r="AA2012" s="2067"/>
      <c r="AB2012" s="2067"/>
      <c r="AC2012" s="2067"/>
      <c r="AD2012" s="2067"/>
    </row>
    <row r="2013" spans="1:30" ht="13.5" thickBot="1">
      <c r="A2013" s="1837"/>
      <c r="B2013" s="1837"/>
      <c r="C2013" s="1837"/>
      <c r="D2013" s="1837"/>
      <c r="E2013" s="1837"/>
      <c r="F2013" s="1837"/>
      <c r="G2013" s="1837"/>
      <c r="H2013" s="1837"/>
      <c r="I2013" s="1837"/>
      <c r="J2013" s="1845" t="s">
        <v>25</v>
      </c>
      <c r="K2013" s="1845"/>
      <c r="L2013" s="1845"/>
      <c r="M2013" s="1845"/>
      <c r="N2013" s="1845"/>
      <c r="O2013" s="1845"/>
      <c r="P2013" s="1845"/>
      <c r="Q2013" s="1845"/>
      <c r="R2013" s="1845"/>
      <c r="S2013" s="1845"/>
      <c r="T2013" s="1845"/>
      <c r="U2013" s="1845"/>
      <c r="V2013" s="1841"/>
      <c r="W2013" s="2069">
        <v>0</v>
      </c>
      <c r="X2013" s="2069"/>
      <c r="Y2013" s="2069"/>
      <c r="Z2013" s="2069"/>
      <c r="AA2013" s="2069"/>
      <c r="AB2013" s="2069"/>
      <c r="AC2013" s="2069"/>
      <c r="AD2013" s="2069"/>
    </row>
    <row r="2014" spans="1:30" ht="13.5" thickBot="1">
      <c r="A2014" s="1822" t="s">
        <v>26</v>
      </c>
      <c r="B2014" s="1822"/>
      <c r="C2014" s="1822"/>
      <c r="D2014" s="1822"/>
      <c r="E2014" s="1822"/>
      <c r="F2014" s="1822"/>
      <c r="G2014" s="1822"/>
      <c r="H2014" s="1822"/>
      <c r="I2014" s="1822"/>
      <c r="J2014" s="1822"/>
      <c r="K2014" s="1822"/>
      <c r="L2014" s="1823" t="s">
        <v>7</v>
      </c>
      <c r="M2014" s="1823"/>
      <c r="N2014" s="1823"/>
      <c r="O2014" s="1823"/>
      <c r="P2014" s="1823" t="s">
        <v>27</v>
      </c>
      <c r="Q2014" s="1823"/>
      <c r="R2014" s="1823"/>
      <c r="S2014" s="1823"/>
      <c r="T2014" s="1823"/>
      <c r="U2014" s="1823" t="s">
        <v>28</v>
      </c>
      <c r="V2014" s="1823"/>
      <c r="W2014" s="1823"/>
      <c r="X2014" s="1823"/>
      <c r="Y2014" s="1823"/>
      <c r="Z2014" s="1823"/>
      <c r="AA2014" s="1824" t="s">
        <v>29</v>
      </c>
      <c r="AB2014" s="1824"/>
      <c r="AC2014" s="1824"/>
      <c r="AD2014" s="1824"/>
    </row>
    <row r="2015" spans="1:30" ht="13.5" thickBot="1">
      <c r="A2015" s="1837"/>
      <c r="B2015" s="1837"/>
      <c r="C2015" s="1837"/>
      <c r="D2015" s="1837"/>
      <c r="E2015" s="1837"/>
      <c r="F2015" s="1837"/>
      <c r="G2015" s="1837"/>
      <c r="H2015" s="1837"/>
      <c r="I2015" s="1837"/>
      <c r="J2015" s="1838" t="s">
        <v>30</v>
      </c>
      <c r="K2015" s="1838"/>
      <c r="L2015" s="1838"/>
      <c r="M2015" s="1838"/>
      <c r="N2015" s="1838"/>
      <c r="O2015" s="1838"/>
      <c r="P2015" s="1838"/>
      <c r="Q2015" s="1838"/>
      <c r="R2015" s="1838"/>
      <c r="S2015" s="1838"/>
      <c r="T2015" s="1838"/>
      <c r="U2015" s="1838"/>
      <c r="V2015" s="14"/>
      <c r="W2015" s="2033">
        <v>0</v>
      </c>
      <c r="X2015" s="2033"/>
      <c r="Y2015" s="2033"/>
      <c r="Z2015" s="2033"/>
      <c r="AA2015" s="2033"/>
      <c r="AB2015" s="2033"/>
      <c r="AC2015" s="2033"/>
      <c r="AD2015" s="2033"/>
    </row>
    <row r="2016" spans="1:30" ht="13.5" thickBot="1">
      <c r="A2016" s="1822" t="s">
        <v>31</v>
      </c>
      <c r="B2016" s="1822"/>
      <c r="C2016" s="1822"/>
      <c r="D2016" s="1822"/>
      <c r="E2016" s="1822"/>
      <c r="F2016" s="1822"/>
      <c r="G2016" s="1822"/>
      <c r="H2016" s="1822"/>
      <c r="I2016" s="1822"/>
      <c r="J2016" s="1822"/>
      <c r="K2016" s="1822"/>
      <c r="L2016" s="1823" t="s">
        <v>7</v>
      </c>
      <c r="M2016" s="1823"/>
      <c r="N2016" s="1823"/>
      <c r="O2016" s="1823"/>
      <c r="P2016" s="1823" t="s">
        <v>27</v>
      </c>
      <c r="Q2016" s="1823"/>
      <c r="R2016" s="1823"/>
      <c r="S2016" s="1823"/>
      <c r="T2016" s="1823"/>
      <c r="U2016" s="1823" t="s">
        <v>28</v>
      </c>
      <c r="V2016" s="1823"/>
      <c r="W2016" s="1823"/>
      <c r="X2016" s="1823"/>
      <c r="Y2016" s="1823"/>
      <c r="Z2016" s="1823"/>
      <c r="AA2016" s="1824" t="s">
        <v>29</v>
      </c>
      <c r="AB2016" s="1824"/>
      <c r="AC2016" s="1824"/>
      <c r="AD2016" s="1824"/>
    </row>
    <row r="2017" spans="1:30" ht="13.5" thickBot="1">
      <c r="A2017" s="1837"/>
      <c r="B2017" s="1837"/>
      <c r="C2017" s="1837"/>
      <c r="D2017" s="1837"/>
      <c r="E2017" s="1837"/>
      <c r="F2017" s="1837"/>
      <c r="G2017" s="1837"/>
      <c r="H2017" s="1837"/>
      <c r="I2017" s="1837"/>
      <c r="J2017" s="1838" t="s">
        <v>32</v>
      </c>
      <c r="K2017" s="1838"/>
      <c r="L2017" s="1838"/>
      <c r="M2017" s="1838"/>
      <c r="N2017" s="1838"/>
      <c r="O2017" s="1838"/>
      <c r="P2017" s="1838"/>
      <c r="Q2017" s="1838"/>
      <c r="R2017" s="1838"/>
      <c r="S2017" s="1838"/>
      <c r="T2017" s="1838"/>
      <c r="U2017" s="1838"/>
      <c r="V2017" s="14"/>
      <c r="W2017" s="2033">
        <v>0</v>
      </c>
      <c r="X2017" s="2033"/>
      <c r="Y2017" s="2033"/>
      <c r="Z2017" s="2033"/>
      <c r="AA2017" s="2033"/>
      <c r="AB2017" s="2033"/>
      <c r="AC2017" s="2033"/>
      <c r="AD2017" s="2033"/>
    </row>
    <row r="2018" spans="1:30" ht="13.5" thickBot="1">
      <c r="A2018" s="1822" t="s">
        <v>33</v>
      </c>
      <c r="B2018" s="1822"/>
      <c r="C2018" s="1822"/>
      <c r="D2018" s="1822"/>
      <c r="E2018" s="1822"/>
      <c r="F2018" s="1822"/>
      <c r="G2018" s="1822"/>
      <c r="H2018" s="1822"/>
      <c r="I2018" s="1822"/>
      <c r="J2018" s="1822"/>
      <c r="K2018" s="1822"/>
      <c r="L2018" s="1823" t="s">
        <v>7</v>
      </c>
      <c r="M2018" s="1823"/>
      <c r="N2018" s="1823"/>
      <c r="O2018" s="1823"/>
      <c r="P2018" s="1823" t="s">
        <v>27</v>
      </c>
      <c r="Q2018" s="1823"/>
      <c r="R2018" s="1823"/>
      <c r="S2018" s="1823"/>
      <c r="T2018" s="1823"/>
      <c r="U2018" s="1823" t="s">
        <v>28</v>
      </c>
      <c r="V2018" s="1823"/>
      <c r="W2018" s="1823"/>
      <c r="X2018" s="1823"/>
      <c r="Y2018" s="1823"/>
      <c r="Z2018" s="1823"/>
      <c r="AA2018" s="1824" t="s">
        <v>29</v>
      </c>
      <c r="AB2018" s="1824"/>
      <c r="AC2018" s="1824"/>
      <c r="AD2018" s="1824"/>
    </row>
    <row r="2019" spans="1:30" ht="13.5" thickBot="1">
      <c r="A2019" s="1837"/>
      <c r="B2019" s="1837"/>
      <c r="C2019" s="1837"/>
      <c r="D2019" s="1837"/>
      <c r="E2019" s="1837"/>
      <c r="F2019" s="1837"/>
      <c r="G2019" s="1837"/>
      <c r="H2019" s="1837"/>
      <c r="I2019" s="1837"/>
      <c r="J2019" s="1838" t="s">
        <v>34</v>
      </c>
      <c r="K2019" s="1838"/>
      <c r="L2019" s="1838"/>
      <c r="M2019" s="1838"/>
      <c r="N2019" s="1838"/>
      <c r="O2019" s="1838"/>
      <c r="P2019" s="1838"/>
      <c r="Q2019" s="1838"/>
      <c r="R2019" s="1838"/>
      <c r="S2019" s="1838"/>
      <c r="T2019" s="1838"/>
      <c r="U2019" s="1838"/>
      <c r="V2019" s="14"/>
      <c r="W2019" s="2033">
        <v>0</v>
      </c>
      <c r="X2019" s="2033"/>
      <c r="Y2019" s="2033"/>
      <c r="Z2019" s="2033"/>
      <c r="AA2019" s="2033"/>
      <c r="AB2019" s="2033"/>
      <c r="AC2019" s="2033"/>
      <c r="AD2019" s="2033"/>
    </row>
    <row r="2020" spans="1:30" ht="13.5" thickBot="1">
      <c r="A2020" s="1822" t="s">
        <v>35</v>
      </c>
      <c r="B2020" s="1822"/>
      <c r="C2020" s="1822"/>
      <c r="D2020" s="1822"/>
      <c r="E2020" s="1822"/>
      <c r="F2020" s="1823" t="s">
        <v>7</v>
      </c>
      <c r="G2020" s="1823"/>
      <c r="H2020" s="1823" t="s">
        <v>36</v>
      </c>
      <c r="I2020" s="1823"/>
      <c r="J2020" s="10" t="s">
        <v>37</v>
      </c>
      <c r="K2020" s="1823" t="s">
        <v>38</v>
      </c>
      <c r="L2020" s="1823"/>
      <c r="M2020" s="1823" t="s">
        <v>39</v>
      </c>
      <c r="N2020" s="1823"/>
      <c r="O2020" s="1823"/>
      <c r="P2020" s="1823"/>
      <c r="Q2020" s="1823" t="s">
        <v>40</v>
      </c>
      <c r="R2020" s="1823"/>
      <c r="S2020" s="1823"/>
      <c r="T2020" s="1823"/>
      <c r="U2020" s="1823"/>
      <c r="V2020" s="1823" t="s">
        <v>41</v>
      </c>
      <c r="W2020" s="1823"/>
      <c r="X2020" s="1823"/>
      <c r="Y2020" s="1823"/>
      <c r="Z2020" s="1823"/>
      <c r="AA2020" s="1824" t="s">
        <v>29</v>
      </c>
      <c r="AB2020" s="1824"/>
      <c r="AC2020" s="1824"/>
      <c r="AD2020" s="1824"/>
    </row>
    <row r="2021" spans="1:30" ht="13.5" thickBot="1">
      <c r="A2021" s="1837"/>
      <c r="B2021" s="1837"/>
      <c r="C2021" s="1837"/>
      <c r="D2021" s="1837"/>
      <c r="E2021" s="1837"/>
      <c r="F2021" s="1837"/>
      <c r="G2021" s="1837"/>
      <c r="H2021" s="1837"/>
      <c r="I2021" s="1837"/>
      <c r="J2021" s="1838" t="s">
        <v>42</v>
      </c>
      <c r="K2021" s="1838"/>
      <c r="L2021" s="1838"/>
      <c r="M2021" s="1838"/>
      <c r="N2021" s="1838"/>
      <c r="O2021" s="1838"/>
      <c r="P2021" s="1838"/>
      <c r="Q2021" s="1838"/>
      <c r="R2021" s="1838"/>
      <c r="S2021" s="1838"/>
      <c r="T2021" s="1838"/>
      <c r="U2021" s="1838"/>
      <c r="V2021" s="14"/>
      <c r="W2021" s="2033">
        <v>0</v>
      </c>
      <c r="X2021" s="2033"/>
      <c r="Y2021" s="2033"/>
      <c r="Z2021" s="2033"/>
      <c r="AA2021" s="2033"/>
      <c r="AB2021" s="2033"/>
      <c r="AC2021" s="2033"/>
      <c r="AD2021" s="2033"/>
    </row>
    <row r="2022" spans="1:30">
      <c r="A2022" s="2443"/>
      <c r="B2022" s="2443"/>
      <c r="C2022" s="2443"/>
      <c r="D2022" s="2443"/>
      <c r="E2022" s="2443"/>
      <c r="F2022" s="2443"/>
      <c r="G2022" s="2443"/>
      <c r="H2022" s="2443"/>
      <c r="I2022" s="2443"/>
      <c r="J2022" s="2443"/>
      <c r="K2022" s="2443"/>
      <c r="L2022" s="2443"/>
      <c r="M2022" s="2443"/>
      <c r="N2022" s="2443"/>
      <c r="O2022" s="2443"/>
      <c r="P2022" s="2443"/>
      <c r="Q2022" s="2443"/>
      <c r="R2022" s="2443"/>
      <c r="S2022" s="2443"/>
      <c r="T2022" s="2443"/>
      <c r="U2022" s="2443"/>
      <c r="V2022" s="2443"/>
      <c r="W2022" s="2443"/>
      <c r="X2022" s="2443"/>
      <c r="Y2022" s="2443"/>
      <c r="Z2022" s="2443"/>
      <c r="AA2022" s="2443"/>
      <c r="AB2022" s="2443"/>
      <c r="AC2022" s="2443"/>
      <c r="AD2022" s="2443"/>
    </row>
    <row r="2023" spans="1:30">
      <c r="A2023" s="1856"/>
      <c r="B2023" s="1856"/>
      <c r="C2023" s="1856"/>
      <c r="D2023" s="1856"/>
      <c r="E2023" s="1856"/>
      <c r="F2023" s="1856"/>
      <c r="G2023" s="1856"/>
      <c r="H2023" s="1856"/>
      <c r="I2023" s="1856"/>
      <c r="J2023" s="1843" t="s">
        <v>43</v>
      </c>
      <c r="K2023" s="1843"/>
      <c r="L2023" s="1843"/>
      <c r="M2023" s="1843"/>
      <c r="N2023" s="1843"/>
      <c r="O2023" s="1843"/>
      <c r="P2023" s="1843"/>
      <c r="Q2023" s="1843"/>
      <c r="R2023" s="1843"/>
      <c r="S2023" s="1843"/>
      <c r="T2023" s="1843"/>
      <c r="U2023" s="1843"/>
      <c r="V2023" s="1862"/>
      <c r="W2023" s="2441">
        <v>0.41520000000000001</v>
      </c>
      <c r="X2023" s="2441"/>
      <c r="Y2023" s="2441"/>
      <c r="Z2023" s="2441"/>
      <c r="AA2023" s="2441"/>
      <c r="AB2023" s="2441"/>
      <c r="AC2023" s="2441"/>
      <c r="AD2023" s="2441"/>
    </row>
    <row r="2024" spans="1:30">
      <c r="A2024" s="1856"/>
      <c r="B2024" s="1856"/>
      <c r="C2024" s="1856"/>
      <c r="D2024" s="1856"/>
      <c r="E2024" s="1856"/>
      <c r="F2024" s="1856"/>
      <c r="G2024" s="1856"/>
      <c r="H2024" s="1856"/>
      <c r="I2024" s="1843" t="s">
        <v>44</v>
      </c>
      <c r="J2024" s="1843"/>
      <c r="K2024" s="1843"/>
      <c r="L2024" s="1843"/>
      <c r="M2024" s="1843"/>
      <c r="N2024" s="15"/>
      <c r="O2024" s="1854">
        <v>0</v>
      </c>
      <c r="P2024" s="1854"/>
      <c r="Q2024" s="1854"/>
      <c r="R2024" s="15"/>
      <c r="S2024" s="1843" t="s">
        <v>45</v>
      </c>
      <c r="T2024" s="1843"/>
      <c r="U2024" s="1843"/>
      <c r="V2024" s="1862"/>
      <c r="W2024" s="2441">
        <v>0</v>
      </c>
      <c r="X2024" s="2441"/>
      <c r="Y2024" s="2441"/>
      <c r="Z2024" s="2441"/>
      <c r="AA2024" s="2441"/>
      <c r="AB2024" s="2441"/>
      <c r="AC2024" s="2441"/>
      <c r="AD2024" s="2441"/>
    </row>
    <row r="2025" spans="1:30">
      <c r="A2025" s="1856"/>
      <c r="B2025" s="1856"/>
      <c r="C2025" s="1856"/>
      <c r="D2025" s="1856"/>
      <c r="E2025" s="1856"/>
      <c r="F2025" s="1856"/>
      <c r="G2025" s="1856"/>
      <c r="H2025" s="1856"/>
      <c r="I2025" s="1856"/>
      <c r="J2025" s="1843" t="s">
        <v>46</v>
      </c>
      <c r="K2025" s="1843"/>
      <c r="L2025" s="1843"/>
      <c r="M2025" s="1843"/>
      <c r="N2025" s="1843"/>
      <c r="O2025" s="1843"/>
      <c r="P2025" s="1843"/>
      <c r="Q2025" s="1843"/>
      <c r="R2025" s="1843"/>
      <c r="S2025" s="1843"/>
      <c r="T2025" s="1843"/>
      <c r="U2025" s="1843"/>
      <c r="V2025" s="1862"/>
      <c r="W2025" s="2441">
        <v>0.41520000000000001</v>
      </c>
      <c r="X2025" s="2441"/>
      <c r="Y2025" s="2441"/>
      <c r="Z2025" s="2441"/>
      <c r="AA2025" s="2441"/>
      <c r="AB2025" s="2441"/>
      <c r="AC2025" s="2441"/>
      <c r="AD2025" s="2441"/>
    </row>
    <row r="2026" spans="1:30">
      <c r="A2026" s="2442"/>
      <c r="B2026" s="2442"/>
      <c r="C2026" s="2442"/>
      <c r="D2026" s="2442"/>
      <c r="E2026" s="2442"/>
      <c r="F2026" s="2442"/>
      <c r="G2026" s="2442"/>
      <c r="H2026" s="2442"/>
      <c r="I2026" s="2442"/>
      <c r="J2026" s="2442"/>
      <c r="K2026" s="2442"/>
      <c r="L2026" s="2442"/>
      <c r="M2026" s="2442"/>
      <c r="N2026" s="2442"/>
      <c r="O2026" s="2442"/>
      <c r="P2026" s="2442"/>
      <c r="Q2026" s="2442"/>
      <c r="R2026" s="2442"/>
      <c r="S2026" s="2442"/>
      <c r="T2026" s="2442"/>
      <c r="U2026" s="2442"/>
      <c r="V2026" s="2442"/>
      <c r="W2026" s="2442"/>
      <c r="X2026" s="2442"/>
      <c r="Y2026" s="2442"/>
      <c r="Z2026" s="2442"/>
      <c r="AA2026" s="2442"/>
      <c r="AB2026" s="2442"/>
      <c r="AC2026" s="2442"/>
      <c r="AD2026" s="2442"/>
    </row>
    <row r="2027" spans="1:30">
      <c r="A2027" s="16"/>
      <c r="AD2027" s="17"/>
    </row>
    <row r="2028" spans="1:30" ht="13.5" thickBot="1">
      <c r="A2028" s="16"/>
      <c r="AD2028" s="17"/>
    </row>
    <row r="2029" spans="1:30" ht="21" thickBot="1">
      <c r="A2029" s="2450" t="s">
        <v>489</v>
      </c>
      <c r="B2029" s="2451"/>
      <c r="C2029" s="2451"/>
      <c r="D2029" s="2451"/>
      <c r="E2029" s="2451"/>
      <c r="F2029" s="2451"/>
      <c r="G2029" s="2451"/>
      <c r="H2029" s="2451"/>
      <c r="I2029" s="2451"/>
      <c r="J2029" s="2451"/>
      <c r="K2029" s="2451"/>
      <c r="L2029" s="2451"/>
      <c r="M2029" s="2451"/>
      <c r="N2029" s="2451"/>
      <c r="O2029" s="2451"/>
      <c r="P2029" s="2451"/>
      <c r="Q2029" s="2451"/>
      <c r="R2029" s="2451"/>
      <c r="S2029" s="2451"/>
      <c r="T2029" s="2451"/>
      <c r="U2029" s="2451"/>
      <c r="V2029" s="2451"/>
      <c r="W2029" s="2451"/>
      <c r="X2029" s="2451"/>
      <c r="Y2029" s="2451"/>
      <c r="Z2029" s="2451"/>
      <c r="AA2029" s="2451"/>
      <c r="AB2029" s="2451"/>
      <c r="AC2029" s="2451"/>
      <c r="AD2029" s="2452"/>
    </row>
    <row r="2030" spans="1:30" ht="13.5" thickBot="1">
      <c r="A2030" s="2453" t="s">
        <v>0</v>
      </c>
      <c r="B2030" s="2454"/>
      <c r="C2030" s="2454"/>
      <c r="D2030" s="2454"/>
      <c r="E2030" s="2454"/>
      <c r="F2030" s="2454"/>
      <c r="G2030" s="2454"/>
      <c r="H2030" s="2454"/>
      <c r="I2030" s="2454"/>
      <c r="J2030" s="2454"/>
      <c r="K2030" s="2454"/>
      <c r="L2030" s="2454"/>
      <c r="M2030" s="2454"/>
      <c r="N2030" s="2454"/>
      <c r="O2030" s="2454"/>
      <c r="P2030" s="2454"/>
      <c r="Q2030" s="2454"/>
      <c r="R2030" s="2454"/>
      <c r="S2030" s="2454"/>
      <c r="T2030" s="2454"/>
      <c r="U2030" s="2454"/>
      <c r="V2030" s="2454"/>
      <c r="W2030" s="2454"/>
      <c r="X2030" s="2454"/>
      <c r="Y2030" s="2455" t="s">
        <v>488</v>
      </c>
      <c r="Z2030" s="2455"/>
      <c r="AA2030" s="2455"/>
      <c r="AB2030" s="2455"/>
      <c r="AC2030" s="2455"/>
      <c r="AD2030" s="1"/>
    </row>
    <row r="2031" spans="1:30" ht="13.5" thickBot="1">
      <c r="A2031" s="2"/>
      <c r="B2031" s="2456" t="s">
        <v>1</v>
      </c>
      <c r="C2031" s="2456"/>
      <c r="D2031" s="2456" t="s">
        <v>539</v>
      </c>
      <c r="E2031" s="2456"/>
      <c r="F2031" s="2456"/>
      <c r="G2031" s="2456"/>
      <c r="H2031" s="2456"/>
      <c r="I2031" s="2456"/>
      <c r="J2031" s="2456"/>
      <c r="K2031" s="2456"/>
      <c r="L2031" s="2456"/>
      <c r="M2031" s="2456"/>
      <c r="N2031" s="2456"/>
      <c r="O2031" s="3"/>
      <c r="P2031" s="2457"/>
      <c r="Q2031" s="2457"/>
      <c r="R2031" s="2457"/>
      <c r="S2031" s="3"/>
      <c r="T2031" s="2458"/>
      <c r="U2031" s="2458"/>
      <c r="V2031" s="2458"/>
      <c r="W2031" s="2458"/>
      <c r="X2031" s="2458"/>
      <c r="Y2031" s="3"/>
      <c r="Z2031" s="2457"/>
      <c r="AA2031" s="2457"/>
      <c r="AB2031" s="3"/>
      <c r="AC2031" s="4"/>
      <c r="AD2031" s="5"/>
    </row>
    <row r="2032" spans="1:30" ht="13.5" thickBot="1">
      <c r="A2032" s="6"/>
      <c r="B2032" s="2456"/>
      <c r="C2032" s="2456"/>
      <c r="D2032" s="2456"/>
      <c r="E2032" s="2456"/>
      <c r="F2032" s="2456"/>
      <c r="G2032" s="2456"/>
      <c r="H2032" s="2456"/>
      <c r="I2032" s="2456"/>
      <c r="J2032" s="2456"/>
      <c r="K2032" s="2456"/>
      <c r="L2032" s="2456"/>
      <c r="M2032" s="2456"/>
      <c r="N2032" s="2456"/>
      <c r="O2032" s="7"/>
      <c r="P2032" s="2449" t="s">
        <v>3</v>
      </c>
      <c r="Q2032" s="2449"/>
      <c r="R2032" s="2449"/>
      <c r="S2032" s="7"/>
      <c r="T2032" s="2448">
        <v>11.92</v>
      </c>
      <c r="U2032" s="2448"/>
      <c r="V2032" s="2448"/>
      <c r="W2032" s="2448"/>
      <c r="X2032" s="2448"/>
      <c r="Y2032" s="7"/>
      <c r="Z2032" s="2449" t="s">
        <v>4</v>
      </c>
      <c r="AA2032" s="2449"/>
      <c r="AB2032" s="7"/>
      <c r="AC2032" s="8" t="s">
        <v>81</v>
      </c>
      <c r="AD2032" s="9"/>
    </row>
    <row r="2033" spans="1:30" ht="13.5" thickBot="1">
      <c r="A2033" s="1822" t="s">
        <v>6</v>
      </c>
      <c r="B2033" s="1822"/>
      <c r="C2033" s="1822"/>
      <c r="D2033" s="1822"/>
      <c r="E2033" s="1822"/>
      <c r="F2033" s="1822"/>
      <c r="G2033" s="1822"/>
      <c r="H2033" s="1822"/>
      <c r="I2033" s="1822"/>
      <c r="J2033" s="1823" t="s">
        <v>7</v>
      </c>
      <c r="K2033" s="1823" t="s">
        <v>8</v>
      </c>
      <c r="L2033" s="1823"/>
      <c r="M2033" s="1823"/>
      <c r="N2033" s="1823"/>
      <c r="O2033" s="1823"/>
      <c r="P2033" s="1823"/>
      <c r="Q2033" s="1823" t="s">
        <v>9</v>
      </c>
      <c r="R2033" s="1823"/>
      <c r="S2033" s="1823"/>
      <c r="T2033" s="1823"/>
      <c r="U2033" s="1823"/>
      <c r="V2033" s="1823"/>
      <c r="W2033" s="1823"/>
      <c r="X2033" s="1823"/>
      <c r="Y2033" s="1823"/>
      <c r="Z2033" s="1823"/>
      <c r="AA2033" s="1824" t="s">
        <v>10</v>
      </c>
      <c r="AB2033" s="1824"/>
      <c r="AC2033" s="1824"/>
      <c r="AD2033" s="1824"/>
    </row>
    <row r="2034" spans="1:30" ht="13.5" thickBot="1">
      <c r="A2034" s="1822"/>
      <c r="B2034" s="1822"/>
      <c r="C2034" s="1822"/>
      <c r="D2034" s="1822"/>
      <c r="E2034" s="1822"/>
      <c r="F2034" s="1822"/>
      <c r="G2034" s="1822"/>
      <c r="H2034" s="1822"/>
      <c r="I2034" s="1822"/>
      <c r="J2034" s="1823"/>
      <c r="K2034" s="1823" t="s">
        <v>11</v>
      </c>
      <c r="L2034" s="1823"/>
      <c r="M2034" s="1823" t="s">
        <v>12</v>
      </c>
      <c r="N2034" s="1823"/>
      <c r="O2034" s="1823"/>
      <c r="P2034" s="1823"/>
      <c r="Q2034" s="1823" t="s">
        <v>11</v>
      </c>
      <c r="R2034" s="1823"/>
      <c r="S2034" s="1823"/>
      <c r="T2034" s="1823"/>
      <c r="U2034" s="1823"/>
      <c r="V2034" s="1823" t="s">
        <v>12</v>
      </c>
      <c r="W2034" s="1823"/>
      <c r="X2034" s="1823"/>
      <c r="Y2034" s="1823"/>
      <c r="Z2034" s="1823"/>
      <c r="AA2034" s="1824"/>
      <c r="AB2034" s="1824"/>
      <c r="AC2034" s="1824"/>
      <c r="AD2034" s="1824"/>
    </row>
    <row r="2035" spans="1:30" ht="13.5" thickBot="1">
      <c r="A2035" s="11"/>
      <c r="B2035" s="12" t="s">
        <v>427</v>
      </c>
      <c r="C2035" s="2444" t="s">
        <v>428</v>
      </c>
      <c r="D2035" s="2444"/>
      <c r="E2035" s="2444"/>
      <c r="F2035" s="2444"/>
      <c r="G2035" s="2444"/>
      <c r="H2035" s="2444"/>
      <c r="I2035" s="2444"/>
      <c r="J2035" s="13">
        <v>1</v>
      </c>
      <c r="K2035" s="2459">
        <v>1</v>
      </c>
      <c r="L2035" s="2459"/>
      <c r="M2035" s="2459">
        <v>0</v>
      </c>
      <c r="N2035" s="2459"/>
      <c r="O2035" s="2459"/>
      <c r="P2035" s="2459"/>
      <c r="Q2035" s="2446">
        <v>155.06559999999999</v>
      </c>
      <c r="R2035" s="2446"/>
      <c r="S2035" s="2446"/>
      <c r="T2035" s="2446"/>
      <c r="U2035" s="2446"/>
      <c r="V2035" s="2446">
        <v>43.557899999999997</v>
      </c>
      <c r="W2035" s="2446"/>
      <c r="X2035" s="2446"/>
      <c r="Y2035" s="2446"/>
      <c r="Z2035" s="2446"/>
      <c r="AA2035" s="2447">
        <v>155.06559999999999</v>
      </c>
      <c r="AB2035" s="2447"/>
      <c r="AC2035" s="2447"/>
      <c r="AD2035" s="2447"/>
    </row>
    <row r="2036" spans="1:30" ht="13.5" thickBot="1">
      <c r="A2036" s="1837"/>
      <c r="B2036" s="1837"/>
      <c r="C2036" s="1837"/>
      <c r="D2036" s="1837"/>
      <c r="E2036" s="1837"/>
      <c r="F2036" s="1837"/>
      <c r="G2036" s="1837"/>
      <c r="H2036" s="1837"/>
      <c r="I2036" s="1837"/>
      <c r="J2036" s="1838" t="s">
        <v>15</v>
      </c>
      <c r="K2036" s="1838"/>
      <c r="L2036" s="1838"/>
      <c r="M2036" s="1838"/>
      <c r="N2036" s="1838"/>
      <c r="O2036" s="1838"/>
      <c r="P2036" s="1838"/>
      <c r="Q2036" s="1838"/>
      <c r="R2036" s="1838"/>
      <c r="S2036" s="1838"/>
      <c r="T2036" s="1838"/>
      <c r="U2036" s="1838"/>
      <c r="V2036" s="14"/>
      <c r="W2036" s="2033">
        <v>155.06559999999999</v>
      </c>
      <c r="X2036" s="2033"/>
      <c r="Y2036" s="2033"/>
      <c r="Z2036" s="2033"/>
      <c r="AA2036" s="2033"/>
      <c r="AB2036" s="2033"/>
      <c r="AC2036" s="2033"/>
      <c r="AD2036" s="2033"/>
    </row>
    <row r="2037" spans="1:30" ht="13.5" thickBot="1">
      <c r="A2037" s="1822" t="s">
        <v>16</v>
      </c>
      <c r="B2037" s="1822"/>
      <c r="C2037" s="1822"/>
      <c r="D2037" s="1822"/>
      <c r="E2037" s="1822"/>
      <c r="F2037" s="1822"/>
      <c r="G2037" s="1822"/>
      <c r="H2037" s="1822"/>
      <c r="I2037" s="1822"/>
      <c r="J2037" s="1822"/>
      <c r="K2037" s="1822"/>
      <c r="L2037" s="1823" t="s">
        <v>17</v>
      </c>
      <c r="M2037" s="1823"/>
      <c r="N2037" s="1823"/>
      <c r="O2037" s="1823"/>
      <c r="P2037" s="1823" t="s">
        <v>7</v>
      </c>
      <c r="Q2037" s="1823"/>
      <c r="R2037" s="1823"/>
      <c r="S2037" s="1823"/>
      <c r="T2037" s="1823"/>
      <c r="U2037" s="1823" t="s">
        <v>18</v>
      </c>
      <c r="V2037" s="1823"/>
      <c r="W2037" s="1823"/>
      <c r="X2037" s="1823"/>
      <c r="Y2037" s="1823"/>
      <c r="Z2037" s="1823"/>
      <c r="AA2037" s="1824" t="s">
        <v>10</v>
      </c>
      <c r="AB2037" s="1824"/>
      <c r="AC2037" s="1824"/>
      <c r="AD2037" s="1824"/>
    </row>
    <row r="2038" spans="1:30" ht="13.5" thickBot="1">
      <c r="A2038" s="11"/>
      <c r="B2038" s="12" t="s">
        <v>19</v>
      </c>
      <c r="C2038" s="2444" t="s">
        <v>20</v>
      </c>
      <c r="D2038" s="2444"/>
      <c r="E2038" s="2444"/>
      <c r="F2038" s="2444"/>
      <c r="G2038" s="2444"/>
      <c r="H2038" s="2444"/>
      <c r="I2038" s="2444"/>
      <c r="J2038" s="2444"/>
      <c r="K2038" s="2444"/>
      <c r="L2038" s="2445">
        <v>0</v>
      </c>
      <c r="M2038" s="2445"/>
      <c r="N2038" s="2445"/>
      <c r="O2038" s="2445"/>
      <c r="P2038" s="2445">
        <v>6</v>
      </c>
      <c r="Q2038" s="2445"/>
      <c r="R2038" s="2445"/>
      <c r="S2038" s="2445"/>
      <c r="T2038" s="2445"/>
      <c r="U2038" s="2446">
        <v>16.656400000000001</v>
      </c>
      <c r="V2038" s="2446"/>
      <c r="W2038" s="2446"/>
      <c r="X2038" s="2446"/>
      <c r="Y2038" s="2446"/>
      <c r="Z2038" s="2446"/>
      <c r="AA2038" s="2447">
        <v>99.938400000000001</v>
      </c>
      <c r="AB2038" s="2447"/>
      <c r="AC2038" s="2447"/>
      <c r="AD2038" s="2447"/>
    </row>
    <row r="2039" spans="1:30" ht="13.5" thickBot="1">
      <c r="A2039" s="1837"/>
      <c r="B2039" s="1837"/>
      <c r="C2039" s="1837"/>
      <c r="D2039" s="1837"/>
      <c r="E2039" s="1837"/>
      <c r="F2039" s="1837"/>
      <c r="G2039" s="1837"/>
      <c r="H2039" s="1837"/>
      <c r="I2039" s="1837"/>
      <c r="J2039" s="1840" t="s">
        <v>21</v>
      </c>
      <c r="K2039" s="1840"/>
      <c r="L2039" s="1840"/>
      <c r="M2039" s="1840"/>
      <c r="N2039" s="1840"/>
      <c r="O2039" s="1840"/>
      <c r="P2039" s="1840"/>
      <c r="Q2039" s="1840"/>
      <c r="R2039" s="1840"/>
      <c r="S2039" s="1840"/>
      <c r="T2039" s="1840"/>
      <c r="U2039" s="1840"/>
      <c r="V2039" s="1841"/>
      <c r="W2039" s="2065">
        <v>99.938400000000001</v>
      </c>
      <c r="X2039" s="2065"/>
      <c r="Y2039" s="2065"/>
      <c r="Z2039" s="2065"/>
      <c r="AA2039" s="2065"/>
      <c r="AB2039" s="2065"/>
      <c r="AC2039" s="2065"/>
      <c r="AD2039" s="2065"/>
    </row>
    <row r="2040" spans="1:30" ht="13.5" thickBot="1">
      <c r="A2040" s="1837"/>
      <c r="B2040" s="1837"/>
      <c r="C2040" s="1837"/>
      <c r="D2040" s="1837"/>
      <c r="E2040" s="1837"/>
      <c r="F2040" s="1837"/>
      <c r="G2040" s="1837"/>
      <c r="H2040" s="1837"/>
      <c r="I2040" s="1837"/>
      <c r="J2040" s="1843" t="s">
        <v>22</v>
      </c>
      <c r="K2040" s="1843"/>
      <c r="L2040" s="1843"/>
      <c r="M2040" s="1843"/>
      <c r="N2040" s="1843"/>
      <c r="O2040" s="1843"/>
      <c r="P2040" s="1843"/>
      <c r="Q2040" s="1843"/>
      <c r="R2040" s="1843"/>
      <c r="S2040" s="1843"/>
      <c r="T2040" s="1843"/>
      <c r="U2040" s="1843"/>
      <c r="V2040" s="1841"/>
      <c r="W2040" s="2067">
        <v>255.00399999999999</v>
      </c>
      <c r="X2040" s="2067"/>
      <c r="Y2040" s="2067"/>
      <c r="Z2040" s="2067"/>
      <c r="AA2040" s="2067"/>
      <c r="AB2040" s="2067"/>
      <c r="AC2040" s="2067"/>
      <c r="AD2040" s="2067"/>
    </row>
    <row r="2041" spans="1:30" ht="13.5" thickBot="1">
      <c r="A2041" s="1837"/>
      <c r="B2041" s="1837"/>
      <c r="C2041" s="1837"/>
      <c r="D2041" s="1837"/>
      <c r="E2041" s="1837"/>
      <c r="F2041" s="1837"/>
      <c r="G2041" s="1837"/>
      <c r="H2041" s="1837"/>
      <c r="I2041" s="1837"/>
      <c r="J2041" s="1843" t="s">
        <v>23</v>
      </c>
      <c r="K2041" s="1843"/>
      <c r="L2041" s="1843"/>
      <c r="M2041" s="1843"/>
      <c r="N2041" s="1843"/>
      <c r="O2041" s="1843"/>
      <c r="P2041" s="1843"/>
      <c r="Q2041" s="1843"/>
      <c r="R2041" s="1843"/>
      <c r="S2041" s="1843"/>
      <c r="T2041" s="1843"/>
      <c r="U2041" s="1843"/>
      <c r="V2041" s="1841"/>
      <c r="W2041" s="2067">
        <v>21.393000000000001</v>
      </c>
      <c r="X2041" s="2067"/>
      <c r="Y2041" s="2067"/>
      <c r="Z2041" s="2067"/>
      <c r="AA2041" s="2067"/>
      <c r="AB2041" s="2067"/>
      <c r="AC2041" s="2067"/>
      <c r="AD2041" s="2067"/>
    </row>
    <row r="2042" spans="1:30" ht="13.5" thickBot="1">
      <c r="A2042" s="1837"/>
      <c r="B2042" s="1837"/>
      <c r="C2042" s="1837"/>
      <c r="D2042" s="1837"/>
      <c r="E2042" s="1837"/>
      <c r="F2042" s="1837"/>
      <c r="G2042" s="1837"/>
      <c r="H2042" s="1837"/>
      <c r="I2042" s="1837"/>
      <c r="J2042" s="1843" t="s">
        <v>24</v>
      </c>
      <c r="K2042" s="1843"/>
      <c r="L2042" s="1843"/>
      <c r="M2042" s="1843"/>
      <c r="N2042" s="1843"/>
      <c r="O2042" s="1843"/>
      <c r="P2042" s="1843"/>
      <c r="Q2042" s="1843"/>
      <c r="R2042" s="1843"/>
      <c r="S2042" s="1843"/>
      <c r="T2042" s="1843"/>
      <c r="U2042" s="1843"/>
      <c r="V2042" s="1841"/>
      <c r="W2042" s="2067">
        <v>0</v>
      </c>
      <c r="X2042" s="2067"/>
      <c r="Y2042" s="2067"/>
      <c r="Z2042" s="2067"/>
      <c r="AA2042" s="2067"/>
      <c r="AB2042" s="2067"/>
      <c r="AC2042" s="2067"/>
      <c r="AD2042" s="2067"/>
    </row>
    <row r="2043" spans="1:30" ht="13.5" thickBot="1">
      <c r="A2043" s="1837"/>
      <c r="B2043" s="1837"/>
      <c r="C2043" s="1837"/>
      <c r="D2043" s="1837"/>
      <c r="E2043" s="1837"/>
      <c r="F2043" s="1837"/>
      <c r="G2043" s="1837"/>
      <c r="H2043" s="1837"/>
      <c r="I2043" s="1837"/>
      <c r="J2043" s="1845" t="s">
        <v>25</v>
      </c>
      <c r="K2043" s="1845"/>
      <c r="L2043" s="1845"/>
      <c r="M2043" s="1845"/>
      <c r="N2043" s="1845"/>
      <c r="O2043" s="1845"/>
      <c r="P2043" s="1845"/>
      <c r="Q2043" s="1845"/>
      <c r="R2043" s="1845"/>
      <c r="S2043" s="1845"/>
      <c r="T2043" s="1845"/>
      <c r="U2043" s="1845"/>
      <c r="V2043" s="1841"/>
      <c r="W2043" s="2069">
        <v>0</v>
      </c>
      <c r="X2043" s="2069"/>
      <c r="Y2043" s="2069"/>
      <c r="Z2043" s="2069"/>
      <c r="AA2043" s="2069"/>
      <c r="AB2043" s="2069"/>
      <c r="AC2043" s="2069"/>
      <c r="AD2043" s="2069"/>
    </row>
    <row r="2044" spans="1:30" ht="13.5" thickBot="1">
      <c r="A2044" s="1822" t="s">
        <v>26</v>
      </c>
      <c r="B2044" s="1822"/>
      <c r="C2044" s="1822"/>
      <c r="D2044" s="1822"/>
      <c r="E2044" s="1822"/>
      <c r="F2044" s="1822"/>
      <c r="G2044" s="1822"/>
      <c r="H2044" s="1822"/>
      <c r="I2044" s="1822"/>
      <c r="J2044" s="1822"/>
      <c r="K2044" s="1822"/>
      <c r="L2044" s="1823" t="s">
        <v>7</v>
      </c>
      <c r="M2044" s="1823"/>
      <c r="N2044" s="1823"/>
      <c r="O2044" s="1823"/>
      <c r="P2044" s="1823" t="s">
        <v>27</v>
      </c>
      <c r="Q2044" s="1823"/>
      <c r="R2044" s="1823"/>
      <c r="S2044" s="1823"/>
      <c r="T2044" s="1823"/>
      <c r="U2044" s="1823" t="s">
        <v>28</v>
      </c>
      <c r="V2044" s="1823"/>
      <c r="W2044" s="1823"/>
      <c r="X2044" s="1823"/>
      <c r="Y2044" s="1823"/>
      <c r="Z2044" s="1823"/>
      <c r="AA2044" s="1824" t="s">
        <v>29</v>
      </c>
      <c r="AB2044" s="1824"/>
      <c r="AC2044" s="1824"/>
      <c r="AD2044" s="1824"/>
    </row>
    <row r="2045" spans="1:30" ht="13.5" thickBot="1">
      <c r="A2045" s="1837"/>
      <c r="B2045" s="1837"/>
      <c r="C2045" s="1837"/>
      <c r="D2045" s="1837"/>
      <c r="E2045" s="1837"/>
      <c r="F2045" s="1837"/>
      <c r="G2045" s="1837"/>
      <c r="H2045" s="1837"/>
      <c r="I2045" s="1837"/>
      <c r="J2045" s="1838" t="s">
        <v>30</v>
      </c>
      <c r="K2045" s="1838"/>
      <c r="L2045" s="1838"/>
      <c r="M2045" s="1838"/>
      <c r="N2045" s="1838"/>
      <c r="O2045" s="1838"/>
      <c r="P2045" s="1838"/>
      <c r="Q2045" s="1838"/>
      <c r="R2045" s="1838"/>
      <c r="S2045" s="1838"/>
      <c r="T2045" s="1838"/>
      <c r="U2045" s="1838"/>
      <c r="V2045" s="14"/>
      <c r="W2045" s="2033">
        <v>0</v>
      </c>
      <c r="X2045" s="2033"/>
      <c r="Y2045" s="2033"/>
      <c r="Z2045" s="2033"/>
      <c r="AA2045" s="2033"/>
      <c r="AB2045" s="2033"/>
      <c r="AC2045" s="2033"/>
      <c r="AD2045" s="2033"/>
    </row>
    <row r="2046" spans="1:30" ht="13.5" thickBot="1">
      <c r="A2046" s="1822" t="s">
        <v>31</v>
      </c>
      <c r="B2046" s="1822"/>
      <c r="C2046" s="1822"/>
      <c r="D2046" s="1822"/>
      <c r="E2046" s="1822"/>
      <c r="F2046" s="1822"/>
      <c r="G2046" s="1822"/>
      <c r="H2046" s="1822"/>
      <c r="I2046" s="1822"/>
      <c r="J2046" s="1822"/>
      <c r="K2046" s="1822"/>
      <c r="L2046" s="1823" t="s">
        <v>7</v>
      </c>
      <c r="M2046" s="1823"/>
      <c r="N2046" s="1823"/>
      <c r="O2046" s="1823"/>
      <c r="P2046" s="1823" t="s">
        <v>27</v>
      </c>
      <c r="Q2046" s="1823"/>
      <c r="R2046" s="1823"/>
      <c r="S2046" s="1823"/>
      <c r="T2046" s="1823"/>
      <c r="U2046" s="1823" t="s">
        <v>28</v>
      </c>
      <c r="V2046" s="1823"/>
      <c r="W2046" s="1823"/>
      <c r="X2046" s="1823"/>
      <c r="Y2046" s="1823"/>
      <c r="Z2046" s="1823"/>
      <c r="AA2046" s="1824" t="s">
        <v>29</v>
      </c>
      <c r="AB2046" s="1824"/>
      <c r="AC2046" s="1824"/>
      <c r="AD2046" s="1824"/>
    </row>
    <row r="2047" spans="1:30" ht="13.5" thickBot="1">
      <c r="A2047" s="1837"/>
      <c r="B2047" s="1837"/>
      <c r="C2047" s="1837"/>
      <c r="D2047" s="1837"/>
      <c r="E2047" s="1837"/>
      <c r="F2047" s="1837"/>
      <c r="G2047" s="1837"/>
      <c r="H2047" s="1837"/>
      <c r="I2047" s="1837"/>
      <c r="J2047" s="1838" t="s">
        <v>32</v>
      </c>
      <c r="K2047" s="1838"/>
      <c r="L2047" s="1838"/>
      <c r="M2047" s="1838"/>
      <c r="N2047" s="1838"/>
      <c r="O2047" s="1838"/>
      <c r="P2047" s="1838"/>
      <c r="Q2047" s="1838"/>
      <c r="R2047" s="1838"/>
      <c r="S2047" s="1838"/>
      <c r="T2047" s="1838"/>
      <c r="U2047" s="1838"/>
      <c r="V2047" s="14"/>
      <c r="W2047" s="2033">
        <v>0</v>
      </c>
      <c r="X2047" s="2033"/>
      <c r="Y2047" s="2033"/>
      <c r="Z2047" s="2033"/>
      <c r="AA2047" s="2033"/>
      <c r="AB2047" s="2033"/>
      <c r="AC2047" s="2033"/>
      <c r="AD2047" s="2033"/>
    </row>
    <row r="2048" spans="1:30" ht="13.5" thickBot="1">
      <c r="A2048" s="1822" t="s">
        <v>33</v>
      </c>
      <c r="B2048" s="1822"/>
      <c r="C2048" s="1822"/>
      <c r="D2048" s="1822"/>
      <c r="E2048" s="1822"/>
      <c r="F2048" s="1822"/>
      <c r="G2048" s="1822"/>
      <c r="H2048" s="1822"/>
      <c r="I2048" s="1822"/>
      <c r="J2048" s="1822"/>
      <c r="K2048" s="1822"/>
      <c r="L2048" s="1823" t="s">
        <v>7</v>
      </c>
      <c r="M2048" s="1823"/>
      <c r="N2048" s="1823"/>
      <c r="O2048" s="1823"/>
      <c r="P2048" s="1823" t="s">
        <v>27</v>
      </c>
      <c r="Q2048" s="1823"/>
      <c r="R2048" s="1823"/>
      <c r="S2048" s="1823"/>
      <c r="T2048" s="1823"/>
      <c r="U2048" s="1823" t="s">
        <v>28</v>
      </c>
      <c r="V2048" s="1823"/>
      <c r="W2048" s="1823"/>
      <c r="X2048" s="1823"/>
      <c r="Y2048" s="1823"/>
      <c r="Z2048" s="1823"/>
      <c r="AA2048" s="1824" t="s">
        <v>29</v>
      </c>
      <c r="AB2048" s="1824"/>
      <c r="AC2048" s="1824"/>
      <c r="AD2048" s="1824"/>
    </row>
    <row r="2049" spans="1:30" ht="13.5" thickBot="1">
      <c r="A2049" s="1837"/>
      <c r="B2049" s="1837"/>
      <c r="C2049" s="1837"/>
      <c r="D2049" s="1837"/>
      <c r="E2049" s="1837"/>
      <c r="F2049" s="1837"/>
      <c r="G2049" s="1837"/>
      <c r="H2049" s="1837"/>
      <c r="I2049" s="1837"/>
      <c r="J2049" s="1838" t="s">
        <v>34</v>
      </c>
      <c r="K2049" s="1838"/>
      <c r="L2049" s="1838"/>
      <c r="M2049" s="1838"/>
      <c r="N2049" s="1838"/>
      <c r="O2049" s="1838"/>
      <c r="P2049" s="1838"/>
      <c r="Q2049" s="1838"/>
      <c r="R2049" s="1838"/>
      <c r="S2049" s="1838"/>
      <c r="T2049" s="1838"/>
      <c r="U2049" s="1838"/>
      <c r="V2049" s="14"/>
      <c r="W2049" s="2033">
        <v>0</v>
      </c>
      <c r="X2049" s="2033"/>
      <c r="Y2049" s="2033"/>
      <c r="Z2049" s="2033"/>
      <c r="AA2049" s="2033"/>
      <c r="AB2049" s="2033"/>
      <c r="AC2049" s="2033"/>
      <c r="AD2049" s="2033"/>
    </row>
    <row r="2050" spans="1:30" ht="13.5" thickBot="1">
      <c r="A2050" s="1822" t="s">
        <v>35</v>
      </c>
      <c r="B2050" s="1822"/>
      <c r="C2050" s="1822"/>
      <c r="D2050" s="1822"/>
      <c r="E2050" s="1822"/>
      <c r="F2050" s="1823" t="s">
        <v>7</v>
      </c>
      <c r="G2050" s="1823"/>
      <c r="H2050" s="1823" t="s">
        <v>36</v>
      </c>
      <c r="I2050" s="1823"/>
      <c r="J2050" s="10" t="s">
        <v>37</v>
      </c>
      <c r="K2050" s="1823" t="s">
        <v>38</v>
      </c>
      <c r="L2050" s="1823"/>
      <c r="M2050" s="1823" t="s">
        <v>39</v>
      </c>
      <c r="N2050" s="1823"/>
      <c r="O2050" s="1823"/>
      <c r="P2050" s="1823"/>
      <c r="Q2050" s="1823" t="s">
        <v>40</v>
      </c>
      <c r="R2050" s="1823"/>
      <c r="S2050" s="1823"/>
      <c r="T2050" s="1823"/>
      <c r="U2050" s="1823"/>
      <c r="V2050" s="1823" t="s">
        <v>41</v>
      </c>
      <c r="W2050" s="1823"/>
      <c r="X2050" s="1823"/>
      <c r="Y2050" s="1823"/>
      <c r="Z2050" s="1823"/>
      <c r="AA2050" s="1824" t="s">
        <v>29</v>
      </c>
      <c r="AB2050" s="1824"/>
      <c r="AC2050" s="1824"/>
      <c r="AD2050" s="1824"/>
    </row>
    <row r="2051" spans="1:30" ht="13.5" thickBot="1">
      <c r="A2051" s="1837"/>
      <c r="B2051" s="1837"/>
      <c r="C2051" s="1837"/>
      <c r="D2051" s="1837"/>
      <c r="E2051" s="1837"/>
      <c r="F2051" s="1837"/>
      <c r="G2051" s="1837"/>
      <c r="H2051" s="1837"/>
      <c r="I2051" s="1837"/>
      <c r="J2051" s="1838" t="s">
        <v>42</v>
      </c>
      <c r="K2051" s="1838"/>
      <c r="L2051" s="1838"/>
      <c r="M2051" s="1838"/>
      <c r="N2051" s="1838"/>
      <c r="O2051" s="1838"/>
      <c r="P2051" s="1838"/>
      <c r="Q2051" s="1838"/>
      <c r="R2051" s="1838"/>
      <c r="S2051" s="1838"/>
      <c r="T2051" s="1838"/>
      <c r="U2051" s="1838"/>
      <c r="V2051" s="14"/>
      <c r="W2051" s="2033">
        <v>0</v>
      </c>
      <c r="X2051" s="2033"/>
      <c r="Y2051" s="2033"/>
      <c r="Z2051" s="2033"/>
      <c r="AA2051" s="2033"/>
      <c r="AB2051" s="2033"/>
      <c r="AC2051" s="2033"/>
      <c r="AD2051" s="2033"/>
    </row>
    <row r="2052" spans="1:30">
      <c r="A2052" s="2443"/>
      <c r="B2052" s="2443"/>
      <c r="C2052" s="2443"/>
      <c r="D2052" s="2443"/>
      <c r="E2052" s="2443"/>
      <c r="F2052" s="2443"/>
      <c r="G2052" s="2443"/>
      <c r="H2052" s="2443"/>
      <c r="I2052" s="2443"/>
      <c r="J2052" s="2443"/>
      <c r="K2052" s="2443"/>
      <c r="L2052" s="2443"/>
      <c r="M2052" s="2443"/>
      <c r="N2052" s="2443"/>
      <c r="O2052" s="2443"/>
      <c r="P2052" s="2443"/>
      <c r="Q2052" s="2443"/>
      <c r="R2052" s="2443"/>
      <c r="S2052" s="2443"/>
      <c r="T2052" s="2443"/>
      <c r="U2052" s="2443"/>
      <c r="V2052" s="2443"/>
      <c r="W2052" s="2443"/>
      <c r="X2052" s="2443"/>
      <c r="Y2052" s="2443"/>
      <c r="Z2052" s="2443"/>
      <c r="AA2052" s="2443"/>
      <c r="AB2052" s="2443"/>
      <c r="AC2052" s="2443"/>
      <c r="AD2052" s="2443"/>
    </row>
    <row r="2053" spans="1:30">
      <c r="A2053" s="1856"/>
      <c r="B2053" s="1856"/>
      <c r="C2053" s="1856"/>
      <c r="D2053" s="1856"/>
      <c r="E2053" s="1856"/>
      <c r="F2053" s="1856"/>
      <c r="G2053" s="1856"/>
      <c r="H2053" s="1856"/>
      <c r="I2053" s="1856"/>
      <c r="J2053" s="1843" t="s">
        <v>43</v>
      </c>
      <c r="K2053" s="1843"/>
      <c r="L2053" s="1843"/>
      <c r="M2053" s="1843"/>
      <c r="N2053" s="1843"/>
      <c r="O2053" s="1843"/>
      <c r="P2053" s="1843"/>
      <c r="Q2053" s="1843"/>
      <c r="R2053" s="1843"/>
      <c r="S2053" s="1843"/>
      <c r="T2053" s="1843"/>
      <c r="U2053" s="1843"/>
      <c r="V2053" s="1862"/>
      <c r="W2053" s="2441">
        <v>21.393000000000001</v>
      </c>
      <c r="X2053" s="2441"/>
      <c r="Y2053" s="2441"/>
      <c r="Z2053" s="2441"/>
      <c r="AA2053" s="2441"/>
      <c r="AB2053" s="2441"/>
      <c r="AC2053" s="2441"/>
      <c r="AD2053" s="2441"/>
    </row>
    <row r="2054" spans="1:30">
      <c r="A2054" s="1856"/>
      <c r="B2054" s="1856"/>
      <c r="C2054" s="1856"/>
      <c r="D2054" s="1856"/>
      <c r="E2054" s="1856"/>
      <c r="F2054" s="1856"/>
      <c r="G2054" s="1856"/>
      <c r="H2054" s="1856"/>
      <c r="I2054" s="1843" t="s">
        <v>44</v>
      </c>
      <c r="J2054" s="1843"/>
      <c r="K2054" s="1843"/>
      <c r="L2054" s="1843"/>
      <c r="M2054" s="1843"/>
      <c r="N2054" s="15"/>
      <c r="O2054" s="1854">
        <v>0</v>
      </c>
      <c r="P2054" s="1854"/>
      <c r="Q2054" s="1854"/>
      <c r="R2054" s="15"/>
      <c r="S2054" s="1843" t="s">
        <v>45</v>
      </c>
      <c r="T2054" s="1843"/>
      <c r="U2054" s="1843"/>
      <c r="V2054" s="1862"/>
      <c r="W2054" s="2441">
        <v>0</v>
      </c>
      <c r="X2054" s="2441"/>
      <c r="Y2054" s="2441"/>
      <c r="Z2054" s="2441"/>
      <c r="AA2054" s="2441"/>
      <c r="AB2054" s="2441"/>
      <c r="AC2054" s="2441"/>
      <c r="AD2054" s="2441"/>
    </row>
    <row r="2055" spans="1:30">
      <c r="A2055" s="1856"/>
      <c r="B2055" s="1856"/>
      <c r="C2055" s="1856"/>
      <c r="D2055" s="1856"/>
      <c r="E2055" s="1856"/>
      <c r="F2055" s="1856"/>
      <c r="G2055" s="1856"/>
      <c r="H2055" s="1856"/>
      <c r="I2055" s="1856"/>
      <c r="J2055" s="1843" t="s">
        <v>46</v>
      </c>
      <c r="K2055" s="1843"/>
      <c r="L2055" s="1843"/>
      <c r="M2055" s="1843"/>
      <c r="N2055" s="1843"/>
      <c r="O2055" s="1843"/>
      <c r="P2055" s="1843"/>
      <c r="Q2055" s="1843"/>
      <c r="R2055" s="1843"/>
      <c r="S2055" s="1843"/>
      <c r="T2055" s="1843"/>
      <c r="U2055" s="1843"/>
      <c r="V2055" s="1862"/>
      <c r="W2055" s="2441">
        <v>21.393000000000001</v>
      </c>
      <c r="X2055" s="2441"/>
      <c r="Y2055" s="2441"/>
      <c r="Z2055" s="2441"/>
      <c r="AA2055" s="2441"/>
      <c r="AB2055" s="2441"/>
      <c r="AC2055" s="2441"/>
      <c r="AD2055" s="2441"/>
    </row>
    <row r="2056" spans="1:30">
      <c r="A2056" s="2442"/>
      <c r="B2056" s="2442"/>
      <c r="C2056" s="2442"/>
      <c r="D2056" s="2442"/>
      <c r="E2056" s="2442"/>
      <c r="F2056" s="2442"/>
      <c r="G2056" s="2442"/>
      <c r="H2056" s="2442"/>
      <c r="I2056" s="2442"/>
      <c r="J2056" s="2442"/>
      <c r="K2056" s="2442"/>
      <c r="L2056" s="2442"/>
      <c r="M2056" s="2442"/>
      <c r="N2056" s="2442"/>
      <c r="O2056" s="2442"/>
      <c r="P2056" s="2442"/>
      <c r="Q2056" s="2442"/>
      <c r="R2056" s="2442"/>
      <c r="S2056" s="2442"/>
      <c r="T2056" s="2442"/>
      <c r="U2056" s="2442"/>
      <c r="V2056" s="2442"/>
      <c r="W2056" s="2442"/>
      <c r="X2056" s="2442"/>
      <c r="Y2056" s="2442"/>
      <c r="Z2056" s="2442"/>
      <c r="AA2056" s="2442"/>
      <c r="AB2056" s="2442"/>
      <c r="AC2056" s="2442"/>
      <c r="AD2056" s="2442"/>
    </row>
    <row r="2057" spans="1:30">
      <c r="A2057" s="16"/>
      <c r="AD2057" s="17"/>
    </row>
    <row r="2058" spans="1:30" ht="13.5" thickBot="1">
      <c r="A2058" s="16"/>
      <c r="AD2058" s="17"/>
    </row>
    <row r="2059" spans="1:30" ht="21" thickBot="1">
      <c r="A2059" s="2450" t="s">
        <v>489</v>
      </c>
      <c r="B2059" s="2451"/>
      <c r="C2059" s="2451"/>
      <c r="D2059" s="2451"/>
      <c r="E2059" s="2451"/>
      <c r="F2059" s="2451"/>
      <c r="G2059" s="2451"/>
      <c r="H2059" s="2451"/>
      <c r="I2059" s="2451"/>
      <c r="J2059" s="2451"/>
      <c r="K2059" s="2451"/>
      <c r="L2059" s="2451"/>
      <c r="M2059" s="2451"/>
      <c r="N2059" s="2451"/>
      <c r="O2059" s="2451"/>
      <c r="P2059" s="2451"/>
      <c r="Q2059" s="2451"/>
      <c r="R2059" s="2451"/>
      <c r="S2059" s="2451"/>
      <c r="T2059" s="2451"/>
      <c r="U2059" s="2451"/>
      <c r="V2059" s="2451"/>
      <c r="W2059" s="2451"/>
      <c r="X2059" s="2451"/>
      <c r="Y2059" s="2451"/>
      <c r="Z2059" s="2451"/>
      <c r="AA2059" s="2451"/>
      <c r="AB2059" s="2451"/>
      <c r="AC2059" s="2451"/>
      <c r="AD2059" s="2452"/>
    </row>
    <row r="2060" spans="1:30" ht="13.5" thickBot="1">
      <c r="A2060" s="2453" t="s">
        <v>0</v>
      </c>
      <c r="B2060" s="2454"/>
      <c r="C2060" s="2454"/>
      <c r="D2060" s="2454"/>
      <c r="E2060" s="2454"/>
      <c r="F2060" s="2454"/>
      <c r="G2060" s="2454"/>
      <c r="H2060" s="2454"/>
      <c r="I2060" s="2454"/>
      <c r="J2060" s="2454"/>
      <c r="K2060" s="2454"/>
      <c r="L2060" s="2454"/>
      <c r="M2060" s="2454"/>
      <c r="N2060" s="2454"/>
      <c r="O2060" s="2454"/>
      <c r="P2060" s="2454"/>
      <c r="Q2060" s="2454"/>
      <c r="R2060" s="2454"/>
      <c r="S2060" s="2454"/>
      <c r="T2060" s="2454"/>
      <c r="U2060" s="2454"/>
      <c r="V2060" s="2454"/>
      <c r="W2060" s="2454"/>
      <c r="X2060" s="2454"/>
      <c r="Y2060" s="2455" t="s">
        <v>488</v>
      </c>
      <c r="Z2060" s="2455"/>
      <c r="AA2060" s="2455"/>
      <c r="AB2060" s="2455"/>
      <c r="AC2060" s="2455"/>
      <c r="AD2060" s="1"/>
    </row>
    <row r="2061" spans="1:30" ht="13.5" thickBot="1">
      <c r="A2061" s="2"/>
      <c r="B2061" s="2456" t="s">
        <v>1</v>
      </c>
      <c r="C2061" s="2456"/>
      <c r="D2061" s="2456" t="s">
        <v>540</v>
      </c>
      <c r="E2061" s="2456"/>
      <c r="F2061" s="2456"/>
      <c r="G2061" s="2456"/>
      <c r="H2061" s="2456"/>
      <c r="I2061" s="2456"/>
      <c r="J2061" s="2456"/>
      <c r="K2061" s="2456"/>
      <c r="L2061" s="2456"/>
      <c r="M2061" s="2456"/>
      <c r="N2061" s="2456"/>
      <c r="O2061" s="3"/>
      <c r="P2061" s="2457"/>
      <c r="Q2061" s="2457"/>
      <c r="R2061" s="2457"/>
      <c r="S2061" s="3"/>
      <c r="T2061" s="2458"/>
      <c r="U2061" s="2458"/>
      <c r="V2061" s="2458"/>
      <c r="W2061" s="2458"/>
      <c r="X2061" s="2458"/>
      <c r="Y2061" s="3"/>
      <c r="Z2061" s="2457"/>
      <c r="AA2061" s="2457"/>
      <c r="AB2061" s="3"/>
      <c r="AC2061" s="4"/>
      <c r="AD2061" s="5"/>
    </row>
    <row r="2062" spans="1:30" ht="13.5" thickBot="1">
      <c r="A2062" s="6"/>
      <c r="B2062" s="2456"/>
      <c r="C2062" s="2456"/>
      <c r="D2062" s="2456"/>
      <c r="E2062" s="2456"/>
      <c r="F2062" s="2456"/>
      <c r="G2062" s="2456"/>
      <c r="H2062" s="2456"/>
      <c r="I2062" s="2456"/>
      <c r="J2062" s="2456"/>
      <c r="K2062" s="2456"/>
      <c r="L2062" s="2456"/>
      <c r="M2062" s="2456"/>
      <c r="N2062" s="2456"/>
      <c r="O2062" s="7"/>
      <c r="P2062" s="2449" t="s">
        <v>3</v>
      </c>
      <c r="Q2062" s="2449"/>
      <c r="R2062" s="2449"/>
      <c r="S2062" s="7"/>
      <c r="T2062" s="2448">
        <v>9.33</v>
      </c>
      <c r="U2062" s="2448"/>
      <c r="V2062" s="2448"/>
      <c r="W2062" s="2448"/>
      <c r="X2062" s="2448"/>
      <c r="Y2062" s="7"/>
      <c r="Z2062" s="2449" t="s">
        <v>4</v>
      </c>
      <c r="AA2062" s="2449"/>
      <c r="AB2062" s="7"/>
      <c r="AC2062" s="8" t="s">
        <v>81</v>
      </c>
      <c r="AD2062" s="9"/>
    </row>
    <row r="2063" spans="1:30" ht="13.5" thickBot="1">
      <c r="A2063" s="1822" t="s">
        <v>6</v>
      </c>
      <c r="B2063" s="1822"/>
      <c r="C2063" s="1822"/>
      <c r="D2063" s="1822"/>
      <c r="E2063" s="1822"/>
      <c r="F2063" s="1822"/>
      <c r="G2063" s="1822"/>
      <c r="H2063" s="1822"/>
      <c r="I2063" s="1822"/>
      <c r="J2063" s="1823" t="s">
        <v>7</v>
      </c>
      <c r="K2063" s="1823" t="s">
        <v>8</v>
      </c>
      <c r="L2063" s="1823"/>
      <c r="M2063" s="1823"/>
      <c r="N2063" s="1823"/>
      <c r="O2063" s="1823"/>
      <c r="P2063" s="1823"/>
      <c r="Q2063" s="1823" t="s">
        <v>9</v>
      </c>
      <c r="R2063" s="1823"/>
      <c r="S2063" s="1823"/>
      <c r="T2063" s="1823"/>
      <c r="U2063" s="1823"/>
      <c r="V2063" s="1823"/>
      <c r="W2063" s="1823"/>
      <c r="X2063" s="1823"/>
      <c r="Y2063" s="1823"/>
      <c r="Z2063" s="1823"/>
      <c r="AA2063" s="1824" t="s">
        <v>10</v>
      </c>
      <c r="AB2063" s="1824"/>
      <c r="AC2063" s="1824"/>
      <c r="AD2063" s="1824"/>
    </row>
    <row r="2064" spans="1:30" ht="13.5" thickBot="1">
      <c r="A2064" s="1822"/>
      <c r="B2064" s="1822"/>
      <c r="C2064" s="1822"/>
      <c r="D2064" s="1822"/>
      <c r="E2064" s="1822"/>
      <c r="F2064" s="1822"/>
      <c r="G2064" s="1822"/>
      <c r="H2064" s="1822"/>
      <c r="I2064" s="1822"/>
      <c r="J2064" s="1823"/>
      <c r="K2064" s="1823" t="s">
        <v>11</v>
      </c>
      <c r="L2064" s="1823"/>
      <c r="M2064" s="1823" t="s">
        <v>12</v>
      </c>
      <c r="N2064" s="1823"/>
      <c r="O2064" s="1823"/>
      <c r="P2064" s="1823"/>
      <c r="Q2064" s="1823" t="s">
        <v>11</v>
      </c>
      <c r="R2064" s="1823"/>
      <c r="S2064" s="1823"/>
      <c r="T2064" s="1823"/>
      <c r="U2064" s="1823"/>
      <c r="V2064" s="1823" t="s">
        <v>12</v>
      </c>
      <c r="W2064" s="1823"/>
      <c r="X2064" s="1823"/>
      <c r="Y2064" s="1823"/>
      <c r="Z2064" s="1823"/>
      <c r="AA2064" s="1824"/>
      <c r="AB2064" s="1824"/>
      <c r="AC2064" s="1824"/>
      <c r="AD2064" s="1824"/>
    </row>
    <row r="2065" spans="1:30" ht="13.5" thickBot="1">
      <c r="A2065" s="11"/>
      <c r="B2065" s="12" t="s">
        <v>286</v>
      </c>
      <c r="C2065" s="2444" t="s">
        <v>287</v>
      </c>
      <c r="D2065" s="2444"/>
      <c r="E2065" s="2444"/>
      <c r="F2065" s="2444"/>
      <c r="G2065" s="2444"/>
      <c r="H2065" s="2444"/>
      <c r="I2065" s="2444"/>
      <c r="J2065" s="13">
        <v>1</v>
      </c>
      <c r="K2065" s="2459">
        <v>1</v>
      </c>
      <c r="L2065" s="2459"/>
      <c r="M2065" s="2459">
        <v>0</v>
      </c>
      <c r="N2065" s="2459"/>
      <c r="O2065" s="2459"/>
      <c r="P2065" s="2459"/>
      <c r="Q2065" s="2446">
        <v>87.773200000000003</v>
      </c>
      <c r="R2065" s="2446"/>
      <c r="S2065" s="2446"/>
      <c r="T2065" s="2446"/>
      <c r="U2065" s="2446"/>
      <c r="V2065" s="2446">
        <v>35.344299999999997</v>
      </c>
      <c r="W2065" s="2446"/>
      <c r="X2065" s="2446"/>
      <c r="Y2065" s="2446"/>
      <c r="Z2065" s="2446"/>
      <c r="AA2065" s="2447">
        <v>87.773200000000003</v>
      </c>
      <c r="AB2065" s="2447"/>
      <c r="AC2065" s="2447"/>
      <c r="AD2065" s="2447"/>
    </row>
    <row r="2066" spans="1:30" ht="13.5" thickBot="1">
      <c r="A2066" s="1837"/>
      <c r="B2066" s="1837"/>
      <c r="C2066" s="1837"/>
      <c r="D2066" s="1837"/>
      <c r="E2066" s="1837"/>
      <c r="F2066" s="1837"/>
      <c r="G2066" s="1837"/>
      <c r="H2066" s="1837"/>
      <c r="I2066" s="1837"/>
      <c r="J2066" s="1838" t="s">
        <v>15</v>
      </c>
      <c r="K2066" s="1838"/>
      <c r="L2066" s="1838"/>
      <c r="M2066" s="1838"/>
      <c r="N2066" s="1838"/>
      <c r="O2066" s="1838"/>
      <c r="P2066" s="1838"/>
      <c r="Q2066" s="1838"/>
      <c r="R2066" s="1838"/>
      <c r="S2066" s="1838"/>
      <c r="T2066" s="1838"/>
      <c r="U2066" s="1838"/>
      <c r="V2066" s="14"/>
      <c r="W2066" s="2033">
        <v>87.773200000000003</v>
      </c>
      <c r="X2066" s="2033"/>
      <c r="Y2066" s="2033"/>
      <c r="Z2066" s="2033"/>
      <c r="AA2066" s="2033"/>
      <c r="AB2066" s="2033"/>
      <c r="AC2066" s="2033"/>
      <c r="AD2066" s="2033"/>
    </row>
    <row r="2067" spans="1:30" ht="13.5" thickBot="1">
      <c r="A2067" s="1822" t="s">
        <v>16</v>
      </c>
      <c r="B2067" s="1822"/>
      <c r="C2067" s="1822"/>
      <c r="D2067" s="1822"/>
      <c r="E2067" s="1822"/>
      <c r="F2067" s="1822"/>
      <c r="G2067" s="1822"/>
      <c r="H2067" s="1822"/>
      <c r="I2067" s="1822"/>
      <c r="J2067" s="1822"/>
      <c r="K2067" s="1822"/>
      <c r="L2067" s="1823" t="s">
        <v>17</v>
      </c>
      <c r="M2067" s="1823"/>
      <c r="N2067" s="1823"/>
      <c r="O2067" s="1823"/>
      <c r="P2067" s="1823" t="s">
        <v>7</v>
      </c>
      <c r="Q2067" s="1823"/>
      <c r="R2067" s="1823"/>
      <c r="S2067" s="1823"/>
      <c r="T2067" s="1823"/>
      <c r="U2067" s="1823" t="s">
        <v>18</v>
      </c>
      <c r="V2067" s="1823"/>
      <c r="W2067" s="1823"/>
      <c r="X2067" s="1823"/>
      <c r="Y2067" s="1823"/>
      <c r="Z2067" s="1823"/>
      <c r="AA2067" s="1824" t="s">
        <v>10</v>
      </c>
      <c r="AB2067" s="1824"/>
      <c r="AC2067" s="1824"/>
      <c r="AD2067" s="1824"/>
    </row>
    <row r="2068" spans="1:30" ht="13.5" thickBot="1">
      <c r="A2068" s="11"/>
      <c r="B2068" s="12" t="s">
        <v>19</v>
      </c>
      <c r="C2068" s="2444" t="s">
        <v>20</v>
      </c>
      <c r="D2068" s="2444"/>
      <c r="E2068" s="2444"/>
      <c r="F2068" s="2444"/>
      <c r="G2068" s="2444"/>
      <c r="H2068" s="2444"/>
      <c r="I2068" s="2444"/>
      <c r="J2068" s="2444"/>
      <c r="K2068" s="2444"/>
      <c r="L2068" s="2445">
        <v>0</v>
      </c>
      <c r="M2068" s="2445"/>
      <c r="N2068" s="2445"/>
      <c r="O2068" s="2445"/>
      <c r="P2068" s="2445">
        <v>4</v>
      </c>
      <c r="Q2068" s="2445"/>
      <c r="R2068" s="2445"/>
      <c r="S2068" s="2445"/>
      <c r="T2068" s="2445"/>
      <c r="U2068" s="2446">
        <v>16.656400000000001</v>
      </c>
      <c r="V2068" s="2446"/>
      <c r="W2068" s="2446"/>
      <c r="X2068" s="2446"/>
      <c r="Y2068" s="2446"/>
      <c r="Z2068" s="2446"/>
      <c r="AA2068" s="2447">
        <v>66.625600000000006</v>
      </c>
      <c r="AB2068" s="2447"/>
      <c r="AC2068" s="2447"/>
      <c r="AD2068" s="2447"/>
    </row>
    <row r="2069" spans="1:30" ht="13.5" thickBot="1">
      <c r="A2069" s="1837"/>
      <c r="B2069" s="1837"/>
      <c r="C2069" s="1837"/>
      <c r="D2069" s="1837"/>
      <c r="E2069" s="1837"/>
      <c r="F2069" s="1837"/>
      <c r="G2069" s="1837"/>
      <c r="H2069" s="1837"/>
      <c r="I2069" s="1837"/>
      <c r="J2069" s="1840" t="s">
        <v>21</v>
      </c>
      <c r="K2069" s="1840"/>
      <c r="L2069" s="1840"/>
      <c r="M2069" s="1840"/>
      <c r="N2069" s="1840"/>
      <c r="O2069" s="1840"/>
      <c r="P2069" s="1840"/>
      <c r="Q2069" s="1840"/>
      <c r="R2069" s="1840"/>
      <c r="S2069" s="1840"/>
      <c r="T2069" s="1840"/>
      <c r="U2069" s="1840"/>
      <c r="V2069" s="1841"/>
      <c r="W2069" s="2065">
        <v>66.625600000000006</v>
      </c>
      <c r="X2069" s="2065"/>
      <c r="Y2069" s="2065"/>
      <c r="Z2069" s="2065"/>
      <c r="AA2069" s="2065"/>
      <c r="AB2069" s="2065"/>
      <c r="AC2069" s="2065"/>
      <c r="AD2069" s="2065"/>
    </row>
    <row r="2070" spans="1:30" ht="13.5" thickBot="1">
      <c r="A2070" s="1837"/>
      <c r="B2070" s="1837"/>
      <c r="C2070" s="1837"/>
      <c r="D2070" s="1837"/>
      <c r="E2070" s="1837"/>
      <c r="F2070" s="1837"/>
      <c r="G2070" s="1837"/>
      <c r="H2070" s="1837"/>
      <c r="I2070" s="1837"/>
      <c r="J2070" s="1843" t="s">
        <v>22</v>
      </c>
      <c r="K2070" s="1843"/>
      <c r="L2070" s="1843"/>
      <c r="M2070" s="1843"/>
      <c r="N2070" s="1843"/>
      <c r="O2070" s="1843"/>
      <c r="P2070" s="1843"/>
      <c r="Q2070" s="1843"/>
      <c r="R2070" s="1843"/>
      <c r="S2070" s="1843"/>
      <c r="T2070" s="1843"/>
      <c r="U2070" s="1843"/>
      <c r="V2070" s="1841"/>
      <c r="W2070" s="2067">
        <v>154.39879999999999</v>
      </c>
      <c r="X2070" s="2067"/>
      <c r="Y2070" s="2067"/>
      <c r="Z2070" s="2067"/>
      <c r="AA2070" s="2067"/>
      <c r="AB2070" s="2067"/>
      <c r="AC2070" s="2067"/>
      <c r="AD2070" s="2067"/>
    </row>
    <row r="2071" spans="1:30" ht="13.5" thickBot="1">
      <c r="A2071" s="1837"/>
      <c r="B2071" s="1837"/>
      <c r="C2071" s="1837"/>
      <c r="D2071" s="1837"/>
      <c r="E2071" s="1837"/>
      <c r="F2071" s="1837"/>
      <c r="G2071" s="1837"/>
      <c r="H2071" s="1837"/>
      <c r="I2071" s="1837"/>
      <c r="J2071" s="1843" t="s">
        <v>23</v>
      </c>
      <c r="K2071" s="1843"/>
      <c r="L2071" s="1843"/>
      <c r="M2071" s="1843"/>
      <c r="N2071" s="1843"/>
      <c r="O2071" s="1843"/>
      <c r="P2071" s="1843"/>
      <c r="Q2071" s="1843"/>
      <c r="R2071" s="1843"/>
      <c r="S2071" s="1843"/>
      <c r="T2071" s="1843"/>
      <c r="U2071" s="1843"/>
      <c r="V2071" s="1841"/>
      <c r="W2071" s="2067">
        <v>16.5486</v>
      </c>
      <c r="X2071" s="2067"/>
      <c r="Y2071" s="2067"/>
      <c r="Z2071" s="2067"/>
      <c r="AA2071" s="2067"/>
      <c r="AB2071" s="2067"/>
      <c r="AC2071" s="2067"/>
      <c r="AD2071" s="2067"/>
    </row>
    <row r="2072" spans="1:30" ht="13.5" thickBot="1">
      <c r="A2072" s="1837"/>
      <c r="B2072" s="1837"/>
      <c r="C2072" s="1837"/>
      <c r="D2072" s="1837"/>
      <c r="E2072" s="1837"/>
      <c r="F2072" s="1837"/>
      <c r="G2072" s="1837"/>
      <c r="H2072" s="1837"/>
      <c r="I2072" s="1837"/>
      <c r="J2072" s="1843" t="s">
        <v>24</v>
      </c>
      <c r="K2072" s="1843"/>
      <c r="L2072" s="1843"/>
      <c r="M2072" s="1843"/>
      <c r="N2072" s="1843"/>
      <c r="O2072" s="1843"/>
      <c r="P2072" s="1843"/>
      <c r="Q2072" s="1843"/>
      <c r="R2072" s="1843"/>
      <c r="S2072" s="1843"/>
      <c r="T2072" s="1843"/>
      <c r="U2072" s="1843"/>
      <c r="V2072" s="1841"/>
      <c r="W2072" s="2067">
        <v>0</v>
      </c>
      <c r="X2072" s="2067"/>
      <c r="Y2072" s="2067"/>
      <c r="Z2072" s="2067"/>
      <c r="AA2072" s="2067"/>
      <c r="AB2072" s="2067"/>
      <c r="AC2072" s="2067"/>
      <c r="AD2072" s="2067"/>
    </row>
    <row r="2073" spans="1:30" ht="13.5" thickBot="1">
      <c r="A2073" s="1837"/>
      <c r="B2073" s="1837"/>
      <c r="C2073" s="1837"/>
      <c r="D2073" s="1837"/>
      <c r="E2073" s="1837"/>
      <c r="F2073" s="1837"/>
      <c r="G2073" s="1837"/>
      <c r="H2073" s="1837"/>
      <c r="I2073" s="1837"/>
      <c r="J2073" s="1845" t="s">
        <v>25</v>
      </c>
      <c r="K2073" s="1845"/>
      <c r="L2073" s="1845"/>
      <c r="M2073" s="1845"/>
      <c r="N2073" s="1845"/>
      <c r="O2073" s="1845"/>
      <c r="P2073" s="1845"/>
      <c r="Q2073" s="1845"/>
      <c r="R2073" s="1845"/>
      <c r="S2073" s="1845"/>
      <c r="T2073" s="1845"/>
      <c r="U2073" s="1845"/>
      <c r="V2073" s="1841"/>
      <c r="W2073" s="2069">
        <v>0</v>
      </c>
      <c r="X2073" s="2069"/>
      <c r="Y2073" s="2069"/>
      <c r="Z2073" s="2069"/>
      <c r="AA2073" s="2069"/>
      <c r="AB2073" s="2069"/>
      <c r="AC2073" s="2069"/>
      <c r="AD2073" s="2069"/>
    </row>
    <row r="2074" spans="1:30" ht="13.5" thickBot="1">
      <c r="A2074" s="1822" t="s">
        <v>26</v>
      </c>
      <c r="B2074" s="1822"/>
      <c r="C2074" s="1822"/>
      <c r="D2074" s="1822"/>
      <c r="E2074" s="1822"/>
      <c r="F2074" s="1822"/>
      <c r="G2074" s="1822"/>
      <c r="H2074" s="1822"/>
      <c r="I2074" s="1822"/>
      <c r="J2074" s="1822"/>
      <c r="K2074" s="1822"/>
      <c r="L2074" s="1823" t="s">
        <v>7</v>
      </c>
      <c r="M2074" s="1823"/>
      <c r="N2074" s="1823"/>
      <c r="O2074" s="1823"/>
      <c r="P2074" s="1823" t="s">
        <v>27</v>
      </c>
      <c r="Q2074" s="1823"/>
      <c r="R2074" s="1823"/>
      <c r="S2074" s="1823"/>
      <c r="T2074" s="1823"/>
      <c r="U2074" s="1823" t="s">
        <v>28</v>
      </c>
      <c r="V2074" s="1823"/>
      <c r="W2074" s="1823"/>
      <c r="X2074" s="1823"/>
      <c r="Y2074" s="1823"/>
      <c r="Z2074" s="1823"/>
      <c r="AA2074" s="1824" t="s">
        <v>29</v>
      </c>
      <c r="AB2074" s="1824"/>
      <c r="AC2074" s="1824"/>
      <c r="AD2074" s="1824"/>
    </row>
    <row r="2075" spans="1:30" ht="13.5" thickBot="1">
      <c r="A2075" s="1837"/>
      <c r="B2075" s="1837"/>
      <c r="C2075" s="1837"/>
      <c r="D2075" s="1837"/>
      <c r="E2075" s="1837"/>
      <c r="F2075" s="1837"/>
      <c r="G2075" s="1837"/>
      <c r="H2075" s="1837"/>
      <c r="I2075" s="1837"/>
      <c r="J2075" s="1838" t="s">
        <v>30</v>
      </c>
      <c r="K2075" s="1838"/>
      <c r="L2075" s="1838"/>
      <c r="M2075" s="1838"/>
      <c r="N2075" s="1838"/>
      <c r="O2075" s="1838"/>
      <c r="P2075" s="1838"/>
      <c r="Q2075" s="1838"/>
      <c r="R2075" s="1838"/>
      <c r="S2075" s="1838"/>
      <c r="T2075" s="1838"/>
      <c r="U2075" s="1838"/>
      <c r="V2075" s="14"/>
      <c r="W2075" s="2033">
        <v>0</v>
      </c>
      <c r="X2075" s="2033"/>
      <c r="Y2075" s="2033"/>
      <c r="Z2075" s="2033"/>
      <c r="AA2075" s="2033"/>
      <c r="AB2075" s="2033"/>
      <c r="AC2075" s="2033"/>
      <c r="AD2075" s="2033"/>
    </row>
    <row r="2076" spans="1:30" ht="13.5" thickBot="1">
      <c r="A2076" s="1822" t="s">
        <v>31</v>
      </c>
      <c r="B2076" s="1822"/>
      <c r="C2076" s="1822"/>
      <c r="D2076" s="1822"/>
      <c r="E2076" s="1822"/>
      <c r="F2076" s="1822"/>
      <c r="G2076" s="1822"/>
      <c r="H2076" s="1822"/>
      <c r="I2076" s="1822"/>
      <c r="J2076" s="1822"/>
      <c r="K2076" s="1822"/>
      <c r="L2076" s="1823" t="s">
        <v>7</v>
      </c>
      <c r="M2076" s="1823"/>
      <c r="N2076" s="1823"/>
      <c r="O2076" s="1823"/>
      <c r="P2076" s="1823" t="s">
        <v>27</v>
      </c>
      <c r="Q2076" s="1823"/>
      <c r="R2076" s="1823"/>
      <c r="S2076" s="1823"/>
      <c r="T2076" s="1823"/>
      <c r="U2076" s="1823" t="s">
        <v>28</v>
      </c>
      <c r="V2076" s="1823"/>
      <c r="W2076" s="1823"/>
      <c r="X2076" s="1823"/>
      <c r="Y2076" s="1823"/>
      <c r="Z2076" s="1823"/>
      <c r="AA2076" s="1824" t="s">
        <v>29</v>
      </c>
      <c r="AB2076" s="1824"/>
      <c r="AC2076" s="1824"/>
      <c r="AD2076" s="1824"/>
    </row>
    <row r="2077" spans="1:30" ht="13.5" thickBot="1">
      <c r="A2077" s="1837"/>
      <c r="B2077" s="1837"/>
      <c r="C2077" s="1837"/>
      <c r="D2077" s="1837"/>
      <c r="E2077" s="1837"/>
      <c r="F2077" s="1837"/>
      <c r="G2077" s="1837"/>
      <c r="H2077" s="1837"/>
      <c r="I2077" s="1837"/>
      <c r="J2077" s="1838" t="s">
        <v>32</v>
      </c>
      <c r="K2077" s="1838"/>
      <c r="L2077" s="1838"/>
      <c r="M2077" s="1838"/>
      <c r="N2077" s="1838"/>
      <c r="O2077" s="1838"/>
      <c r="P2077" s="1838"/>
      <c r="Q2077" s="1838"/>
      <c r="R2077" s="1838"/>
      <c r="S2077" s="1838"/>
      <c r="T2077" s="1838"/>
      <c r="U2077" s="1838"/>
      <c r="V2077" s="14"/>
      <c r="W2077" s="2033">
        <v>0</v>
      </c>
      <c r="X2077" s="2033"/>
      <c r="Y2077" s="2033"/>
      <c r="Z2077" s="2033"/>
      <c r="AA2077" s="2033"/>
      <c r="AB2077" s="2033"/>
      <c r="AC2077" s="2033"/>
      <c r="AD2077" s="2033"/>
    </row>
    <row r="2078" spans="1:30" ht="13.5" thickBot="1">
      <c r="A2078" s="1822" t="s">
        <v>33</v>
      </c>
      <c r="B2078" s="1822"/>
      <c r="C2078" s="1822"/>
      <c r="D2078" s="1822"/>
      <c r="E2078" s="1822"/>
      <c r="F2078" s="1822"/>
      <c r="G2078" s="1822"/>
      <c r="H2078" s="1822"/>
      <c r="I2078" s="1822"/>
      <c r="J2078" s="1822"/>
      <c r="K2078" s="1822"/>
      <c r="L2078" s="1823" t="s">
        <v>7</v>
      </c>
      <c r="M2078" s="1823"/>
      <c r="N2078" s="1823"/>
      <c r="O2078" s="1823"/>
      <c r="P2078" s="1823" t="s">
        <v>27</v>
      </c>
      <c r="Q2078" s="1823"/>
      <c r="R2078" s="1823"/>
      <c r="S2078" s="1823"/>
      <c r="T2078" s="1823"/>
      <c r="U2078" s="1823" t="s">
        <v>28</v>
      </c>
      <c r="V2078" s="1823"/>
      <c r="W2078" s="1823"/>
      <c r="X2078" s="1823"/>
      <c r="Y2078" s="1823"/>
      <c r="Z2078" s="1823"/>
      <c r="AA2078" s="1824" t="s">
        <v>29</v>
      </c>
      <c r="AB2078" s="1824"/>
      <c r="AC2078" s="1824"/>
      <c r="AD2078" s="1824"/>
    </row>
    <row r="2079" spans="1:30" ht="13.5" thickBot="1">
      <c r="A2079" s="1837"/>
      <c r="B2079" s="1837"/>
      <c r="C2079" s="1837"/>
      <c r="D2079" s="1837"/>
      <c r="E2079" s="1837"/>
      <c r="F2079" s="1837"/>
      <c r="G2079" s="1837"/>
      <c r="H2079" s="1837"/>
      <c r="I2079" s="1837"/>
      <c r="J2079" s="1838" t="s">
        <v>34</v>
      </c>
      <c r="K2079" s="1838"/>
      <c r="L2079" s="1838"/>
      <c r="M2079" s="1838"/>
      <c r="N2079" s="1838"/>
      <c r="O2079" s="1838"/>
      <c r="P2079" s="1838"/>
      <c r="Q2079" s="1838"/>
      <c r="R2079" s="1838"/>
      <c r="S2079" s="1838"/>
      <c r="T2079" s="1838"/>
      <c r="U2079" s="1838"/>
      <c r="V2079" s="14"/>
      <c r="W2079" s="2033">
        <v>0</v>
      </c>
      <c r="X2079" s="2033"/>
      <c r="Y2079" s="2033"/>
      <c r="Z2079" s="2033"/>
      <c r="AA2079" s="2033"/>
      <c r="AB2079" s="2033"/>
      <c r="AC2079" s="2033"/>
      <c r="AD2079" s="2033"/>
    </row>
    <row r="2080" spans="1:30" ht="13.5" thickBot="1">
      <c r="A2080" s="1822" t="s">
        <v>35</v>
      </c>
      <c r="B2080" s="1822"/>
      <c r="C2080" s="1822"/>
      <c r="D2080" s="1822"/>
      <c r="E2080" s="1822"/>
      <c r="F2080" s="1823" t="s">
        <v>7</v>
      </c>
      <c r="G2080" s="1823"/>
      <c r="H2080" s="1823" t="s">
        <v>36</v>
      </c>
      <c r="I2080" s="1823"/>
      <c r="J2080" s="10" t="s">
        <v>37</v>
      </c>
      <c r="K2080" s="1823" t="s">
        <v>38</v>
      </c>
      <c r="L2080" s="1823"/>
      <c r="M2080" s="1823" t="s">
        <v>39</v>
      </c>
      <c r="N2080" s="1823"/>
      <c r="O2080" s="1823"/>
      <c r="P2080" s="1823"/>
      <c r="Q2080" s="1823" t="s">
        <v>40</v>
      </c>
      <c r="R2080" s="1823"/>
      <c r="S2080" s="1823"/>
      <c r="T2080" s="1823"/>
      <c r="U2080" s="1823"/>
      <c r="V2080" s="1823" t="s">
        <v>41</v>
      </c>
      <c r="W2080" s="1823"/>
      <c r="X2080" s="1823"/>
      <c r="Y2080" s="1823"/>
      <c r="Z2080" s="1823"/>
      <c r="AA2080" s="1824" t="s">
        <v>29</v>
      </c>
      <c r="AB2080" s="1824"/>
      <c r="AC2080" s="1824"/>
      <c r="AD2080" s="1824"/>
    </row>
    <row r="2081" spans="1:30" ht="13.5" thickBot="1">
      <c r="A2081" s="1837"/>
      <c r="B2081" s="1837"/>
      <c r="C2081" s="1837"/>
      <c r="D2081" s="1837"/>
      <c r="E2081" s="1837"/>
      <c r="F2081" s="1837"/>
      <c r="G2081" s="1837"/>
      <c r="H2081" s="1837"/>
      <c r="I2081" s="1837"/>
      <c r="J2081" s="1838" t="s">
        <v>42</v>
      </c>
      <c r="K2081" s="1838"/>
      <c r="L2081" s="1838"/>
      <c r="M2081" s="1838"/>
      <c r="N2081" s="1838"/>
      <c r="O2081" s="1838"/>
      <c r="P2081" s="1838"/>
      <c r="Q2081" s="1838"/>
      <c r="R2081" s="1838"/>
      <c r="S2081" s="1838"/>
      <c r="T2081" s="1838"/>
      <c r="U2081" s="1838"/>
      <c r="V2081" s="14"/>
      <c r="W2081" s="2033">
        <v>0</v>
      </c>
      <c r="X2081" s="2033"/>
      <c r="Y2081" s="2033"/>
      <c r="Z2081" s="2033"/>
      <c r="AA2081" s="2033"/>
      <c r="AB2081" s="2033"/>
      <c r="AC2081" s="2033"/>
      <c r="AD2081" s="2033"/>
    </row>
    <row r="2082" spans="1:30">
      <c r="A2082" s="2443"/>
      <c r="B2082" s="2443"/>
      <c r="C2082" s="2443"/>
      <c r="D2082" s="2443"/>
      <c r="E2082" s="2443"/>
      <c r="F2082" s="2443"/>
      <c r="G2082" s="2443"/>
      <c r="H2082" s="2443"/>
      <c r="I2082" s="2443"/>
      <c r="J2082" s="2443"/>
      <c r="K2082" s="2443"/>
      <c r="L2082" s="2443"/>
      <c r="M2082" s="2443"/>
      <c r="N2082" s="2443"/>
      <c r="O2082" s="2443"/>
      <c r="P2082" s="2443"/>
      <c r="Q2082" s="2443"/>
      <c r="R2082" s="2443"/>
      <c r="S2082" s="2443"/>
      <c r="T2082" s="2443"/>
      <c r="U2082" s="2443"/>
      <c r="V2082" s="2443"/>
      <c r="W2082" s="2443"/>
      <c r="X2082" s="2443"/>
      <c r="Y2082" s="2443"/>
      <c r="Z2082" s="2443"/>
      <c r="AA2082" s="2443"/>
      <c r="AB2082" s="2443"/>
      <c r="AC2082" s="2443"/>
      <c r="AD2082" s="2443"/>
    </row>
    <row r="2083" spans="1:30">
      <c r="A2083" s="1856"/>
      <c r="B2083" s="1856"/>
      <c r="C2083" s="1856"/>
      <c r="D2083" s="1856"/>
      <c r="E2083" s="1856"/>
      <c r="F2083" s="1856"/>
      <c r="G2083" s="1856"/>
      <c r="H2083" s="1856"/>
      <c r="I2083" s="1856"/>
      <c r="J2083" s="1843" t="s">
        <v>43</v>
      </c>
      <c r="K2083" s="1843"/>
      <c r="L2083" s="1843"/>
      <c r="M2083" s="1843"/>
      <c r="N2083" s="1843"/>
      <c r="O2083" s="1843"/>
      <c r="P2083" s="1843"/>
      <c r="Q2083" s="1843"/>
      <c r="R2083" s="1843"/>
      <c r="S2083" s="1843"/>
      <c r="T2083" s="1843"/>
      <c r="U2083" s="1843"/>
      <c r="V2083" s="1862"/>
      <c r="W2083" s="2441">
        <v>16.5486</v>
      </c>
      <c r="X2083" s="2441"/>
      <c r="Y2083" s="2441"/>
      <c r="Z2083" s="2441"/>
      <c r="AA2083" s="2441"/>
      <c r="AB2083" s="2441"/>
      <c r="AC2083" s="2441"/>
      <c r="AD2083" s="2441"/>
    </row>
    <row r="2084" spans="1:30">
      <c r="A2084" s="1856"/>
      <c r="B2084" s="1856"/>
      <c r="C2084" s="1856"/>
      <c r="D2084" s="1856"/>
      <c r="E2084" s="1856"/>
      <c r="F2084" s="1856"/>
      <c r="G2084" s="1856"/>
      <c r="H2084" s="1856"/>
      <c r="I2084" s="1843" t="s">
        <v>44</v>
      </c>
      <c r="J2084" s="1843"/>
      <c r="K2084" s="1843"/>
      <c r="L2084" s="1843"/>
      <c r="M2084" s="1843"/>
      <c r="N2084" s="15"/>
      <c r="O2084" s="1854">
        <v>0</v>
      </c>
      <c r="P2084" s="1854"/>
      <c r="Q2084" s="1854"/>
      <c r="R2084" s="15"/>
      <c r="S2084" s="1843" t="s">
        <v>45</v>
      </c>
      <c r="T2084" s="1843"/>
      <c r="U2084" s="1843"/>
      <c r="V2084" s="1862"/>
      <c r="W2084" s="2441">
        <v>0</v>
      </c>
      <c r="X2084" s="2441"/>
      <c r="Y2084" s="2441"/>
      <c r="Z2084" s="2441"/>
      <c r="AA2084" s="2441"/>
      <c r="AB2084" s="2441"/>
      <c r="AC2084" s="2441"/>
      <c r="AD2084" s="2441"/>
    </row>
    <row r="2085" spans="1:30">
      <c r="A2085" s="1856"/>
      <c r="B2085" s="1856"/>
      <c r="C2085" s="1856"/>
      <c r="D2085" s="1856"/>
      <c r="E2085" s="1856"/>
      <c r="F2085" s="1856"/>
      <c r="G2085" s="1856"/>
      <c r="H2085" s="1856"/>
      <c r="I2085" s="1856"/>
      <c r="J2085" s="1843" t="s">
        <v>46</v>
      </c>
      <c r="K2085" s="1843"/>
      <c r="L2085" s="1843"/>
      <c r="M2085" s="1843"/>
      <c r="N2085" s="1843"/>
      <c r="O2085" s="1843"/>
      <c r="P2085" s="1843"/>
      <c r="Q2085" s="1843"/>
      <c r="R2085" s="1843"/>
      <c r="S2085" s="1843"/>
      <c r="T2085" s="1843"/>
      <c r="U2085" s="1843"/>
      <c r="V2085" s="1862"/>
      <c r="W2085" s="2441">
        <v>16.5486</v>
      </c>
      <c r="X2085" s="2441"/>
      <c r="Y2085" s="2441"/>
      <c r="Z2085" s="2441"/>
      <c r="AA2085" s="2441"/>
      <c r="AB2085" s="2441"/>
      <c r="AC2085" s="2441"/>
      <c r="AD2085" s="2441"/>
    </row>
    <row r="2086" spans="1:30">
      <c r="A2086" s="2442"/>
      <c r="B2086" s="2442"/>
      <c r="C2086" s="2442"/>
      <c r="D2086" s="2442"/>
      <c r="E2086" s="2442"/>
      <c r="F2086" s="2442"/>
      <c r="G2086" s="2442"/>
      <c r="H2086" s="2442"/>
      <c r="I2086" s="2442"/>
      <c r="J2086" s="2442"/>
      <c r="K2086" s="2442"/>
      <c r="L2086" s="2442"/>
      <c r="M2086" s="2442"/>
      <c r="N2086" s="2442"/>
      <c r="O2086" s="2442"/>
      <c r="P2086" s="2442"/>
      <c r="Q2086" s="2442"/>
      <c r="R2086" s="2442"/>
      <c r="S2086" s="2442"/>
      <c r="T2086" s="2442"/>
      <c r="U2086" s="2442"/>
      <c r="V2086" s="2442"/>
      <c r="W2086" s="2442"/>
      <c r="X2086" s="2442"/>
      <c r="Y2086" s="2442"/>
      <c r="Z2086" s="2442"/>
      <c r="AA2086" s="2442"/>
      <c r="AB2086" s="2442"/>
      <c r="AC2086" s="2442"/>
      <c r="AD2086" s="2442"/>
    </row>
    <row r="2087" spans="1:30">
      <c r="A2087" s="16"/>
      <c r="AD2087" s="17"/>
    </row>
    <row r="2088" spans="1:30" ht="13.5" thickBot="1">
      <c r="A2088" s="16"/>
      <c r="AD2088" s="17"/>
    </row>
    <row r="2089" spans="1:30" ht="21" thickBot="1">
      <c r="A2089" s="2450" t="s">
        <v>489</v>
      </c>
      <c r="B2089" s="2451"/>
      <c r="C2089" s="2451"/>
      <c r="D2089" s="2451"/>
      <c r="E2089" s="2451"/>
      <c r="F2089" s="2451"/>
      <c r="G2089" s="2451"/>
      <c r="H2089" s="2451"/>
      <c r="I2089" s="2451"/>
      <c r="J2089" s="2451"/>
      <c r="K2089" s="2451"/>
      <c r="L2089" s="2451"/>
      <c r="M2089" s="2451"/>
      <c r="N2089" s="2451"/>
      <c r="O2089" s="2451"/>
      <c r="P2089" s="2451"/>
      <c r="Q2089" s="2451"/>
      <c r="R2089" s="2451"/>
      <c r="S2089" s="2451"/>
      <c r="T2089" s="2451"/>
      <c r="U2089" s="2451"/>
      <c r="V2089" s="2451"/>
      <c r="W2089" s="2451"/>
      <c r="X2089" s="2451"/>
      <c r="Y2089" s="2451"/>
      <c r="Z2089" s="2451"/>
      <c r="AA2089" s="2451"/>
      <c r="AB2089" s="2451"/>
      <c r="AC2089" s="2451"/>
      <c r="AD2089" s="2452"/>
    </row>
    <row r="2090" spans="1:30" ht="13.5" thickBot="1">
      <c r="A2090" s="2453" t="s">
        <v>0</v>
      </c>
      <c r="B2090" s="2454"/>
      <c r="C2090" s="2454"/>
      <c r="D2090" s="2454"/>
      <c r="E2090" s="2454"/>
      <c r="F2090" s="2454"/>
      <c r="G2090" s="2454"/>
      <c r="H2090" s="2454"/>
      <c r="I2090" s="2454"/>
      <c r="J2090" s="2454"/>
      <c r="K2090" s="2454"/>
      <c r="L2090" s="2454"/>
      <c r="M2090" s="2454"/>
      <c r="N2090" s="2454"/>
      <c r="O2090" s="2454"/>
      <c r="P2090" s="2454"/>
      <c r="Q2090" s="2454"/>
      <c r="R2090" s="2454"/>
      <c r="S2090" s="2454"/>
      <c r="T2090" s="2454"/>
      <c r="U2090" s="2454"/>
      <c r="V2090" s="2454"/>
      <c r="W2090" s="2454"/>
      <c r="X2090" s="2454"/>
      <c r="Y2090" s="2455" t="s">
        <v>488</v>
      </c>
      <c r="Z2090" s="2455"/>
      <c r="AA2090" s="2455"/>
      <c r="AB2090" s="2455"/>
      <c r="AC2090" s="2455"/>
      <c r="AD2090" s="1"/>
    </row>
    <row r="2091" spans="1:30" ht="13.5" thickBot="1">
      <c r="A2091" s="2"/>
      <c r="B2091" s="2456" t="s">
        <v>1</v>
      </c>
      <c r="C2091" s="2456"/>
      <c r="D2091" s="2456" t="s">
        <v>541</v>
      </c>
      <c r="E2091" s="2456"/>
      <c r="F2091" s="2456"/>
      <c r="G2091" s="2456"/>
      <c r="H2091" s="2456"/>
      <c r="I2091" s="2456"/>
      <c r="J2091" s="2456"/>
      <c r="K2091" s="2456"/>
      <c r="L2091" s="2456"/>
      <c r="M2091" s="2456"/>
      <c r="N2091" s="2456"/>
      <c r="O2091" s="3"/>
      <c r="P2091" s="2457"/>
      <c r="Q2091" s="2457"/>
      <c r="R2091" s="2457"/>
      <c r="S2091" s="3"/>
      <c r="T2091" s="2458"/>
      <c r="U2091" s="2458"/>
      <c r="V2091" s="2458"/>
      <c r="W2091" s="2458"/>
      <c r="X2091" s="2458"/>
      <c r="Y2091" s="3"/>
      <c r="Z2091" s="2457"/>
      <c r="AA2091" s="2457"/>
      <c r="AB2091" s="3"/>
      <c r="AC2091" s="4"/>
      <c r="AD2091" s="5"/>
    </row>
    <row r="2092" spans="1:30" ht="13.5" thickBot="1">
      <c r="A2092" s="6"/>
      <c r="B2092" s="2456"/>
      <c r="C2092" s="2456"/>
      <c r="D2092" s="2456"/>
      <c r="E2092" s="2456"/>
      <c r="F2092" s="2456"/>
      <c r="G2092" s="2456"/>
      <c r="H2092" s="2456"/>
      <c r="I2092" s="2456"/>
      <c r="J2092" s="2456"/>
      <c r="K2092" s="2456"/>
      <c r="L2092" s="2456"/>
      <c r="M2092" s="2456"/>
      <c r="N2092" s="2456"/>
      <c r="O2092" s="7"/>
      <c r="P2092" s="2449" t="s">
        <v>3</v>
      </c>
      <c r="Q2092" s="2449"/>
      <c r="R2092" s="2449"/>
      <c r="S2092" s="7"/>
      <c r="T2092" s="2448">
        <v>224.1</v>
      </c>
      <c r="U2092" s="2448"/>
      <c r="V2092" s="2448"/>
      <c r="W2092" s="2448"/>
      <c r="X2092" s="2448"/>
      <c r="Y2092" s="7"/>
      <c r="Z2092" s="2449" t="s">
        <v>4</v>
      </c>
      <c r="AA2092" s="2449"/>
      <c r="AB2092" s="7"/>
      <c r="AC2092" s="8" t="s">
        <v>83</v>
      </c>
      <c r="AD2092" s="9"/>
    </row>
    <row r="2093" spans="1:30" ht="13.5" thickBot="1">
      <c r="A2093" s="1822" t="s">
        <v>6</v>
      </c>
      <c r="B2093" s="1822"/>
      <c r="C2093" s="1822"/>
      <c r="D2093" s="1822"/>
      <c r="E2093" s="1822"/>
      <c r="F2093" s="1822"/>
      <c r="G2093" s="1822"/>
      <c r="H2093" s="1822"/>
      <c r="I2093" s="1822"/>
      <c r="J2093" s="1823" t="s">
        <v>7</v>
      </c>
      <c r="K2093" s="1823" t="s">
        <v>8</v>
      </c>
      <c r="L2093" s="1823"/>
      <c r="M2093" s="1823"/>
      <c r="N2093" s="1823"/>
      <c r="O2093" s="1823"/>
      <c r="P2093" s="1823"/>
      <c r="Q2093" s="1823" t="s">
        <v>9</v>
      </c>
      <c r="R2093" s="1823"/>
      <c r="S2093" s="1823"/>
      <c r="T2093" s="1823"/>
      <c r="U2093" s="1823"/>
      <c r="V2093" s="1823"/>
      <c r="W2093" s="1823"/>
      <c r="X2093" s="1823"/>
      <c r="Y2093" s="1823"/>
      <c r="Z2093" s="1823"/>
      <c r="AA2093" s="1824" t="s">
        <v>10</v>
      </c>
      <c r="AB2093" s="1824"/>
      <c r="AC2093" s="1824"/>
      <c r="AD2093" s="1824"/>
    </row>
    <row r="2094" spans="1:30" ht="13.5" thickBot="1">
      <c r="A2094" s="1822"/>
      <c r="B2094" s="1822"/>
      <c r="C2094" s="1822"/>
      <c r="D2094" s="1822"/>
      <c r="E2094" s="1822"/>
      <c r="F2094" s="1822"/>
      <c r="G2094" s="1822"/>
      <c r="H2094" s="1822"/>
      <c r="I2094" s="1822"/>
      <c r="J2094" s="1823"/>
      <c r="K2094" s="1823" t="s">
        <v>11</v>
      </c>
      <c r="L2094" s="1823"/>
      <c r="M2094" s="1823" t="s">
        <v>12</v>
      </c>
      <c r="N2094" s="1823"/>
      <c r="O2094" s="1823"/>
      <c r="P2094" s="1823"/>
      <c r="Q2094" s="1823" t="s">
        <v>11</v>
      </c>
      <c r="R2094" s="1823"/>
      <c r="S2094" s="1823"/>
      <c r="T2094" s="1823"/>
      <c r="U2094" s="1823"/>
      <c r="V2094" s="1823" t="s">
        <v>12</v>
      </c>
      <c r="W2094" s="1823"/>
      <c r="X2094" s="1823"/>
      <c r="Y2094" s="1823"/>
      <c r="Z2094" s="1823"/>
      <c r="AA2094" s="1824"/>
      <c r="AB2094" s="1824"/>
      <c r="AC2094" s="1824"/>
      <c r="AD2094" s="1824"/>
    </row>
    <row r="2095" spans="1:30" ht="13.5" thickBot="1">
      <c r="A2095" s="11"/>
      <c r="B2095" s="12" t="s">
        <v>219</v>
      </c>
      <c r="C2095" s="2444" t="s">
        <v>220</v>
      </c>
      <c r="D2095" s="2444"/>
      <c r="E2095" s="2444"/>
      <c r="F2095" s="2444"/>
      <c r="G2095" s="2444"/>
      <c r="H2095" s="2444"/>
      <c r="I2095" s="2444"/>
      <c r="J2095" s="13">
        <v>1</v>
      </c>
      <c r="K2095" s="2459">
        <v>1</v>
      </c>
      <c r="L2095" s="2459"/>
      <c r="M2095" s="2459">
        <v>0</v>
      </c>
      <c r="N2095" s="2459"/>
      <c r="O2095" s="2459"/>
      <c r="P2095" s="2459"/>
      <c r="Q2095" s="2446">
        <v>109.26909999999999</v>
      </c>
      <c r="R2095" s="2446"/>
      <c r="S2095" s="2446"/>
      <c r="T2095" s="2446"/>
      <c r="U2095" s="2446"/>
      <c r="V2095" s="2446">
        <v>42.260399999999997</v>
      </c>
      <c r="W2095" s="2446"/>
      <c r="X2095" s="2446"/>
      <c r="Y2095" s="2446"/>
      <c r="Z2095" s="2446"/>
      <c r="AA2095" s="2447">
        <v>109.26909999999999</v>
      </c>
      <c r="AB2095" s="2447"/>
      <c r="AC2095" s="2447"/>
      <c r="AD2095" s="2447"/>
    </row>
    <row r="2096" spans="1:30" ht="13.5" thickBot="1">
      <c r="A2096" s="1837"/>
      <c r="B2096" s="1837"/>
      <c r="C2096" s="1837"/>
      <c r="D2096" s="1837"/>
      <c r="E2096" s="1837"/>
      <c r="F2096" s="1837"/>
      <c r="G2096" s="1837"/>
      <c r="H2096" s="1837"/>
      <c r="I2096" s="1837"/>
      <c r="J2096" s="1838" t="s">
        <v>15</v>
      </c>
      <c r="K2096" s="1838"/>
      <c r="L2096" s="1838"/>
      <c r="M2096" s="1838"/>
      <c r="N2096" s="1838"/>
      <c r="O2096" s="1838"/>
      <c r="P2096" s="1838"/>
      <c r="Q2096" s="1838"/>
      <c r="R2096" s="1838"/>
      <c r="S2096" s="1838"/>
      <c r="T2096" s="1838"/>
      <c r="U2096" s="1838"/>
      <c r="V2096" s="14"/>
      <c r="W2096" s="2033">
        <v>109.26909999999999</v>
      </c>
      <c r="X2096" s="2033"/>
      <c r="Y2096" s="2033"/>
      <c r="Z2096" s="2033"/>
      <c r="AA2096" s="2033"/>
      <c r="AB2096" s="2033"/>
      <c r="AC2096" s="2033"/>
      <c r="AD2096" s="2033"/>
    </row>
    <row r="2097" spans="1:30" ht="13.5" thickBot="1">
      <c r="A2097" s="1822" t="s">
        <v>16</v>
      </c>
      <c r="B2097" s="1822"/>
      <c r="C2097" s="1822"/>
      <c r="D2097" s="1822"/>
      <c r="E2097" s="1822"/>
      <c r="F2097" s="1822"/>
      <c r="G2097" s="1822"/>
      <c r="H2097" s="1822"/>
      <c r="I2097" s="1822"/>
      <c r="J2097" s="1822"/>
      <c r="K2097" s="1822"/>
      <c r="L2097" s="1823" t="s">
        <v>17</v>
      </c>
      <c r="M2097" s="1823"/>
      <c r="N2097" s="1823"/>
      <c r="O2097" s="1823"/>
      <c r="P2097" s="1823" t="s">
        <v>7</v>
      </c>
      <c r="Q2097" s="1823"/>
      <c r="R2097" s="1823"/>
      <c r="S2097" s="1823"/>
      <c r="T2097" s="1823"/>
      <c r="U2097" s="1823" t="s">
        <v>18</v>
      </c>
      <c r="V2097" s="1823"/>
      <c r="W2097" s="1823"/>
      <c r="X2097" s="1823"/>
      <c r="Y2097" s="1823"/>
      <c r="Z2097" s="1823"/>
      <c r="AA2097" s="1824" t="s">
        <v>10</v>
      </c>
      <c r="AB2097" s="1824"/>
      <c r="AC2097" s="1824"/>
      <c r="AD2097" s="1824"/>
    </row>
    <row r="2098" spans="1:30" ht="13.5" thickBot="1">
      <c r="A2098" s="1837"/>
      <c r="B2098" s="1837"/>
      <c r="C2098" s="1837"/>
      <c r="D2098" s="1837"/>
      <c r="E2098" s="1837"/>
      <c r="F2098" s="1837"/>
      <c r="G2098" s="1837"/>
      <c r="H2098" s="1837"/>
      <c r="I2098" s="1837"/>
      <c r="J2098" s="1840" t="s">
        <v>21</v>
      </c>
      <c r="K2098" s="1840"/>
      <c r="L2098" s="1840"/>
      <c r="M2098" s="1840"/>
      <c r="N2098" s="1840"/>
      <c r="O2098" s="1840"/>
      <c r="P2098" s="1840"/>
      <c r="Q2098" s="1840"/>
      <c r="R2098" s="1840"/>
      <c r="S2098" s="1840"/>
      <c r="T2098" s="1840"/>
      <c r="U2098" s="1840"/>
      <c r="V2098" s="1841"/>
      <c r="W2098" s="2065">
        <v>0</v>
      </c>
      <c r="X2098" s="2065"/>
      <c r="Y2098" s="2065"/>
      <c r="Z2098" s="2065"/>
      <c r="AA2098" s="2065"/>
      <c r="AB2098" s="2065"/>
      <c r="AC2098" s="2065"/>
      <c r="AD2098" s="2065"/>
    </row>
    <row r="2099" spans="1:30" ht="13.5" thickBot="1">
      <c r="A2099" s="1837"/>
      <c r="B2099" s="1837"/>
      <c r="C2099" s="1837"/>
      <c r="D2099" s="1837"/>
      <c r="E2099" s="1837"/>
      <c r="F2099" s="1837"/>
      <c r="G2099" s="1837"/>
      <c r="H2099" s="1837"/>
      <c r="I2099" s="1837"/>
      <c r="J2099" s="1843" t="s">
        <v>22</v>
      </c>
      <c r="K2099" s="1843"/>
      <c r="L2099" s="1843"/>
      <c r="M2099" s="1843"/>
      <c r="N2099" s="1843"/>
      <c r="O2099" s="1843"/>
      <c r="P2099" s="1843"/>
      <c r="Q2099" s="1843"/>
      <c r="R2099" s="1843"/>
      <c r="S2099" s="1843"/>
      <c r="T2099" s="1843"/>
      <c r="U2099" s="1843"/>
      <c r="V2099" s="1841"/>
      <c r="W2099" s="2067">
        <v>109.26909999999999</v>
      </c>
      <c r="X2099" s="2067"/>
      <c r="Y2099" s="2067"/>
      <c r="Z2099" s="2067"/>
      <c r="AA2099" s="2067"/>
      <c r="AB2099" s="2067"/>
      <c r="AC2099" s="2067"/>
      <c r="AD2099" s="2067"/>
    </row>
    <row r="2100" spans="1:30" ht="13.5" thickBot="1">
      <c r="A2100" s="1837"/>
      <c r="B2100" s="1837"/>
      <c r="C2100" s="1837"/>
      <c r="D2100" s="1837"/>
      <c r="E2100" s="1837"/>
      <c r="F2100" s="1837"/>
      <c r="G2100" s="1837"/>
      <c r="H2100" s="1837"/>
      <c r="I2100" s="1837"/>
      <c r="J2100" s="1843" t="s">
        <v>23</v>
      </c>
      <c r="K2100" s="1843"/>
      <c r="L2100" s="1843"/>
      <c r="M2100" s="1843"/>
      <c r="N2100" s="1843"/>
      <c r="O2100" s="1843"/>
      <c r="P2100" s="1843"/>
      <c r="Q2100" s="1843"/>
      <c r="R2100" s="1843"/>
      <c r="S2100" s="1843"/>
      <c r="T2100" s="1843"/>
      <c r="U2100" s="1843"/>
      <c r="V2100" s="1841"/>
      <c r="W2100" s="2067">
        <v>0.48759999999999998</v>
      </c>
      <c r="X2100" s="2067"/>
      <c r="Y2100" s="2067"/>
      <c r="Z2100" s="2067"/>
      <c r="AA2100" s="2067"/>
      <c r="AB2100" s="2067"/>
      <c r="AC2100" s="2067"/>
      <c r="AD2100" s="2067"/>
    </row>
    <row r="2101" spans="1:30" ht="13.5" thickBot="1">
      <c r="A2101" s="1837"/>
      <c r="B2101" s="1837"/>
      <c r="C2101" s="1837"/>
      <c r="D2101" s="1837"/>
      <c r="E2101" s="1837"/>
      <c r="F2101" s="1837"/>
      <c r="G2101" s="1837"/>
      <c r="H2101" s="1837"/>
      <c r="I2101" s="1837"/>
      <c r="J2101" s="1843" t="s">
        <v>24</v>
      </c>
      <c r="K2101" s="1843"/>
      <c r="L2101" s="1843"/>
      <c r="M2101" s="1843"/>
      <c r="N2101" s="1843"/>
      <c r="O2101" s="1843"/>
      <c r="P2101" s="1843"/>
      <c r="Q2101" s="1843"/>
      <c r="R2101" s="1843"/>
      <c r="S2101" s="1843"/>
      <c r="T2101" s="1843"/>
      <c r="U2101" s="1843"/>
      <c r="V2101" s="1841"/>
      <c r="W2101" s="2067">
        <v>0</v>
      </c>
      <c r="X2101" s="2067"/>
      <c r="Y2101" s="2067"/>
      <c r="Z2101" s="2067"/>
      <c r="AA2101" s="2067"/>
      <c r="AB2101" s="2067"/>
      <c r="AC2101" s="2067"/>
      <c r="AD2101" s="2067"/>
    </row>
    <row r="2102" spans="1:30" ht="13.5" thickBot="1">
      <c r="A2102" s="1837"/>
      <c r="B2102" s="1837"/>
      <c r="C2102" s="1837"/>
      <c r="D2102" s="1837"/>
      <c r="E2102" s="1837"/>
      <c r="F2102" s="1837"/>
      <c r="G2102" s="1837"/>
      <c r="H2102" s="1837"/>
      <c r="I2102" s="1837"/>
      <c r="J2102" s="1845" t="s">
        <v>25</v>
      </c>
      <c r="K2102" s="1845"/>
      <c r="L2102" s="1845"/>
      <c r="M2102" s="1845"/>
      <c r="N2102" s="1845"/>
      <c r="O2102" s="1845"/>
      <c r="P2102" s="1845"/>
      <c r="Q2102" s="1845"/>
      <c r="R2102" s="1845"/>
      <c r="S2102" s="1845"/>
      <c r="T2102" s="1845"/>
      <c r="U2102" s="1845"/>
      <c r="V2102" s="1841"/>
      <c r="W2102" s="2069">
        <v>0</v>
      </c>
      <c r="X2102" s="2069"/>
      <c r="Y2102" s="2069"/>
      <c r="Z2102" s="2069"/>
      <c r="AA2102" s="2069"/>
      <c r="AB2102" s="2069"/>
      <c r="AC2102" s="2069"/>
      <c r="AD2102" s="2069"/>
    </row>
    <row r="2103" spans="1:30" ht="13.5" thickBot="1">
      <c r="A2103" s="1822" t="s">
        <v>26</v>
      </c>
      <c r="B2103" s="1822"/>
      <c r="C2103" s="1822"/>
      <c r="D2103" s="1822"/>
      <c r="E2103" s="1822"/>
      <c r="F2103" s="1822"/>
      <c r="G2103" s="1822"/>
      <c r="H2103" s="1822"/>
      <c r="I2103" s="1822"/>
      <c r="J2103" s="1822"/>
      <c r="K2103" s="1822"/>
      <c r="L2103" s="1823" t="s">
        <v>7</v>
      </c>
      <c r="M2103" s="1823"/>
      <c r="N2103" s="1823"/>
      <c r="O2103" s="1823"/>
      <c r="P2103" s="1823" t="s">
        <v>27</v>
      </c>
      <c r="Q2103" s="1823"/>
      <c r="R2103" s="1823"/>
      <c r="S2103" s="1823"/>
      <c r="T2103" s="1823"/>
      <c r="U2103" s="1823" t="s">
        <v>28</v>
      </c>
      <c r="V2103" s="1823"/>
      <c r="W2103" s="1823"/>
      <c r="X2103" s="1823"/>
      <c r="Y2103" s="1823"/>
      <c r="Z2103" s="1823"/>
      <c r="AA2103" s="1824" t="s">
        <v>29</v>
      </c>
      <c r="AB2103" s="1824"/>
      <c r="AC2103" s="1824"/>
      <c r="AD2103" s="1824"/>
    </row>
    <row r="2104" spans="1:30" ht="13.5" thickBot="1">
      <c r="A2104" s="1837"/>
      <c r="B2104" s="1837"/>
      <c r="C2104" s="1837"/>
      <c r="D2104" s="1837"/>
      <c r="E2104" s="1837"/>
      <c r="F2104" s="1837"/>
      <c r="G2104" s="1837"/>
      <c r="H2104" s="1837"/>
      <c r="I2104" s="1837"/>
      <c r="J2104" s="1838" t="s">
        <v>30</v>
      </c>
      <c r="K2104" s="1838"/>
      <c r="L2104" s="1838"/>
      <c r="M2104" s="1838"/>
      <c r="N2104" s="1838"/>
      <c r="O2104" s="1838"/>
      <c r="P2104" s="1838"/>
      <c r="Q2104" s="1838"/>
      <c r="R2104" s="1838"/>
      <c r="S2104" s="1838"/>
      <c r="T2104" s="1838"/>
      <c r="U2104" s="1838"/>
      <c r="V2104" s="14"/>
      <c r="W2104" s="2033">
        <v>0</v>
      </c>
      <c r="X2104" s="2033"/>
      <c r="Y2104" s="2033"/>
      <c r="Z2104" s="2033"/>
      <c r="AA2104" s="2033"/>
      <c r="AB2104" s="2033"/>
      <c r="AC2104" s="2033"/>
      <c r="AD2104" s="2033"/>
    </row>
    <row r="2105" spans="1:30" ht="13.5" thickBot="1">
      <c r="A2105" s="1822" t="s">
        <v>31</v>
      </c>
      <c r="B2105" s="1822"/>
      <c r="C2105" s="1822"/>
      <c r="D2105" s="1822"/>
      <c r="E2105" s="1822"/>
      <c r="F2105" s="1822"/>
      <c r="G2105" s="1822"/>
      <c r="H2105" s="1822"/>
      <c r="I2105" s="1822"/>
      <c r="J2105" s="1822"/>
      <c r="K2105" s="1822"/>
      <c r="L2105" s="1823" t="s">
        <v>7</v>
      </c>
      <c r="M2105" s="1823"/>
      <c r="N2105" s="1823"/>
      <c r="O2105" s="1823"/>
      <c r="P2105" s="1823" t="s">
        <v>27</v>
      </c>
      <c r="Q2105" s="1823"/>
      <c r="R2105" s="1823"/>
      <c r="S2105" s="1823"/>
      <c r="T2105" s="1823"/>
      <c r="U2105" s="1823" t="s">
        <v>28</v>
      </c>
      <c r="V2105" s="1823"/>
      <c r="W2105" s="1823"/>
      <c r="X2105" s="1823"/>
      <c r="Y2105" s="1823"/>
      <c r="Z2105" s="1823"/>
      <c r="AA2105" s="1824" t="s">
        <v>29</v>
      </c>
      <c r="AB2105" s="1824"/>
      <c r="AC2105" s="1824"/>
      <c r="AD2105" s="1824"/>
    </row>
    <row r="2106" spans="1:30" ht="13.5" thickBot="1">
      <c r="A2106" s="1837"/>
      <c r="B2106" s="1837"/>
      <c r="C2106" s="1837"/>
      <c r="D2106" s="1837"/>
      <c r="E2106" s="1837"/>
      <c r="F2106" s="1837"/>
      <c r="G2106" s="1837"/>
      <c r="H2106" s="1837"/>
      <c r="I2106" s="1837"/>
      <c r="J2106" s="1838" t="s">
        <v>32</v>
      </c>
      <c r="K2106" s="1838"/>
      <c r="L2106" s="1838"/>
      <c r="M2106" s="1838"/>
      <c r="N2106" s="1838"/>
      <c r="O2106" s="1838"/>
      <c r="P2106" s="1838"/>
      <c r="Q2106" s="1838"/>
      <c r="R2106" s="1838"/>
      <c r="S2106" s="1838"/>
      <c r="T2106" s="1838"/>
      <c r="U2106" s="1838"/>
      <c r="V2106" s="14"/>
      <c r="W2106" s="2033">
        <v>0</v>
      </c>
      <c r="X2106" s="2033"/>
      <c r="Y2106" s="2033"/>
      <c r="Z2106" s="2033"/>
      <c r="AA2106" s="2033"/>
      <c r="AB2106" s="2033"/>
      <c r="AC2106" s="2033"/>
      <c r="AD2106" s="2033"/>
    </row>
    <row r="2107" spans="1:30" ht="13.5" thickBot="1">
      <c r="A2107" s="1822" t="s">
        <v>33</v>
      </c>
      <c r="B2107" s="1822"/>
      <c r="C2107" s="1822"/>
      <c r="D2107" s="1822"/>
      <c r="E2107" s="1822"/>
      <c r="F2107" s="1822"/>
      <c r="G2107" s="1822"/>
      <c r="H2107" s="1822"/>
      <c r="I2107" s="1822"/>
      <c r="J2107" s="1822"/>
      <c r="K2107" s="1822"/>
      <c r="L2107" s="1823" t="s">
        <v>7</v>
      </c>
      <c r="M2107" s="1823"/>
      <c r="N2107" s="1823"/>
      <c r="O2107" s="1823"/>
      <c r="P2107" s="1823" t="s">
        <v>27</v>
      </c>
      <c r="Q2107" s="1823"/>
      <c r="R2107" s="1823"/>
      <c r="S2107" s="1823"/>
      <c r="T2107" s="1823"/>
      <c r="U2107" s="1823" t="s">
        <v>28</v>
      </c>
      <c r="V2107" s="1823"/>
      <c r="W2107" s="1823"/>
      <c r="X2107" s="1823"/>
      <c r="Y2107" s="1823"/>
      <c r="Z2107" s="1823"/>
      <c r="AA2107" s="1824" t="s">
        <v>29</v>
      </c>
      <c r="AB2107" s="1824"/>
      <c r="AC2107" s="1824"/>
      <c r="AD2107" s="1824"/>
    </row>
    <row r="2108" spans="1:30" ht="13.5" thickBot="1">
      <c r="A2108" s="1837"/>
      <c r="B2108" s="1837"/>
      <c r="C2108" s="1837"/>
      <c r="D2108" s="1837"/>
      <c r="E2108" s="1837"/>
      <c r="F2108" s="1837"/>
      <c r="G2108" s="1837"/>
      <c r="H2108" s="1837"/>
      <c r="I2108" s="1837"/>
      <c r="J2108" s="1838" t="s">
        <v>34</v>
      </c>
      <c r="K2108" s="1838"/>
      <c r="L2108" s="1838"/>
      <c r="M2108" s="1838"/>
      <c r="N2108" s="1838"/>
      <c r="O2108" s="1838"/>
      <c r="P2108" s="1838"/>
      <c r="Q2108" s="1838"/>
      <c r="R2108" s="1838"/>
      <c r="S2108" s="1838"/>
      <c r="T2108" s="1838"/>
      <c r="U2108" s="1838"/>
      <c r="V2108" s="14"/>
      <c r="W2108" s="2033">
        <v>0</v>
      </c>
      <c r="X2108" s="2033"/>
      <c r="Y2108" s="2033"/>
      <c r="Z2108" s="2033"/>
      <c r="AA2108" s="2033"/>
      <c r="AB2108" s="2033"/>
      <c r="AC2108" s="2033"/>
      <c r="AD2108" s="2033"/>
    </row>
    <row r="2109" spans="1:30" ht="13.5" thickBot="1">
      <c r="A2109" s="1822" t="s">
        <v>35</v>
      </c>
      <c r="B2109" s="1822"/>
      <c r="C2109" s="1822"/>
      <c r="D2109" s="1822"/>
      <c r="E2109" s="1822"/>
      <c r="F2109" s="1823" t="s">
        <v>7</v>
      </c>
      <c r="G2109" s="1823"/>
      <c r="H2109" s="1823" t="s">
        <v>36</v>
      </c>
      <c r="I2109" s="1823"/>
      <c r="J2109" s="10" t="s">
        <v>37</v>
      </c>
      <c r="K2109" s="1823" t="s">
        <v>38</v>
      </c>
      <c r="L2109" s="1823"/>
      <c r="M2109" s="1823" t="s">
        <v>39</v>
      </c>
      <c r="N2109" s="1823"/>
      <c r="O2109" s="1823"/>
      <c r="P2109" s="1823"/>
      <c r="Q2109" s="1823" t="s">
        <v>40</v>
      </c>
      <c r="R2109" s="1823"/>
      <c r="S2109" s="1823"/>
      <c r="T2109" s="1823"/>
      <c r="U2109" s="1823"/>
      <c r="V2109" s="1823" t="s">
        <v>41</v>
      </c>
      <c r="W2109" s="1823"/>
      <c r="X2109" s="1823"/>
      <c r="Y2109" s="1823"/>
      <c r="Z2109" s="1823"/>
      <c r="AA2109" s="1824" t="s">
        <v>29</v>
      </c>
      <c r="AB2109" s="1824"/>
      <c r="AC2109" s="1824"/>
      <c r="AD2109" s="1824"/>
    </row>
    <row r="2110" spans="1:30" ht="13.5" thickBot="1">
      <c r="A2110" s="1837"/>
      <c r="B2110" s="1837"/>
      <c r="C2110" s="1837"/>
      <c r="D2110" s="1837"/>
      <c r="E2110" s="1837"/>
      <c r="F2110" s="1837"/>
      <c r="G2110" s="1837"/>
      <c r="H2110" s="1837"/>
      <c r="I2110" s="1837"/>
      <c r="J2110" s="1838" t="s">
        <v>42</v>
      </c>
      <c r="K2110" s="1838"/>
      <c r="L2110" s="1838"/>
      <c r="M2110" s="1838"/>
      <c r="N2110" s="1838"/>
      <c r="O2110" s="1838"/>
      <c r="P2110" s="1838"/>
      <c r="Q2110" s="1838"/>
      <c r="R2110" s="1838"/>
      <c r="S2110" s="1838"/>
      <c r="T2110" s="1838"/>
      <c r="U2110" s="1838"/>
      <c r="V2110" s="14"/>
      <c r="W2110" s="2033">
        <v>0</v>
      </c>
      <c r="X2110" s="2033"/>
      <c r="Y2110" s="2033"/>
      <c r="Z2110" s="2033"/>
      <c r="AA2110" s="2033"/>
      <c r="AB2110" s="2033"/>
      <c r="AC2110" s="2033"/>
      <c r="AD2110" s="2033"/>
    </row>
    <row r="2111" spans="1:30">
      <c r="A2111" s="2443"/>
      <c r="B2111" s="2443"/>
      <c r="C2111" s="2443"/>
      <c r="D2111" s="2443"/>
      <c r="E2111" s="2443"/>
      <c r="F2111" s="2443"/>
      <c r="G2111" s="2443"/>
      <c r="H2111" s="2443"/>
      <c r="I2111" s="2443"/>
      <c r="J2111" s="2443"/>
      <c r="K2111" s="2443"/>
      <c r="L2111" s="2443"/>
      <c r="M2111" s="2443"/>
      <c r="N2111" s="2443"/>
      <c r="O2111" s="2443"/>
      <c r="P2111" s="2443"/>
      <c r="Q2111" s="2443"/>
      <c r="R2111" s="2443"/>
      <c r="S2111" s="2443"/>
      <c r="T2111" s="2443"/>
      <c r="U2111" s="2443"/>
      <c r="V2111" s="2443"/>
      <c r="W2111" s="2443"/>
      <c r="X2111" s="2443"/>
      <c r="Y2111" s="2443"/>
      <c r="Z2111" s="2443"/>
      <c r="AA2111" s="2443"/>
      <c r="AB2111" s="2443"/>
      <c r="AC2111" s="2443"/>
      <c r="AD2111" s="2443"/>
    </row>
    <row r="2112" spans="1:30">
      <c r="A2112" s="1856"/>
      <c r="B2112" s="1856"/>
      <c r="C2112" s="1856"/>
      <c r="D2112" s="1856"/>
      <c r="E2112" s="1856"/>
      <c r="F2112" s="1856"/>
      <c r="G2112" s="1856"/>
      <c r="H2112" s="1856"/>
      <c r="I2112" s="1856"/>
      <c r="J2112" s="1843" t="s">
        <v>43</v>
      </c>
      <c r="K2112" s="1843"/>
      <c r="L2112" s="1843"/>
      <c r="M2112" s="1843"/>
      <c r="N2112" s="1843"/>
      <c r="O2112" s="1843"/>
      <c r="P2112" s="1843"/>
      <c r="Q2112" s="1843"/>
      <c r="R2112" s="1843"/>
      <c r="S2112" s="1843"/>
      <c r="T2112" s="1843"/>
      <c r="U2112" s="1843"/>
      <c r="V2112" s="1862"/>
      <c r="W2112" s="2441">
        <v>0.48759999999999998</v>
      </c>
      <c r="X2112" s="2441"/>
      <c r="Y2112" s="2441"/>
      <c r="Z2112" s="2441"/>
      <c r="AA2112" s="2441"/>
      <c r="AB2112" s="2441"/>
      <c r="AC2112" s="2441"/>
      <c r="AD2112" s="2441"/>
    </row>
    <row r="2113" spans="1:30">
      <c r="A2113" s="1856"/>
      <c r="B2113" s="1856"/>
      <c r="C2113" s="1856"/>
      <c r="D2113" s="1856"/>
      <c r="E2113" s="1856"/>
      <c r="F2113" s="1856"/>
      <c r="G2113" s="1856"/>
      <c r="H2113" s="1856"/>
      <c r="I2113" s="1843" t="s">
        <v>44</v>
      </c>
      <c r="J2113" s="1843"/>
      <c r="K2113" s="1843"/>
      <c r="L2113" s="1843"/>
      <c r="M2113" s="1843"/>
      <c r="N2113" s="15"/>
      <c r="O2113" s="1854">
        <v>0</v>
      </c>
      <c r="P2113" s="1854"/>
      <c r="Q2113" s="1854"/>
      <c r="R2113" s="15"/>
      <c r="S2113" s="1843" t="s">
        <v>45</v>
      </c>
      <c r="T2113" s="1843"/>
      <c r="U2113" s="1843"/>
      <c r="V2113" s="1862"/>
      <c r="W2113" s="2441">
        <v>0</v>
      </c>
      <c r="X2113" s="2441"/>
      <c r="Y2113" s="2441"/>
      <c r="Z2113" s="2441"/>
      <c r="AA2113" s="2441"/>
      <c r="AB2113" s="2441"/>
      <c r="AC2113" s="2441"/>
      <c r="AD2113" s="2441"/>
    </row>
    <row r="2114" spans="1:30">
      <c r="A2114" s="1856"/>
      <c r="B2114" s="1856"/>
      <c r="C2114" s="1856"/>
      <c r="D2114" s="1856"/>
      <c r="E2114" s="1856"/>
      <c r="F2114" s="1856"/>
      <c r="G2114" s="1856"/>
      <c r="H2114" s="1856"/>
      <c r="I2114" s="1856"/>
      <c r="J2114" s="1843" t="s">
        <v>46</v>
      </c>
      <c r="K2114" s="1843"/>
      <c r="L2114" s="1843"/>
      <c r="M2114" s="1843"/>
      <c r="N2114" s="1843"/>
      <c r="O2114" s="1843"/>
      <c r="P2114" s="1843"/>
      <c r="Q2114" s="1843"/>
      <c r="R2114" s="1843"/>
      <c r="S2114" s="1843"/>
      <c r="T2114" s="1843"/>
      <c r="U2114" s="1843"/>
      <c r="V2114" s="1862"/>
      <c r="W2114" s="2441">
        <v>0.48759999999999998</v>
      </c>
      <c r="X2114" s="2441"/>
      <c r="Y2114" s="2441"/>
      <c r="Z2114" s="2441"/>
      <c r="AA2114" s="2441"/>
      <c r="AB2114" s="2441"/>
      <c r="AC2114" s="2441"/>
      <c r="AD2114" s="2441"/>
    </row>
    <row r="2115" spans="1:30">
      <c r="A2115" s="2442"/>
      <c r="B2115" s="2442"/>
      <c r="C2115" s="2442"/>
      <c r="D2115" s="2442"/>
      <c r="E2115" s="2442"/>
      <c r="F2115" s="2442"/>
      <c r="G2115" s="2442"/>
      <c r="H2115" s="2442"/>
      <c r="I2115" s="2442"/>
      <c r="J2115" s="2442"/>
      <c r="K2115" s="2442"/>
      <c r="L2115" s="2442"/>
      <c r="M2115" s="2442"/>
      <c r="N2115" s="2442"/>
      <c r="O2115" s="2442"/>
      <c r="P2115" s="2442"/>
      <c r="Q2115" s="2442"/>
      <c r="R2115" s="2442"/>
      <c r="S2115" s="2442"/>
      <c r="T2115" s="2442"/>
      <c r="U2115" s="2442"/>
      <c r="V2115" s="2442"/>
      <c r="W2115" s="2442"/>
      <c r="X2115" s="2442"/>
      <c r="Y2115" s="2442"/>
      <c r="Z2115" s="2442"/>
      <c r="AA2115" s="2442"/>
      <c r="AB2115" s="2442"/>
      <c r="AC2115" s="2442"/>
      <c r="AD2115" s="2442"/>
    </row>
    <row r="2116" spans="1:30">
      <c r="A2116" s="16"/>
      <c r="AD2116" s="17"/>
    </row>
    <row r="2117" spans="1:30" ht="13.5" thickBot="1">
      <c r="A2117" s="16"/>
      <c r="AD2117" s="17"/>
    </row>
    <row r="2118" spans="1:30" ht="21" thickBot="1">
      <c r="A2118" s="2450" t="s">
        <v>489</v>
      </c>
      <c r="B2118" s="2451"/>
      <c r="C2118" s="2451"/>
      <c r="D2118" s="2451"/>
      <c r="E2118" s="2451"/>
      <c r="F2118" s="2451"/>
      <c r="G2118" s="2451"/>
      <c r="H2118" s="2451"/>
      <c r="I2118" s="2451"/>
      <c r="J2118" s="2451"/>
      <c r="K2118" s="2451"/>
      <c r="L2118" s="2451"/>
      <c r="M2118" s="2451"/>
      <c r="N2118" s="2451"/>
      <c r="O2118" s="2451"/>
      <c r="P2118" s="2451"/>
      <c r="Q2118" s="2451"/>
      <c r="R2118" s="2451"/>
      <c r="S2118" s="2451"/>
      <c r="T2118" s="2451"/>
      <c r="U2118" s="2451"/>
      <c r="V2118" s="2451"/>
      <c r="W2118" s="2451"/>
      <c r="X2118" s="2451"/>
      <c r="Y2118" s="2451"/>
      <c r="Z2118" s="2451"/>
      <c r="AA2118" s="2451"/>
      <c r="AB2118" s="2451"/>
      <c r="AC2118" s="2451"/>
      <c r="AD2118" s="2452"/>
    </row>
    <row r="2119" spans="1:30" ht="13.5" thickBot="1">
      <c r="A2119" s="2453" t="s">
        <v>0</v>
      </c>
      <c r="B2119" s="2454"/>
      <c r="C2119" s="2454"/>
      <c r="D2119" s="2454"/>
      <c r="E2119" s="2454"/>
      <c r="F2119" s="2454"/>
      <c r="G2119" s="2454"/>
      <c r="H2119" s="2454"/>
      <c r="I2119" s="2454"/>
      <c r="J2119" s="2454"/>
      <c r="K2119" s="2454"/>
      <c r="L2119" s="2454"/>
      <c r="M2119" s="2454"/>
      <c r="N2119" s="2454"/>
      <c r="O2119" s="2454"/>
      <c r="P2119" s="2454"/>
      <c r="Q2119" s="2454"/>
      <c r="R2119" s="2454"/>
      <c r="S2119" s="2454"/>
      <c r="T2119" s="2454"/>
      <c r="U2119" s="2454"/>
      <c r="V2119" s="2454"/>
      <c r="W2119" s="2454"/>
      <c r="X2119" s="2454"/>
      <c r="Y2119" s="2455" t="s">
        <v>488</v>
      </c>
      <c r="Z2119" s="2455"/>
      <c r="AA2119" s="2455"/>
      <c r="AB2119" s="2455"/>
      <c r="AC2119" s="2455"/>
      <c r="AD2119" s="1"/>
    </row>
    <row r="2120" spans="1:30" ht="13.5" thickBot="1">
      <c r="A2120" s="2"/>
      <c r="B2120" s="2456" t="s">
        <v>1</v>
      </c>
      <c r="C2120" s="2456"/>
      <c r="D2120" s="2456" t="s">
        <v>542</v>
      </c>
      <c r="E2120" s="2456"/>
      <c r="F2120" s="2456"/>
      <c r="G2120" s="2456"/>
      <c r="H2120" s="2456"/>
      <c r="I2120" s="2456"/>
      <c r="J2120" s="2456"/>
      <c r="K2120" s="2456"/>
      <c r="L2120" s="2456"/>
      <c r="M2120" s="2456"/>
      <c r="N2120" s="2456"/>
      <c r="O2120" s="3"/>
      <c r="P2120" s="2457"/>
      <c r="Q2120" s="2457"/>
      <c r="R2120" s="2457"/>
      <c r="S2120" s="3"/>
      <c r="T2120" s="2458"/>
      <c r="U2120" s="2458"/>
      <c r="V2120" s="2458"/>
      <c r="W2120" s="2458"/>
      <c r="X2120" s="2458"/>
      <c r="Y2120" s="3"/>
      <c r="Z2120" s="2457"/>
      <c r="AA2120" s="2457"/>
      <c r="AB2120" s="3"/>
      <c r="AC2120" s="4"/>
      <c r="AD2120" s="5"/>
    </row>
    <row r="2121" spans="1:30" ht="13.5" thickBot="1">
      <c r="A2121" s="6"/>
      <c r="B2121" s="2456"/>
      <c r="C2121" s="2456"/>
      <c r="D2121" s="2456"/>
      <c r="E2121" s="2456"/>
      <c r="F2121" s="2456"/>
      <c r="G2121" s="2456"/>
      <c r="H2121" s="2456"/>
      <c r="I2121" s="2456"/>
      <c r="J2121" s="2456"/>
      <c r="K2121" s="2456"/>
      <c r="L2121" s="2456"/>
      <c r="M2121" s="2456"/>
      <c r="N2121" s="2456"/>
      <c r="O2121" s="7"/>
      <c r="P2121" s="2449" t="s">
        <v>3</v>
      </c>
      <c r="Q2121" s="2449"/>
      <c r="R2121" s="2449"/>
      <c r="S2121" s="7"/>
      <c r="T2121" s="2448">
        <v>124.5</v>
      </c>
      <c r="U2121" s="2448"/>
      <c r="V2121" s="2448"/>
      <c r="W2121" s="2448"/>
      <c r="X2121" s="2448"/>
      <c r="Y2121" s="7"/>
      <c r="Z2121" s="2449" t="s">
        <v>4</v>
      </c>
      <c r="AA2121" s="2449"/>
      <c r="AB2121" s="7"/>
      <c r="AC2121" s="8" t="s">
        <v>83</v>
      </c>
      <c r="AD2121" s="9"/>
    </row>
    <row r="2122" spans="1:30" ht="13.5" thickBot="1">
      <c r="A2122" s="1822" t="s">
        <v>6</v>
      </c>
      <c r="B2122" s="1822"/>
      <c r="C2122" s="1822"/>
      <c r="D2122" s="1822"/>
      <c r="E2122" s="1822"/>
      <c r="F2122" s="1822"/>
      <c r="G2122" s="1822"/>
      <c r="H2122" s="1822"/>
      <c r="I2122" s="1822"/>
      <c r="J2122" s="1823" t="s">
        <v>7</v>
      </c>
      <c r="K2122" s="1823" t="s">
        <v>8</v>
      </c>
      <c r="L2122" s="1823"/>
      <c r="M2122" s="1823"/>
      <c r="N2122" s="1823"/>
      <c r="O2122" s="1823"/>
      <c r="P2122" s="1823"/>
      <c r="Q2122" s="1823" t="s">
        <v>9</v>
      </c>
      <c r="R2122" s="1823"/>
      <c r="S2122" s="1823"/>
      <c r="T2122" s="1823"/>
      <c r="U2122" s="1823"/>
      <c r="V2122" s="1823"/>
      <c r="W2122" s="1823"/>
      <c r="X2122" s="1823"/>
      <c r="Y2122" s="1823"/>
      <c r="Z2122" s="1823"/>
      <c r="AA2122" s="1824" t="s">
        <v>10</v>
      </c>
      <c r="AB2122" s="1824"/>
      <c r="AC2122" s="1824"/>
      <c r="AD2122" s="1824"/>
    </row>
    <row r="2123" spans="1:30" ht="13.5" thickBot="1">
      <c r="A2123" s="1822"/>
      <c r="B2123" s="1822"/>
      <c r="C2123" s="1822"/>
      <c r="D2123" s="1822"/>
      <c r="E2123" s="1822"/>
      <c r="F2123" s="1822"/>
      <c r="G2123" s="1822"/>
      <c r="H2123" s="1822"/>
      <c r="I2123" s="1822"/>
      <c r="J2123" s="1823"/>
      <c r="K2123" s="1823" t="s">
        <v>11</v>
      </c>
      <c r="L2123" s="1823"/>
      <c r="M2123" s="1823" t="s">
        <v>12</v>
      </c>
      <c r="N2123" s="1823"/>
      <c r="O2123" s="1823"/>
      <c r="P2123" s="1823"/>
      <c r="Q2123" s="1823" t="s">
        <v>11</v>
      </c>
      <c r="R2123" s="1823"/>
      <c r="S2123" s="1823"/>
      <c r="T2123" s="1823"/>
      <c r="U2123" s="1823"/>
      <c r="V2123" s="1823" t="s">
        <v>12</v>
      </c>
      <c r="W2123" s="1823"/>
      <c r="X2123" s="1823"/>
      <c r="Y2123" s="1823"/>
      <c r="Z2123" s="1823"/>
      <c r="AA2123" s="1824"/>
      <c r="AB2123" s="1824"/>
      <c r="AC2123" s="1824"/>
      <c r="AD2123" s="1824"/>
    </row>
    <row r="2124" spans="1:30" ht="13.5" thickBot="1">
      <c r="A2124" s="11"/>
      <c r="B2124" s="12" t="s">
        <v>286</v>
      </c>
      <c r="C2124" s="2444" t="s">
        <v>287</v>
      </c>
      <c r="D2124" s="2444"/>
      <c r="E2124" s="2444"/>
      <c r="F2124" s="2444"/>
      <c r="G2124" s="2444"/>
      <c r="H2124" s="2444"/>
      <c r="I2124" s="2444"/>
      <c r="J2124" s="13">
        <v>1</v>
      </c>
      <c r="K2124" s="2459">
        <v>1</v>
      </c>
      <c r="L2124" s="2459"/>
      <c r="M2124" s="2459">
        <v>0</v>
      </c>
      <c r="N2124" s="2459"/>
      <c r="O2124" s="2459"/>
      <c r="P2124" s="2459"/>
      <c r="Q2124" s="2446">
        <v>87.773200000000003</v>
      </c>
      <c r="R2124" s="2446"/>
      <c r="S2124" s="2446"/>
      <c r="T2124" s="2446"/>
      <c r="U2124" s="2446"/>
      <c r="V2124" s="2446">
        <v>35.344299999999997</v>
      </c>
      <c r="W2124" s="2446"/>
      <c r="X2124" s="2446"/>
      <c r="Y2124" s="2446"/>
      <c r="Z2124" s="2446"/>
      <c r="AA2124" s="2447">
        <v>87.773200000000003</v>
      </c>
      <c r="AB2124" s="2447"/>
      <c r="AC2124" s="2447"/>
      <c r="AD2124" s="2447"/>
    </row>
    <row r="2125" spans="1:30" ht="13.5" thickBot="1">
      <c r="A2125" s="1837"/>
      <c r="B2125" s="1837"/>
      <c r="C2125" s="1837"/>
      <c r="D2125" s="1837"/>
      <c r="E2125" s="1837"/>
      <c r="F2125" s="1837"/>
      <c r="G2125" s="1837"/>
      <c r="H2125" s="1837"/>
      <c r="I2125" s="1837"/>
      <c r="J2125" s="1838" t="s">
        <v>15</v>
      </c>
      <c r="K2125" s="1838"/>
      <c r="L2125" s="1838"/>
      <c r="M2125" s="1838"/>
      <c r="N2125" s="1838"/>
      <c r="O2125" s="1838"/>
      <c r="P2125" s="1838"/>
      <c r="Q2125" s="1838"/>
      <c r="R2125" s="1838"/>
      <c r="S2125" s="1838"/>
      <c r="T2125" s="1838"/>
      <c r="U2125" s="1838"/>
      <c r="V2125" s="14"/>
      <c r="W2125" s="2033">
        <v>87.773200000000003</v>
      </c>
      <c r="X2125" s="2033"/>
      <c r="Y2125" s="2033"/>
      <c r="Z2125" s="2033"/>
      <c r="AA2125" s="2033"/>
      <c r="AB2125" s="2033"/>
      <c r="AC2125" s="2033"/>
      <c r="AD2125" s="2033"/>
    </row>
    <row r="2126" spans="1:30" ht="13.5" thickBot="1">
      <c r="A2126" s="1822" t="s">
        <v>16</v>
      </c>
      <c r="B2126" s="1822"/>
      <c r="C2126" s="1822"/>
      <c r="D2126" s="1822"/>
      <c r="E2126" s="1822"/>
      <c r="F2126" s="1822"/>
      <c r="G2126" s="1822"/>
      <c r="H2126" s="1822"/>
      <c r="I2126" s="1822"/>
      <c r="J2126" s="1822"/>
      <c r="K2126" s="1822"/>
      <c r="L2126" s="1823" t="s">
        <v>17</v>
      </c>
      <c r="M2126" s="1823"/>
      <c r="N2126" s="1823"/>
      <c r="O2126" s="1823"/>
      <c r="P2126" s="1823" t="s">
        <v>7</v>
      </c>
      <c r="Q2126" s="1823"/>
      <c r="R2126" s="1823"/>
      <c r="S2126" s="1823"/>
      <c r="T2126" s="1823"/>
      <c r="U2126" s="1823" t="s">
        <v>18</v>
      </c>
      <c r="V2126" s="1823"/>
      <c r="W2126" s="1823"/>
      <c r="X2126" s="1823"/>
      <c r="Y2126" s="1823"/>
      <c r="Z2126" s="1823"/>
      <c r="AA2126" s="1824" t="s">
        <v>10</v>
      </c>
      <c r="AB2126" s="1824"/>
      <c r="AC2126" s="1824"/>
      <c r="AD2126" s="1824"/>
    </row>
    <row r="2127" spans="1:30" ht="13.5" thickBot="1">
      <c r="A2127" s="1837"/>
      <c r="B2127" s="1837"/>
      <c r="C2127" s="1837"/>
      <c r="D2127" s="1837"/>
      <c r="E2127" s="1837"/>
      <c r="F2127" s="1837"/>
      <c r="G2127" s="1837"/>
      <c r="H2127" s="1837"/>
      <c r="I2127" s="1837"/>
      <c r="J2127" s="1840" t="s">
        <v>21</v>
      </c>
      <c r="K2127" s="1840"/>
      <c r="L2127" s="1840"/>
      <c r="M2127" s="1840"/>
      <c r="N2127" s="1840"/>
      <c r="O2127" s="1840"/>
      <c r="P2127" s="1840"/>
      <c r="Q2127" s="1840"/>
      <c r="R2127" s="1840"/>
      <c r="S2127" s="1840"/>
      <c r="T2127" s="1840"/>
      <c r="U2127" s="1840"/>
      <c r="V2127" s="1841"/>
      <c r="W2127" s="2065">
        <v>0</v>
      </c>
      <c r="X2127" s="2065"/>
      <c r="Y2127" s="2065"/>
      <c r="Z2127" s="2065"/>
      <c r="AA2127" s="2065"/>
      <c r="AB2127" s="2065"/>
      <c r="AC2127" s="2065"/>
      <c r="AD2127" s="2065"/>
    </row>
    <row r="2128" spans="1:30" ht="13.5" thickBot="1">
      <c r="A2128" s="1837"/>
      <c r="B2128" s="1837"/>
      <c r="C2128" s="1837"/>
      <c r="D2128" s="1837"/>
      <c r="E2128" s="1837"/>
      <c r="F2128" s="1837"/>
      <c r="G2128" s="1837"/>
      <c r="H2128" s="1837"/>
      <c r="I2128" s="1837"/>
      <c r="J2128" s="1843" t="s">
        <v>22</v>
      </c>
      <c r="K2128" s="1843"/>
      <c r="L2128" s="1843"/>
      <c r="M2128" s="1843"/>
      <c r="N2128" s="1843"/>
      <c r="O2128" s="1843"/>
      <c r="P2128" s="1843"/>
      <c r="Q2128" s="1843"/>
      <c r="R2128" s="1843"/>
      <c r="S2128" s="1843"/>
      <c r="T2128" s="1843"/>
      <c r="U2128" s="1843"/>
      <c r="V2128" s="1841"/>
      <c r="W2128" s="2067">
        <v>87.773200000000003</v>
      </c>
      <c r="X2128" s="2067"/>
      <c r="Y2128" s="2067"/>
      <c r="Z2128" s="2067"/>
      <c r="AA2128" s="2067"/>
      <c r="AB2128" s="2067"/>
      <c r="AC2128" s="2067"/>
      <c r="AD2128" s="2067"/>
    </row>
    <row r="2129" spans="1:30" ht="13.5" thickBot="1">
      <c r="A2129" s="1837"/>
      <c r="B2129" s="1837"/>
      <c r="C2129" s="1837"/>
      <c r="D2129" s="1837"/>
      <c r="E2129" s="1837"/>
      <c r="F2129" s="1837"/>
      <c r="G2129" s="1837"/>
      <c r="H2129" s="1837"/>
      <c r="I2129" s="1837"/>
      <c r="J2129" s="1843" t="s">
        <v>23</v>
      </c>
      <c r="K2129" s="1843"/>
      <c r="L2129" s="1843"/>
      <c r="M2129" s="1843"/>
      <c r="N2129" s="1843"/>
      <c r="O2129" s="1843"/>
      <c r="P2129" s="1843"/>
      <c r="Q2129" s="1843"/>
      <c r="R2129" s="1843"/>
      <c r="S2129" s="1843"/>
      <c r="T2129" s="1843"/>
      <c r="U2129" s="1843"/>
      <c r="V2129" s="1841"/>
      <c r="W2129" s="2067">
        <v>0.70499999999999996</v>
      </c>
      <c r="X2129" s="2067"/>
      <c r="Y2129" s="2067"/>
      <c r="Z2129" s="2067"/>
      <c r="AA2129" s="2067"/>
      <c r="AB2129" s="2067"/>
      <c r="AC2129" s="2067"/>
      <c r="AD2129" s="2067"/>
    </row>
    <row r="2130" spans="1:30" ht="13.5" thickBot="1">
      <c r="A2130" s="1837"/>
      <c r="B2130" s="1837"/>
      <c r="C2130" s="1837"/>
      <c r="D2130" s="1837"/>
      <c r="E2130" s="1837"/>
      <c r="F2130" s="1837"/>
      <c r="G2130" s="1837"/>
      <c r="H2130" s="1837"/>
      <c r="I2130" s="1837"/>
      <c r="J2130" s="1843" t="s">
        <v>24</v>
      </c>
      <c r="K2130" s="1843"/>
      <c r="L2130" s="1843"/>
      <c r="M2130" s="1843"/>
      <c r="N2130" s="1843"/>
      <c r="O2130" s="1843"/>
      <c r="P2130" s="1843"/>
      <c r="Q2130" s="1843"/>
      <c r="R2130" s="1843"/>
      <c r="S2130" s="1843"/>
      <c r="T2130" s="1843"/>
      <c r="U2130" s="1843"/>
      <c r="V2130" s="1841"/>
      <c r="W2130" s="2067">
        <v>0</v>
      </c>
      <c r="X2130" s="2067"/>
      <c r="Y2130" s="2067"/>
      <c r="Z2130" s="2067"/>
      <c r="AA2130" s="2067"/>
      <c r="AB2130" s="2067"/>
      <c r="AC2130" s="2067"/>
      <c r="AD2130" s="2067"/>
    </row>
    <row r="2131" spans="1:30" ht="13.5" thickBot="1">
      <c r="A2131" s="1837"/>
      <c r="B2131" s="1837"/>
      <c r="C2131" s="1837"/>
      <c r="D2131" s="1837"/>
      <c r="E2131" s="1837"/>
      <c r="F2131" s="1837"/>
      <c r="G2131" s="1837"/>
      <c r="H2131" s="1837"/>
      <c r="I2131" s="1837"/>
      <c r="J2131" s="1845" t="s">
        <v>25</v>
      </c>
      <c r="K2131" s="1845"/>
      <c r="L2131" s="1845"/>
      <c r="M2131" s="1845"/>
      <c r="N2131" s="1845"/>
      <c r="O2131" s="1845"/>
      <c r="P2131" s="1845"/>
      <c r="Q2131" s="1845"/>
      <c r="R2131" s="1845"/>
      <c r="S2131" s="1845"/>
      <c r="T2131" s="1845"/>
      <c r="U2131" s="1845"/>
      <c r="V2131" s="1841"/>
      <c r="W2131" s="2069">
        <v>0</v>
      </c>
      <c r="X2131" s="2069"/>
      <c r="Y2131" s="2069"/>
      <c r="Z2131" s="2069"/>
      <c r="AA2131" s="2069"/>
      <c r="AB2131" s="2069"/>
      <c r="AC2131" s="2069"/>
      <c r="AD2131" s="2069"/>
    </row>
    <row r="2132" spans="1:30" ht="13.5" thickBot="1">
      <c r="A2132" s="1822" t="s">
        <v>26</v>
      </c>
      <c r="B2132" s="1822"/>
      <c r="C2132" s="1822"/>
      <c r="D2132" s="1822"/>
      <c r="E2132" s="1822"/>
      <c r="F2132" s="1822"/>
      <c r="G2132" s="1822"/>
      <c r="H2132" s="1822"/>
      <c r="I2132" s="1822"/>
      <c r="J2132" s="1822"/>
      <c r="K2132" s="1822"/>
      <c r="L2132" s="1823" t="s">
        <v>7</v>
      </c>
      <c r="M2132" s="1823"/>
      <c r="N2132" s="1823"/>
      <c r="O2132" s="1823"/>
      <c r="P2132" s="1823" t="s">
        <v>27</v>
      </c>
      <c r="Q2132" s="1823"/>
      <c r="R2132" s="1823"/>
      <c r="S2132" s="1823"/>
      <c r="T2132" s="1823"/>
      <c r="U2132" s="1823" t="s">
        <v>28</v>
      </c>
      <c r="V2132" s="1823"/>
      <c r="W2132" s="1823"/>
      <c r="X2132" s="1823"/>
      <c r="Y2132" s="1823"/>
      <c r="Z2132" s="1823"/>
      <c r="AA2132" s="1824" t="s">
        <v>29</v>
      </c>
      <c r="AB2132" s="1824"/>
      <c r="AC2132" s="1824"/>
      <c r="AD2132" s="1824"/>
    </row>
    <row r="2133" spans="1:30" ht="13.5" thickBot="1">
      <c r="A2133" s="1837"/>
      <c r="B2133" s="1837"/>
      <c r="C2133" s="1837"/>
      <c r="D2133" s="1837"/>
      <c r="E2133" s="1837"/>
      <c r="F2133" s="1837"/>
      <c r="G2133" s="1837"/>
      <c r="H2133" s="1837"/>
      <c r="I2133" s="1837"/>
      <c r="J2133" s="1838" t="s">
        <v>30</v>
      </c>
      <c r="K2133" s="1838"/>
      <c r="L2133" s="1838"/>
      <c r="M2133" s="1838"/>
      <c r="N2133" s="1838"/>
      <c r="O2133" s="1838"/>
      <c r="P2133" s="1838"/>
      <c r="Q2133" s="1838"/>
      <c r="R2133" s="1838"/>
      <c r="S2133" s="1838"/>
      <c r="T2133" s="1838"/>
      <c r="U2133" s="1838"/>
      <c r="V2133" s="14"/>
      <c r="W2133" s="2033">
        <v>0</v>
      </c>
      <c r="X2133" s="2033"/>
      <c r="Y2133" s="2033"/>
      <c r="Z2133" s="2033"/>
      <c r="AA2133" s="2033"/>
      <c r="AB2133" s="2033"/>
      <c r="AC2133" s="2033"/>
      <c r="AD2133" s="2033"/>
    </row>
    <row r="2134" spans="1:30" ht="13.5" thickBot="1">
      <c r="A2134" s="1822" t="s">
        <v>31</v>
      </c>
      <c r="B2134" s="1822"/>
      <c r="C2134" s="1822"/>
      <c r="D2134" s="1822"/>
      <c r="E2134" s="1822"/>
      <c r="F2134" s="1822"/>
      <c r="G2134" s="1822"/>
      <c r="H2134" s="1822"/>
      <c r="I2134" s="1822"/>
      <c r="J2134" s="1822"/>
      <c r="K2134" s="1822"/>
      <c r="L2134" s="1823" t="s">
        <v>7</v>
      </c>
      <c r="M2134" s="1823"/>
      <c r="N2134" s="1823"/>
      <c r="O2134" s="1823"/>
      <c r="P2134" s="1823" t="s">
        <v>27</v>
      </c>
      <c r="Q2134" s="1823"/>
      <c r="R2134" s="1823"/>
      <c r="S2134" s="1823"/>
      <c r="T2134" s="1823"/>
      <c r="U2134" s="1823" t="s">
        <v>28</v>
      </c>
      <c r="V2134" s="1823"/>
      <c r="W2134" s="1823"/>
      <c r="X2134" s="1823"/>
      <c r="Y2134" s="1823"/>
      <c r="Z2134" s="1823"/>
      <c r="AA2134" s="1824" t="s">
        <v>29</v>
      </c>
      <c r="AB2134" s="1824"/>
      <c r="AC2134" s="1824"/>
      <c r="AD2134" s="1824"/>
    </row>
    <row r="2135" spans="1:30" ht="13.5" thickBot="1">
      <c r="A2135" s="1837"/>
      <c r="B2135" s="1837"/>
      <c r="C2135" s="1837"/>
      <c r="D2135" s="1837"/>
      <c r="E2135" s="1837"/>
      <c r="F2135" s="1837"/>
      <c r="G2135" s="1837"/>
      <c r="H2135" s="1837"/>
      <c r="I2135" s="1837"/>
      <c r="J2135" s="1838" t="s">
        <v>32</v>
      </c>
      <c r="K2135" s="1838"/>
      <c r="L2135" s="1838"/>
      <c r="M2135" s="1838"/>
      <c r="N2135" s="1838"/>
      <c r="O2135" s="1838"/>
      <c r="P2135" s="1838"/>
      <c r="Q2135" s="1838"/>
      <c r="R2135" s="1838"/>
      <c r="S2135" s="1838"/>
      <c r="T2135" s="1838"/>
      <c r="U2135" s="1838"/>
      <c r="V2135" s="14"/>
      <c r="W2135" s="2033">
        <v>0</v>
      </c>
      <c r="X2135" s="2033"/>
      <c r="Y2135" s="2033"/>
      <c r="Z2135" s="2033"/>
      <c r="AA2135" s="2033"/>
      <c r="AB2135" s="2033"/>
      <c r="AC2135" s="2033"/>
      <c r="AD2135" s="2033"/>
    </row>
    <row r="2136" spans="1:30" ht="13.5" thickBot="1">
      <c r="A2136" s="1822" t="s">
        <v>33</v>
      </c>
      <c r="B2136" s="1822"/>
      <c r="C2136" s="1822"/>
      <c r="D2136" s="1822"/>
      <c r="E2136" s="1822"/>
      <c r="F2136" s="1822"/>
      <c r="G2136" s="1822"/>
      <c r="H2136" s="1822"/>
      <c r="I2136" s="1822"/>
      <c r="J2136" s="1822"/>
      <c r="K2136" s="1822"/>
      <c r="L2136" s="1823" t="s">
        <v>7</v>
      </c>
      <c r="M2136" s="1823"/>
      <c r="N2136" s="1823"/>
      <c r="O2136" s="1823"/>
      <c r="P2136" s="1823" t="s">
        <v>27</v>
      </c>
      <c r="Q2136" s="1823"/>
      <c r="R2136" s="1823"/>
      <c r="S2136" s="1823"/>
      <c r="T2136" s="1823"/>
      <c r="U2136" s="1823" t="s">
        <v>28</v>
      </c>
      <c r="V2136" s="1823"/>
      <c r="W2136" s="1823"/>
      <c r="X2136" s="1823"/>
      <c r="Y2136" s="1823"/>
      <c r="Z2136" s="1823"/>
      <c r="AA2136" s="1824" t="s">
        <v>29</v>
      </c>
      <c r="AB2136" s="1824"/>
      <c r="AC2136" s="1824"/>
      <c r="AD2136" s="1824"/>
    </row>
    <row r="2137" spans="1:30" ht="13.5" thickBot="1">
      <c r="A2137" s="1837"/>
      <c r="B2137" s="1837"/>
      <c r="C2137" s="1837"/>
      <c r="D2137" s="1837"/>
      <c r="E2137" s="1837"/>
      <c r="F2137" s="1837"/>
      <c r="G2137" s="1837"/>
      <c r="H2137" s="1837"/>
      <c r="I2137" s="1837"/>
      <c r="J2137" s="1838" t="s">
        <v>34</v>
      </c>
      <c r="K2137" s="1838"/>
      <c r="L2137" s="1838"/>
      <c r="M2137" s="1838"/>
      <c r="N2137" s="1838"/>
      <c r="O2137" s="1838"/>
      <c r="P2137" s="1838"/>
      <c r="Q2137" s="1838"/>
      <c r="R2137" s="1838"/>
      <c r="S2137" s="1838"/>
      <c r="T2137" s="1838"/>
      <c r="U2137" s="1838"/>
      <c r="V2137" s="14"/>
      <c r="W2137" s="2033">
        <v>0</v>
      </c>
      <c r="X2137" s="2033"/>
      <c r="Y2137" s="2033"/>
      <c r="Z2137" s="2033"/>
      <c r="AA2137" s="2033"/>
      <c r="AB2137" s="2033"/>
      <c r="AC2137" s="2033"/>
      <c r="AD2137" s="2033"/>
    </row>
    <row r="2138" spans="1:30" ht="13.5" thickBot="1">
      <c r="A2138" s="1822" t="s">
        <v>35</v>
      </c>
      <c r="B2138" s="1822"/>
      <c r="C2138" s="1822"/>
      <c r="D2138" s="1822"/>
      <c r="E2138" s="1822"/>
      <c r="F2138" s="1823" t="s">
        <v>7</v>
      </c>
      <c r="G2138" s="1823"/>
      <c r="H2138" s="1823" t="s">
        <v>36</v>
      </c>
      <c r="I2138" s="1823"/>
      <c r="J2138" s="10" t="s">
        <v>37</v>
      </c>
      <c r="K2138" s="1823" t="s">
        <v>38</v>
      </c>
      <c r="L2138" s="1823"/>
      <c r="M2138" s="1823" t="s">
        <v>39</v>
      </c>
      <c r="N2138" s="1823"/>
      <c r="O2138" s="1823"/>
      <c r="P2138" s="1823"/>
      <c r="Q2138" s="1823" t="s">
        <v>40</v>
      </c>
      <c r="R2138" s="1823"/>
      <c r="S2138" s="1823"/>
      <c r="T2138" s="1823"/>
      <c r="U2138" s="1823"/>
      <c r="V2138" s="1823" t="s">
        <v>41</v>
      </c>
      <c r="W2138" s="1823"/>
      <c r="X2138" s="1823"/>
      <c r="Y2138" s="1823"/>
      <c r="Z2138" s="1823"/>
      <c r="AA2138" s="1824" t="s">
        <v>29</v>
      </c>
      <c r="AB2138" s="1824"/>
      <c r="AC2138" s="1824"/>
      <c r="AD2138" s="1824"/>
    </row>
    <row r="2139" spans="1:30" ht="13.5" thickBot="1">
      <c r="A2139" s="1837"/>
      <c r="B2139" s="1837"/>
      <c r="C2139" s="1837"/>
      <c r="D2139" s="1837"/>
      <c r="E2139" s="1837"/>
      <c r="F2139" s="1837"/>
      <c r="G2139" s="1837"/>
      <c r="H2139" s="1837"/>
      <c r="I2139" s="1837"/>
      <c r="J2139" s="1838" t="s">
        <v>42</v>
      </c>
      <c r="K2139" s="1838"/>
      <c r="L2139" s="1838"/>
      <c r="M2139" s="1838"/>
      <c r="N2139" s="1838"/>
      <c r="O2139" s="1838"/>
      <c r="P2139" s="1838"/>
      <c r="Q2139" s="1838"/>
      <c r="R2139" s="1838"/>
      <c r="S2139" s="1838"/>
      <c r="T2139" s="1838"/>
      <c r="U2139" s="1838"/>
      <c r="V2139" s="14"/>
      <c r="W2139" s="2033">
        <v>0</v>
      </c>
      <c r="X2139" s="2033"/>
      <c r="Y2139" s="2033"/>
      <c r="Z2139" s="2033"/>
      <c r="AA2139" s="2033"/>
      <c r="AB2139" s="2033"/>
      <c r="AC2139" s="2033"/>
      <c r="AD2139" s="2033"/>
    </row>
    <row r="2140" spans="1:30">
      <c r="A2140" s="2443"/>
      <c r="B2140" s="2443"/>
      <c r="C2140" s="2443"/>
      <c r="D2140" s="2443"/>
      <c r="E2140" s="2443"/>
      <c r="F2140" s="2443"/>
      <c r="G2140" s="2443"/>
      <c r="H2140" s="2443"/>
      <c r="I2140" s="2443"/>
      <c r="J2140" s="2443"/>
      <c r="K2140" s="2443"/>
      <c r="L2140" s="2443"/>
      <c r="M2140" s="2443"/>
      <c r="N2140" s="2443"/>
      <c r="O2140" s="2443"/>
      <c r="P2140" s="2443"/>
      <c r="Q2140" s="2443"/>
      <c r="R2140" s="2443"/>
      <c r="S2140" s="2443"/>
      <c r="T2140" s="2443"/>
      <c r="U2140" s="2443"/>
      <c r="V2140" s="2443"/>
      <c r="W2140" s="2443"/>
      <c r="X2140" s="2443"/>
      <c r="Y2140" s="2443"/>
      <c r="Z2140" s="2443"/>
      <c r="AA2140" s="2443"/>
      <c r="AB2140" s="2443"/>
      <c r="AC2140" s="2443"/>
      <c r="AD2140" s="2443"/>
    </row>
    <row r="2141" spans="1:30">
      <c r="A2141" s="1856"/>
      <c r="B2141" s="1856"/>
      <c r="C2141" s="1856"/>
      <c r="D2141" s="1856"/>
      <c r="E2141" s="1856"/>
      <c r="F2141" s="1856"/>
      <c r="G2141" s="1856"/>
      <c r="H2141" s="1856"/>
      <c r="I2141" s="1856"/>
      <c r="J2141" s="1843" t="s">
        <v>43</v>
      </c>
      <c r="K2141" s="1843"/>
      <c r="L2141" s="1843"/>
      <c r="M2141" s="1843"/>
      <c r="N2141" s="1843"/>
      <c r="O2141" s="1843"/>
      <c r="P2141" s="1843"/>
      <c r="Q2141" s="1843"/>
      <c r="R2141" s="1843"/>
      <c r="S2141" s="1843"/>
      <c r="T2141" s="1843"/>
      <c r="U2141" s="1843"/>
      <c r="V2141" s="1862"/>
      <c r="W2141" s="2441">
        <v>0.70499999999999996</v>
      </c>
      <c r="X2141" s="2441"/>
      <c r="Y2141" s="2441"/>
      <c r="Z2141" s="2441"/>
      <c r="AA2141" s="2441"/>
      <c r="AB2141" s="2441"/>
      <c r="AC2141" s="2441"/>
      <c r="AD2141" s="2441"/>
    </row>
    <row r="2142" spans="1:30">
      <c r="A2142" s="1856"/>
      <c r="B2142" s="1856"/>
      <c r="C2142" s="1856"/>
      <c r="D2142" s="1856"/>
      <c r="E2142" s="1856"/>
      <c r="F2142" s="1856"/>
      <c r="G2142" s="1856"/>
      <c r="H2142" s="1856"/>
      <c r="I2142" s="1843" t="s">
        <v>44</v>
      </c>
      <c r="J2142" s="1843"/>
      <c r="K2142" s="1843"/>
      <c r="L2142" s="1843"/>
      <c r="M2142" s="1843"/>
      <c r="N2142" s="15"/>
      <c r="O2142" s="1854">
        <v>0</v>
      </c>
      <c r="P2142" s="1854"/>
      <c r="Q2142" s="1854"/>
      <c r="R2142" s="15"/>
      <c r="S2142" s="1843" t="s">
        <v>45</v>
      </c>
      <c r="T2142" s="1843"/>
      <c r="U2142" s="1843"/>
      <c r="V2142" s="1862"/>
      <c r="W2142" s="2441">
        <v>0</v>
      </c>
      <c r="X2142" s="2441"/>
      <c r="Y2142" s="2441"/>
      <c r="Z2142" s="2441"/>
      <c r="AA2142" s="2441"/>
      <c r="AB2142" s="2441"/>
      <c r="AC2142" s="2441"/>
      <c r="AD2142" s="2441"/>
    </row>
    <row r="2143" spans="1:30">
      <c r="A2143" s="1856"/>
      <c r="B2143" s="1856"/>
      <c r="C2143" s="1856"/>
      <c r="D2143" s="1856"/>
      <c r="E2143" s="1856"/>
      <c r="F2143" s="1856"/>
      <c r="G2143" s="1856"/>
      <c r="H2143" s="1856"/>
      <c r="I2143" s="1856"/>
      <c r="J2143" s="1843" t="s">
        <v>46</v>
      </c>
      <c r="K2143" s="1843"/>
      <c r="L2143" s="1843"/>
      <c r="M2143" s="1843"/>
      <c r="N2143" s="1843"/>
      <c r="O2143" s="1843"/>
      <c r="P2143" s="1843"/>
      <c r="Q2143" s="1843"/>
      <c r="R2143" s="1843"/>
      <c r="S2143" s="1843"/>
      <c r="T2143" s="1843"/>
      <c r="U2143" s="1843"/>
      <c r="V2143" s="1862"/>
      <c r="W2143" s="2441">
        <v>0.70499999999999996</v>
      </c>
      <c r="X2143" s="2441"/>
      <c r="Y2143" s="2441"/>
      <c r="Z2143" s="2441"/>
      <c r="AA2143" s="2441"/>
      <c r="AB2143" s="2441"/>
      <c r="AC2143" s="2441"/>
      <c r="AD2143" s="2441"/>
    </row>
    <row r="2144" spans="1:30">
      <c r="A2144" s="2442"/>
      <c r="B2144" s="2442"/>
      <c r="C2144" s="2442"/>
      <c r="D2144" s="2442"/>
      <c r="E2144" s="2442"/>
      <c r="F2144" s="2442"/>
      <c r="G2144" s="2442"/>
      <c r="H2144" s="2442"/>
      <c r="I2144" s="2442"/>
      <c r="J2144" s="2442"/>
      <c r="K2144" s="2442"/>
      <c r="L2144" s="2442"/>
      <c r="M2144" s="2442"/>
      <c r="N2144" s="2442"/>
      <c r="O2144" s="2442"/>
      <c r="P2144" s="2442"/>
      <c r="Q2144" s="2442"/>
      <c r="R2144" s="2442"/>
      <c r="S2144" s="2442"/>
      <c r="T2144" s="2442"/>
      <c r="U2144" s="2442"/>
      <c r="V2144" s="2442"/>
      <c r="W2144" s="2442"/>
      <c r="X2144" s="2442"/>
      <c r="Y2144" s="2442"/>
      <c r="Z2144" s="2442"/>
      <c r="AA2144" s="2442"/>
      <c r="AB2144" s="2442"/>
      <c r="AC2144" s="2442"/>
      <c r="AD2144" s="2442"/>
    </row>
    <row r="2145" spans="1:30">
      <c r="A2145" s="16"/>
      <c r="AD2145" s="17"/>
    </row>
    <row r="2146" spans="1:30" ht="13.5" thickBot="1">
      <c r="A2146" s="16"/>
      <c r="AD2146" s="17"/>
    </row>
    <row r="2147" spans="1:30" ht="21" thickBot="1">
      <c r="A2147" s="2450" t="s">
        <v>489</v>
      </c>
      <c r="B2147" s="2451"/>
      <c r="C2147" s="2451"/>
      <c r="D2147" s="2451"/>
      <c r="E2147" s="2451"/>
      <c r="F2147" s="2451"/>
      <c r="G2147" s="2451"/>
      <c r="H2147" s="2451"/>
      <c r="I2147" s="2451"/>
      <c r="J2147" s="2451"/>
      <c r="K2147" s="2451"/>
      <c r="L2147" s="2451"/>
      <c r="M2147" s="2451"/>
      <c r="N2147" s="2451"/>
      <c r="O2147" s="2451"/>
      <c r="P2147" s="2451"/>
      <c r="Q2147" s="2451"/>
      <c r="R2147" s="2451"/>
      <c r="S2147" s="2451"/>
      <c r="T2147" s="2451"/>
      <c r="U2147" s="2451"/>
      <c r="V2147" s="2451"/>
      <c r="W2147" s="2451"/>
      <c r="X2147" s="2451"/>
      <c r="Y2147" s="2451"/>
      <c r="Z2147" s="2451"/>
      <c r="AA2147" s="2451"/>
      <c r="AB2147" s="2451"/>
      <c r="AC2147" s="2451"/>
      <c r="AD2147" s="2452"/>
    </row>
    <row r="2148" spans="1:30" ht="13.5" thickBot="1">
      <c r="A2148" s="2453" t="s">
        <v>0</v>
      </c>
      <c r="B2148" s="2454"/>
      <c r="C2148" s="2454"/>
      <c r="D2148" s="2454"/>
      <c r="E2148" s="2454"/>
      <c r="F2148" s="2454"/>
      <c r="G2148" s="2454"/>
      <c r="H2148" s="2454"/>
      <c r="I2148" s="2454"/>
      <c r="J2148" s="2454"/>
      <c r="K2148" s="2454"/>
      <c r="L2148" s="2454"/>
      <c r="M2148" s="2454"/>
      <c r="N2148" s="2454"/>
      <c r="O2148" s="2454"/>
      <c r="P2148" s="2454"/>
      <c r="Q2148" s="2454"/>
      <c r="R2148" s="2454"/>
      <c r="S2148" s="2454"/>
      <c r="T2148" s="2454"/>
      <c r="U2148" s="2454"/>
      <c r="V2148" s="2454"/>
      <c r="W2148" s="2454"/>
      <c r="X2148" s="2454"/>
      <c r="Y2148" s="2455" t="s">
        <v>488</v>
      </c>
      <c r="Z2148" s="2455"/>
      <c r="AA2148" s="2455"/>
      <c r="AB2148" s="2455"/>
      <c r="AC2148" s="2455"/>
      <c r="AD2148" s="1"/>
    </row>
    <row r="2149" spans="1:30" ht="13.5" thickBot="1">
      <c r="A2149" s="2"/>
      <c r="B2149" s="2456" t="s">
        <v>1</v>
      </c>
      <c r="C2149" s="2456"/>
      <c r="D2149" s="2456" t="s">
        <v>543</v>
      </c>
      <c r="E2149" s="2456"/>
      <c r="F2149" s="2456"/>
      <c r="G2149" s="2456"/>
      <c r="H2149" s="2456"/>
      <c r="I2149" s="2456"/>
      <c r="J2149" s="2456"/>
      <c r="K2149" s="2456"/>
      <c r="L2149" s="2456"/>
      <c r="M2149" s="2456"/>
      <c r="N2149" s="2456"/>
      <c r="O2149" s="3"/>
      <c r="P2149" s="2457"/>
      <c r="Q2149" s="2457"/>
      <c r="R2149" s="2457"/>
      <c r="S2149" s="3"/>
      <c r="T2149" s="2458"/>
      <c r="U2149" s="2458"/>
      <c r="V2149" s="2458"/>
      <c r="W2149" s="2458"/>
      <c r="X2149" s="2458"/>
      <c r="Y2149" s="3"/>
      <c r="Z2149" s="2457"/>
      <c r="AA2149" s="2457"/>
      <c r="AB2149" s="3"/>
      <c r="AC2149" s="4"/>
      <c r="AD2149" s="5"/>
    </row>
    <row r="2150" spans="1:30" ht="13.5" thickBot="1">
      <c r="A2150" s="6"/>
      <c r="B2150" s="2456"/>
      <c r="C2150" s="2456"/>
      <c r="D2150" s="2456"/>
      <c r="E2150" s="2456"/>
      <c r="F2150" s="2456"/>
      <c r="G2150" s="2456"/>
      <c r="H2150" s="2456"/>
      <c r="I2150" s="2456"/>
      <c r="J2150" s="2456"/>
      <c r="K2150" s="2456"/>
      <c r="L2150" s="2456"/>
      <c r="M2150" s="2456"/>
      <c r="N2150" s="2456"/>
      <c r="O2150" s="7"/>
      <c r="P2150" s="2449" t="s">
        <v>3</v>
      </c>
      <c r="Q2150" s="2449"/>
      <c r="R2150" s="2449"/>
      <c r="S2150" s="7"/>
      <c r="T2150" s="2448">
        <v>19.350000000000001</v>
      </c>
      <c r="U2150" s="2448"/>
      <c r="V2150" s="2448"/>
      <c r="W2150" s="2448"/>
      <c r="X2150" s="2448"/>
      <c r="Y2150" s="7"/>
      <c r="Z2150" s="2449" t="s">
        <v>4</v>
      </c>
      <c r="AA2150" s="2449"/>
      <c r="AB2150" s="7"/>
      <c r="AC2150" s="8" t="s">
        <v>81</v>
      </c>
      <c r="AD2150" s="9"/>
    </row>
    <row r="2151" spans="1:30" ht="13.5" thickBot="1">
      <c r="A2151" s="1822" t="s">
        <v>6</v>
      </c>
      <c r="B2151" s="1822"/>
      <c r="C2151" s="1822"/>
      <c r="D2151" s="1822"/>
      <c r="E2151" s="1822"/>
      <c r="F2151" s="1822"/>
      <c r="G2151" s="1822"/>
      <c r="H2151" s="1822"/>
      <c r="I2151" s="1822"/>
      <c r="J2151" s="1823" t="s">
        <v>7</v>
      </c>
      <c r="K2151" s="1823" t="s">
        <v>8</v>
      </c>
      <c r="L2151" s="1823"/>
      <c r="M2151" s="1823"/>
      <c r="N2151" s="1823"/>
      <c r="O2151" s="1823"/>
      <c r="P2151" s="1823"/>
      <c r="Q2151" s="1823" t="s">
        <v>9</v>
      </c>
      <c r="R2151" s="1823"/>
      <c r="S2151" s="1823"/>
      <c r="T2151" s="1823"/>
      <c r="U2151" s="1823"/>
      <c r="V2151" s="1823"/>
      <c r="W2151" s="1823"/>
      <c r="X2151" s="1823"/>
      <c r="Y2151" s="1823"/>
      <c r="Z2151" s="1823"/>
      <c r="AA2151" s="1824" t="s">
        <v>10</v>
      </c>
      <c r="AB2151" s="1824"/>
      <c r="AC2151" s="1824"/>
      <c r="AD2151" s="1824"/>
    </row>
    <row r="2152" spans="1:30" ht="13.5" thickBot="1">
      <c r="A2152" s="1822"/>
      <c r="B2152" s="1822"/>
      <c r="C2152" s="1822"/>
      <c r="D2152" s="1822"/>
      <c r="E2152" s="1822"/>
      <c r="F2152" s="1822"/>
      <c r="G2152" s="1822"/>
      <c r="H2152" s="1822"/>
      <c r="I2152" s="1822"/>
      <c r="J2152" s="1823"/>
      <c r="K2152" s="1823" t="s">
        <v>11</v>
      </c>
      <c r="L2152" s="1823"/>
      <c r="M2152" s="1823" t="s">
        <v>12</v>
      </c>
      <c r="N2152" s="1823"/>
      <c r="O2152" s="1823"/>
      <c r="P2152" s="1823"/>
      <c r="Q2152" s="1823" t="s">
        <v>11</v>
      </c>
      <c r="R2152" s="1823"/>
      <c r="S2152" s="1823"/>
      <c r="T2152" s="1823"/>
      <c r="U2152" s="1823"/>
      <c r="V2152" s="1823" t="s">
        <v>12</v>
      </c>
      <c r="W2152" s="1823"/>
      <c r="X2152" s="1823"/>
      <c r="Y2152" s="1823"/>
      <c r="Z2152" s="1823"/>
      <c r="AA2152" s="1824"/>
      <c r="AB2152" s="1824"/>
      <c r="AC2152" s="1824"/>
      <c r="AD2152" s="1824"/>
    </row>
    <row r="2153" spans="1:30">
      <c r="A2153" s="2"/>
      <c r="B2153" s="18" t="s">
        <v>427</v>
      </c>
      <c r="C2153" s="2071" t="s">
        <v>428</v>
      </c>
      <c r="D2153" s="2071"/>
      <c r="E2153" s="2071"/>
      <c r="F2153" s="2071"/>
      <c r="G2153" s="2071"/>
      <c r="H2153" s="2071"/>
      <c r="I2153" s="2071"/>
      <c r="J2153" s="19">
        <v>1</v>
      </c>
      <c r="K2153" s="2472">
        <v>0.82</v>
      </c>
      <c r="L2153" s="2472"/>
      <c r="M2153" s="2472">
        <v>0.18</v>
      </c>
      <c r="N2153" s="2472"/>
      <c r="O2153" s="2472"/>
      <c r="P2153" s="2472"/>
      <c r="Q2153" s="2462">
        <v>155.06559999999999</v>
      </c>
      <c r="R2153" s="2462"/>
      <c r="S2153" s="2462"/>
      <c r="T2153" s="2462"/>
      <c r="U2153" s="2462"/>
      <c r="V2153" s="2462">
        <v>43.557899999999997</v>
      </c>
      <c r="W2153" s="2462"/>
      <c r="X2153" s="2462"/>
      <c r="Y2153" s="2462"/>
      <c r="Z2153" s="2462"/>
      <c r="AA2153" s="2463">
        <v>134.99420000000001</v>
      </c>
      <c r="AB2153" s="2463"/>
      <c r="AC2153" s="2463"/>
      <c r="AD2153" s="2463"/>
    </row>
    <row r="2154" spans="1:30" ht="13.5" thickBot="1">
      <c r="A2154" s="6"/>
      <c r="B2154" s="20" t="s">
        <v>429</v>
      </c>
      <c r="C2154" s="2080" t="s">
        <v>430</v>
      </c>
      <c r="D2154" s="2080"/>
      <c r="E2154" s="2080"/>
      <c r="F2154" s="2080"/>
      <c r="G2154" s="2080"/>
      <c r="H2154" s="2080"/>
      <c r="I2154" s="2080"/>
      <c r="J2154" s="21">
        <v>1</v>
      </c>
      <c r="K2154" s="2471">
        <v>1</v>
      </c>
      <c r="L2154" s="2471"/>
      <c r="M2154" s="2471">
        <v>0</v>
      </c>
      <c r="N2154" s="2471"/>
      <c r="O2154" s="2471"/>
      <c r="P2154" s="2471"/>
      <c r="Q2154" s="2465">
        <v>189.38820000000001</v>
      </c>
      <c r="R2154" s="2465"/>
      <c r="S2154" s="2465"/>
      <c r="T2154" s="2465"/>
      <c r="U2154" s="2465"/>
      <c r="V2154" s="2465">
        <v>74.530100000000004</v>
      </c>
      <c r="W2154" s="2465"/>
      <c r="X2154" s="2465"/>
      <c r="Y2154" s="2465"/>
      <c r="Z2154" s="2465"/>
      <c r="AA2154" s="2466">
        <v>189.38820000000001</v>
      </c>
      <c r="AB2154" s="2466"/>
      <c r="AC2154" s="2466"/>
      <c r="AD2154" s="2466"/>
    </row>
    <row r="2155" spans="1:30" ht="13.5" thickBot="1">
      <c r="A2155" s="1837"/>
      <c r="B2155" s="1837"/>
      <c r="C2155" s="1837"/>
      <c r="D2155" s="1837"/>
      <c r="E2155" s="1837"/>
      <c r="F2155" s="1837"/>
      <c r="G2155" s="1837"/>
      <c r="H2155" s="1837"/>
      <c r="I2155" s="1837"/>
      <c r="J2155" s="1838" t="s">
        <v>15</v>
      </c>
      <c r="K2155" s="1838"/>
      <c r="L2155" s="1838"/>
      <c r="M2155" s="1838"/>
      <c r="N2155" s="1838"/>
      <c r="O2155" s="1838"/>
      <c r="P2155" s="1838"/>
      <c r="Q2155" s="1838"/>
      <c r="R2155" s="1838"/>
      <c r="S2155" s="1838"/>
      <c r="T2155" s="1838"/>
      <c r="U2155" s="1838"/>
      <c r="V2155" s="14"/>
      <c r="W2155" s="2033">
        <v>324.38240000000002</v>
      </c>
      <c r="X2155" s="2033"/>
      <c r="Y2155" s="2033"/>
      <c r="Z2155" s="2033"/>
      <c r="AA2155" s="2033"/>
      <c r="AB2155" s="2033"/>
      <c r="AC2155" s="2033"/>
      <c r="AD2155" s="2033"/>
    </row>
    <row r="2156" spans="1:30" ht="13.5" thickBot="1">
      <c r="A2156" s="1822" t="s">
        <v>16</v>
      </c>
      <c r="B2156" s="1822"/>
      <c r="C2156" s="1822"/>
      <c r="D2156" s="1822"/>
      <c r="E2156" s="1822"/>
      <c r="F2156" s="1822"/>
      <c r="G2156" s="1822"/>
      <c r="H2156" s="1822"/>
      <c r="I2156" s="1822"/>
      <c r="J2156" s="1822"/>
      <c r="K2156" s="1822"/>
      <c r="L2156" s="1823" t="s">
        <v>17</v>
      </c>
      <c r="M2156" s="1823"/>
      <c r="N2156" s="1823"/>
      <c r="O2156" s="1823"/>
      <c r="P2156" s="1823" t="s">
        <v>7</v>
      </c>
      <c r="Q2156" s="1823"/>
      <c r="R2156" s="1823"/>
      <c r="S2156" s="1823"/>
      <c r="T2156" s="1823"/>
      <c r="U2156" s="1823" t="s">
        <v>18</v>
      </c>
      <c r="V2156" s="1823"/>
      <c r="W2156" s="1823"/>
      <c r="X2156" s="1823"/>
      <c r="Y2156" s="1823"/>
      <c r="Z2156" s="1823"/>
      <c r="AA2156" s="1824" t="s">
        <v>10</v>
      </c>
      <c r="AB2156" s="1824"/>
      <c r="AC2156" s="1824"/>
      <c r="AD2156" s="1824"/>
    </row>
    <row r="2157" spans="1:30" ht="13.5" thickBot="1">
      <c r="A2157" s="11"/>
      <c r="B2157" s="12" t="s">
        <v>19</v>
      </c>
      <c r="C2157" s="2444" t="s">
        <v>20</v>
      </c>
      <c r="D2157" s="2444"/>
      <c r="E2157" s="2444"/>
      <c r="F2157" s="2444"/>
      <c r="G2157" s="2444"/>
      <c r="H2157" s="2444"/>
      <c r="I2157" s="2444"/>
      <c r="J2157" s="2444"/>
      <c r="K2157" s="2444"/>
      <c r="L2157" s="2445">
        <v>0</v>
      </c>
      <c r="M2157" s="2445"/>
      <c r="N2157" s="2445"/>
      <c r="O2157" s="2445"/>
      <c r="P2157" s="2445">
        <v>2</v>
      </c>
      <c r="Q2157" s="2445"/>
      <c r="R2157" s="2445"/>
      <c r="S2157" s="2445"/>
      <c r="T2157" s="2445"/>
      <c r="U2157" s="2446">
        <v>16.656400000000001</v>
      </c>
      <c r="V2157" s="2446"/>
      <c r="W2157" s="2446"/>
      <c r="X2157" s="2446"/>
      <c r="Y2157" s="2446"/>
      <c r="Z2157" s="2446"/>
      <c r="AA2157" s="2447">
        <v>33.312800000000003</v>
      </c>
      <c r="AB2157" s="2447"/>
      <c r="AC2157" s="2447"/>
      <c r="AD2157" s="2447"/>
    </row>
    <row r="2158" spans="1:30" ht="13.5" thickBot="1">
      <c r="A2158" s="1837"/>
      <c r="B2158" s="1837"/>
      <c r="C2158" s="1837"/>
      <c r="D2158" s="1837"/>
      <c r="E2158" s="1837"/>
      <c r="F2158" s="1837"/>
      <c r="G2158" s="1837"/>
      <c r="H2158" s="1837"/>
      <c r="I2158" s="1837"/>
      <c r="J2158" s="1840" t="s">
        <v>21</v>
      </c>
      <c r="K2158" s="1840"/>
      <c r="L2158" s="1840"/>
      <c r="M2158" s="1840"/>
      <c r="N2158" s="1840"/>
      <c r="O2158" s="1840"/>
      <c r="P2158" s="1840"/>
      <c r="Q2158" s="1840"/>
      <c r="R2158" s="1840"/>
      <c r="S2158" s="1840"/>
      <c r="T2158" s="1840"/>
      <c r="U2158" s="1840"/>
      <c r="V2158" s="1841"/>
      <c r="W2158" s="2065">
        <v>33.312800000000003</v>
      </c>
      <c r="X2158" s="2065"/>
      <c r="Y2158" s="2065"/>
      <c r="Z2158" s="2065"/>
      <c r="AA2158" s="2065"/>
      <c r="AB2158" s="2065"/>
      <c r="AC2158" s="2065"/>
      <c r="AD2158" s="2065"/>
    </row>
    <row r="2159" spans="1:30" ht="13.5" thickBot="1">
      <c r="A2159" s="1837"/>
      <c r="B2159" s="1837"/>
      <c r="C2159" s="1837"/>
      <c r="D2159" s="1837"/>
      <c r="E2159" s="1837"/>
      <c r="F2159" s="1837"/>
      <c r="G2159" s="1837"/>
      <c r="H2159" s="1837"/>
      <c r="I2159" s="1837"/>
      <c r="J2159" s="1843" t="s">
        <v>22</v>
      </c>
      <c r="K2159" s="1843"/>
      <c r="L2159" s="1843"/>
      <c r="M2159" s="1843"/>
      <c r="N2159" s="1843"/>
      <c r="O2159" s="1843"/>
      <c r="P2159" s="1843"/>
      <c r="Q2159" s="1843"/>
      <c r="R2159" s="1843"/>
      <c r="S2159" s="1843"/>
      <c r="T2159" s="1843"/>
      <c r="U2159" s="1843"/>
      <c r="V2159" s="1841"/>
      <c r="W2159" s="2067">
        <v>357.6952</v>
      </c>
      <c r="X2159" s="2067"/>
      <c r="Y2159" s="2067"/>
      <c r="Z2159" s="2067"/>
      <c r="AA2159" s="2067"/>
      <c r="AB2159" s="2067"/>
      <c r="AC2159" s="2067"/>
      <c r="AD2159" s="2067"/>
    </row>
    <row r="2160" spans="1:30" ht="13.5" thickBot="1">
      <c r="A2160" s="1837"/>
      <c r="B2160" s="1837"/>
      <c r="C2160" s="1837"/>
      <c r="D2160" s="1837"/>
      <c r="E2160" s="1837"/>
      <c r="F2160" s="1837"/>
      <c r="G2160" s="1837"/>
      <c r="H2160" s="1837"/>
      <c r="I2160" s="1837"/>
      <c r="J2160" s="1843" t="s">
        <v>23</v>
      </c>
      <c r="K2160" s="1843"/>
      <c r="L2160" s="1843"/>
      <c r="M2160" s="1843"/>
      <c r="N2160" s="1843"/>
      <c r="O2160" s="1843"/>
      <c r="P2160" s="1843"/>
      <c r="Q2160" s="1843"/>
      <c r="R2160" s="1843"/>
      <c r="S2160" s="1843"/>
      <c r="T2160" s="1843"/>
      <c r="U2160" s="1843"/>
      <c r="V2160" s="1841"/>
      <c r="W2160" s="2067">
        <v>18.485499999999998</v>
      </c>
      <c r="X2160" s="2067"/>
      <c r="Y2160" s="2067"/>
      <c r="Z2160" s="2067"/>
      <c r="AA2160" s="2067"/>
      <c r="AB2160" s="2067"/>
      <c r="AC2160" s="2067"/>
      <c r="AD2160" s="2067"/>
    </row>
    <row r="2161" spans="1:30" ht="13.5" thickBot="1">
      <c r="A2161" s="1837"/>
      <c r="B2161" s="1837"/>
      <c r="C2161" s="1837"/>
      <c r="D2161" s="1837"/>
      <c r="E2161" s="1837"/>
      <c r="F2161" s="1837"/>
      <c r="G2161" s="1837"/>
      <c r="H2161" s="1837"/>
      <c r="I2161" s="1837"/>
      <c r="J2161" s="1843" t="s">
        <v>24</v>
      </c>
      <c r="K2161" s="1843"/>
      <c r="L2161" s="1843"/>
      <c r="M2161" s="1843"/>
      <c r="N2161" s="1843"/>
      <c r="O2161" s="1843"/>
      <c r="P2161" s="1843"/>
      <c r="Q2161" s="1843"/>
      <c r="R2161" s="1843"/>
      <c r="S2161" s="1843"/>
      <c r="T2161" s="1843"/>
      <c r="U2161" s="1843"/>
      <c r="V2161" s="1841"/>
      <c r="W2161" s="2067">
        <v>0</v>
      </c>
      <c r="X2161" s="2067"/>
      <c r="Y2161" s="2067"/>
      <c r="Z2161" s="2067"/>
      <c r="AA2161" s="2067"/>
      <c r="AB2161" s="2067"/>
      <c r="AC2161" s="2067"/>
      <c r="AD2161" s="2067"/>
    </row>
    <row r="2162" spans="1:30" ht="13.5" thickBot="1">
      <c r="A2162" s="1837"/>
      <c r="B2162" s="1837"/>
      <c r="C2162" s="1837"/>
      <c r="D2162" s="1837"/>
      <c r="E2162" s="1837"/>
      <c r="F2162" s="1837"/>
      <c r="G2162" s="1837"/>
      <c r="H2162" s="1837"/>
      <c r="I2162" s="1837"/>
      <c r="J2162" s="1845" t="s">
        <v>25</v>
      </c>
      <c r="K2162" s="1845"/>
      <c r="L2162" s="1845"/>
      <c r="M2162" s="1845"/>
      <c r="N2162" s="1845"/>
      <c r="O2162" s="1845"/>
      <c r="P2162" s="1845"/>
      <c r="Q2162" s="1845"/>
      <c r="R2162" s="1845"/>
      <c r="S2162" s="1845"/>
      <c r="T2162" s="1845"/>
      <c r="U2162" s="1845"/>
      <c r="V2162" s="1841"/>
      <c r="W2162" s="2069">
        <v>0</v>
      </c>
      <c r="X2162" s="2069"/>
      <c r="Y2162" s="2069"/>
      <c r="Z2162" s="2069"/>
      <c r="AA2162" s="2069"/>
      <c r="AB2162" s="2069"/>
      <c r="AC2162" s="2069"/>
      <c r="AD2162" s="2069"/>
    </row>
    <row r="2163" spans="1:30" ht="13.5" thickBot="1">
      <c r="A2163" s="1822" t="s">
        <v>26</v>
      </c>
      <c r="B2163" s="1822"/>
      <c r="C2163" s="1822"/>
      <c r="D2163" s="1822"/>
      <c r="E2163" s="1822"/>
      <c r="F2163" s="1822"/>
      <c r="G2163" s="1822"/>
      <c r="H2163" s="1822"/>
      <c r="I2163" s="1822"/>
      <c r="J2163" s="1822"/>
      <c r="K2163" s="1822"/>
      <c r="L2163" s="1823" t="s">
        <v>7</v>
      </c>
      <c r="M2163" s="1823"/>
      <c r="N2163" s="1823"/>
      <c r="O2163" s="1823"/>
      <c r="P2163" s="1823" t="s">
        <v>27</v>
      </c>
      <c r="Q2163" s="1823"/>
      <c r="R2163" s="1823"/>
      <c r="S2163" s="1823"/>
      <c r="T2163" s="1823"/>
      <c r="U2163" s="1823" t="s">
        <v>28</v>
      </c>
      <c r="V2163" s="1823"/>
      <c r="W2163" s="1823"/>
      <c r="X2163" s="1823"/>
      <c r="Y2163" s="1823"/>
      <c r="Z2163" s="1823"/>
      <c r="AA2163" s="1824" t="s">
        <v>29</v>
      </c>
      <c r="AB2163" s="1824"/>
      <c r="AC2163" s="1824"/>
      <c r="AD2163" s="1824"/>
    </row>
    <row r="2164" spans="1:30" ht="13.5" thickBot="1">
      <c r="A2164" s="1837"/>
      <c r="B2164" s="1837"/>
      <c r="C2164" s="1837"/>
      <c r="D2164" s="1837"/>
      <c r="E2164" s="1837"/>
      <c r="F2164" s="1837"/>
      <c r="G2164" s="1837"/>
      <c r="H2164" s="1837"/>
      <c r="I2164" s="1837"/>
      <c r="J2164" s="1838" t="s">
        <v>30</v>
      </c>
      <c r="K2164" s="1838"/>
      <c r="L2164" s="1838"/>
      <c r="M2164" s="1838"/>
      <c r="N2164" s="1838"/>
      <c r="O2164" s="1838"/>
      <c r="P2164" s="1838"/>
      <c r="Q2164" s="1838"/>
      <c r="R2164" s="1838"/>
      <c r="S2164" s="1838"/>
      <c r="T2164" s="1838"/>
      <c r="U2164" s="1838"/>
      <c r="V2164" s="14"/>
      <c r="W2164" s="2033">
        <v>0</v>
      </c>
      <c r="X2164" s="2033"/>
      <c r="Y2164" s="2033"/>
      <c r="Z2164" s="2033"/>
      <c r="AA2164" s="2033"/>
      <c r="AB2164" s="2033"/>
      <c r="AC2164" s="2033"/>
      <c r="AD2164" s="2033"/>
    </row>
    <row r="2165" spans="1:30" ht="13.5" thickBot="1">
      <c r="A2165" s="1822" t="s">
        <v>31</v>
      </c>
      <c r="B2165" s="1822"/>
      <c r="C2165" s="1822"/>
      <c r="D2165" s="1822"/>
      <c r="E2165" s="1822"/>
      <c r="F2165" s="1822"/>
      <c r="G2165" s="1822"/>
      <c r="H2165" s="1822"/>
      <c r="I2165" s="1822"/>
      <c r="J2165" s="1822"/>
      <c r="K2165" s="1822"/>
      <c r="L2165" s="1823" t="s">
        <v>7</v>
      </c>
      <c r="M2165" s="1823"/>
      <c r="N2165" s="1823"/>
      <c r="O2165" s="1823"/>
      <c r="P2165" s="1823" t="s">
        <v>27</v>
      </c>
      <c r="Q2165" s="1823"/>
      <c r="R2165" s="1823"/>
      <c r="S2165" s="1823"/>
      <c r="T2165" s="1823"/>
      <c r="U2165" s="1823" t="s">
        <v>28</v>
      </c>
      <c r="V2165" s="1823"/>
      <c r="W2165" s="1823"/>
      <c r="X2165" s="1823"/>
      <c r="Y2165" s="1823"/>
      <c r="Z2165" s="1823"/>
      <c r="AA2165" s="1824" t="s">
        <v>29</v>
      </c>
      <c r="AB2165" s="1824"/>
      <c r="AC2165" s="1824"/>
      <c r="AD2165" s="1824"/>
    </row>
    <row r="2166" spans="1:30" ht="13.5" thickBot="1">
      <c r="A2166" s="1837"/>
      <c r="B2166" s="1837"/>
      <c r="C2166" s="1837"/>
      <c r="D2166" s="1837"/>
      <c r="E2166" s="1837"/>
      <c r="F2166" s="1837"/>
      <c r="G2166" s="1837"/>
      <c r="H2166" s="1837"/>
      <c r="I2166" s="1837"/>
      <c r="J2166" s="1838" t="s">
        <v>32</v>
      </c>
      <c r="K2166" s="1838"/>
      <c r="L2166" s="1838"/>
      <c r="M2166" s="1838"/>
      <c r="N2166" s="1838"/>
      <c r="O2166" s="1838"/>
      <c r="P2166" s="1838"/>
      <c r="Q2166" s="1838"/>
      <c r="R2166" s="1838"/>
      <c r="S2166" s="1838"/>
      <c r="T2166" s="1838"/>
      <c r="U2166" s="1838"/>
      <c r="V2166" s="14"/>
      <c r="W2166" s="2033">
        <v>0</v>
      </c>
      <c r="X2166" s="2033"/>
      <c r="Y2166" s="2033"/>
      <c r="Z2166" s="2033"/>
      <c r="AA2166" s="2033"/>
      <c r="AB2166" s="2033"/>
      <c r="AC2166" s="2033"/>
      <c r="AD2166" s="2033"/>
    </row>
    <row r="2167" spans="1:30" ht="13.5" thickBot="1">
      <c r="A2167" s="1822" t="s">
        <v>33</v>
      </c>
      <c r="B2167" s="1822"/>
      <c r="C2167" s="1822"/>
      <c r="D2167" s="1822"/>
      <c r="E2167" s="1822"/>
      <c r="F2167" s="1822"/>
      <c r="G2167" s="1822"/>
      <c r="H2167" s="1822"/>
      <c r="I2167" s="1822"/>
      <c r="J2167" s="1822"/>
      <c r="K2167" s="1822"/>
      <c r="L2167" s="1823" t="s">
        <v>7</v>
      </c>
      <c r="M2167" s="1823"/>
      <c r="N2167" s="1823"/>
      <c r="O2167" s="1823"/>
      <c r="P2167" s="1823" t="s">
        <v>27</v>
      </c>
      <c r="Q2167" s="1823"/>
      <c r="R2167" s="1823"/>
      <c r="S2167" s="1823"/>
      <c r="T2167" s="1823"/>
      <c r="U2167" s="1823" t="s">
        <v>28</v>
      </c>
      <c r="V2167" s="1823"/>
      <c r="W2167" s="1823"/>
      <c r="X2167" s="1823"/>
      <c r="Y2167" s="1823"/>
      <c r="Z2167" s="1823"/>
      <c r="AA2167" s="1824" t="s">
        <v>29</v>
      </c>
      <c r="AB2167" s="1824"/>
      <c r="AC2167" s="1824"/>
      <c r="AD2167" s="1824"/>
    </row>
    <row r="2168" spans="1:30" ht="13.5" thickBot="1">
      <c r="A2168" s="1837"/>
      <c r="B2168" s="1837"/>
      <c r="C2168" s="1837"/>
      <c r="D2168" s="1837"/>
      <c r="E2168" s="1837"/>
      <c r="F2168" s="1837"/>
      <c r="G2168" s="1837"/>
      <c r="H2168" s="1837"/>
      <c r="I2168" s="1837"/>
      <c r="J2168" s="1838" t="s">
        <v>34</v>
      </c>
      <c r="K2168" s="1838"/>
      <c r="L2168" s="1838"/>
      <c r="M2168" s="1838"/>
      <c r="N2168" s="1838"/>
      <c r="O2168" s="1838"/>
      <c r="P2168" s="1838"/>
      <c r="Q2168" s="1838"/>
      <c r="R2168" s="1838"/>
      <c r="S2168" s="1838"/>
      <c r="T2168" s="1838"/>
      <c r="U2168" s="1838"/>
      <c r="V2168" s="14"/>
      <c r="W2168" s="2033">
        <v>0</v>
      </c>
      <c r="X2168" s="2033"/>
      <c r="Y2168" s="2033"/>
      <c r="Z2168" s="2033"/>
      <c r="AA2168" s="2033"/>
      <c r="AB2168" s="2033"/>
      <c r="AC2168" s="2033"/>
      <c r="AD2168" s="2033"/>
    </row>
    <row r="2169" spans="1:30" ht="13.5" thickBot="1">
      <c r="A2169" s="1822" t="s">
        <v>35</v>
      </c>
      <c r="B2169" s="1822"/>
      <c r="C2169" s="1822"/>
      <c r="D2169" s="1822"/>
      <c r="E2169" s="1822"/>
      <c r="F2169" s="1823" t="s">
        <v>7</v>
      </c>
      <c r="G2169" s="1823"/>
      <c r="H2169" s="1823" t="s">
        <v>36</v>
      </c>
      <c r="I2169" s="1823"/>
      <c r="J2169" s="10" t="s">
        <v>37</v>
      </c>
      <c r="K2169" s="1823" t="s">
        <v>38</v>
      </c>
      <c r="L2169" s="1823"/>
      <c r="M2169" s="1823" t="s">
        <v>39</v>
      </c>
      <c r="N2169" s="1823"/>
      <c r="O2169" s="1823"/>
      <c r="P2169" s="1823"/>
      <c r="Q2169" s="1823" t="s">
        <v>40</v>
      </c>
      <c r="R2169" s="1823"/>
      <c r="S2169" s="1823"/>
      <c r="T2169" s="1823"/>
      <c r="U2169" s="1823"/>
      <c r="V2169" s="1823" t="s">
        <v>41</v>
      </c>
      <c r="W2169" s="1823"/>
      <c r="X2169" s="1823"/>
      <c r="Y2169" s="1823"/>
      <c r="Z2169" s="1823"/>
      <c r="AA2169" s="1824" t="s">
        <v>29</v>
      </c>
      <c r="AB2169" s="1824"/>
      <c r="AC2169" s="1824"/>
      <c r="AD2169" s="1824"/>
    </row>
    <row r="2170" spans="1:30" ht="13.5" thickBot="1">
      <c r="A2170" s="1837"/>
      <c r="B2170" s="1837"/>
      <c r="C2170" s="1837"/>
      <c r="D2170" s="1837"/>
      <c r="E2170" s="1837"/>
      <c r="F2170" s="1837"/>
      <c r="G2170" s="1837"/>
      <c r="H2170" s="1837"/>
      <c r="I2170" s="1837"/>
      <c r="J2170" s="1838" t="s">
        <v>42</v>
      </c>
      <c r="K2170" s="1838"/>
      <c r="L2170" s="1838"/>
      <c r="M2170" s="1838"/>
      <c r="N2170" s="1838"/>
      <c r="O2170" s="1838"/>
      <c r="P2170" s="1838"/>
      <c r="Q2170" s="1838"/>
      <c r="R2170" s="1838"/>
      <c r="S2170" s="1838"/>
      <c r="T2170" s="1838"/>
      <c r="U2170" s="1838"/>
      <c r="V2170" s="14"/>
      <c r="W2170" s="2033">
        <v>0</v>
      </c>
      <c r="X2170" s="2033"/>
      <c r="Y2170" s="2033"/>
      <c r="Z2170" s="2033"/>
      <c r="AA2170" s="2033"/>
      <c r="AB2170" s="2033"/>
      <c r="AC2170" s="2033"/>
      <c r="AD2170" s="2033"/>
    </row>
    <row r="2171" spans="1:30">
      <c r="A2171" s="2443"/>
      <c r="B2171" s="2443"/>
      <c r="C2171" s="2443"/>
      <c r="D2171" s="2443"/>
      <c r="E2171" s="2443"/>
      <c r="F2171" s="2443"/>
      <c r="G2171" s="2443"/>
      <c r="H2171" s="2443"/>
      <c r="I2171" s="2443"/>
      <c r="J2171" s="2443"/>
      <c r="K2171" s="2443"/>
      <c r="L2171" s="2443"/>
      <c r="M2171" s="2443"/>
      <c r="N2171" s="2443"/>
      <c r="O2171" s="2443"/>
      <c r="P2171" s="2443"/>
      <c r="Q2171" s="2443"/>
      <c r="R2171" s="2443"/>
      <c r="S2171" s="2443"/>
      <c r="T2171" s="2443"/>
      <c r="U2171" s="2443"/>
      <c r="V2171" s="2443"/>
      <c r="W2171" s="2443"/>
      <c r="X2171" s="2443"/>
      <c r="Y2171" s="2443"/>
      <c r="Z2171" s="2443"/>
      <c r="AA2171" s="2443"/>
      <c r="AB2171" s="2443"/>
      <c r="AC2171" s="2443"/>
      <c r="AD2171" s="2443"/>
    </row>
    <row r="2172" spans="1:30">
      <c r="A2172" s="1856"/>
      <c r="B2172" s="1856"/>
      <c r="C2172" s="1856"/>
      <c r="D2172" s="1856"/>
      <c r="E2172" s="1856"/>
      <c r="F2172" s="1856"/>
      <c r="G2172" s="1856"/>
      <c r="H2172" s="1856"/>
      <c r="I2172" s="1856"/>
      <c r="J2172" s="1843" t="s">
        <v>43</v>
      </c>
      <c r="K2172" s="1843"/>
      <c r="L2172" s="1843"/>
      <c r="M2172" s="1843"/>
      <c r="N2172" s="1843"/>
      <c r="O2172" s="1843"/>
      <c r="P2172" s="1843"/>
      <c r="Q2172" s="1843"/>
      <c r="R2172" s="1843"/>
      <c r="S2172" s="1843"/>
      <c r="T2172" s="1843"/>
      <c r="U2172" s="1843"/>
      <c r="V2172" s="1862"/>
      <c r="W2172" s="2441">
        <v>18.485499999999998</v>
      </c>
      <c r="X2172" s="2441"/>
      <c r="Y2172" s="2441"/>
      <c r="Z2172" s="2441"/>
      <c r="AA2172" s="2441"/>
      <c r="AB2172" s="2441"/>
      <c r="AC2172" s="2441"/>
      <c r="AD2172" s="2441"/>
    </row>
    <row r="2173" spans="1:30">
      <c r="A2173" s="1856"/>
      <c r="B2173" s="1856"/>
      <c r="C2173" s="1856"/>
      <c r="D2173" s="1856"/>
      <c r="E2173" s="1856"/>
      <c r="F2173" s="1856"/>
      <c r="G2173" s="1856"/>
      <c r="H2173" s="1856"/>
      <c r="I2173" s="1843" t="s">
        <v>44</v>
      </c>
      <c r="J2173" s="1843"/>
      <c r="K2173" s="1843"/>
      <c r="L2173" s="1843"/>
      <c r="M2173" s="1843"/>
      <c r="N2173" s="15"/>
      <c r="O2173" s="1854">
        <v>0</v>
      </c>
      <c r="P2173" s="1854"/>
      <c r="Q2173" s="1854"/>
      <c r="R2173" s="15"/>
      <c r="S2173" s="1843" t="s">
        <v>45</v>
      </c>
      <c r="T2173" s="1843"/>
      <c r="U2173" s="1843"/>
      <c r="V2173" s="1862"/>
      <c r="W2173" s="2441">
        <v>0</v>
      </c>
      <c r="X2173" s="2441"/>
      <c r="Y2173" s="2441"/>
      <c r="Z2173" s="2441"/>
      <c r="AA2173" s="2441"/>
      <c r="AB2173" s="2441"/>
      <c r="AC2173" s="2441"/>
      <c r="AD2173" s="2441"/>
    </row>
    <row r="2174" spans="1:30">
      <c r="A2174" s="1856"/>
      <c r="B2174" s="1856"/>
      <c r="C2174" s="1856"/>
      <c r="D2174" s="1856"/>
      <c r="E2174" s="1856"/>
      <c r="F2174" s="1856"/>
      <c r="G2174" s="1856"/>
      <c r="H2174" s="1856"/>
      <c r="I2174" s="1856"/>
      <c r="J2174" s="1843" t="s">
        <v>46</v>
      </c>
      <c r="K2174" s="1843"/>
      <c r="L2174" s="1843"/>
      <c r="M2174" s="1843"/>
      <c r="N2174" s="1843"/>
      <c r="O2174" s="1843"/>
      <c r="P2174" s="1843"/>
      <c r="Q2174" s="1843"/>
      <c r="R2174" s="1843"/>
      <c r="S2174" s="1843"/>
      <c r="T2174" s="1843"/>
      <c r="U2174" s="1843"/>
      <c r="V2174" s="1862"/>
      <c r="W2174" s="2441">
        <v>18.485499999999998</v>
      </c>
      <c r="X2174" s="2441"/>
      <c r="Y2174" s="2441"/>
      <c r="Z2174" s="2441"/>
      <c r="AA2174" s="2441"/>
      <c r="AB2174" s="2441"/>
      <c r="AC2174" s="2441"/>
      <c r="AD2174" s="2441"/>
    </row>
    <row r="2175" spans="1:30">
      <c r="A2175" s="2442"/>
      <c r="B2175" s="2442"/>
      <c r="C2175" s="2442"/>
      <c r="D2175" s="2442"/>
      <c r="E2175" s="2442"/>
      <c r="F2175" s="2442"/>
      <c r="G2175" s="2442"/>
      <c r="H2175" s="2442"/>
      <c r="I2175" s="2442"/>
      <c r="J2175" s="2442"/>
      <c r="K2175" s="2442"/>
      <c r="L2175" s="2442"/>
      <c r="M2175" s="2442"/>
      <c r="N2175" s="2442"/>
      <c r="O2175" s="2442"/>
      <c r="P2175" s="2442"/>
      <c r="Q2175" s="2442"/>
      <c r="R2175" s="2442"/>
      <c r="S2175" s="2442"/>
      <c r="T2175" s="2442"/>
      <c r="U2175" s="2442"/>
      <c r="V2175" s="2442"/>
      <c r="W2175" s="2442"/>
      <c r="X2175" s="2442"/>
      <c r="Y2175" s="2442"/>
      <c r="Z2175" s="2442"/>
      <c r="AA2175" s="2442"/>
      <c r="AB2175" s="2442"/>
      <c r="AC2175" s="2442"/>
      <c r="AD2175" s="2442"/>
    </row>
    <row r="2176" spans="1:30">
      <c r="A2176" s="16"/>
      <c r="AD2176" s="17"/>
    </row>
    <row r="2177" spans="1:30" ht="13.5" thickBot="1">
      <c r="A2177" s="16"/>
      <c r="AD2177" s="17"/>
    </row>
    <row r="2178" spans="1:30" ht="21" thickBot="1">
      <c r="A2178" s="2450" t="s">
        <v>489</v>
      </c>
      <c r="B2178" s="2451"/>
      <c r="C2178" s="2451"/>
      <c r="D2178" s="2451"/>
      <c r="E2178" s="2451"/>
      <c r="F2178" s="2451"/>
      <c r="G2178" s="2451"/>
      <c r="H2178" s="2451"/>
      <c r="I2178" s="2451"/>
      <c r="J2178" s="2451"/>
      <c r="K2178" s="2451"/>
      <c r="L2178" s="2451"/>
      <c r="M2178" s="2451"/>
      <c r="N2178" s="2451"/>
      <c r="O2178" s="2451"/>
      <c r="P2178" s="2451"/>
      <c r="Q2178" s="2451"/>
      <c r="R2178" s="2451"/>
      <c r="S2178" s="2451"/>
      <c r="T2178" s="2451"/>
      <c r="U2178" s="2451"/>
      <c r="V2178" s="2451"/>
      <c r="W2178" s="2451"/>
      <c r="X2178" s="2451"/>
      <c r="Y2178" s="2451"/>
      <c r="Z2178" s="2451"/>
      <c r="AA2178" s="2451"/>
      <c r="AB2178" s="2451"/>
      <c r="AC2178" s="2451"/>
      <c r="AD2178" s="2452"/>
    </row>
    <row r="2179" spans="1:30" ht="13.5" thickBot="1">
      <c r="A2179" s="2453" t="s">
        <v>0</v>
      </c>
      <c r="B2179" s="2454"/>
      <c r="C2179" s="2454"/>
      <c r="D2179" s="2454"/>
      <c r="E2179" s="2454"/>
      <c r="F2179" s="2454"/>
      <c r="G2179" s="2454"/>
      <c r="H2179" s="2454"/>
      <c r="I2179" s="2454"/>
      <c r="J2179" s="2454"/>
      <c r="K2179" s="2454"/>
      <c r="L2179" s="2454"/>
      <c r="M2179" s="2454"/>
      <c r="N2179" s="2454"/>
      <c r="O2179" s="2454"/>
      <c r="P2179" s="2454"/>
      <c r="Q2179" s="2454"/>
      <c r="R2179" s="2454"/>
      <c r="S2179" s="2454"/>
      <c r="T2179" s="2454"/>
      <c r="U2179" s="2454"/>
      <c r="V2179" s="2454"/>
      <c r="W2179" s="2454"/>
      <c r="X2179" s="2454"/>
      <c r="Y2179" s="2455" t="s">
        <v>488</v>
      </c>
      <c r="Z2179" s="2455"/>
      <c r="AA2179" s="2455"/>
      <c r="AB2179" s="2455"/>
      <c r="AC2179" s="2455"/>
      <c r="AD2179" s="1"/>
    </row>
    <row r="2180" spans="1:30" ht="13.5" thickBot="1">
      <c r="A2180" s="2"/>
      <c r="B2180" s="2456" t="s">
        <v>1</v>
      </c>
      <c r="C2180" s="2456"/>
      <c r="D2180" s="2456" t="s">
        <v>544</v>
      </c>
      <c r="E2180" s="2456"/>
      <c r="F2180" s="2456"/>
      <c r="G2180" s="2456"/>
      <c r="H2180" s="2456"/>
      <c r="I2180" s="2456"/>
      <c r="J2180" s="2456"/>
      <c r="K2180" s="2456"/>
      <c r="L2180" s="2456"/>
      <c r="M2180" s="2456"/>
      <c r="N2180" s="2456"/>
      <c r="O2180" s="3"/>
      <c r="P2180" s="2457"/>
      <c r="Q2180" s="2457"/>
      <c r="R2180" s="2457"/>
      <c r="S2180" s="3"/>
      <c r="T2180" s="2458"/>
      <c r="U2180" s="2458"/>
      <c r="V2180" s="2458"/>
      <c r="W2180" s="2458"/>
      <c r="X2180" s="2458"/>
      <c r="Y2180" s="3"/>
      <c r="Z2180" s="2457"/>
      <c r="AA2180" s="2457"/>
      <c r="AB2180" s="3"/>
      <c r="AC2180" s="4"/>
      <c r="AD2180" s="5"/>
    </row>
    <row r="2181" spans="1:30" ht="13.5" thickBot="1">
      <c r="A2181" s="6"/>
      <c r="B2181" s="2456"/>
      <c r="C2181" s="2456"/>
      <c r="D2181" s="2456"/>
      <c r="E2181" s="2456"/>
      <c r="F2181" s="2456"/>
      <c r="G2181" s="2456"/>
      <c r="H2181" s="2456"/>
      <c r="I2181" s="2456"/>
      <c r="J2181" s="2456"/>
      <c r="K2181" s="2456"/>
      <c r="L2181" s="2456"/>
      <c r="M2181" s="2456"/>
      <c r="N2181" s="2456"/>
      <c r="O2181" s="7"/>
      <c r="P2181" s="2449" t="s">
        <v>3</v>
      </c>
      <c r="Q2181" s="2449"/>
      <c r="R2181" s="2449"/>
      <c r="S2181" s="7"/>
      <c r="T2181" s="2448">
        <v>221.33</v>
      </c>
      <c r="U2181" s="2448"/>
      <c r="V2181" s="2448"/>
      <c r="W2181" s="2448"/>
      <c r="X2181" s="2448"/>
      <c r="Y2181" s="7"/>
      <c r="Z2181" s="2449" t="s">
        <v>4</v>
      </c>
      <c r="AA2181" s="2449"/>
      <c r="AB2181" s="7"/>
      <c r="AC2181" s="8" t="s">
        <v>47</v>
      </c>
      <c r="AD2181" s="9"/>
    </row>
    <row r="2182" spans="1:30" ht="13.5" thickBot="1">
      <c r="A2182" s="1822" t="s">
        <v>6</v>
      </c>
      <c r="B2182" s="1822"/>
      <c r="C2182" s="1822"/>
      <c r="D2182" s="1822"/>
      <c r="E2182" s="1822"/>
      <c r="F2182" s="1822"/>
      <c r="G2182" s="1822"/>
      <c r="H2182" s="1822"/>
      <c r="I2182" s="1822"/>
      <c r="J2182" s="1823" t="s">
        <v>7</v>
      </c>
      <c r="K2182" s="1823" t="s">
        <v>8</v>
      </c>
      <c r="L2182" s="1823"/>
      <c r="M2182" s="1823"/>
      <c r="N2182" s="1823"/>
      <c r="O2182" s="1823"/>
      <c r="P2182" s="1823"/>
      <c r="Q2182" s="1823" t="s">
        <v>9</v>
      </c>
      <c r="R2182" s="1823"/>
      <c r="S2182" s="1823"/>
      <c r="T2182" s="1823"/>
      <c r="U2182" s="1823"/>
      <c r="V2182" s="1823"/>
      <c r="W2182" s="1823"/>
      <c r="X2182" s="1823"/>
      <c r="Y2182" s="1823"/>
      <c r="Z2182" s="1823"/>
      <c r="AA2182" s="1824" t="s">
        <v>10</v>
      </c>
      <c r="AB2182" s="1824"/>
      <c r="AC2182" s="1824"/>
      <c r="AD2182" s="1824"/>
    </row>
    <row r="2183" spans="1:30" ht="13.5" thickBot="1">
      <c r="A2183" s="1822"/>
      <c r="B2183" s="1822"/>
      <c r="C2183" s="1822"/>
      <c r="D2183" s="1822"/>
      <c r="E2183" s="1822"/>
      <c r="F2183" s="1822"/>
      <c r="G2183" s="1822"/>
      <c r="H2183" s="1822"/>
      <c r="I2183" s="1822"/>
      <c r="J2183" s="1823"/>
      <c r="K2183" s="1823" t="s">
        <v>11</v>
      </c>
      <c r="L2183" s="1823"/>
      <c r="M2183" s="1823" t="s">
        <v>12</v>
      </c>
      <c r="N2183" s="1823"/>
      <c r="O2183" s="1823"/>
      <c r="P2183" s="1823"/>
      <c r="Q2183" s="1823" t="s">
        <v>11</v>
      </c>
      <c r="R2183" s="1823"/>
      <c r="S2183" s="1823"/>
      <c r="T2183" s="1823"/>
      <c r="U2183" s="1823"/>
      <c r="V2183" s="1823" t="s">
        <v>12</v>
      </c>
      <c r="W2183" s="1823"/>
      <c r="X2183" s="1823"/>
      <c r="Y2183" s="1823"/>
      <c r="Z2183" s="1823"/>
      <c r="AA2183" s="1824"/>
      <c r="AB2183" s="1824"/>
      <c r="AC2183" s="1824"/>
      <c r="AD2183" s="1824"/>
    </row>
    <row r="2184" spans="1:30" ht="13.5" thickBot="1">
      <c r="A2184" s="11"/>
      <c r="B2184" s="12" t="s">
        <v>48</v>
      </c>
      <c r="C2184" s="2444" t="s">
        <v>545</v>
      </c>
      <c r="D2184" s="2444"/>
      <c r="E2184" s="2444"/>
      <c r="F2184" s="2444"/>
      <c r="G2184" s="2444"/>
      <c r="H2184" s="2444"/>
      <c r="I2184" s="2444"/>
      <c r="J2184" s="13">
        <v>1</v>
      </c>
      <c r="K2184" s="2459">
        <v>1</v>
      </c>
      <c r="L2184" s="2459"/>
      <c r="M2184" s="2459">
        <v>0</v>
      </c>
      <c r="N2184" s="2459"/>
      <c r="O2184" s="2459"/>
      <c r="P2184" s="2459"/>
      <c r="Q2184" s="2446">
        <v>190.54390000000001</v>
      </c>
      <c r="R2184" s="2446"/>
      <c r="S2184" s="2446"/>
      <c r="T2184" s="2446"/>
      <c r="U2184" s="2446"/>
      <c r="V2184" s="2446">
        <v>87.933300000000003</v>
      </c>
      <c r="W2184" s="2446"/>
      <c r="X2184" s="2446"/>
      <c r="Y2184" s="2446"/>
      <c r="Z2184" s="2446"/>
      <c r="AA2184" s="2447">
        <v>190.54390000000001</v>
      </c>
      <c r="AB2184" s="2447"/>
      <c r="AC2184" s="2447"/>
      <c r="AD2184" s="2447"/>
    </row>
    <row r="2185" spans="1:30" ht="13.5" thickBot="1">
      <c r="A2185" s="1837"/>
      <c r="B2185" s="1837"/>
      <c r="C2185" s="1837"/>
      <c r="D2185" s="1837"/>
      <c r="E2185" s="1837"/>
      <c r="F2185" s="1837"/>
      <c r="G2185" s="1837"/>
      <c r="H2185" s="1837"/>
      <c r="I2185" s="1837"/>
      <c r="J2185" s="1838" t="s">
        <v>15</v>
      </c>
      <c r="K2185" s="1838"/>
      <c r="L2185" s="1838"/>
      <c r="M2185" s="1838"/>
      <c r="N2185" s="1838"/>
      <c r="O2185" s="1838"/>
      <c r="P2185" s="1838"/>
      <c r="Q2185" s="1838"/>
      <c r="R2185" s="1838"/>
      <c r="S2185" s="1838"/>
      <c r="T2185" s="1838"/>
      <c r="U2185" s="1838"/>
      <c r="V2185" s="14"/>
      <c r="W2185" s="2033">
        <v>190.54390000000001</v>
      </c>
      <c r="X2185" s="2033"/>
      <c r="Y2185" s="2033"/>
      <c r="Z2185" s="2033"/>
      <c r="AA2185" s="2033"/>
      <c r="AB2185" s="2033"/>
      <c r="AC2185" s="2033"/>
      <c r="AD2185" s="2033"/>
    </row>
    <row r="2186" spans="1:30" ht="13.5" thickBot="1">
      <c r="A2186" s="1822" t="s">
        <v>16</v>
      </c>
      <c r="B2186" s="1822"/>
      <c r="C2186" s="1822"/>
      <c r="D2186" s="1822"/>
      <c r="E2186" s="1822"/>
      <c r="F2186" s="1822"/>
      <c r="G2186" s="1822"/>
      <c r="H2186" s="1822"/>
      <c r="I2186" s="1822"/>
      <c r="J2186" s="1822"/>
      <c r="K2186" s="1822"/>
      <c r="L2186" s="1823" t="s">
        <v>17</v>
      </c>
      <c r="M2186" s="1823"/>
      <c r="N2186" s="1823"/>
      <c r="O2186" s="1823"/>
      <c r="P2186" s="1823" t="s">
        <v>7</v>
      </c>
      <c r="Q2186" s="1823"/>
      <c r="R2186" s="1823"/>
      <c r="S2186" s="1823"/>
      <c r="T2186" s="1823"/>
      <c r="U2186" s="1823" t="s">
        <v>18</v>
      </c>
      <c r="V2186" s="1823"/>
      <c r="W2186" s="1823"/>
      <c r="X2186" s="1823"/>
      <c r="Y2186" s="1823"/>
      <c r="Z2186" s="1823"/>
      <c r="AA2186" s="1824" t="s">
        <v>10</v>
      </c>
      <c r="AB2186" s="1824"/>
      <c r="AC2186" s="1824"/>
      <c r="AD2186" s="1824"/>
    </row>
    <row r="2187" spans="1:30" ht="13.5" thickBot="1">
      <c r="A2187" s="11"/>
      <c r="B2187" s="12" t="s">
        <v>19</v>
      </c>
      <c r="C2187" s="2444" t="s">
        <v>20</v>
      </c>
      <c r="D2187" s="2444"/>
      <c r="E2187" s="2444"/>
      <c r="F2187" s="2444"/>
      <c r="G2187" s="2444"/>
      <c r="H2187" s="2444"/>
      <c r="I2187" s="2444"/>
      <c r="J2187" s="2444"/>
      <c r="K2187" s="2444"/>
      <c r="L2187" s="2445">
        <v>0</v>
      </c>
      <c r="M2187" s="2445"/>
      <c r="N2187" s="2445"/>
      <c r="O2187" s="2445"/>
      <c r="P2187" s="2445">
        <v>1</v>
      </c>
      <c r="Q2187" s="2445"/>
      <c r="R2187" s="2445"/>
      <c r="S2187" s="2445"/>
      <c r="T2187" s="2445"/>
      <c r="U2187" s="2446">
        <v>16.656400000000001</v>
      </c>
      <c r="V2187" s="2446"/>
      <c r="W2187" s="2446"/>
      <c r="X2187" s="2446"/>
      <c r="Y2187" s="2446"/>
      <c r="Z2187" s="2446"/>
      <c r="AA2187" s="2447">
        <v>16.656400000000001</v>
      </c>
      <c r="AB2187" s="2447"/>
      <c r="AC2187" s="2447"/>
      <c r="AD2187" s="2447"/>
    </row>
    <row r="2188" spans="1:30" ht="13.5" thickBot="1">
      <c r="A2188" s="1837"/>
      <c r="B2188" s="1837"/>
      <c r="C2188" s="1837"/>
      <c r="D2188" s="1837"/>
      <c r="E2188" s="1837"/>
      <c r="F2188" s="1837"/>
      <c r="G2188" s="1837"/>
      <c r="H2188" s="1837"/>
      <c r="I2188" s="1837"/>
      <c r="J2188" s="1840" t="s">
        <v>21</v>
      </c>
      <c r="K2188" s="1840"/>
      <c r="L2188" s="1840"/>
      <c r="M2188" s="1840"/>
      <c r="N2188" s="1840"/>
      <c r="O2188" s="1840"/>
      <c r="P2188" s="1840"/>
      <c r="Q2188" s="1840"/>
      <c r="R2188" s="1840"/>
      <c r="S2188" s="1840"/>
      <c r="T2188" s="1840"/>
      <c r="U2188" s="1840"/>
      <c r="V2188" s="1841"/>
      <c r="W2188" s="2065">
        <v>16.656400000000001</v>
      </c>
      <c r="X2188" s="2065"/>
      <c r="Y2188" s="2065"/>
      <c r="Z2188" s="2065"/>
      <c r="AA2188" s="2065"/>
      <c r="AB2188" s="2065"/>
      <c r="AC2188" s="2065"/>
      <c r="AD2188" s="2065"/>
    </row>
    <row r="2189" spans="1:30" ht="13.5" thickBot="1">
      <c r="A2189" s="1837"/>
      <c r="B2189" s="1837"/>
      <c r="C2189" s="1837"/>
      <c r="D2189" s="1837"/>
      <c r="E2189" s="1837"/>
      <c r="F2189" s="1837"/>
      <c r="G2189" s="1837"/>
      <c r="H2189" s="1837"/>
      <c r="I2189" s="1837"/>
      <c r="J2189" s="1843" t="s">
        <v>22</v>
      </c>
      <c r="K2189" s="1843"/>
      <c r="L2189" s="1843"/>
      <c r="M2189" s="1843"/>
      <c r="N2189" s="1843"/>
      <c r="O2189" s="1843"/>
      <c r="P2189" s="1843"/>
      <c r="Q2189" s="1843"/>
      <c r="R2189" s="1843"/>
      <c r="S2189" s="1843"/>
      <c r="T2189" s="1843"/>
      <c r="U2189" s="1843"/>
      <c r="V2189" s="1841"/>
      <c r="W2189" s="2067">
        <v>207.20910000000001</v>
      </c>
      <c r="X2189" s="2067"/>
      <c r="Y2189" s="2067"/>
      <c r="Z2189" s="2067"/>
      <c r="AA2189" s="2067"/>
      <c r="AB2189" s="2067"/>
      <c r="AC2189" s="2067"/>
      <c r="AD2189" s="2067"/>
    </row>
    <row r="2190" spans="1:30" ht="13.5" thickBot="1">
      <c r="A2190" s="1837"/>
      <c r="B2190" s="1837"/>
      <c r="C2190" s="1837"/>
      <c r="D2190" s="1837"/>
      <c r="E2190" s="1837"/>
      <c r="F2190" s="1837"/>
      <c r="G2190" s="1837"/>
      <c r="H2190" s="1837"/>
      <c r="I2190" s="1837"/>
      <c r="J2190" s="1843" t="s">
        <v>23</v>
      </c>
      <c r="K2190" s="1843"/>
      <c r="L2190" s="1843"/>
      <c r="M2190" s="1843"/>
      <c r="N2190" s="1843"/>
      <c r="O2190" s="1843"/>
      <c r="P2190" s="1843"/>
      <c r="Q2190" s="1843"/>
      <c r="R2190" s="1843"/>
      <c r="S2190" s="1843"/>
      <c r="T2190" s="1843"/>
      <c r="U2190" s="1843"/>
      <c r="V2190" s="1841"/>
      <c r="W2190" s="2067">
        <v>0.93620000000000003</v>
      </c>
      <c r="X2190" s="2067"/>
      <c r="Y2190" s="2067"/>
      <c r="Z2190" s="2067"/>
      <c r="AA2190" s="2067"/>
      <c r="AB2190" s="2067"/>
      <c r="AC2190" s="2067"/>
      <c r="AD2190" s="2067"/>
    </row>
    <row r="2191" spans="1:30" ht="13.5" thickBot="1">
      <c r="A2191" s="1837"/>
      <c r="B2191" s="1837"/>
      <c r="C2191" s="1837"/>
      <c r="D2191" s="1837"/>
      <c r="E2191" s="1837"/>
      <c r="F2191" s="1837"/>
      <c r="G2191" s="1837"/>
      <c r="H2191" s="1837"/>
      <c r="I2191" s="1837"/>
      <c r="J2191" s="1843" t="s">
        <v>24</v>
      </c>
      <c r="K2191" s="1843"/>
      <c r="L2191" s="1843"/>
      <c r="M2191" s="1843"/>
      <c r="N2191" s="1843"/>
      <c r="O2191" s="1843"/>
      <c r="P2191" s="1843"/>
      <c r="Q2191" s="1843"/>
      <c r="R2191" s="1843"/>
      <c r="S2191" s="1843"/>
      <c r="T2191" s="1843"/>
      <c r="U2191" s="1843"/>
      <c r="V2191" s="1841"/>
      <c r="W2191" s="2067">
        <v>3.2899999999999999E-2</v>
      </c>
      <c r="X2191" s="2067"/>
      <c r="Y2191" s="2067"/>
      <c r="Z2191" s="2067"/>
      <c r="AA2191" s="2067"/>
      <c r="AB2191" s="2067"/>
      <c r="AC2191" s="2067"/>
      <c r="AD2191" s="2067"/>
    </row>
    <row r="2192" spans="1:30" ht="13.5" thickBot="1">
      <c r="A2192" s="1837"/>
      <c r="B2192" s="1837"/>
      <c r="C2192" s="1837"/>
      <c r="D2192" s="1837"/>
      <c r="E2192" s="1837"/>
      <c r="F2192" s="1837"/>
      <c r="G2192" s="1837"/>
      <c r="H2192" s="1837"/>
      <c r="I2192" s="1837"/>
      <c r="J2192" s="1845" t="s">
        <v>25</v>
      </c>
      <c r="K2192" s="1845"/>
      <c r="L2192" s="1845"/>
      <c r="M2192" s="1845"/>
      <c r="N2192" s="1845"/>
      <c r="O2192" s="1845"/>
      <c r="P2192" s="1845"/>
      <c r="Q2192" s="1845"/>
      <c r="R2192" s="1845"/>
      <c r="S2192" s="1845"/>
      <c r="T2192" s="1845"/>
      <c r="U2192" s="1845"/>
      <c r="V2192" s="1841"/>
      <c r="W2192" s="2069">
        <v>0</v>
      </c>
      <c r="X2192" s="2069"/>
      <c r="Y2192" s="2069"/>
      <c r="Z2192" s="2069"/>
      <c r="AA2192" s="2069"/>
      <c r="AB2192" s="2069"/>
      <c r="AC2192" s="2069"/>
      <c r="AD2192" s="2069"/>
    </row>
    <row r="2193" spans="1:30" ht="13.5" thickBot="1">
      <c r="A2193" s="1822" t="s">
        <v>26</v>
      </c>
      <c r="B2193" s="1822"/>
      <c r="C2193" s="1822"/>
      <c r="D2193" s="1822"/>
      <c r="E2193" s="1822"/>
      <c r="F2193" s="1822"/>
      <c r="G2193" s="1822"/>
      <c r="H2193" s="1822"/>
      <c r="I2193" s="1822"/>
      <c r="J2193" s="1822"/>
      <c r="K2193" s="1822"/>
      <c r="L2193" s="1823" t="s">
        <v>7</v>
      </c>
      <c r="M2193" s="1823"/>
      <c r="N2193" s="1823"/>
      <c r="O2193" s="1823"/>
      <c r="P2193" s="1823" t="s">
        <v>27</v>
      </c>
      <c r="Q2193" s="1823"/>
      <c r="R2193" s="1823"/>
      <c r="S2193" s="1823"/>
      <c r="T2193" s="1823"/>
      <c r="U2193" s="1823" t="s">
        <v>28</v>
      </c>
      <c r="V2193" s="1823"/>
      <c r="W2193" s="1823"/>
      <c r="X2193" s="1823"/>
      <c r="Y2193" s="1823"/>
      <c r="Z2193" s="1823"/>
      <c r="AA2193" s="1824" t="s">
        <v>29</v>
      </c>
      <c r="AB2193" s="1824"/>
      <c r="AC2193" s="1824"/>
      <c r="AD2193" s="1824"/>
    </row>
    <row r="2194" spans="1:30" ht="13.5" thickBot="1">
      <c r="A2194" s="1837"/>
      <c r="B2194" s="1837"/>
      <c r="C2194" s="1837"/>
      <c r="D2194" s="1837"/>
      <c r="E2194" s="1837"/>
      <c r="F2194" s="1837"/>
      <c r="G2194" s="1837"/>
      <c r="H2194" s="1837"/>
      <c r="I2194" s="1837"/>
      <c r="J2194" s="1838" t="s">
        <v>30</v>
      </c>
      <c r="K2194" s="1838"/>
      <c r="L2194" s="1838"/>
      <c r="M2194" s="1838"/>
      <c r="N2194" s="1838"/>
      <c r="O2194" s="1838"/>
      <c r="P2194" s="1838"/>
      <c r="Q2194" s="1838"/>
      <c r="R2194" s="1838"/>
      <c r="S2194" s="1838"/>
      <c r="T2194" s="1838"/>
      <c r="U2194" s="1838"/>
      <c r="V2194" s="14"/>
      <c r="W2194" s="2033">
        <v>0</v>
      </c>
      <c r="X2194" s="2033"/>
      <c r="Y2194" s="2033"/>
      <c r="Z2194" s="2033"/>
      <c r="AA2194" s="2033"/>
      <c r="AB2194" s="2033"/>
      <c r="AC2194" s="2033"/>
      <c r="AD2194" s="2033"/>
    </row>
    <row r="2195" spans="1:30" ht="13.5" thickBot="1">
      <c r="A2195" s="1822" t="s">
        <v>31</v>
      </c>
      <c r="B2195" s="1822"/>
      <c r="C2195" s="1822"/>
      <c r="D2195" s="1822"/>
      <c r="E2195" s="1822"/>
      <c r="F2195" s="1822"/>
      <c r="G2195" s="1822"/>
      <c r="H2195" s="1822"/>
      <c r="I2195" s="1822"/>
      <c r="J2195" s="1822"/>
      <c r="K2195" s="1822"/>
      <c r="L2195" s="1823" t="s">
        <v>7</v>
      </c>
      <c r="M2195" s="1823"/>
      <c r="N2195" s="1823"/>
      <c r="O2195" s="1823"/>
      <c r="P2195" s="1823" t="s">
        <v>27</v>
      </c>
      <c r="Q2195" s="1823"/>
      <c r="R2195" s="1823"/>
      <c r="S2195" s="1823"/>
      <c r="T2195" s="1823"/>
      <c r="U2195" s="1823" t="s">
        <v>28</v>
      </c>
      <c r="V2195" s="1823"/>
      <c r="W2195" s="1823"/>
      <c r="X2195" s="1823"/>
      <c r="Y2195" s="1823"/>
      <c r="Z2195" s="1823"/>
      <c r="AA2195" s="1824" t="s">
        <v>29</v>
      </c>
      <c r="AB2195" s="1824"/>
      <c r="AC2195" s="1824"/>
      <c r="AD2195" s="1824"/>
    </row>
    <row r="2196" spans="1:30" ht="13.5" thickBot="1">
      <c r="A2196" s="1837"/>
      <c r="B2196" s="1837"/>
      <c r="C2196" s="1837"/>
      <c r="D2196" s="1837"/>
      <c r="E2196" s="1837"/>
      <c r="F2196" s="1837"/>
      <c r="G2196" s="1837"/>
      <c r="H2196" s="1837"/>
      <c r="I2196" s="1837"/>
      <c r="J2196" s="1838" t="s">
        <v>32</v>
      </c>
      <c r="K2196" s="1838"/>
      <c r="L2196" s="1838"/>
      <c r="M2196" s="1838"/>
      <c r="N2196" s="1838"/>
      <c r="O2196" s="1838"/>
      <c r="P2196" s="1838"/>
      <c r="Q2196" s="1838"/>
      <c r="R2196" s="1838"/>
      <c r="S2196" s="1838"/>
      <c r="T2196" s="1838"/>
      <c r="U2196" s="1838"/>
      <c r="V2196" s="14"/>
      <c r="W2196" s="2033">
        <v>0</v>
      </c>
      <c r="X2196" s="2033"/>
      <c r="Y2196" s="2033"/>
      <c r="Z2196" s="2033"/>
      <c r="AA2196" s="2033"/>
      <c r="AB2196" s="2033"/>
      <c r="AC2196" s="2033"/>
      <c r="AD2196" s="2033"/>
    </row>
    <row r="2197" spans="1:30" ht="13.5" thickBot="1">
      <c r="A2197" s="1822" t="s">
        <v>33</v>
      </c>
      <c r="B2197" s="1822"/>
      <c r="C2197" s="1822"/>
      <c r="D2197" s="1822"/>
      <c r="E2197" s="1822"/>
      <c r="F2197" s="1822"/>
      <c r="G2197" s="1822"/>
      <c r="H2197" s="1822"/>
      <c r="I2197" s="1822"/>
      <c r="J2197" s="1822"/>
      <c r="K2197" s="1822"/>
      <c r="L2197" s="1823" t="s">
        <v>7</v>
      </c>
      <c r="M2197" s="1823"/>
      <c r="N2197" s="1823"/>
      <c r="O2197" s="1823"/>
      <c r="P2197" s="1823" t="s">
        <v>27</v>
      </c>
      <c r="Q2197" s="1823"/>
      <c r="R2197" s="1823"/>
      <c r="S2197" s="1823"/>
      <c r="T2197" s="1823"/>
      <c r="U2197" s="1823" t="s">
        <v>28</v>
      </c>
      <c r="V2197" s="1823"/>
      <c r="W2197" s="1823"/>
      <c r="X2197" s="1823"/>
      <c r="Y2197" s="1823"/>
      <c r="Z2197" s="1823"/>
      <c r="AA2197" s="1824" t="s">
        <v>29</v>
      </c>
      <c r="AB2197" s="1824"/>
      <c r="AC2197" s="1824"/>
      <c r="AD2197" s="1824"/>
    </row>
    <row r="2198" spans="1:30" ht="13.5" thickBot="1">
      <c r="A2198" s="1837"/>
      <c r="B2198" s="1837"/>
      <c r="C2198" s="1837"/>
      <c r="D2198" s="1837"/>
      <c r="E2198" s="1837"/>
      <c r="F2198" s="1837"/>
      <c r="G2198" s="1837"/>
      <c r="H2198" s="1837"/>
      <c r="I2198" s="1837"/>
      <c r="J2198" s="1838" t="s">
        <v>34</v>
      </c>
      <c r="K2198" s="1838"/>
      <c r="L2198" s="1838"/>
      <c r="M2198" s="1838"/>
      <c r="N2198" s="1838"/>
      <c r="O2198" s="1838"/>
      <c r="P2198" s="1838"/>
      <c r="Q2198" s="1838"/>
      <c r="R2198" s="1838"/>
      <c r="S2198" s="1838"/>
      <c r="T2198" s="1838"/>
      <c r="U2198" s="1838"/>
      <c r="V2198" s="14"/>
      <c r="W2198" s="2033">
        <v>0</v>
      </c>
      <c r="X2198" s="2033"/>
      <c r="Y2198" s="2033"/>
      <c r="Z2198" s="2033"/>
      <c r="AA2198" s="2033"/>
      <c r="AB2198" s="2033"/>
      <c r="AC2198" s="2033"/>
      <c r="AD2198" s="2033"/>
    </row>
    <row r="2199" spans="1:30" ht="13.5" thickBot="1">
      <c r="A2199" s="1822" t="s">
        <v>35</v>
      </c>
      <c r="B2199" s="1822"/>
      <c r="C2199" s="1822"/>
      <c r="D2199" s="1822"/>
      <c r="E2199" s="1822"/>
      <c r="F2199" s="1823" t="s">
        <v>7</v>
      </c>
      <c r="G2199" s="1823"/>
      <c r="H2199" s="1823" t="s">
        <v>36</v>
      </c>
      <c r="I2199" s="1823"/>
      <c r="J2199" s="10" t="s">
        <v>37</v>
      </c>
      <c r="K2199" s="1823" t="s">
        <v>38</v>
      </c>
      <c r="L2199" s="1823"/>
      <c r="M2199" s="1823" t="s">
        <v>39</v>
      </c>
      <c r="N2199" s="1823"/>
      <c r="O2199" s="1823"/>
      <c r="P2199" s="1823"/>
      <c r="Q2199" s="1823" t="s">
        <v>40</v>
      </c>
      <c r="R2199" s="1823"/>
      <c r="S2199" s="1823"/>
      <c r="T2199" s="1823"/>
      <c r="U2199" s="1823"/>
      <c r="V2199" s="1823" t="s">
        <v>41</v>
      </c>
      <c r="W2199" s="1823"/>
      <c r="X2199" s="1823"/>
      <c r="Y2199" s="1823"/>
      <c r="Z2199" s="1823"/>
      <c r="AA2199" s="1824" t="s">
        <v>29</v>
      </c>
      <c r="AB2199" s="1824"/>
      <c r="AC2199" s="1824"/>
      <c r="AD2199" s="1824"/>
    </row>
    <row r="2200" spans="1:30" ht="13.5" thickBot="1">
      <c r="A2200" s="1837"/>
      <c r="B2200" s="1837"/>
      <c r="C2200" s="1837"/>
      <c r="D2200" s="1837"/>
      <c r="E2200" s="1837"/>
      <c r="F2200" s="1837"/>
      <c r="G2200" s="1837"/>
      <c r="H2200" s="1837"/>
      <c r="I2200" s="1837"/>
      <c r="J2200" s="1838" t="s">
        <v>42</v>
      </c>
      <c r="K2200" s="1838"/>
      <c r="L2200" s="1838"/>
      <c r="M2200" s="1838"/>
      <c r="N2200" s="1838"/>
      <c r="O2200" s="1838"/>
      <c r="P2200" s="1838"/>
      <c r="Q2200" s="1838"/>
      <c r="R2200" s="1838"/>
      <c r="S2200" s="1838"/>
      <c r="T2200" s="1838"/>
      <c r="U2200" s="1838"/>
      <c r="V2200" s="14"/>
      <c r="W2200" s="2033">
        <v>0</v>
      </c>
      <c r="X2200" s="2033"/>
      <c r="Y2200" s="2033"/>
      <c r="Z2200" s="2033"/>
      <c r="AA2200" s="2033"/>
      <c r="AB2200" s="2033"/>
      <c r="AC2200" s="2033"/>
      <c r="AD2200" s="2033"/>
    </row>
    <row r="2201" spans="1:30">
      <c r="A2201" s="2443"/>
      <c r="B2201" s="2443"/>
      <c r="C2201" s="2443"/>
      <c r="D2201" s="2443"/>
      <c r="E2201" s="2443"/>
      <c r="F2201" s="2443"/>
      <c r="G2201" s="2443"/>
      <c r="H2201" s="2443"/>
      <c r="I2201" s="2443"/>
      <c r="J2201" s="2443"/>
      <c r="K2201" s="2443"/>
      <c r="L2201" s="2443"/>
      <c r="M2201" s="2443"/>
      <c r="N2201" s="2443"/>
      <c r="O2201" s="2443"/>
      <c r="P2201" s="2443"/>
      <c r="Q2201" s="2443"/>
      <c r="R2201" s="2443"/>
      <c r="S2201" s="2443"/>
      <c r="T2201" s="2443"/>
      <c r="U2201" s="2443"/>
      <c r="V2201" s="2443"/>
      <c r="W2201" s="2443"/>
      <c r="X2201" s="2443"/>
      <c r="Y2201" s="2443"/>
      <c r="Z2201" s="2443"/>
      <c r="AA2201" s="2443"/>
      <c r="AB2201" s="2443"/>
      <c r="AC2201" s="2443"/>
      <c r="AD2201" s="2443"/>
    </row>
    <row r="2202" spans="1:30">
      <c r="A2202" s="1856"/>
      <c r="B2202" s="1856"/>
      <c r="C2202" s="1856"/>
      <c r="D2202" s="1856"/>
      <c r="E2202" s="1856"/>
      <c r="F2202" s="1856"/>
      <c r="G2202" s="1856"/>
      <c r="H2202" s="1856"/>
      <c r="I2202" s="1856"/>
      <c r="J2202" s="1843" t="s">
        <v>43</v>
      </c>
      <c r="K2202" s="1843"/>
      <c r="L2202" s="1843"/>
      <c r="M2202" s="1843"/>
      <c r="N2202" s="1843"/>
      <c r="O2202" s="1843"/>
      <c r="P2202" s="1843"/>
      <c r="Q2202" s="1843"/>
      <c r="R2202" s="1843"/>
      <c r="S2202" s="1843"/>
      <c r="T2202" s="1843"/>
      <c r="U2202" s="1843"/>
      <c r="V2202" s="1862"/>
      <c r="W2202" s="2441">
        <v>0.96909999999999996</v>
      </c>
      <c r="X2202" s="2441"/>
      <c r="Y2202" s="2441"/>
      <c r="Z2202" s="2441"/>
      <c r="AA2202" s="2441"/>
      <c r="AB2202" s="2441"/>
      <c r="AC2202" s="2441"/>
      <c r="AD2202" s="2441"/>
    </row>
    <row r="2203" spans="1:30">
      <c r="A2203" s="1856"/>
      <c r="B2203" s="1856"/>
      <c r="C2203" s="1856"/>
      <c r="D2203" s="1856"/>
      <c r="E2203" s="1856"/>
      <c r="F2203" s="1856"/>
      <c r="G2203" s="1856"/>
      <c r="H2203" s="1856"/>
      <c r="I2203" s="1843" t="s">
        <v>44</v>
      </c>
      <c r="J2203" s="1843"/>
      <c r="K2203" s="1843"/>
      <c r="L2203" s="1843"/>
      <c r="M2203" s="1843"/>
      <c r="N2203" s="15"/>
      <c r="O2203" s="1854">
        <v>0</v>
      </c>
      <c r="P2203" s="1854"/>
      <c r="Q2203" s="1854"/>
      <c r="R2203" s="15"/>
      <c r="S2203" s="1843" t="s">
        <v>45</v>
      </c>
      <c r="T2203" s="1843"/>
      <c r="U2203" s="1843"/>
      <c r="V2203" s="1862"/>
      <c r="W2203" s="2441">
        <v>0</v>
      </c>
      <c r="X2203" s="2441"/>
      <c r="Y2203" s="2441"/>
      <c r="Z2203" s="2441"/>
      <c r="AA2203" s="2441"/>
      <c r="AB2203" s="2441"/>
      <c r="AC2203" s="2441"/>
      <c r="AD2203" s="2441"/>
    </row>
    <row r="2204" spans="1:30">
      <c r="A2204" s="1856"/>
      <c r="B2204" s="1856"/>
      <c r="C2204" s="1856"/>
      <c r="D2204" s="1856"/>
      <c r="E2204" s="1856"/>
      <c r="F2204" s="1856"/>
      <c r="G2204" s="1856"/>
      <c r="H2204" s="1856"/>
      <c r="I2204" s="1856"/>
      <c r="J2204" s="1843" t="s">
        <v>46</v>
      </c>
      <c r="K2204" s="1843"/>
      <c r="L2204" s="1843"/>
      <c r="M2204" s="1843"/>
      <c r="N2204" s="1843"/>
      <c r="O2204" s="1843"/>
      <c r="P2204" s="1843"/>
      <c r="Q2204" s="1843"/>
      <c r="R2204" s="1843"/>
      <c r="S2204" s="1843"/>
      <c r="T2204" s="1843"/>
      <c r="U2204" s="1843"/>
      <c r="V2204" s="1862"/>
      <c r="W2204" s="2441">
        <v>0.96909999999999996</v>
      </c>
      <c r="X2204" s="2441"/>
      <c r="Y2204" s="2441"/>
      <c r="Z2204" s="2441"/>
      <c r="AA2204" s="2441"/>
      <c r="AB2204" s="2441"/>
      <c r="AC2204" s="2441"/>
      <c r="AD2204" s="2441"/>
    </row>
    <row r="2205" spans="1:30">
      <c r="A2205" s="2442"/>
      <c r="B2205" s="2442"/>
      <c r="C2205" s="2442"/>
      <c r="D2205" s="2442"/>
      <c r="E2205" s="2442"/>
      <c r="F2205" s="2442"/>
      <c r="G2205" s="2442"/>
      <c r="H2205" s="2442"/>
      <c r="I2205" s="2442"/>
      <c r="J2205" s="2442"/>
      <c r="K2205" s="2442"/>
      <c r="L2205" s="2442"/>
      <c r="M2205" s="2442"/>
      <c r="N2205" s="2442"/>
      <c r="O2205" s="2442"/>
      <c r="P2205" s="2442"/>
      <c r="Q2205" s="2442"/>
      <c r="R2205" s="2442"/>
      <c r="S2205" s="2442"/>
      <c r="T2205" s="2442"/>
      <c r="U2205" s="2442"/>
      <c r="V2205" s="2442"/>
      <c r="W2205" s="2442"/>
      <c r="X2205" s="2442"/>
      <c r="Y2205" s="2442"/>
      <c r="Z2205" s="2442"/>
      <c r="AA2205" s="2442"/>
      <c r="AB2205" s="2442"/>
      <c r="AC2205" s="2442"/>
      <c r="AD2205" s="2442"/>
    </row>
    <row r="2206" spans="1:30">
      <c r="A2206" s="16"/>
      <c r="AD2206" s="17"/>
    </row>
    <row r="2207" spans="1:30" ht="13.5" thickBot="1">
      <c r="A2207" s="16"/>
      <c r="AD2207" s="17"/>
    </row>
    <row r="2208" spans="1:30" ht="21" thickBot="1">
      <c r="A2208" s="2450" t="s">
        <v>489</v>
      </c>
      <c r="B2208" s="2451"/>
      <c r="C2208" s="2451"/>
      <c r="D2208" s="2451"/>
      <c r="E2208" s="2451"/>
      <c r="F2208" s="2451"/>
      <c r="G2208" s="2451"/>
      <c r="H2208" s="2451"/>
      <c r="I2208" s="2451"/>
      <c r="J2208" s="2451"/>
      <c r="K2208" s="2451"/>
      <c r="L2208" s="2451"/>
      <c r="M2208" s="2451"/>
      <c r="N2208" s="2451"/>
      <c r="O2208" s="2451"/>
      <c r="P2208" s="2451"/>
      <c r="Q2208" s="2451"/>
      <c r="R2208" s="2451"/>
      <c r="S2208" s="2451"/>
      <c r="T2208" s="2451"/>
      <c r="U2208" s="2451"/>
      <c r="V2208" s="2451"/>
      <c r="W2208" s="2451"/>
      <c r="X2208" s="2451"/>
      <c r="Y2208" s="2451"/>
      <c r="Z2208" s="2451"/>
      <c r="AA2208" s="2451"/>
      <c r="AB2208" s="2451"/>
      <c r="AC2208" s="2451"/>
      <c r="AD2208" s="2452"/>
    </row>
    <row r="2209" spans="1:30" ht="13.5" thickBot="1">
      <c r="A2209" s="2453" t="s">
        <v>0</v>
      </c>
      <c r="B2209" s="2454"/>
      <c r="C2209" s="2454"/>
      <c r="D2209" s="2454"/>
      <c r="E2209" s="2454"/>
      <c r="F2209" s="2454"/>
      <c r="G2209" s="2454"/>
      <c r="H2209" s="2454"/>
      <c r="I2209" s="2454"/>
      <c r="J2209" s="2454"/>
      <c r="K2209" s="2454"/>
      <c r="L2209" s="2454"/>
      <c r="M2209" s="2454"/>
      <c r="N2209" s="2454"/>
      <c r="O2209" s="2454"/>
      <c r="P2209" s="2454"/>
      <c r="Q2209" s="2454"/>
      <c r="R2209" s="2454"/>
      <c r="S2209" s="2454"/>
      <c r="T2209" s="2454"/>
      <c r="U2209" s="2454"/>
      <c r="V2209" s="2454"/>
      <c r="W2209" s="2454"/>
      <c r="X2209" s="2454"/>
      <c r="Y2209" s="2455" t="s">
        <v>488</v>
      </c>
      <c r="Z2209" s="2455"/>
      <c r="AA2209" s="2455"/>
      <c r="AB2209" s="2455"/>
      <c r="AC2209" s="2455"/>
      <c r="AD2209" s="1"/>
    </row>
    <row r="2210" spans="1:30" ht="13.5" thickBot="1">
      <c r="A2210" s="2"/>
      <c r="B2210" s="2456" t="s">
        <v>1</v>
      </c>
      <c r="C2210" s="2456"/>
      <c r="D2210" s="2456" t="s">
        <v>179</v>
      </c>
      <c r="E2210" s="2456"/>
      <c r="F2210" s="2456"/>
      <c r="G2210" s="2456"/>
      <c r="H2210" s="2456"/>
      <c r="I2210" s="2456"/>
      <c r="J2210" s="2456"/>
      <c r="K2210" s="2456"/>
      <c r="L2210" s="2456"/>
      <c r="M2210" s="2456"/>
      <c r="N2210" s="2456"/>
      <c r="O2210" s="3"/>
      <c r="P2210" s="2457"/>
      <c r="Q2210" s="2457"/>
      <c r="R2210" s="2457"/>
      <c r="S2210" s="3"/>
      <c r="T2210" s="2458"/>
      <c r="U2210" s="2458"/>
      <c r="V2210" s="2458"/>
      <c r="W2210" s="2458"/>
      <c r="X2210" s="2458"/>
      <c r="Y2210" s="3"/>
      <c r="Z2210" s="2457"/>
      <c r="AA2210" s="2457"/>
      <c r="AB2210" s="3"/>
      <c r="AC2210" s="4"/>
      <c r="AD2210" s="5"/>
    </row>
    <row r="2211" spans="1:30" ht="13.5" thickBot="1">
      <c r="A2211" s="6"/>
      <c r="B2211" s="2456"/>
      <c r="C2211" s="2456"/>
      <c r="D2211" s="2456"/>
      <c r="E2211" s="2456"/>
      <c r="F2211" s="2456"/>
      <c r="G2211" s="2456"/>
      <c r="H2211" s="2456"/>
      <c r="I2211" s="2456"/>
      <c r="J2211" s="2456"/>
      <c r="K2211" s="2456"/>
      <c r="L2211" s="2456"/>
      <c r="M2211" s="2456"/>
      <c r="N2211" s="2456"/>
      <c r="O2211" s="7"/>
      <c r="P2211" s="2449" t="s">
        <v>3</v>
      </c>
      <c r="Q2211" s="2449"/>
      <c r="R2211" s="2449"/>
      <c r="S2211" s="7"/>
      <c r="T2211" s="2448">
        <v>0.67</v>
      </c>
      <c r="U2211" s="2448"/>
      <c r="V2211" s="2448"/>
      <c r="W2211" s="2448"/>
      <c r="X2211" s="2448"/>
      <c r="Y2211" s="7"/>
      <c r="Z2211" s="2449" t="s">
        <v>4</v>
      </c>
      <c r="AA2211" s="2449"/>
      <c r="AB2211" s="7"/>
      <c r="AC2211" s="8" t="s">
        <v>47</v>
      </c>
      <c r="AD2211" s="9"/>
    </row>
    <row r="2212" spans="1:30" ht="13.5" thickBot="1">
      <c r="A2212" s="1822" t="s">
        <v>6</v>
      </c>
      <c r="B2212" s="1822"/>
      <c r="C2212" s="1822"/>
      <c r="D2212" s="1822"/>
      <c r="E2212" s="1822"/>
      <c r="F2212" s="1822"/>
      <c r="G2212" s="1822"/>
      <c r="H2212" s="1822"/>
      <c r="I2212" s="1822"/>
      <c r="J2212" s="1823" t="s">
        <v>7</v>
      </c>
      <c r="K2212" s="1823" t="s">
        <v>8</v>
      </c>
      <c r="L2212" s="1823"/>
      <c r="M2212" s="1823"/>
      <c r="N2212" s="1823"/>
      <c r="O2212" s="1823"/>
      <c r="P2212" s="1823"/>
      <c r="Q2212" s="1823" t="s">
        <v>9</v>
      </c>
      <c r="R2212" s="1823"/>
      <c r="S2212" s="1823"/>
      <c r="T2212" s="1823"/>
      <c r="U2212" s="1823"/>
      <c r="V2212" s="1823"/>
      <c r="W2212" s="1823"/>
      <c r="X2212" s="1823"/>
      <c r="Y2212" s="1823"/>
      <c r="Z2212" s="1823"/>
      <c r="AA2212" s="1824" t="s">
        <v>10</v>
      </c>
      <c r="AB2212" s="1824"/>
      <c r="AC2212" s="1824"/>
      <c r="AD2212" s="1824"/>
    </row>
    <row r="2213" spans="1:30" ht="13.5" thickBot="1">
      <c r="A2213" s="1822"/>
      <c r="B2213" s="1822"/>
      <c r="C2213" s="1822"/>
      <c r="D2213" s="1822"/>
      <c r="E2213" s="1822"/>
      <c r="F2213" s="1822"/>
      <c r="G2213" s="1822"/>
      <c r="H2213" s="1822"/>
      <c r="I2213" s="1822"/>
      <c r="J2213" s="1823"/>
      <c r="K2213" s="1823" t="s">
        <v>11</v>
      </c>
      <c r="L2213" s="1823"/>
      <c r="M2213" s="1823" t="s">
        <v>12</v>
      </c>
      <c r="N2213" s="1823"/>
      <c r="O2213" s="1823"/>
      <c r="P2213" s="1823"/>
      <c r="Q2213" s="1823" t="s">
        <v>11</v>
      </c>
      <c r="R2213" s="1823"/>
      <c r="S2213" s="1823"/>
      <c r="T2213" s="1823"/>
      <c r="U2213" s="1823"/>
      <c r="V2213" s="1823" t="s">
        <v>12</v>
      </c>
      <c r="W2213" s="1823"/>
      <c r="X2213" s="1823"/>
      <c r="Y2213" s="1823"/>
      <c r="Z2213" s="1823"/>
      <c r="AA2213" s="1824"/>
      <c r="AB2213" s="1824"/>
      <c r="AC2213" s="1824"/>
      <c r="AD2213" s="1824"/>
    </row>
    <row r="2214" spans="1:30" ht="13.5" thickBot="1">
      <c r="A2214" s="1837"/>
      <c r="B2214" s="1837"/>
      <c r="C2214" s="1837"/>
      <c r="D2214" s="1837"/>
      <c r="E2214" s="1837"/>
      <c r="F2214" s="1837"/>
      <c r="G2214" s="1837"/>
      <c r="H2214" s="1837"/>
      <c r="I2214" s="1837"/>
      <c r="J2214" s="1838" t="s">
        <v>15</v>
      </c>
      <c r="K2214" s="1838"/>
      <c r="L2214" s="1838"/>
      <c r="M2214" s="1838"/>
      <c r="N2214" s="1838"/>
      <c r="O2214" s="1838"/>
      <c r="P2214" s="1838"/>
      <c r="Q2214" s="1838"/>
      <c r="R2214" s="1838"/>
      <c r="S2214" s="1838"/>
      <c r="T2214" s="1838"/>
      <c r="U2214" s="1838"/>
      <c r="V2214" s="14"/>
      <c r="W2214" s="2033">
        <v>0</v>
      </c>
      <c r="X2214" s="2033"/>
      <c r="Y2214" s="2033"/>
      <c r="Z2214" s="2033"/>
      <c r="AA2214" s="2033"/>
      <c r="AB2214" s="2033"/>
      <c r="AC2214" s="2033"/>
      <c r="AD2214" s="2033"/>
    </row>
    <row r="2215" spans="1:30" ht="13.5" thickBot="1">
      <c r="A2215" s="1822" t="s">
        <v>16</v>
      </c>
      <c r="B2215" s="1822"/>
      <c r="C2215" s="1822"/>
      <c r="D2215" s="1822"/>
      <c r="E2215" s="1822"/>
      <c r="F2215" s="1822"/>
      <c r="G2215" s="1822"/>
      <c r="H2215" s="1822"/>
      <c r="I2215" s="1822"/>
      <c r="J2215" s="1822"/>
      <c r="K2215" s="1822"/>
      <c r="L2215" s="1823" t="s">
        <v>17</v>
      </c>
      <c r="M2215" s="1823"/>
      <c r="N2215" s="1823"/>
      <c r="O2215" s="1823"/>
      <c r="P2215" s="1823" t="s">
        <v>7</v>
      </c>
      <c r="Q2215" s="1823"/>
      <c r="R2215" s="1823"/>
      <c r="S2215" s="1823"/>
      <c r="T2215" s="1823"/>
      <c r="U2215" s="1823" t="s">
        <v>18</v>
      </c>
      <c r="V2215" s="1823"/>
      <c r="W2215" s="1823"/>
      <c r="X2215" s="1823"/>
      <c r="Y2215" s="1823"/>
      <c r="Z2215" s="1823"/>
      <c r="AA2215" s="1824" t="s">
        <v>10</v>
      </c>
      <c r="AB2215" s="1824"/>
      <c r="AC2215" s="1824"/>
      <c r="AD2215" s="1824"/>
    </row>
    <row r="2216" spans="1:30" ht="13.5" thickBot="1">
      <c r="A2216" s="11"/>
      <c r="B2216" s="12" t="s">
        <v>19</v>
      </c>
      <c r="C2216" s="2444" t="s">
        <v>20</v>
      </c>
      <c r="D2216" s="2444"/>
      <c r="E2216" s="2444"/>
      <c r="F2216" s="2444"/>
      <c r="G2216" s="2444"/>
      <c r="H2216" s="2444"/>
      <c r="I2216" s="2444"/>
      <c r="J2216" s="2444"/>
      <c r="K2216" s="2444"/>
      <c r="L2216" s="2445">
        <v>0</v>
      </c>
      <c r="M2216" s="2445"/>
      <c r="N2216" s="2445"/>
      <c r="O2216" s="2445"/>
      <c r="P2216" s="2445">
        <v>1</v>
      </c>
      <c r="Q2216" s="2445"/>
      <c r="R2216" s="2445"/>
      <c r="S2216" s="2445"/>
      <c r="T2216" s="2445"/>
      <c r="U2216" s="2446">
        <v>16.656400000000001</v>
      </c>
      <c r="V2216" s="2446"/>
      <c r="W2216" s="2446"/>
      <c r="X2216" s="2446"/>
      <c r="Y2216" s="2446"/>
      <c r="Z2216" s="2446"/>
      <c r="AA2216" s="2447">
        <v>16.656400000000001</v>
      </c>
      <c r="AB2216" s="2447"/>
      <c r="AC2216" s="2447"/>
      <c r="AD2216" s="2447"/>
    </row>
    <row r="2217" spans="1:30" ht="13.5" thickBot="1">
      <c r="A2217" s="1837"/>
      <c r="B2217" s="1837"/>
      <c r="C2217" s="1837"/>
      <c r="D2217" s="1837"/>
      <c r="E2217" s="1837"/>
      <c r="F2217" s="1837"/>
      <c r="G2217" s="1837"/>
      <c r="H2217" s="1837"/>
      <c r="I2217" s="1837"/>
      <c r="J2217" s="1840" t="s">
        <v>21</v>
      </c>
      <c r="K2217" s="1840"/>
      <c r="L2217" s="1840"/>
      <c r="M2217" s="1840"/>
      <c r="N2217" s="1840"/>
      <c r="O2217" s="1840"/>
      <c r="P2217" s="1840"/>
      <c r="Q2217" s="1840"/>
      <c r="R2217" s="1840"/>
      <c r="S2217" s="1840"/>
      <c r="T2217" s="1840"/>
      <c r="U2217" s="1840"/>
      <c r="V2217" s="1841"/>
      <c r="W2217" s="2065">
        <v>16.656400000000001</v>
      </c>
      <c r="X2217" s="2065"/>
      <c r="Y2217" s="2065"/>
      <c r="Z2217" s="2065"/>
      <c r="AA2217" s="2065"/>
      <c r="AB2217" s="2065"/>
      <c r="AC2217" s="2065"/>
      <c r="AD2217" s="2065"/>
    </row>
    <row r="2218" spans="1:30" ht="13.5" thickBot="1">
      <c r="A2218" s="1837"/>
      <c r="B2218" s="1837"/>
      <c r="C2218" s="1837"/>
      <c r="D2218" s="1837"/>
      <c r="E2218" s="1837"/>
      <c r="F2218" s="1837"/>
      <c r="G2218" s="1837"/>
      <c r="H2218" s="1837"/>
      <c r="I2218" s="1837"/>
      <c r="J2218" s="1843" t="s">
        <v>22</v>
      </c>
      <c r="K2218" s="1843"/>
      <c r="L2218" s="1843"/>
      <c r="M2218" s="1843"/>
      <c r="N2218" s="1843"/>
      <c r="O2218" s="1843"/>
      <c r="P2218" s="1843"/>
      <c r="Q2218" s="1843"/>
      <c r="R2218" s="1843"/>
      <c r="S2218" s="1843"/>
      <c r="T2218" s="1843"/>
      <c r="U2218" s="1843"/>
      <c r="V2218" s="1841"/>
      <c r="W2218" s="2067">
        <v>16.656400000000001</v>
      </c>
      <c r="X2218" s="2067"/>
      <c r="Y2218" s="2067"/>
      <c r="Z2218" s="2067"/>
      <c r="AA2218" s="2067"/>
      <c r="AB2218" s="2067"/>
      <c r="AC2218" s="2067"/>
      <c r="AD2218" s="2067"/>
    </row>
    <row r="2219" spans="1:30" ht="13.5" thickBot="1">
      <c r="A2219" s="1837"/>
      <c r="B2219" s="1837"/>
      <c r="C2219" s="1837"/>
      <c r="D2219" s="1837"/>
      <c r="E2219" s="1837"/>
      <c r="F2219" s="1837"/>
      <c r="G2219" s="1837"/>
      <c r="H2219" s="1837"/>
      <c r="I2219" s="1837"/>
      <c r="J2219" s="1843" t="s">
        <v>23</v>
      </c>
      <c r="K2219" s="1843"/>
      <c r="L2219" s="1843"/>
      <c r="M2219" s="1843"/>
      <c r="N2219" s="1843"/>
      <c r="O2219" s="1843"/>
      <c r="P2219" s="1843"/>
      <c r="Q2219" s="1843"/>
      <c r="R2219" s="1843"/>
      <c r="S2219" s="1843"/>
      <c r="T2219" s="1843"/>
      <c r="U2219" s="1843"/>
      <c r="V2219" s="1841"/>
      <c r="W2219" s="2067">
        <v>24.860299999999999</v>
      </c>
      <c r="X2219" s="2067"/>
      <c r="Y2219" s="2067"/>
      <c r="Z2219" s="2067"/>
      <c r="AA2219" s="2067"/>
      <c r="AB2219" s="2067"/>
      <c r="AC2219" s="2067"/>
      <c r="AD2219" s="2067"/>
    </row>
    <row r="2220" spans="1:30" ht="13.5" thickBot="1">
      <c r="A2220" s="1837"/>
      <c r="B2220" s="1837"/>
      <c r="C2220" s="1837"/>
      <c r="D2220" s="1837"/>
      <c r="E2220" s="1837"/>
      <c r="F2220" s="1837"/>
      <c r="G2220" s="1837"/>
      <c r="H2220" s="1837"/>
      <c r="I2220" s="1837"/>
      <c r="J2220" s="1843" t="s">
        <v>24</v>
      </c>
      <c r="K2220" s="1843"/>
      <c r="L2220" s="1843"/>
      <c r="M2220" s="1843"/>
      <c r="N2220" s="1843"/>
      <c r="O2220" s="1843"/>
      <c r="P2220" s="1843"/>
      <c r="Q2220" s="1843"/>
      <c r="R2220" s="1843"/>
      <c r="S2220" s="1843"/>
      <c r="T2220" s="1843"/>
      <c r="U2220" s="1843"/>
      <c r="V2220" s="1841"/>
      <c r="W2220" s="2067">
        <v>0</v>
      </c>
      <c r="X2220" s="2067"/>
      <c r="Y2220" s="2067"/>
      <c r="Z2220" s="2067"/>
      <c r="AA2220" s="2067"/>
      <c r="AB2220" s="2067"/>
      <c r="AC2220" s="2067"/>
      <c r="AD2220" s="2067"/>
    </row>
    <row r="2221" spans="1:30" ht="13.5" thickBot="1">
      <c r="A2221" s="1837"/>
      <c r="B2221" s="1837"/>
      <c r="C2221" s="1837"/>
      <c r="D2221" s="1837"/>
      <c r="E2221" s="1837"/>
      <c r="F2221" s="1837"/>
      <c r="G2221" s="1837"/>
      <c r="H2221" s="1837"/>
      <c r="I2221" s="1837"/>
      <c r="J2221" s="1845" t="s">
        <v>25</v>
      </c>
      <c r="K2221" s="1845"/>
      <c r="L2221" s="1845"/>
      <c r="M2221" s="1845"/>
      <c r="N2221" s="1845"/>
      <c r="O2221" s="1845"/>
      <c r="P2221" s="1845"/>
      <c r="Q2221" s="1845"/>
      <c r="R2221" s="1845"/>
      <c r="S2221" s="1845"/>
      <c r="T2221" s="1845"/>
      <c r="U2221" s="1845"/>
      <c r="V2221" s="1841"/>
      <c r="W2221" s="2069">
        <v>0</v>
      </c>
      <c r="X2221" s="2069"/>
      <c r="Y2221" s="2069"/>
      <c r="Z2221" s="2069"/>
      <c r="AA2221" s="2069"/>
      <c r="AB2221" s="2069"/>
      <c r="AC2221" s="2069"/>
      <c r="AD2221" s="2069"/>
    </row>
    <row r="2222" spans="1:30" ht="13.5" thickBot="1">
      <c r="A2222" s="1822" t="s">
        <v>26</v>
      </c>
      <c r="B2222" s="1822"/>
      <c r="C2222" s="1822"/>
      <c r="D2222" s="1822"/>
      <c r="E2222" s="1822"/>
      <c r="F2222" s="1822"/>
      <c r="G2222" s="1822"/>
      <c r="H2222" s="1822"/>
      <c r="I2222" s="1822"/>
      <c r="J2222" s="1822"/>
      <c r="K2222" s="1822"/>
      <c r="L2222" s="1823" t="s">
        <v>7</v>
      </c>
      <c r="M2222" s="1823"/>
      <c r="N2222" s="1823"/>
      <c r="O2222" s="1823"/>
      <c r="P2222" s="1823" t="s">
        <v>27</v>
      </c>
      <c r="Q2222" s="1823"/>
      <c r="R2222" s="1823"/>
      <c r="S2222" s="1823"/>
      <c r="T2222" s="1823"/>
      <c r="U2222" s="1823" t="s">
        <v>28</v>
      </c>
      <c r="V2222" s="1823"/>
      <c r="W2222" s="1823"/>
      <c r="X2222" s="1823"/>
      <c r="Y2222" s="1823"/>
      <c r="Z2222" s="1823"/>
      <c r="AA2222" s="1824" t="s">
        <v>29</v>
      </c>
      <c r="AB2222" s="1824"/>
      <c r="AC2222" s="1824"/>
      <c r="AD2222" s="1824"/>
    </row>
    <row r="2223" spans="1:30" ht="13.5" thickBot="1">
      <c r="A2223" s="1837"/>
      <c r="B2223" s="1837"/>
      <c r="C2223" s="1837"/>
      <c r="D2223" s="1837"/>
      <c r="E2223" s="1837"/>
      <c r="F2223" s="1837"/>
      <c r="G2223" s="1837"/>
      <c r="H2223" s="1837"/>
      <c r="I2223" s="1837"/>
      <c r="J2223" s="1838" t="s">
        <v>30</v>
      </c>
      <c r="K2223" s="1838"/>
      <c r="L2223" s="1838"/>
      <c r="M2223" s="1838"/>
      <c r="N2223" s="1838"/>
      <c r="O2223" s="1838"/>
      <c r="P2223" s="1838"/>
      <c r="Q2223" s="1838"/>
      <c r="R2223" s="1838"/>
      <c r="S2223" s="1838"/>
      <c r="T2223" s="1838"/>
      <c r="U2223" s="1838"/>
      <c r="V2223" s="14"/>
      <c r="W2223" s="2033">
        <v>0</v>
      </c>
      <c r="X2223" s="2033"/>
      <c r="Y2223" s="2033"/>
      <c r="Z2223" s="2033"/>
      <c r="AA2223" s="2033"/>
      <c r="AB2223" s="2033"/>
      <c r="AC2223" s="2033"/>
      <c r="AD2223" s="2033"/>
    </row>
    <row r="2224" spans="1:30" ht="13.5" thickBot="1">
      <c r="A2224" s="1822" t="s">
        <v>31</v>
      </c>
      <c r="B2224" s="1822"/>
      <c r="C2224" s="1822"/>
      <c r="D2224" s="1822"/>
      <c r="E2224" s="1822"/>
      <c r="F2224" s="1822"/>
      <c r="G2224" s="1822"/>
      <c r="H2224" s="1822"/>
      <c r="I2224" s="1822"/>
      <c r="J2224" s="1822"/>
      <c r="K2224" s="1822"/>
      <c r="L2224" s="1823" t="s">
        <v>7</v>
      </c>
      <c r="M2224" s="1823"/>
      <c r="N2224" s="1823"/>
      <c r="O2224" s="1823"/>
      <c r="P2224" s="1823" t="s">
        <v>27</v>
      </c>
      <c r="Q2224" s="1823"/>
      <c r="R2224" s="1823"/>
      <c r="S2224" s="1823"/>
      <c r="T2224" s="1823"/>
      <c r="U2224" s="1823" t="s">
        <v>28</v>
      </c>
      <c r="V2224" s="1823"/>
      <c r="W2224" s="1823"/>
      <c r="X2224" s="1823"/>
      <c r="Y2224" s="1823"/>
      <c r="Z2224" s="1823"/>
      <c r="AA2224" s="1824" t="s">
        <v>29</v>
      </c>
      <c r="AB2224" s="1824"/>
      <c r="AC2224" s="1824"/>
      <c r="AD2224" s="1824"/>
    </row>
    <row r="2225" spans="1:30" ht="13.5" thickBot="1">
      <c r="A2225" s="1837"/>
      <c r="B2225" s="1837"/>
      <c r="C2225" s="1837"/>
      <c r="D2225" s="1837"/>
      <c r="E2225" s="1837"/>
      <c r="F2225" s="1837"/>
      <c r="G2225" s="1837"/>
      <c r="H2225" s="1837"/>
      <c r="I2225" s="1837"/>
      <c r="J2225" s="1838" t="s">
        <v>32</v>
      </c>
      <c r="K2225" s="1838"/>
      <c r="L2225" s="1838"/>
      <c r="M2225" s="1838"/>
      <c r="N2225" s="1838"/>
      <c r="O2225" s="1838"/>
      <c r="P2225" s="1838"/>
      <c r="Q2225" s="1838"/>
      <c r="R2225" s="1838"/>
      <c r="S2225" s="1838"/>
      <c r="T2225" s="1838"/>
      <c r="U2225" s="1838"/>
      <c r="V2225" s="14"/>
      <c r="W2225" s="2033">
        <v>0</v>
      </c>
      <c r="X2225" s="2033"/>
      <c r="Y2225" s="2033"/>
      <c r="Z2225" s="2033"/>
      <c r="AA2225" s="2033"/>
      <c r="AB2225" s="2033"/>
      <c r="AC2225" s="2033"/>
      <c r="AD2225" s="2033"/>
    </row>
    <row r="2226" spans="1:30" ht="13.5" thickBot="1">
      <c r="A2226" s="1822" t="s">
        <v>33</v>
      </c>
      <c r="B2226" s="1822"/>
      <c r="C2226" s="1822"/>
      <c r="D2226" s="1822"/>
      <c r="E2226" s="1822"/>
      <c r="F2226" s="1822"/>
      <c r="G2226" s="1822"/>
      <c r="H2226" s="1822"/>
      <c r="I2226" s="1822"/>
      <c r="J2226" s="1822"/>
      <c r="K2226" s="1822"/>
      <c r="L2226" s="1823" t="s">
        <v>7</v>
      </c>
      <c r="M2226" s="1823"/>
      <c r="N2226" s="1823"/>
      <c r="O2226" s="1823"/>
      <c r="P2226" s="1823" t="s">
        <v>27</v>
      </c>
      <c r="Q2226" s="1823"/>
      <c r="R2226" s="1823"/>
      <c r="S2226" s="1823"/>
      <c r="T2226" s="1823"/>
      <c r="U2226" s="1823" t="s">
        <v>28</v>
      </c>
      <c r="V2226" s="1823"/>
      <c r="W2226" s="1823"/>
      <c r="X2226" s="1823"/>
      <c r="Y2226" s="1823"/>
      <c r="Z2226" s="1823"/>
      <c r="AA2226" s="1824" t="s">
        <v>29</v>
      </c>
      <c r="AB2226" s="1824"/>
      <c r="AC2226" s="1824"/>
      <c r="AD2226" s="1824"/>
    </row>
    <row r="2227" spans="1:30" ht="13.5" thickBot="1">
      <c r="A2227" s="1837"/>
      <c r="B2227" s="1837"/>
      <c r="C2227" s="1837"/>
      <c r="D2227" s="1837"/>
      <c r="E2227" s="1837"/>
      <c r="F2227" s="1837"/>
      <c r="G2227" s="1837"/>
      <c r="H2227" s="1837"/>
      <c r="I2227" s="1837"/>
      <c r="J2227" s="1838" t="s">
        <v>34</v>
      </c>
      <c r="K2227" s="1838"/>
      <c r="L2227" s="1838"/>
      <c r="M2227" s="1838"/>
      <c r="N2227" s="1838"/>
      <c r="O2227" s="1838"/>
      <c r="P2227" s="1838"/>
      <c r="Q2227" s="1838"/>
      <c r="R2227" s="1838"/>
      <c r="S2227" s="1838"/>
      <c r="T2227" s="1838"/>
      <c r="U2227" s="1838"/>
      <c r="V2227" s="14"/>
      <c r="W2227" s="2033">
        <v>0</v>
      </c>
      <c r="X2227" s="2033"/>
      <c r="Y2227" s="2033"/>
      <c r="Z2227" s="2033"/>
      <c r="AA2227" s="2033"/>
      <c r="AB2227" s="2033"/>
      <c r="AC2227" s="2033"/>
      <c r="AD2227" s="2033"/>
    </row>
    <row r="2228" spans="1:30" ht="13.5" thickBot="1">
      <c r="A2228" s="1822" t="s">
        <v>35</v>
      </c>
      <c r="B2228" s="1822"/>
      <c r="C2228" s="1822"/>
      <c r="D2228" s="1822"/>
      <c r="E2228" s="1822"/>
      <c r="F2228" s="1823" t="s">
        <v>7</v>
      </c>
      <c r="G2228" s="1823"/>
      <c r="H2228" s="1823" t="s">
        <v>36</v>
      </c>
      <c r="I2228" s="1823"/>
      <c r="J2228" s="10" t="s">
        <v>37</v>
      </c>
      <c r="K2228" s="1823" t="s">
        <v>38</v>
      </c>
      <c r="L2228" s="1823"/>
      <c r="M2228" s="1823" t="s">
        <v>39</v>
      </c>
      <c r="N2228" s="1823"/>
      <c r="O2228" s="1823"/>
      <c r="P2228" s="1823"/>
      <c r="Q2228" s="1823" t="s">
        <v>40</v>
      </c>
      <c r="R2228" s="1823"/>
      <c r="S2228" s="1823"/>
      <c r="T2228" s="1823"/>
      <c r="U2228" s="1823"/>
      <c r="V2228" s="1823" t="s">
        <v>41</v>
      </c>
      <c r="W2228" s="1823"/>
      <c r="X2228" s="1823"/>
      <c r="Y2228" s="1823"/>
      <c r="Z2228" s="1823"/>
      <c r="AA2228" s="1824" t="s">
        <v>29</v>
      </c>
      <c r="AB2228" s="1824"/>
      <c r="AC2228" s="1824"/>
      <c r="AD2228" s="1824"/>
    </row>
    <row r="2229" spans="1:30" ht="13.5" thickBot="1">
      <c r="A2229" s="1837"/>
      <c r="B2229" s="1837"/>
      <c r="C2229" s="1837"/>
      <c r="D2229" s="1837"/>
      <c r="E2229" s="1837"/>
      <c r="F2229" s="1837"/>
      <c r="G2229" s="1837"/>
      <c r="H2229" s="1837"/>
      <c r="I2229" s="1837"/>
      <c r="J2229" s="1838" t="s">
        <v>42</v>
      </c>
      <c r="K2229" s="1838"/>
      <c r="L2229" s="1838"/>
      <c r="M2229" s="1838"/>
      <c r="N2229" s="1838"/>
      <c r="O2229" s="1838"/>
      <c r="P2229" s="1838"/>
      <c r="Q2229" s="1838"/>
      <c r="R2229" s="1838"/>
      <c r="S2229" s="1838"/>
      <c r="T2229" s="1838"/>
      <c r="U2229" s="1838"/>
      <c r="V2229" s="14"/>
      <c r="W2229" s="2033">
        <v>0</v>
      </c>
      <c r="X2229" s="2033"/>
      <c r="Y2229" s="2033"/>
      <c r="Z2229" s="2033"/>
      <c r="AA2229" s="2033"/>
      <c r="AB2229" s="2033"/>
      <c r="AC2229" s="2033"/>
      <c r="AD2229" s="2033"/>
    </row>
    <row r="2230" spans="1:30">
      <c r="A2230" s="2443"/>
      <c r="B2230" s="2443"/>
      <c r="C2230" s="2443"/>
      <c r="D2230" s="2443"/>
      <c r="E2230" s="2443"/>
      <c r="F2230" s="2443"/>
      <c r="G2230" s="2443"/>
      <c r="H2230" s="2443"/>
      <c r="I2230" s="2443"/>
      <c r="J2230" s="2443"/>
      <c r="K2230" s="2443"/>
      <c r="L2230" s="2443"/>
      <c r="M2230" s="2443"/>
      <c r="N2230" s="2443"/>
      <c r="O2230" s="2443"/>
      <c r="P2230" s="2443"/>
      <c r="Q2230" s="2443"/>
      <c r="R2230" s="2443"/>
      <c r="S2230" s="2443"/>
      <c r="T2230" s="2443"/>
      <c r="U2230" s="2443"/>
      <c r="V2230" s="2443"/>
      <c r="W2230" s="2443"/>
      <c r="X2230" s="2443"/>
      <c r="Y2230" s="2443"/>
      <c r="Z2230" s="2443"/>
      <c r="AA2230" s="2443"/>
      <c r="AB2230" s="2443"/>
      <c r="AC2230" s="2443"/>
      <c r="AD2230" s="2443"/>
    </row>
    <row r="2231" spans="1:30">
      <c r="A2231" s="1856"/>
      <c r="B2231" s="1856"/>
      <c r="C2231" s="1856"/>
      <c r="D2231" s="1856"/>
      <c r="E2231" s="1856"/>
      <c r="F2231" s="1856"/>
      <c r="G2231" s="1856"/>
      <c r="H2231" s="1856"/>
      <c r="I2231" s="1856"/>
      <c r="J2231" s="1843" t="s">
        <v>43</v>
      </c>
      <c r="K2231" s="1843"/>
      <c r="L2231" s="1843"/>
      <c r="M2231" s="1843"/>
      <c r="N2231" s="1843"/>
      <c r="O2231" s="1843"/>
      <c r="P2231" s="1843"/>
      <c r="Q2231" s="1843"/>
      <c r="R2231" s="1843"/>
      <c r="S2231" s="1843"/>
      <c r="T2231" s="1843"/>
      <c r="U2231" s="1843"/>
      <c r="V2231" s="1862"/>
      <c r="W2231" s="2441">
        <v>24.860299999999999</v>
      </c>
      <c r="X2231" s="2441"/>
      <c r="Y2231" s="2441"/>
      <c r="Z2231" s="2441"/>
      <c r="AA2231" s="2441"/>
      <c r="AB2231" s="2441"/>
      <c r="AC2231" s="2441"/>
      <c r="AD2231" s="2441"/>
    </row>
    <row r="2232" spans="1:30">
      <c r="A2232" s="1856"/>
      <c r="B2232" s="1856"/>
      <c r="C2232" s="1856"/>
      <c r="D2232" s="1856"/>
      <c r="E2232" s="1856"/>
      <c r="F2232" s="1856"/>
      <c r="G2232" s="1856"/>
      <c r="H2232" s="1856"/>
      <c r="I2232" s="1843" t="s">
        <v>44</v>
      </c>
      <c r="J2232" s="1843"/>
      <c r="K2232" s="1843"/>
      <c r="L2232" s="1843"/>
      <c r="M2232" s="1843"/>
      <c r="N2232" s="15"/>
      <c r="O2232" s="1854">
        <v>0</v>
      </c>
      <c r="P2232" s="1854"/>
      <c r="Q2232" s="1854"/>
      <c r="R2232" s="15"/>
      <c r="S2232" s="1843" t="s">
        <v>45</v>
      </c>
      <c r="T2232" s="1843"/>
      <c r="U2232" s="1843"/>
      <c r="V2232" s="1862"/>
      <c r="W2232" s="2441">
        <v>0</v>
      </c>
      <c r="X2232" s="2441"/>
      <c r="Y2232" s="2441"/>
      <c r="Z2232" s="2441"/>
      <c r="AA2232" s="2441"/>
      <c r="AB2232" s="2441"/>
      <c r="AC2232" s="2441"/>
      <c r="AD2232" s="2441"/>
    </row>
    <row r="2233" spans="1:30">
      <c r="A2233" s="1856"/>
      <c r="B2233" s="1856"/>
      <c r="C2233" s="1856"/>
      <c r="D2233" s="1856"/>
      <c r="E2233" s="1856"/>
      <c r="F2233" s="1856"/>
      <c r="G2233" s="1856"/>
      <c r="H2233" s="1856"/>
      <c r="I2233" s="1856"/>
      <c r="J2233" s="1843" t="s">
        <v>46</v>
      </c>
      <c r="K2233" s="1843"/>
      <c r="L2233" s="1843"/>
      <c r="M2233" s="1843"/>
      <c r="N2233" s="1843"/>
      <c r="O2233" s="1843"/>
      <c r="P2233" s="1843"/>
      <c r="Q2233" s="1843"/>
      <c r="R2233" s="1843"/>
      <c r="S2233" s="1843"/>
      <c r="T2233" s="1843"/>
      <c r="U2233" s="1843"/>
      <c r="V2233" s="1862"/>
      <c r="W2233" s="2441">
        <v>24.860299999999999</v>
      </c>
      <c r="X2233" s="2441"/>
      <c r="Y2233" s="2441"/>
      <c r="Z2233" s="2441"/>
      <c r="AA2233" s="2441"/>
      <c r="AB2233" s="2441"/>
      <c r="AC2233" s="2441"/>
      <c r="AD2233" s="2441"/>
    </row>
    <row r="2234" spans="1:30">
      <c r="A2234" s="2442"/>
      <c r="B2234" s="2442"/>
      <c r="C2234" s="2442"/>
      <c r="D2234" s="2442"/>
      <c r="E2234" s="2442"/>
      <c r="F2234" s="2442"/>
      <c r="G2234" s="2442"/>
      <c r="H2234" s="2442"/>
      <c r="I2234" s="2442"/>
      <c r="J2234" s="2442"/>
      <c r="K2234" s="2442"/>
      <c r="L2234" s="2442"/>
      <c r="M2234" s="2442"/>
      <c r="N2234" s="2442"/>
      <c r="O2234" s="2442"/>
      <c r="P2234" s="2442"/>
      <c r="Q2234" s="2442"/>
      <c r="R2234" s="2442"/>
      <c r="S2234" s="2442"/>
      <c r="T2234" s="2442"/>
      <c r="U2234" s="2442"/>
      <c r="V2234" s="2442"/>
      <c r="W2234" s="2442"/>
      <c r="X2234" s="2442"/>
      <c r="Y2234" s="2442"/>
      <c r="Z2234" s="2442"/>
      <c r="AA2234" s="2442"/>
      <c r="AB2234" s="2442"/>
      <c r="AC2234" s="2442"/>
      <c r="AD2234" s="2442"/>
    </row>
    <row r="2235" spans="1:30">
      <c r="A2235" s="16"/>
      <c r="AD2235" s="17"/>
    </row>
    <row r="2236" spans="1:30" ht="13.5" thickBot="1">
      <c r="A2236" s="16"/>
      <c r="AD2236" s="17"/>
    </row>
    <row r="2237" spans="1:30" ht="21" thickBot="1">
      <c r="A2237" s="2450" t="s">
        <v>489</v>
      </c>
      <c r="B2237" s="2451"/>
      <c r="C2237" s="2451"/>
      <c r="D2237" s="2451"/>
      <c r="E2237" s="2451"/>
      <c r="F2237" s="2451"/>
      <c r="G2237" s="2451"/>
      <c r="H2237" s="2451"/>
      <c r="I2237" s="2451"/>
      <c r="J2237" s="2451"/>
      <c r="K2237" s="2451"/>
      <c r="L2237" s="2451"/>
      <c r="M2237" s="2451"/>
      <c r="N2237" s="2451"/>
      <c r="O2237" s="2451"/>
      <c r="P2237" s="2451"/>
      <c r="Q2237" s="2451"/>
      <c r="R2237" s="2451"/>
      <c r="S2237" s="2451"/>
      <c r="T2237" s="2451"/>
      <c r="U2237" s="2451"/>
      <c r="V2237" s="2451"/>
      <c r="W2237" s="2451"/>
      <c r="X2237" s="2451"/>
      <c r="Y2237" s="2451"/>
      <c r="Z2237" s="2451"/>
      <c r="AA2237" s="2451"/>
      <c r="AB2237" s="2451"/>
      <c r="AC2237" s="2451"/>
      <c r="AD2237" s="2452"/>
    </row>
    <row r="2238" spans="1:30" ht="13.5" thickBot="1">
      <c r="A2238" s="2453" t="s">
        <v>0</v>
      </c>
      <c r="B2238" s="2454"/>
      <c r="C2238" s="2454"/>
      <c r="D2238" s="2454"/>
      <c r="E2238" s="2454"/>
      <c r="F2238" s="2454"/>
      <c r="G2238" s="2454"/>
      <c r="H2238" s="2454"/>
      <c r="I2238" s="2454"/>
      <c r="J2238" s="2454"/>
      <c r="K2238" s="2454"/>
      <c r="L2238" s="2454"/>
      <c r="M2238" s="2454"/>
      <c r="N2238" s="2454"/>
      <c r="O2238" s="2454"/>
      <c r="P2238" s="2454"/>
      <c r="Q2238" s="2454"/>
      <c r="R2238" s="2454"/>
      <c r="S2238" s="2454"/>
      <c r="T2238" s="2454"/>
      <c r="U2238" s="2454"/>
      <c r="V2238" s="2454"/>
      <c r="W2238" s="2454"/>
      <c r="X2238" s="2454"/>
      <c r="Y2238" s="2455" t="s">
        <v>488</v>
      </c>
      <c r="Z2238" s="2455"/>
      <c r="AA2238" s="2455"/>
      <c r="AB2238" s="2455"/>
      <c r="AC2238" s="2455"/>
      <c r="AD2238" s="1"/>
    </row>
    <row r="2239" spans="1:30" ht="13.5" thickBot="1">
      <c r="A2239" s="2"/>
      <c r="B2239" s="2456" t="s">
        <v>1</v>
      </c>
      <c r="C2239" s="2456"/>
      <c r="D2239" s="2456" t="s">
        <v>177</v>
      </c>
      <c r="E2239" s="2456"/>
      <c r="F2239" s="2456"/>
      <c r="G2239" s="2456"/>
      <c r="H2239" s="2456"/>
      <c r="I2239" s="2456"/>
      <c r="J2239" s="2456"/>
      <c r="K2239" s="2456"/>
      <c r="L2239" s="2456"/>
      <c r="M2239" s="2456"/>
      <c r="N2239" s="2456"/>
      <c r="O2239" s="3"/>
      <c r="P2239" s="2457"/>
      <c r="Q2239" s="2457"/>
      <c r="R2239" s="2457"/>
      <c r="S2239" s="3"/>
      <c r="T2239" s="2458"/>
      <c r="U2239" s="2458"/>
      <c r="V2239" s="2458"/>
      <c r="W2239" s="2458"/>
      <c r="X2239" s="2458"/>
      <c r="Y2239" s="3"/>
      <c r="Z2239" s="2457"/>
      <c r="AA2239" s="2457"/>
      <c r="AB2239" s="3"/>
      <c r="AC2239" s="4"/>
      <c r="AD2239" s="5"/>
    </row>
    <row r="2240" spans="1:30" ht="13.5" thickBot="1">
      <c r="A2240" s="6"/>
      <c r="B2240" s="2456"/>
      <c r="C2240" s="2456"/>
      <c r="D2240" s="2456"/>
      <c r="E2240" s="2456"/>
      <c r="F2240" s="2456"/>
      <c r="G2240" s="2456"/>
      <c r="H2240" s="2456"/>
      <c r="I2240" s="2456"/>
      <c r="J2240" s="2456"/>
      <c r="K2240" s="2456"/>
      <c r="L2240" s="2456"/>
      <c r="M2240" s="2456"/>
      <c r="N2240" s="2456"/>
      <c r="O2240" s="7"/>
      <c r="P2240" s="2449" t="s">
        <v>3</v>
      </c>
      <c r="Q2240" s="2449"/>
      <c r="R2240" s="2449"/>
      <c r="S2240" s="7"/>
      <c r="T2240" s="2448">
        <v>100</v>
      </c>
      <c r="U2240" s="2448"/>
      <c r="V2240" s="2448"/>
      <c r="W2240" s="2448"/>
      <c r="X2240" s="2448"/>
      <c r="Y2240" s="7"/>
      <c r="Z2240" s="2449" t="s">
        <v>4</v>
      </c>
      <c r="AA2240" s="2449"/>
      <c r="AB2240" s="7"/>
      <c r="AC2240" s="8" t="s">
        <v>171</v>
      </c>
      <c r="AD2240" s="9"/>
    </row>
    <row r="2241" spans="1:30" ht="13.5" thickBot="1">
      <c r="A2241" s="1822" t="s">
        <v>6</v>
      </c>
      <c r="B2241" s="1822"/>
      <c r="C2241" s="1822"/>
      <c r="D2241" s="1822"/>
      <c r="E2241" s="1822"/>
      <c r="F2241" s="1822"/>
      <c r="G2241" s="1822"/>
      <c r="H2241" s="1822"/>
      <c r="I2241" s="1822"/>
      <c r="J2241" s="1823" t="s">
        <v>7</v>
      </c>
      <c r="K2241" s="1823" t="s">
        <v>8</v>
      </c>
      <c r="L2241" s="1823"/>
      <c r="M2241" s="1823"/>
      <c r="N2241" s="1823"/>
      <c r="O2241" s="1823"/>
      <c r="P2241" s="1823"/>
      <c r="Q2241" s="1823" t="s">
        <v>9</v>
      </c>
      <c r="R2241" s="1823"/>
      <c r="S2241" s="1823"/>
      <c r="T2241" s="1823"/>
      <c r="U2241" s="1823"/>
      <c r="V2241" s="1823"/>
      <c r="W2241" s="1823"/>
      <c r="X2241" s="1823"/>
      <c r="Y2241" s="1823"/>
      <c r="Z2241" s="1823"/>
      <c r="AA2241" s="1824" t="s">
        <v>10</v>
      </c>
      <c r="AB2241" s="1824"/>
      <c r="AC2241" s="1824"/>
      <c r="AD2241" s="1824"/>
    </row>
    <row r="2242" spans="1:30" ht="13.5" thickBot="1">
      <c r="A2242" s="1822"/>
      <c r="B2242" s="1822"/>
      <c r="C2242" s="1822"/>
      <c r="D2242" s="1822"/>
      <c r="E2242" s="1822"/>
      <c r="F2242" s="1822"/>
      <c r="G2242" s="1822"/>
      <c r="H2242" s="1822"/>
      <c r="I2242" s="1822"/>
      <c r="J2242" s="1823"/>
      <c r="K2242" s="1823" t="s">
        <v>11</v>
      </c>
      <c r="L2242" s="1823"/>
      <c r="M2242" s="1823" t="s">
        <v>12</v>
      </c>
      <c r="N2242" s="1823"/>
      <c r="O2242" s="1823"/>
      <c r="P2242" s="1823"/>
      <c r="Q2242" s="1823" t="s">
        <v>11</v>
      </c>
      <c r="R2242" s="1823"/>
      <c r="S2242" s="1823"/>
      <c r="T2242" s="1823"/>
      <c r="U2242" s="1823"/>
      <c r="V2242" s="1823" t="s">
        <v>12</v>
      </c>
      <c r="W2242" s="1823"/>
      <c r="X2242" s="1823"/>
      <c r="Y2242" s="1823"/>
      <c r="Z2242" s="1823"/>
      <c r="AA2242" s="1824"/>
      <c r="AB2242" s="1824"/>
      <c r="AC2242" s="1824"/>
      <c r="AD2242" s="1824"/>
    </row>
    <row r="2243" spans="1:30" ht="13.5" thickBot="1">
      <c r="A2243" s="1837"/>
      <c r="B2243" s="1837"/>
      <c r="C2243" s="1837"/>
      <c r="D2243" s="1837"/>
      <c r="E2243" s="1837"/>
      <c r="F2243" s="1837"/>
      <c r="G2243" s="1837"/>
      <c r="H2243" s="1837"/>
      <c r="I2243" s="1837"/>
      <c r="J2243" s="1838" t="s">
        <v>15</v>
      </c>
      <c r="K2243" s="1838"/>
      <c r="L2243" s="1838"/>
      <c r="M2243" s="1838"/>
      <c r="N2243" s="1838"/>
      <c r="O2243" s="1838"/>
      <c r="P2243" s="1838"/>
      <c r="Q2243" s="1838"/>
      <c r="R2243" s="1838"/>
      <c r="S2243" s="1838"/>
      <c r="T2243" s="1838"/>
      <c r="U2243" s="1838"/>
      <c r="V2243" s="14"/>
      <c r="W2243" s="2033">
        <v>0</v>
      </c>
      <c r="X2243" s="2033"/>
      <c r="Y2243" s="2033"/>
      <c r="Z2243" s="2033"/>
      <c r="AA2243" s="2033"/>
      <c r="AB2243" s="2033"/>
      <c r="AC2243" s="2033"/>
      <c r="AD2243" s="2033"/>
    </row>
    <row r="2244" spans="1:30" ht="13.5" thickBot="1">
      <c r="A2244" s="1822" t="s">
        <v>16</v>
      </c>
      <c r="B2244" s="1822"/>
      <c r="C2244" s="1822"/>
      <c r="D2244" s="1822"/>
      <c r="E2244" s="1822"/>
      <c r="F2244" s="1822"/>
      <c r="G2244" s="1822"/>
      <c r="H2244" s="1822"/>
      <c r="I2244" s="1822"/>
      <c r="J2244" s="1822"/>
      <c r="K2244" s="1822"/>
      <c r="L2244" s="1823" t="s">
        <v>17</v>
      </c>
      <c r="M2244" s="1823"/>
      <c r="N2244" s="1823"/>
      <c r="O2244" s="1823"/>
      <c r="P2244" s="1823" t="s">
        <v>7</v>
      </c>
      <c r="Q2244" s="1823"/>
      <c r="R2244" s="1823"/>
      <c r="S2244" s="1823"/>
      <c r="T2244" s="1823"/>
      <c r="U2244" s="1823" t="s">
        <v>18</v>
      </c>
      <c r="V2244" s="1823"/>
      <c r="W2244" s="1823"/>
      <c r="X2244" s="1823"/>
      <c r="Y2244" s="1823"/>
      <c r="Z2244" s="1823"/>
      <c r="AA2244" s="1824" t="s">
        <v>10</v>
      </c>
      <c r="AB2244" s="1824"/>
      <c r="AC2244" s="1824"/>
      <c r="AD2244" s="1824"/>
    </row>
    <row r="2245" spans="1:30">
      <c r="A2245" s="2"/>
      <c r="B2245" s="18" t="s">
        <v>355</v>
      </c>
      <c r="C2245" s="2071" t="s">
        <v>356</v>
      </c>
      <c r="D2245" s="2071"/>
      <c r="E2245" s="2071"/>
      <c r="F2245" s="2071"/>
      <c r="G2245" s="2071"/>
      <c r="H2245" s="2071"/>
      <c r="I2245" s="2071"/>
      <c r="J2245" s="2071"/>
      <c r="K2245" s="2071"/>
      <c r="L2245" s="2461">
        <v>0</v>
      </c>
      <c r="M2245" s="2461"/>
      <c r="N2245" s="2461"/>
      <c r="O2245" s="2461"/>
      <c r="P2245" s="2461">
        <v>1</v>
      </c>
      <c r="Q2245" s="2461"/>
      <c r="R2245" s="2461"/>
      <c r="S2245" s="2461"/>
      <c r="T2245" s="2461"/>
      <c r="U2245" s="2462">
        <v>19.0931</v>
      </c>
      <c r="V2245" s="2462"/>
      <c r="W2245" s="2462"/>
      <c r="X2245" s="2462"/>
      <c r="Y2245" s="2462"/>
      <c r="Z2245" s="2462"/>
      <c r="AA2245" s="2463">
        <v>19.0931</v>
      </c>
      <c r="AB2245" s="2463"/>
      <c r="AC2245" s="2463"/>
      <c r="AD2245" s="2463"/>
    </row>
    <row r="2246" spans="1:30" ht="13.5" thickBot="1">
      <c r="A2246" s="6"/>
      <c r="B2246" s="20" t="s">
        <v>375</v>
      </c>
      <c r="C2246" s="2080" t="s">
        <v>376</v>
      </c>
      <c r="D2246" s="2080"/>
      <c r="E2246" s="2080"/>
      <c r="F2246" s="2080"/>
      <c r="G2246" s="2080"/>
      <c r="H2246" s="2080"/>
      <c r="I2246" s="2080"/>
      <c r="J2246" s="2080"/>
      <c r="K2246" s="2080"/>
      <c r="L2246" s="2464">
        <v>0</v>
      </c>
      <c r="M2246" s="2464"/>
      <c r="N2246" s="2464"/>
      <c r="O2246" s="2464"/>
      <c r="P2246" s="2464">
        <v>1</v>
      </c>
      <c r="Q2246" s="2464"/>
      <c r="R2246" s="2464"/>
      <c r="S2246" s="2464"/>
      <c r="T2246" s="2464"/>
      <c r="U2246" s="2465">
        <v>22.346</v>
      </c>
      <c r="V2246" s="2465"/>
      <c r="W2246" s="2465"/>
      <c r="X2246" s="2465"/>
      <c r="Y2246" s="2465"/>
      <c r="Z2246" s="2465"/>
      <c r="AA2246" s="2466">
        <v>22.346</v>
      </c>
      <c r="AB2246" s="2466"/>
      <c r="AC2246" s="2466"/>
      <c r="AD2246" s="2466"/>
    </row>
    <row r="2247" spans="1:30" ht="13.5" thickBot="1">
      <c r="A2247" s="1837"/>
      <c r="B2247" s="1837"/>
      <c r="C2247" s="1837"/>
      <c r="D2247" s="1837"/>
      <c r="E2247" s="1837"/>
      <c r="F2247" s="1837"/>
      <c r="G2247" s="1837"/>
      <c r="H2247" s="1837"/>
      <c r="I2247" s="1837"/>
      <c r="J2247" s="1840" t="s">
        <v>21</v>
      </c>
      <c r="K2247" s="1840"/>
      <c r="L2247" s="1840"/>
      <c r="M2247" s="1840"/>
      <c r="N2247" s="1840"/>
      <c r="O2247" s="1840"/>
      <c r="P2247" s="1840"/>
      <c r="Q2247" s="1840"/>
      <c r="R2247" s="1840"/>
      <c r="S2247" s="1840"/>
      <c r="T2247" s="1840"/>
      <c r="U2247" s="1840"/>
      <c r="V2247" s="1841"/>
      <c r="W2247" s="2065">
        <v>41.439100000000003</v>
      </c>
      <c r="X2247" s="2065"/>
      <c r="Y2247" s="2065"/>
      <c r="Z2247" s="2065"/>
      <c r="AA2247" s="2065"/>
      <c r="AB2247" s="2065"/>
      <c r="AC2247" s="2065"/>
      <c r="AD2247" s="2065"/>
    </row>
    <row r="2248" spans="1:30" ht="13.5" thickBot="1">
      <c r="A2248" s="1837"/>
      <c r="B2248" s="1837"/>
      <c r="C2248" s="1837"/>
      <c r="D2248" s="1837"/>
      <c r="E2248" s="1837"/>
      <c r="F2248" s="1837"/>
      <c r="G2248" s="1837"/>
      <c r="H2248" s="1837"/>
      <c r="I2248" s="1837"/>
      <c r="J2248" s="1843" t="s">
        <v>22</v>
      </c>
      <c r="K2248" s="1843"/>
      <c r="L2248" s="1843"/>
      <c r="M2248" s="1843"/>
      <c r="N2248" s="1843"/>
      <c r="O2248" s="1843"/>
      <c r="P2248" s="1843"/>
      <c r="Q2248" s="1843"/>
      <c r="R2248" s="1843"/>
      <c r="S2248" s="1843"/>
      <c r="T2248" s="1843"/>
      <c r="U2248" s="1843"/>
      <c r="V2248" s="1841"/>
      <c r="W2248" s="2067">
        <v>41.44</v>
      </c>
      <c r="X2248" s="2067"/>
      <c r="Y2248" s="2067"/>
      <c r="Z2248" s="2067"/>
      <c r="AA2248" s="2067"/>
      <c r="AB2248" s="2067"/>
      <c r="AC2248" s="2067"/>
      <c r="AD2248" s="2067"/>
    </row>
    <row r="2249" spans="1:30" ht="13.5" thickBot="1">
      <c r="A2249" s="1837"/>
      <c r="B2249" s="1837"/>
      <c r="C2249" s="1837"/>
      <c r="D2249" s="1837"/>
      <c r="E2249" s="1837"/>
      <c r="F2249" s="1837"/>
      <c r="G2249" s="1837"/>
      <c r="H2249" s="1837"/>
      <c r="I2249" s="1837"/>
      <c r="J2249" s="1843" t="s">
        <v>23</v>
      </c>
      <c r="K2249" s="1843"/>
      <c r="L2249" s="1843"/>
      <c r="M2249" s="1843"/>
      <c r="N2249" s="1843"/>
      <c r="O2249" s="1843"/>
      <c r="P2249" s="1843"/>
      <c r="Q2249" s="1843"/>
      <c r="R2249" s="1843"/>
      <c r="S2249" s="1843"/>
      <c r="T2249" s="1843"/>
      <c r="U2249" s="1843"/>
      <c r="V2249" s="1841"/>
      <c r="W2249" s="2067">
        <v>0.41439999999999999</v>
      </c>
      <c r="X2249" s="2067"/>
      <c r="Y2249" s="2067"/>
      <c r="Z2249" s="2067"/>
      <c r="AA2249" s="2067"/>
      <c r="AB2249" s="2067"/>
      <c r="AC2249" s="2067"/>
      <c r="AD2249" s="2067"/>
    </row>
    <row r="2250" spans="1:30" ht="13.5" thickBot="1">
      <c r="A2250" s="1837"/>
      <c r="B2250" s="1837"/>
      <c r="C2250" s="1837"/>
      <c r="D2250" s="1837"/>
      <c r="E2250" s="1837"/>
      <c r="F2250" s="1837"/>
      <c r="G2250" s="1837"/>
      <c r="H2250" s="1837"/>
      <c r="I2250" s="1837"/>
      <c r="J2250" s="1843" t="s">
        <v>24</v>
      </c>
      <c r="K2250" s="1843"/>
      <c r="L2250" s="1843"/>
      <c r="M2250" s="1843"/>
      <c r="N2250" s="1843"/>
      <c r="O2250" s="1843"/>
      <c r="P2250" s="1843"/>
      <c r="Q2250" s="1843"/>
      <c r="R2250" s="1843"/>
      <c r="S2250" s="1843"/>
      <c r="T2250" s="1843"/>
      <c r="U2250" s="1843"/>
      <c r="V2250" s="1841"/>
      <c r="W2250" s="2067">
        <v>0</v>
      </c>
      <c r="X2250" s="2067"/>
      <c r="Y2250" s="2067"/>
      <c r="Z2250" s="2067"/>
      <c r="AA2250" s="2067"/>
      <c r="AB2250" s="2067"/>
      <c r="AC2250" s="2067"/>
      <c r="AD2250" s="2067"/>
    </row>
    <row r="2251" spans="1:30" ht="13.5" thickBot="1">
      <c r="A2251" s="1837"/>
      <c r="B2251" s="1837"/>
      <c r="C2251" s="1837"/>
      <c r="D2251" s="1837"/>
      <c r="E2251" s="1837"/>
      <c r="F2251" s="1837"/>
      <c r="G2251" s="1837"/>
      <c r="H2251" s="1837"/>
      <c r="I2251" s="1837"/>
      <c r="J2251" s="1845" t="s">
        <v>25</v>
      </c>
      <c r="K2251" s="1845"/>
      <c r="L2251" s="1845"/>
      <c r="M2251" s="1845"/>
      <c r="N2251" s="1845"/>
      <c r="O2251" s="1845"/>
      <c r="P2251" s="1845"/>
      <c r="Q2251" s="1845"/>
      <c r="R2251" s="1845"/>
      <c r="S2251" s="1845"/>
      <c r="T2251" s="1845"/>
      <c r="U2251" s="1845"/>
      <c r="V2251" s="1841"/>
      <c r="W2251" s="2069">
        <v>0</v>
      </c>
      <c r="X2251" s="2069"/>
      <c r="Y2251" s="2069"/>
      <c r="Z2251" s="2069"/>
      <c r="AA2251" s="2069"/>
      <c r="AB2251" s="2069"/>
      <c r="AC2251" s="2069"/>
      <c r="AD2251" s="2069"/>
    </row>
    <row r="2252" spans="1:30" ht="13.5" thickBot="1">
      <c r="A2252" s="1822" t="s">
        <v>26</v>
      </c>
      <c r="B2252" s="1822"/>
      <c r="C2252" s="1822"/>
      <c r="D2252" s="1822"/>
      <c r="E2252" s="1822"/>
      <c r="F2252" s="1822"/>
      <c r="G2252" s="1822"/>
      <c r="H2252" s="1822"/>
      <c r="I2252" s="1822"/>
      <c r="J2252" s="1822"/>
      <c r="K2252" s="1822"/>
      <c r="L2252" s="1823" t="s">
        <v>7</v>
      </c>
      <c r="M2252" s="1823"/>
      <c r="N2252" s="1823"/>
      <c r="O2252" s="1823"/>
      <c r="P2252" s="1823" t="s">
        <v>27</v>
      </c>
      <c r="Q2252" s="1823"/>
      <c r="R2252" s="1823"/>
      <c r="S2252" s="1823"/>
      <c r="T2252" s="1823"/>
      <c r="U2252" s="1823" t="s">
        <v>28</v>
      </c>
      <c r="V2252" s="1823"/>
      <c r="W2252" s="1823"/>
      <c r="X2252" s="1823"/>
      <c r="Y2252" s="1823"/>
      <c r="Z2252" s="1823"/>
      <c r="AA2252" s="1824" t="s">
        <v>29</v>
      </c>
      <c r="AB2252" s="1824"/>
      <c r="AC2252" s="1824"/>
      <c r="AD2252" s="1824"/>
    </row>
    <row r="2253" spans="1:30" ht="13.5" thickBot="1">
      <c r="A2253" s="11"/>
      <c r="B2253" s="12" t="s">
        <v>431</v>
      </c>
      <c r="C2253" s="2444" t="s">
        <v>432</v>
      </c>
      <c r="D2253" s="2444"/>
      <c r="E2253" s="2444"/>
      <c r="F2253" s="2444"/>
      <c r="G2253" s="2444"/>
      <c r="H2253" s="2444"/>
      <c r="I2253" s="2444"/>
      <c r="J2253" s="2444"/>
      <c r="K2253" s="2444"/>
      <c r="L2253" s="2445">
        <v>8.4000000000000005E-2</v>
      </c>
      <c r="M2253" s="2445"/>
      <c r="N2253" s="2445"/>
      <c r="O2253" s="2445"/>
      <c r="P2253" s="2460" t="s">
        <v>5</v>
      </c>
      <c r="Q2253" s="2460"/>
      <c r="R2253" s="2460"/>
      <c r="S2253" s="2460"/>
      <c r="T2253" s="2460"/>
      <c r="U2253" s="2446">
        <v>20.9</v>
      </c>
      <c r="V2253" s="2446"/>
      <c r="W2253" s="2446"/>
      <c r="X2253" s="2446"/>
      <c r="Y2253" s="2446"/>
      <c r="Z2253" s="2446"/>
      <c r="AA2253" s="2447">
        <v>1.7556</v>
      </c>
      <c r="AB2253" s="2447"/>
      <c r="AC2253" s="2447"/>
      <c r="AD2253" s="2447"/>
    </row>
    <row r="2254" spans="1:30" ht="13.5" thickBot="1">
      <c r="A2254" s="1837"/>
      <c r="B2254" s="1837"/>
      <c r="C2254" s="1837"/>
      <c r="D2254" s="1837"/>
      <c r="E2254" s="1837"/>
      <c r="F2254" s="1837"/>
      <c r="G2254" s="1837"/>
      <c r="H2254" s="1837"/>
      <c r="I2254" s="1837"/>
      <c r="J2254" s="1838" t="s">
        <v>30</v>
      </c>
      <c r="K2254" s="1838"/>
      <c r="L2254" s="1838"/>
      <c r="M2254" s="1838"/>
      <c r="N2254" s="1838"/>
      <c r="O2254" s="1838"/>
      <c r="P2254" s="1838"/>
      <c r="Q2254" s="1838"/>
      <c r="R2254" s="1838"/>
      <c r="S2254" s="1838"/>
      <c r="T2254" s="1838"/>
      <c r="U2254" s="1838"/>
      <c r="V2254" s="14"/>
      <c r="W2254" s="2033">
        <v>1.7556</v>
      </c>
      <c r="X2254" s="2033"/>
      <c r="Y2254" s="2033"/>
      <c r="Z2254" s="2033"/>
      <c r="AA2254" s="2033"/>
      <c r="AB2254" s="2033"/>
      <c r="AC2254" s="2033"/>
      <c r="AD2254" s="2033"/>
    </row>
    <row r="2255" spans="1:30" ht="13.5" thickBot="1">
      <c r="A2255" s="1822" t="s">
        <v>31</v>
      </c>
      <c r="B2255" s="1822"/>
      <c r="C2255" s="1822"/>
      <c r="D2255" s="1822"/>
      <c r="E2255" s="1822"/>
      <c r="F2255" s="1822"/>
      <c r="G2255" s="1822"/>
      <c r="H2255" s="1822"/>
      <c r="I2255" s="1822"/>
      <c r="J2255" s="1822"/>
      <c r="K2255" s="1822"/>
      <c r="L2255" s="1823" t="s">
        <v>7</v>
      </c>
      <c r="M2255" s="1823"/>
      <c r="N2255" s="1823"/>
      <c r="O2255" s="1823"/>
      <c r="P2255" s="1823" t="s">
        <v>27</v>
      </c>
      <c r="Q2255" s="1823"/>
      <c r="R2255" s="1823"/>
      <c r="S2255" s="1823"/>
      <c r="T2255" s="1823"/>
      <c r="U2255" s="1823" t="s">
        <v>28</v>
      </c>
      <c r="V2255" s="1823"/>
      <c r="W2255" s="1823"/>
      <c r="X2255" s="1823"/>
      <c r="Y2255" s="1823"/>
      <c r="Z2255" s="1823"/>
      <c r="AA2255" s="1824" t="s">
        <v>29</v>
      </c>
      <c r="AB2255" s="1824"/>
      <c r="AC2255" s="1824"/>
      <c r="AD2255" s="1824"/>
    </row>
    <row r="2256" spans="1:30" ht="13.5" thickBot="1">
      <c r="A2256" s="1837"/>
      <c r="B2256" s="1837"/>
      <c r="C2256" s="1837"/>
      <c r="D2256" s="1837"/>
      <c r="E2256" s="1837"/>
      <c r="F2256" s="1837"/>
      <c r="G2256" s="1837"/>
      <c r="H2256" s="1837"/>
      <c r="I2256" s="1837"/>
      <c r="J2256" s="1838" t="s">
        <v>32</v>
      </c>
      <c r="K2256" s="1838"/>
      <c r="L2256" s="1838"/>
      <c r="M2256" s="1838"/>
      <c r="N2256" s="1838"/>
      <c r="O2256" s="1838"/>
      <c r="P2256" s="1838"/>
      <c r="Q2256" s="1838"/>
      <c r="R2256" s="1838"/>
      <c r="S2256" s="1838"/>
      <c r="T2256" s="1838"/>
      <c r="U2256" s="1838"/>
      <c r="V2256" s="14"/>
      <c r="W2256" s="2033">
        <v>0</v>
      </c>
      <c r="X2256" s="2033"/>
      <c r="Y2256" s="2033"/>
      <c r="Z2256" s="2033"/>
      <c r="AA2256" s="2033"/>
      <c r="AB2256" s="2033"/>
      <c r="AC2256" s="2033"/>
      <c r="AD2256" s="2033"/>
    </row>
    <row r="2257" spans="1:30" ht="13.5" thickBot="1">
      <c r="A2257" s="1822" t="s">
        <v>33</v>
      </c>
      <c r="B2257" s="1822"/>
      <c r="C2257" s="1822"/>
      <c r="D2257" s="1822"/>
      <c r="E2257" s="1822"/>
      <c r="F2257" s="1822"/>
      <c r="G2257" s="1822"/>
      <c r="H2257" s="1822"/>
      <c r="I2257" s="1822"/>
      <c r="J2257" s="1822"/>
      <c r="K2257" s="1822"/>
      <c r="L2257" s="1823" t="s">
        <v>7</v>
      </c>
      <c r="M2257" s="1823"/>
      <c r="N2257" s="1823"/>
      <c r="O2257" s="1823"/>
      <c r="P2257" s="1823" t="s">
        <v>27</v>
      </c>
      <c r="Q2257" s="1823"/>
      <c r="R2257" s="1823"/>
      <c r="S2257" s="1823"/>
      <c r="T2257" s="1823"/>
      <c r="U2257" s="1823" t="s">
        <v>28</v>
      </c>
      <c r="V2257" s="1823"/>
      <c r="W2257" s="1823"/>
      <c r="X2257" s="1823"/>
      <c r="Y2257" s="1823"/>
      <c r="Z2257" s="1823"/>
      <c r="AA2257" s="1824" t="s">
        <v>29</v>
      </c>
      <c r="AB2257" s="1824"/>
      <c r="AC2257" s="1824"/>
      <c r="AD2257" s="1824"/>
    </row>
    <row r="2258" spans="1:30" ht="13.5" thickBot="1">
      <c r="A2258" s="11"/>
      <c r="B2258" s="12" t="s">
        <v>433</v>
      </c>
      <c r="C2258" s="2444" t="s">
        <v>434</v>
      </c>
      <c r="D2258" s="2444"/>
      <c r="E2258" s="2444"/>
      <c r="F2258" s="2444"/>
      <c r="G2258" s="2444"/>
      <c r="H2258" s="2444"/>
      <c r="I2258" s="2444"/>
      <c r="J2258" s="2444"/>
      <c r="K2258" s="2444"/>
      <c r="L2258" s="2445">
        <v>2.0999999999999999E-3</v>
      </c>
      <c r="M2258" s="2445"/>
      <c r="N2258" s="2445"/>
      <c r="O2258" s="2445"/>
      <c r="P2258" s="2460" t="s">
        <v>81</v>
      </c>
      <c r="Q2258" s="2460"/>
      <c r="R2258" s="2460"/>
      <c r="S2258" s="2460"/>
      <c r="T2258" s="2460"/>
      <c r="U2258" s="2446">
        <v>21.39</v>
      </c>
      <c r="V2258" s="2446"/>
      <c r="W2258" s="2446"/>
      <c r="X2258" s="2446"/>
      <c r="Y2258" s="2446"/>
      <c r="Z2258" s="2446"/>
      <c r="AA2258" s="2447">
        <v>4.4900000000000002E-2</v>
      </c>
      <c r="AB2258" s="2447"/>
      <c r="AC2258" s="2447"/>
      <c r="AD2258" s="2447"/>
    </row>
    <row r="2259" spans="1:30" ht="13.5" thickBot="1">
      <c r="A2259" s="1837"/>
      <c r="B2259" s="1837"/>
      <c r="C2259" s="1837"/>
      <c r="D2259" s="1837"/>
      <c r="E2259" s="1837"/>
      <c r="F2259" s="1837"/>
      <c r="G2259" s="1837"/>
      <c r="H2259" s="1837"/>
      <c r="I2259" s="1837"/>
      <c r="J2259" s="1838" t="s">
        <v>34</v>
      </c>
      <c r="K2259" s="1838"/>
      <c r="L2259" s="1838"/>
      <c r="M2259" s="1838"/>
      <c r="N2259" s="1838"/>
      <c r="O2259" s="1838"/>
      <c r="P2259" s="1838"/>
      <c r="Q2259" s="1838"/>
      <c r="R2259" s="1838"/>
      <c r="S2259" s="1838"/>
      <c r="T2259" s="1838"/>
      <c r="U2259" s="1838"/>
      <c r="V2259" s="14"/>
      <c r="W2259" s="2033">
        <v>4.4900000000000002E-2</v>
      </c>
      <c r="X2259" s="2033"/>
      <c r="Y2259" s="2033"/>
      <c r="Z2259" s="2033"/>
      <c r="AA2259" s="2033"/>
      <c r="AB2259" s="2033"/>
      <c r="AC2259" s="2033"/>
      <c r="AD2259" s="2033"/>
    </row>
    <row r="2260" spans="1:30" ht="13.5" thickBot="1">
      <c r="A2260" s="1822" t="s">
        <v>35</v>
      </c>
      <c r="B2260" s="1822"/>
      <c r="C2260" s="1822"/>
      <c r="D2260" s="1822"/>
      <c r="E2260" s="1822"/>
      <c r="F2260" s="1823" t="s">
        <v>7</v>
      </c>
      <c r="G2260" s="1823"/>
      <c r="H2260" s="1823" t="s">
        <v>36</v>
      </c>
      <c r="I2260" s="1823"/>
      <c r="J2260" s="10" t="s">
        <v>37</v>
      </c>
      <c r="K2260" s="1823" t="s">
        <v>38</v>
      </c>
      <c r="L2260" s="1823"/>
      <c r="M2260" s="1823" t="s">
        <v>39</v>
      </c>
      <c r="N2260" s="1823"/>
      <c r="O2260" s="1823"/>
      <c r="P2260" s="1823"/>
      <c r="Q2260" s="1823" t="s">
        <v>40</v>
      </c>
      <c r="R2260" s="1823"/>
      <c r="S2260" s="1823"/>
      <c r="T2260" s="1823"/>
      <c r="U2260" s="1823"/>
      <c r="V2260" s="1823" t="s">
        <v>41</v>
      </c>
      <c r="W2260" s="1823"/>
      <c r="X2260" s="1823"/>
      <c r="Y2260" s="1823"/>
      <c r="Z2260" s="1823"/>
      <c r="AA2260" s="1824" t="s">
        <v>29</v>
      </c>
      <c r="AB2260" s="1824"/>
      <c r="AC2260" s="1824"/>
      <c r="AD2260" s="1824"/>
    </row>
    <row r="2261" spans="1:30" ht="13.5" thickBot="1">
      <c r="A2261" s="11"/>
      <c r="B2261" s="12" t="s">
        <v>435</v>
      </c>
      <c r="C2261" s="2444" t="s">
        <v>434</v>
      </c>
      <c r="D2261" s="2444"/>
      <c r="E2261" s="2444"/>
      <c r="F2261" s="2459">
        <v>2.0999999999999999E-3</v>
      </c>
      <c r="G2261" s="2459"/>
      <c r="H2261" s="2446">
        <v>0</v>
      </c>
      <c r="I2261" s="2446"/>
      <c r="J2261" s="13">
        <v>0</v>
      </c>
      <c r="K2261" s="2446">
        <v>34.65</v>
      </c>
      <c r="L2261" s="2446"/>
      <c r="M2261" s="2446">
        <v>0.63</v>
      </c>
      <c r="N2261" s="2446"/>
      <c r="O2261" s="2446"/>
      <c r="P2261" s="2446"/>
      <c r="Q2261" s="2446">
        <v>0.5</v>
      </c>
      <c r="R2261" s="2446"/>
      <c r="S2261" s="2446"/>
      <c r="T2261" s="2446"/>
      <c r="U2261" s="2446"/>
      <c r="V2261" s="2446">
        <v>0.42</v>
      </c>
      <c r="W2261" s="2446"/>
      <c r="X2261" s="2446"/>
      <c r="Y2261" s="2446"/>
      <c r="Z2261" s="2446"/>
      <c r="AA2261" s="2447">
        <v>3.0599999999999999E-2</v>
      </c>
      <c r="AB2261" s="2447"/>
      <c r="AC2261" s="2447"/>
      <c r="AD2261" s="2447"/>
    </row>
    <row r="2262" spans="1:30" ht="13.5" thickBot="1">
      <c r="A2262" s="1837"/>
      <c r="B2262" s="1837"/>
      <c r="C2262" s="1837"/>
      <c r="D2262" s="1837"/>
      <c r="E2262" s="1837"/>
      <c r="F2262" s="1837"/>
      <c r="G2262" s="1837"/>
      <c r="H2262" s="1837"/>
      <c r="I2262" s="1837"/>
      <c r="J2262" s="1838" t="s">
        <v>42</v>
      </c>
      <c r="K2262" s="1838"/>
      <c r="L2262" s="1838"/>
      <c r="M2262" s="1838"/>
      <c r="N2262" s="1838"/>
      <c r="O2262" s="1838"/>
      <c r="P2262" s="1838"/>
      <c r="Q2262" s="1838"/>
      <c r="R2262" s="1838"/>
      <c r="S2262" s="1838"/>
      <c r="T2262" s="1838"/>
      <c r="U2262" s="1838"/>
      <c r="V2262" s="14"/>
      <c r="W2262" s="2033">
        <v>3.0599999999999999E-2</v>
      </c>
      <c r="X2262" s="2033"/>
      <c r="Y2262" s="2033"/>
      <c r="Z2262" s="2033"/>
      <c r="AA2262" s="2033"/>
      <c r="AB2262" s="2033"/>
      <c r="AC2262" s="2033"/>
      <c r="AD2262" s="2033"/>
    </row>
    <row r="2263" spans="1:30">
      <c r="A2263" s="2443"/>
      <c r="B2263" s="2443"/>
      <c r="C2263" s="2443"/>
      <c r="D2263" s="2443"/>
      <c r="E2263" s="2443"/>
      <c r="F2263" s="2443"/>
      <c r="G2263" s="2443"/>
      <c r="H2263" s="2443"/>
      <c r="I2263" s="2443"/>
      <c r="J2263" s="2443"/>
      <c r="K2263" s="2443"/>
      <c r="L2263" s="2443"/>
      <c r="M2263" s="2443"/>
      <c r="N2263" s="2443"/>
      <c r="O2263" s="2443"/>
      <c r="P2263" s="2443"/>
      <c r="Q2263" s="2443"/>
      <c r="R2263" s="2443"/>
      <c r="S2263" s="2443"/>
      <c r="T2263" s="2443"/>
      <c r="U2263" s="2443"/>
      <c r="V2263" s="2443"/>
      <c r="W2263" s="2443"/>
      <c r="X2263" s="2443"/>
      <c r="Y2263" s="2443"/>
      <c r="Z2263" s="2443"/>
      <c r="AA2263" s="2443"/>
      <c r="AB2263" s="2443"/>
      <c r="AC2263" s="2443"/>
      <c r="AD2263" s="2443"/>
    </row>
    <row r="2264" spans="1:30">
      <c r="A2264" s="1856"/>
      <c r="B2264" s="1856"/>
      <c r="C2264" s="1856"/>
      <c r="D2264" s="1856"/>
      <c r="E2264" s="1856"/>
      <c r="F2264" s="1856"/>
      <c r="G2264" s="1856"/>
      <c r="H2264" s="1856"/>
      <c r="I2264" s="1856"/>
      <c r="J2264" s="1843" t="s">
        <v>43</v>
      </c>
      <c r="K2264" s="1843"/>
      <c r="L2264" s="1843"/>
      <c r="M2264" s="1843"/>
      <c r="N2264" s="1843"/>
      <c r="O2264" s="1843"/>
      <c r="P2264" s="1843"/>
      <c r="Q2264" s="1843"/>
      <c r="R2264" s="1843"/>
      <c r="S2264" s="1843"/>
      <c r="T2264" s="1843"/>
      <c r="U2264" s="1843"/>
      <c r="V2264" s="1862"/>
      <c r="W2264" s="2441">
        <v>2.2454999999999998</v>
      </c>
      <c r="X2264" s="2441"/>
      <c r="Y2264" s="2441"/>
      <c r="Z2264" s="2441"/>
      <c r="AA2264" s="2441"/>
      <c r="AB2264" s="2441"/>
      <c r="AC2264" s="2441"/>
      <c r="AD2264" s="2441"/>
    </row>
    <row r="2265" spans="1:30">
      <c r="A2265" s="1856"/>
      <c r="B2265" s="1856"/>
      <c r="C2265" s="1856"/>
      <c r="D2265" s="1856"/>
      <c r="E2265" s="1856"/>
      <c r="F2265" s="1856"/>
      <c r="G2265" s="1856"/>
      <c r="H2265" s="1856"/>
      <c r="I2265" s="1843" t="s">
        <v>44</v>
      </c>
      <c r="J2265" s="1843"/>
      <c r="K2265" s="1843"/>
      <c r="L2265" s="1843"/>
      <c r="M2265" s="1843"/>
      <c r="N2265" s="15"/>
      <c r="O2265" s="1854">
        <v>0</v>
      </c>
      <c r="P2265" s="1854"/>
      <c r="Q2265" s="1854"/>
      <c r="R2265" s="15"/>
      <c r="S2265" s="1843" t="s">
        <v>45</v>
      </c>
      <c r="T2265" s="1843"/>
      <c r="U2265" s="1843"/>
      <c r="V2265" s="1862"/>
      <c r="W2265" s="2441">
        <v>0</v>
      </c>
      <c r="X2265" s="2441"/>
      <c r="Y2265" s="2441"/>
      <c r="Z2265" s="2441"/>
      <c r="AA2265" s="2441"/>
      <c r="AB2265" s="2441"/>
      <c r="AC2265" s="2441"/>
      <c r="AD2265" s="2441"/>
    </row>
    <row r="2266" spans="1:30">
      <c r="A2266" s="1856"/>
      <c r="B2266" s="1856"/>
      <c r="C2266" s="1856"/>
      <c r="D2266" s="1856"/>
      <c r="E2266" s="1856"/>
      <c r="F2266" s="1856"/>
      <c r="G2266" s="1856"/>
      <c r="H2266" s="1856"/>
      <c r="I2266" s="1856"/>
      <c r="J2266" s="1843" t="s">
        <v>46</v>
      </c>
      <c r="K2266" s="1843"/>
      <c r="L2266" s="1843"/>
      <c r="M2266" s="1843"/>
      <c r="N2266" s="1843"/>
      <c r="O2266" s="1843"/>
      <c r="P2266" s="1843"/>
      <c r="Q2266" s="1843"/>
      <c r="R2266" s="1843"/>
      <c r="S2266" s="1843"/>
      <c r="T2266" s="1843"/>
      <c r="U2266" s="1843"/>
      <c r="V2266" s="1862"/>
      <c r="W2266" s="2441">
        <v>2.2454999999999998</v>
      </c>
      <c r="X2266" s="2441"/>
      <c r="Y2266" s="2441"/>
      <c r="Z2266" s="2441"/>
      <c r="AA2266" s="2441"/>
      <c r="AB2266" s="2441"/>
      <c r="AC2266" s="2441"/>
      <c r="AD2266" s="2441"/>
    </row>
    <row r="2267" spans="1:30">
      <c r="A2267" s="2442"/>
      <c r="B2267" s="2442"/>
      <c r="C2267" s="2442"/>
      <c r="D2267" s="2442"/>
      <c r="E2267" s="2442"/>
      <c r="F2267" s="2442"/>
      <c r="G2267" s="2442"/>
      <c r="H2267" s="2442"/>
      <c r="I2267" s="2442"/>
      <c r="J2267" s="2442"/>
      <c r="K2267" s="2442"/>
      <c r="L2267" s="2442"/>
      <c r="M2267" s="2442"/>
      <c r="N2267" s="2442"/>
      <c r="O2267" s="2442"/>
      <c r="P2267" s="2442"/>
      <c r="Q2267" s="2442"/>
      <c r="R2267" s="2442"/>
      <c r="S2267" s="2442"/>
      <c r="T2267" s="2442"/>
      <c r="U2267" s="2442"/>
      <c r="V2267" s="2442"/>
      <c r="W2267" s="2442"/>
      <c r="X2267" s="2442"/>
      <c r="Y2267" s="2442"/>
      <c r="Z2267" s="2442"/>
      <c r="AA2267" s="2442"/>
      <c r="AB2267" s="2442"/>
      <c r="AC2267" s="2442"/>
      <c r="AD2267" s="2442"/>
    </row>
    <row r="2268" spans="1:30">
      <c r="A2268" s="16"/>
      <c r="AD2268" s="17"/>
    </row>
    <row r="2269" spans="1:30" ht="13.5" thickBot="1">
      <c r="A2269" s="16"/>
      <c r="AD2269" s="17"/>
    </row>
    <row r="2270" spans="1:30" ht="21" thickBot="1">
      <c r="A2270" s="2450" t="s">
        <v>489</v>
      </c>
      <c r="B2270" s="2451"/>
      <c r="C2270" s="2451"/>
      <c r="D2270" s="2451"/>
      <c r="E2270" s="2451"/>
      <c r="F2270" s="2451"/>
      <c r="G2270" s="2451"/>
      <c r="H2270" s="2451"/>
      <c r="I2270" s="2451"/>
      <c r="J2270" s="2451"/>
      <c r="K2270" s="2451"/>
      <c r="L2270" s="2451"/>
      <c r="M2270" s="2451"/>
      <c r="N2270" s="2451"/>
      <c r="O2270" s="2451"/>
      <c r="P2270" s="2451"/>
      <c r="Q2270" s="2451"/>
      <c r="R2270" s="2451"/>
      <c r="S2270" s="2451"/>
      <c r="T2270" s="2451"/>
      <c r="U2270" s="2451"/>
      <c r="V2270" s="2451"/>
      <c r="W2270" s="2451"/>
      <c r="X2270" s="2451"/>
      <c r="Y2270" s="2451"/>
      <c r="Z2270" s="2451"/>
      <c r="AA2270" s="2451"/>
      <c r="AB2270" s="2451"/>
      <c r="AC2270" s="2451"/>
      <c r="AD2270" s="2452"/>
    </row>
    <row r="2271" spans="1:30" ht="13.5" thickBot="1">
      <c r="A2271" s="2453" t="s">
        <v>0</v>
      </c>
      <c r="B2271" s="2454"/>
      <c r="C2271" s="2454"/>
      <c r="D2271" s="2454"/>
      <c r="E2271" s="2454"/>
      <c r="F2271" s="2454"/>
      <c r="G2271" s="2454"/>
      <c r="H2271" s="2454"/>
      <c r="I2271" s="2454"/>
      <c r="J2271" s="2454"/>
      <c r="K2271" s="2454"/>
      <c r="L2271" s="2454"/>
      <c r="M2271" s="2454"/>
      <c r="N2271" s="2454"/>
      <c r="O2271" s="2454"/>
      <c r="P2271" s="2454"/>
      <c r="Q2271" s="2454"/>
      <c r="R2271" s="2454"/>
      <c r="S2271" s="2454"/>
      <c r="T2271" s="2454"/>
      <c r="U2271" s="2454"/>
      <c r="V2271" s="2454"/>
      <c r="W2271" s="2454"/>
      <c r="X2271" s="2454"/>
      <c r="Y2271" s="2455" t="s">
        <v>488</v>
      </c>
      <c r="Z2271" s="2455"/>
      <c r="AA2271" s="2455"/>
      <c r="AB2271" s="2455"/>
      <c r="AC2271" s="2455"/>
      <c r="AD2271" s="1"/>
    </row>
    <row r="2272" spans="1:30" ht="13.5" thickBot="1">
      <c r="A2272" s="2"/>
      <c r="B2272" s="2456" t="s">
        <v>1</v>
      </c>
      <c r="C2272" s="2456"/>
      <c r="D2272" s="2456" t="s">
        <v>175</v>
      </c>
      <c r="E2272" s="2456"/>
      <c r="F2272" s="2456"/>
      <c r="G2272" s="2456"/>
      <c r="H2272" s="2456"/>
      <c r="I2272" s="2456"/>
      <c r="J2272" s="2456"/>
      <c r="K2272" s="2456"/>
      <c r="L2272" s="2456"/>
      <c r="M2272" s="2456"/>
      <c r="N2272" s="2456"/>
      <c r="O2272" s="3"/>
      <c r="P2272" s="2457"/>
      <c r="Q2272" s="2457"/>
      <c r="R2272" s="2457"/>
      <c r="S2272" s="3"/>
      <c r="T2272" s="2458"/>
      <c r="U2272" s="2458"/>
      <c r="V2272" s="2458"/>
      <c r="W2272" s="2458"/>
      <c r="X2272" s="2458"/>
      <c r="Y2272" s="3"/>
      <c r="Z2272" s="2457"/>
      <c r="AA2272" s="2457"/>
      <c r="AB2272" s="3"/>
      <c r="AC2272" s="4"/>
      <c r="AD2272" s="5"/>
    </row>
    <row r="2273" spans="1:30" ht="13.5" thickBot="1">
      <c r="A2273" s="6"/>
      <c r="B2273" s="2456"/>
      <c r="C2273" s="2456"/>
      <c r="D2273" s="2456"/>
      <c r="E2273" s="2456"/>
      <c r="F2273" s="2456"/>
      <c r="G2273" s="2456"/>
      <c r="H2273" s="2456"/>
      <c r="I2273" s="2456"/>
      <c r="J2273" s="2456"/>
      <c r="K2273" s="2456"/>
      <c r="L2273" s="2456"/>
      <c r="M2273" s="2456"/>
      <c r="N2273" s="2456"/>
      <c r="O2273" s="7"/>
      <c r="P2273" s="2449" t="s">
        <v>3</v>
      </c>
      <c r="Q2273" s="2449"/>
      <c r="R2273" s="2449"/>
      <c r="S2273" s="7"/>
      <c r="T2273" s="2448">
        <v>1</v>
      </c>
      <c r="U2273" s="2448"/>
      <c r="V2273" s="2448"/>
      <c r="W2273" s="2448"/>
      <c r="X2273" s="2448"/>
      <c r="Y2273" s="7"/>
      <c r="Z2273" s="2449" t="s">
        <v>4</v>
      </c>
      <c r="AA2273" s="2449"/>
      <c r="AB2273" s="7"/>
      <c r="AC2273" s="8" t="s">
        <v>156</v>
      </c>
      <c r="AD2273" s="9"/>
    </row>
    <row r="2274" spans="1:30" ht="13.5" thickBot="1">
      <c r="A2274" s="1822" t="s">
        <v>6</v>
      </c>
      <c r="B2274" s="1822"/>
      <c r="C2274" s="1822"/>
      <c r="D2274" s="1822"/>
      <c r="E2274" s="1822"/>
      <c r="F2274" s="1822"/>
      <c r="G2274" s="1822"/>
      <c r="H2274" s="1822"/>
      <c r="I2274" s="1822"/>
      <c r="J2274" s="1823" t="s">
        <v>7</v>
      </c>
      <c r="K2274" s="1823" t="s">
        <v>8</v>
      </c>
      <c r="L2274" s="1823"/>
      <c r="M2274" s="1823"/>
      <c r="N2274" s="1823"/>
      <c r="O2274" s="1823"/>
      <c r="P2274" s="1823"/>
      <c r="Q2274" s="1823" t="s">
        <v>9</v>
      </c>
      <c r="R2274" s="1823"/>
      <c r="S2274" s="1823"/>
      <c r="T2274" s="1823"/>
      <c r="U2274" s="1823"/>
      <c r="V2274" s="1823"/>
      <c r="W2274" s="1823"/>
      <c r="X2274" s="1823"/>
      <c r="Y2274" s="1823"/>
      <c r="Z2274" s="1823"/>
      <c r="AA2274" s="1824" t="s">
        <v>10</v>
      </c>
      <c r="AB2274" s="1824"/>
      <c r="AC2274" s="1824"/>
      <c r="AD2274" s="1824"/>
    </row>
    <row r="2275" spans="1:30" ht="13.5" thickBot="1">
      <c r="A2275" s="1822"/>
      <c r="B2275" s="1822"/>
      <c r="C2275" s="1822"/>
      <c r="D2275" s="1822"/>
      <c r="E2275" s="1822"/>
      <c r="F2275" s="1822"/>
      <c r="G2275" s="1822"/>
      <c r="H2275" s="1822"/>
      <c r="I2275" s="1822"/>
      <c r="J2275" s="1823"/>
      <c r="K2275" s="1823" t="s">
        <v>11</v>
      </c>
      <c r="L2275" s="1823"/>
      <c r="M2275" s="1823" t="s">
        <v>12</v>
      </c>
      <c r="N2275" s="1823"/>
      <c r="O2275" s="1823"/>
      <c r="P2275" s="1823"/>
      <c r="Q2275" s="1823" t="s">
        <v>11</v>
      </c>
      <c r="R2275" s="1823"/>
      <c r="S2275" s="1823"/>
      <c r="T2275" s="1823"/>
      <c r="U2275" s="1823"/>
      <c r="V2275" s="1823" t="s">
        <v>12</v>
      </c>
      <c r="W2275" s="1823"/>
      <c r="X2275" s="1823"/>
      <c r="Y2275" s="1823"/>
      <c r="Z2275" s="1823"/>
      <c r="AA2275" s="1824"/>
      <c r="AB2275" s="1824"/>
      <c r="AC2275" s="1824"/>
      <c r="AD2275" s="1824"/>
    </row>
    <row r="2276" spans="1:30" ht="13.5" thickBot="1">
      <c r="A2276" s="1837"/>
      <c r="B2276" s="1837"/>
      <c r="C2276" s="1837"/>
      <c r="D2276" s="1837"/>
      <c r="E2276" s="1837"/>
      <c r="F2276" s="1837"/>
      <c r="G2276" s="1837"/>
      <c r="H2276" s="1837"/>
      <c r="I2276" s="1837"/>
      <c r="J2276" s="1838" t="s">
        <v>15</v>
      </c>
      <c r="K2276" s="1838"/>
      <c r="L2276" s="1838"/>
      <c r="M2276" s="1838"/>
      <c r="N2276" s="1838"/>
      <c r="O2276" s="1838"/>
      <c r="P2276" s="1838"/>
      <c r="Q2276" s="1838"/>
      <c r="R2276" s="1838"/>
      <c r="S2276" s="1838"/>
      <c r="T2276" s="1838"/>
      <c r="U2276" s="1838"/>
      <c r="V2276" s="14"/>
      <c r="W2276" s="2033">
        <v>0</v>
      </c>
      <c r="X2276" s="2033"/>
      <c r="Y2276" s="2033"/>
      <c r="Z2276" s="2033"/>
      <c r="AA2276" s="2033"/>
      <c r="AB2276" s="2033"/>
      <c r="AC2276" s="2033"/>
      <c r="AD2276" s="2033"/>
    </row>
    <row r="2277" spans="1:30" ht="13.5" thickBot="1">
      <c r="A2277" s="1822" t="s">
        <v>16</v>
      </c>
      <c r="B2277" s="1822"/>
      <c r="C2277" s="1822"/>
      <c r="D2277" s="1822"/>
      <c r="E2277" s="1822"/>
      <c r="F2277" s="1822"/>
      <c r="G2277" s="1822"/>
      <c r="H2277" s="1822"/>
      <c r="I2277" s="1822"/>
      <c r="J2277" s="1822"/>
      <c r="K2277" s="1822"/>
      <c r="L2277" s="1823" t="s">
        <v>17</v>
      </c>
      <c r="M2277" s="1823"/>
      <c r="N2277" s="1823"/>
      <c r="O2277" s="1823"/>
      <c r="P2277" s="1823" t="s">
        <v>7</v>
      </c>
      <c r="Q2277" s="1823"/>
      <c r="R2277" s="1823"/>
      <c r="S2277" s="1823"/>
      <c r="T2277" s="1823"/>
      <c r="U2277" s="1823" t="s">
        <v>18</v>
      </c>
      <c r="V2277" s="1823"/>
      <c r="W2277" s="1823"/>
      <c r="X2277" s="1823"/>
      <c r="Y2277" s="1823"/>
      <c r="Z2277" s="1823"/>
      <c r="AA2277" s="1824" t="s">
        <v>10</v>
      </c>
      <c r="AB2277" s="1824"/>
      <c r="AC2277" s="1824"/>
      <c r="AD2277" s="1824"/>
    </row>
    <row r="2278" spans="1:30" ht="13.5" thickBot="1">
      <c r="A2278" s="11"/>
      <c r="B2278" s="12" t="s">
        <v>19</v>
      </c>
      <c r="C2278" s="2444" t="s">
        <v>20</v>
      </c>
      <c r="D2278" s="2444"/>
      <c r="E2278" s="2444"/>
      <c r="F2278" s="2444"/>
      <c r="G2278" s="2444"/>
      <c r="H2278" s="2444"/>
      <c r="I2278" s="2444"/>
      <c r="J2278" s="2444"/>
      <c r="K2278" s="2444"/>
      <c r="L2278" s="2445">
        <v>0</v>
      </c>
      <c r="M2278" s="2445"/>
      <c r="N2278" s="2445"/>
      <c r="O2278" s="2445"/>
      <c r="P2278" s="2445">
        <v>2</v>
      </c>
      <c r="Q2278" s="2445"/>
      <c r="R2278" s="2445"/>
      <c r="S2278" s="2445"/>
      <c r="T2278" s="2445"/>
      <c r="U2278" s="2446">
        <v>16.656400000000001</v>
      </c>
      <c r="V2278" s="2446"/>
      <c r="W2278" s="2446"/>
      <c r="X2278" s="2446"/>
      <c r="Y2278" s="2446"/>
      <c r="Z2278" s="2446"/>
      <c r="AA2278" s="2447">
        <v>33.312800000000003</v>
      </c>
      <c r="AB2278" s="2447"/>
      <c r="AC2278" s="2447"/>
      <c r="AD2278" s="2447"/>
    </row>
    <row r="2279" spans="1:30" ht="13.5" thickBot="1">
      <c r="A2279" s="1837"/>
      <c r="B2279" s="1837"/>
      <c r="C2279" s="1837"/>
      <c r="D2279" s="1837"/>
      <c r="E2279" s="1837"/>
      <c r="F2279" s="1837"/>
      <c r="G2279" s="1837"/>
      <c r="H2279" s="1837"/>
      <c r="I2279" s="1837"/>
      <c r="J2279" s="1840" t="s">
        <v>21</v>
      </c>
      <c r="K2279" s="1840"/>
      <c r="L2279" s="1840"/>
      <c r="M2279" s="1840"/>
      <c r="N2279" s="1840"/>
      <c r="O2279" s="1840"/>
      <c r="P2279" s="1840"/>
      <c r="Q2279" s="1840"/>
      <c r="R2279" s="1840"/>
      <c r="S2279" s="1840"/>
      <c r="T2279" s="1840"/>
      <c r="U2279" s="1840"/>
      <c r="V2279" s="1841"/>
      <c r="W2279" s="2065">
        <v>33.312800000000003</v>
      </c>
      <c r="X2279" s="2065"/>
      <c r="Y2279" s="2065"/>
      <c r="Z2279" s="2065"/>
      <c r="AA2279" s="2065"/>
      <c r="AB2279" s="2065"/>
      <c r="AC2279" s="2065"/>
      <c r="AD2279" s="2065"/>
    </row>
    <row r="2280" spans="1:30" ht="13.5" thickBot="1">
      <c r="A2280" s="1837"/>
      <c r="B2280" s="1837"/>
      <c r="C2280" s="1837"/>
      <c r="D2280" s="1837"/>
      <c r="E2280" s="1837"/>
      <c r="F2280" s="1837"/>
      <c r="G2280" s="1837"/>
      <c r="H2280" s="1837"/>
      <c r="I2280" s="1837"/>
      <c r="J2280" s="1843" t="s">
        <v>22</v>
      </c>
      <c r="K2280" s="1843"/>
      <c r="L2280" s="1843"/>
      <c r="M2280" s="1843"/>
      <c r="N2280" s="1843"/>
      <c r="O2280" s="1843"/>
      <c r="P2280" s="1843"/>
      <c r="Q2280" s="1843"/>
      <c r="R2280" s="1843"/>
      <c r="S2280" s="1843"/>
      <c r="T2280" s="1843"/>
      <c r="U2280" s="1843"/>
      <c r="V2280" s="1841"/>
      <c r="W2280" s="2067">
        <v>33.312800000000003</v>
      </c>
      <c r="X2280" s="2067"/>
      <c r="Y2280" s="2067"/>
      <c r="Z2280" s="2067"/>
      <c r="AA2280" s="2067"/>
      <c r="AB2280" s="2067"/>
      <c r="AC2280" s="2067"/>
      <c r="AD2280" s="2067"/>
    </row>
    <row r="2281" spans="1:30" ht="13.5" thickBot="1">
      <c r="A2281" s="1837"/>
      <c r="B2281" s="1837"/>
      <c r="C2281" s="1837"/>
      <c r="D2281" s="1837"/>
      <c r="E2281" s="1837"/>
      <c r="F2281" s="1837"/>
      <c r="G2281" s="1837"/>
      <c r="H2281" s="1837"/>
      <c r="I2281" s="1837"/>
      <c r="J2281" s="1843" t="s">
        <v>23</v>
      </c>
      <c r="K2281" s="1843"/>
      <c r="L2281" s="1843"/>
      <c r="M2281" s="1843"/>
      <c r="N2281" s="1843"/>
      <c r="O2281" s="1843"/>
      <c r="P2281" s="1843"/>
      <c r="Q2281" s="1843"/>
      <c r="R2281" s="1843"/>
      <c r="S2281" s="1843"/>
      <c r="T2281" s="1843"/>
      <c r="U2281" s="1843"/>
      <c r="V2281" s="1841"/>
      <c r="W2281" s="2067">
        <v>33.312800000000003</v>
      </c>
      <c r="X2281" s="2067"/>
      <c r="Y2281" s="2067"/>
      <c r="Z2281" s="2067"/>
      <c r="AA2281" s="2067"/>
      <c r="AB2281" s="2067"/>
      <c r="AC2281" s="2067"/>
      <c r="AD2281" s="2067"/>
    </row>
    <row r="2282" spans="1:30" ht="13.5" thickBot="1">
      <c r="A2282" s="1837"/>
      <c r="B2282" s="1837"/>
      <c r="C2282" s="1837"/>
      <c r="D2282" s="1837"/>
      <c r="E2282" s="1837"/>
      <c r="F2282" s="1837"/>
      <c r="G2282" s="1837"/>
      <c r="H2282" s="1837"/>
      <c r="I2282" s="1837"/>
      <c r="J2282" s="1843" t="s">
        <v>24</v>
      </c>
      <c r="K2282" s="1843"/>
      <c r="L2282" s="1843"/>
      <c r="M2282" s="1843"/>
      <c r="N2282" s="1843"/>
      <c r="O2282" s="1843"/>
      <c r="P2282" s="1843"/>
      <c r="Q2282" s="1843"/>
      <c r="R2282" s="1843"/>
      <c r="S2282" s="1843"/>
      <c r="T2282" s="1843"/>
      <c r="U2282" s="1843"/>
      <c r="V2282" s="1841"/>
      <c r="W2282" s="2067">
        <v>0</v>
      </c>
      <c r="X2282" s="2067"/>
      <c r="Y2282" s="2067"/>
      <c r="Z2282" s="2067"/>
      <c r="AA2282" s="2067"/>
      <c r="AB2282" s="2067"/>
      <c r="AC2282" s="2067"/>
      <c r="AD2282" s="2067"/>
    </row>
    <row r="2283" spans="1:30" ht="13.5" thickBot="1">
      <c r="A2283" s="1837"/>
      <c r="B2283" s="1837"/>
      <c r="C2283" s="1837"/>
      <c r="D2283" s="1837"/>
      <c r="E2283" s="1837"/>
      <c r="F2283" s="1837"/>
      <c r="G2283" s="1837"/>
      <c r="H2283" s="1837"/>
      <c r="I2283" s="1837"/>
      <c r="J2283" s="1845" t="s">
        <v>25</v>
      </c>
      <c r="K2283" s="1845"/>
      <c r="L2283" s="1845"/>
      <c r="M2283" s="1845"/>
      <c r="N2283" s="1845"/>
      <c r="O2283" s="1845"/>
      <c r="P2283" s="1845"/>
      <c r="Q2283" s="1845"/>
      <c r="R2283" s="1845"/>
      <c r="S2283" s="1845"/>
      <c r="T2283" s="1845"/>
      <c r="U2283" s="1845"/>
      <c r="V2283" s="1841"/>
      <c r="W2283" s="2069">
        <v>0</v>
      </c>
      <c r="X2283" s="2069"/>
      <c r="Y2283" s="2069"/>
      <c r="Z2283" s="2069"/>
      <c r="AA2283" s="2069"/>
      <c r="AB2283" s="2069"/>
      <c r="AC2283" s="2069"/>
      <c r="AD2283" s="2069"/>
    </row>
    <row r="2284" spans="1:30" ht="13.5" thickBot="1">
      <c r="A2284" s="1822" t="s">
        <v>26</v>
      </c>
      <c r="B2284" s="1822"/>
      <c r="C2284" s="1822"/>
      <c r="D2284" s="1822"/>
      <c r="E2284" s="1822"/>
      <c r="F2284" s="1822"/>
      <c r="G2284" s="1822"/>
      <c r="H2284" s="1822"/>
      <c r="I2284" s="1822"/>
      <c r="J2284" s="1822"/>
      <c r="K2284" s="1822"/>
      <c r="L2284" s="1823" t="s">
        <v>7</v>
      </c>
      <c r="M2284" s="1823"/>
      <c r="N2284" s="1823"/>
      <c r="O2284" s="1823"/>
      <c r="P2284" s="1823" t="s">
        <v>27</v>
      </c>
      <c r="Q2284" s="1823"/>
      <c r="R2284" s="1823"/>
      <c r="S2284" s="1823"/>
      <c r="T2284" s="1823"/>
      <c r="U2284" s="1823" t="s">
        <v>28</v>
      </c>
      <c r="V2284" s="1823"/>
      <c r="W2284" s="1823"/>
      <c r="X2284" s="1823"/>
      <c r="Y2284" s="1823"/>
      <c r="Z2284" s="1823"/>
      <c r="AA2284" s="1824" t="s">
        <v>29</v>
      </c>
      <c r="AB2284" s="1824"/>
      <c r="AC2284" s="1824"/>
      <c r="AD2284" s="1824"/>
    </row>
    <row r="2285" spans="1:30" ht="13.5" thickBot="1">
      <c r="A2285" s="11"/>
      <c r="B2285" s="12" t="s">
        <v>436</v>
      </c>
      <c r="C2285" s="2444" t="s">
        <v>437</v>
      </c>
      <c r="D2285" s="2444"/>
      <c r="E2285" s="2444"/>
      <c r="F2285" s="2444"/>
      <c r="G2285" s="2444"/>
      <c r="H2285" s="2444"/>
      <c r="I2285" s="2444"/>
      <c r="J2285" s="2444"/>
      <c r="K2285" s="2444"/>
      <c r="L2285" s="2445">
        <v>1</v>
      </c>
      <c r="M2285" s="2445"/>
      <c r="N2285" s="2445"/>
      <c r="O2285" s="2445"/>
      <c r="P2285" s="2460" t="s">
        <v>156</v>
      </c>
      <c r="Q2285" s="2460"/>
      <c r="R2285" s="2460"/>
      <c r="S2285" s="2460"/>
      <c r="T2285" s="2460"/>
      <c r="U2285" s="2446">
        <v>13.51</v>
      </c>
      <c r="V2285" s="2446"/>
      <c r="W2285" s="2446"/>
      <c r="X2285" s="2446"/>
      <c r="Y2285" s="2446"/>
      <c r="Z2285" s="2446"/>
      <c r="AA2285" s="2447">
        <v>13.51</v>
      </c>
      <c r="AB2285" s="2447"/>
      <c r="AC2285" s="2447"/>
      <c r="AD2285" s="2447"/>
    </row>
    <row r="2286" spans="1:30" ht="13.5" thickBot="1">
      <c r="A2286" s="1837"/>
      <c r="B2286" s="1837"/>
      <c r="C2286" s="1837"/>
      <c r="D2286" s="1837"/>
      <c r="E2286" s="1837"/>
      <c r="F2286" s="1837"/>
      <c r="G2286" s="1837"/>
      <c r="H2286" s="1837"/>
      <c r="I2286" s="1837"/>
      <c r="J2286" s="1838" t="s">
        <v>30</v>
      </c>
      <c r="K2286" s="1838"/>
      <c r="L2286" s="1838"/>
      <c r="M2286" s="1838"/>
      <c r="N2286" s="1838"/>
      <c r="O2286" s="1838"/>
      <c r="P2286" s="1838"/>
      <c r="Q2286" s="1838"/>
      <c r="R2286" s="1838"/>
      <c r="S2286" s="1838"/>
      <c r="T2286" s="1838"/>
      <c r="U2286" s="1838"/>
      <c r="V2286" s="14"/>
      <c r="W2286" s="2033">
        <v>13.51</v>
      </c>
      <c r="X2286" s="2033"/>
      <c r="Y2286" s="2033"/>
      <c r="Z2286" s="2033"/>
      <c r="AA2286" s="2033"/>
      <c r="AB2286" s="2033"/>
      <c r="AC2286" s="2033"/>
      <c r="AD2286" s="2033"/>
    </row>
    <row r="2287" spans="1:30" ht="13.5" thickBot="1">
      <c r="A2287" s="1822" t="s">
        <v>31</v>
      </c>
      <c r="B2287" s="1822"/>
      <c r="C2287" s="1822"/>
      <c r="D2287" s="1822"/>
      <c r="E2287" s="1822"/>
      <c r="F2287" s="1822"/>
      <c r="G2287" s="1822"/>
      <c r="H2287" s="1822"/>
      <c r="I2287" s="1822"/>
      <c r="J2287" s="1822"/>
      <c r="K2287" s="1822"/>
      <c r="L2287" s="1823" t="s">
        <v>7</v>
      </c>
      <c r="M2287" s="1823"/>
      <c r="N2287" s="1823"/>
      <c r="O2287" s="1823"/>
      <c r="P2287" s="1823" t="s">
        <v>27</v>
      </c>
      <c r="Q2287" s="1823"/>
      <c r="R2287" s="1823"/>
      <c r="S2287" s="1823"/>
      <c r="T2287" s="1823"/>
      <c r="U2287" s="1823" t="s">
        <v>28</v>
      </c>
      <c r="V2287" s="1823"/>
      <c r="W2287" s="1823"/>
      <c r="X2287" s="1823"/>
      <c r="Y2287" s="1823"/>
      <c r="Z2287" s="1823"/>
      <c r="AA2287" s="1824" t="s">
        <v>29</v>
      </c>
      <c r="AB2287" s="1824"/>
      <c r="AC2287" s="1824"/>
      <c r="AD2287" s="1824"/>
    </row>
    <row r="2288" spans="1:30" ht="13.5" thickBot="1">
      <c r="A2288" s="1837"/>
      <c r="B2288" s="1837"/>
      <c r="C2288" s="1837"/>
      <c r="D2288" s="1837"/>
      <c r="E2288" s="1837"/>
      <c r="F2288" s="1837"/>
      <c r="G2288" s="1837"/>
      <c r="H2288" s="1837"/>
      <c r="I2288" s="1837"/>
      <c r="J2288" s="1838" t="s">
        <v>32</v>
      </c>
      <c r="K2288" s="1838"/>
      <c r="L2288" s="1838"/>
      <c r="M2288" s="1838"/>
      <c r="N2288" s="1838"/>
      <c r="O2288" s="1838"/>
      <c r="P2288" s="1838"/>
      <c r="Q2288" s="1838"/>
      <c r="R2288" s="1838"/>
      <c r="S2288" s="1838"/>
      <c r="T2288" s="1838"/>
      <c r="U2288" s="1838"/>
      <c r="V2288" s="14"/>
      <c r="W2288" s="2033">
        <v>0</v>
      </c>
      <c r="X2288" s="2033"/>
      <c r="Y2288" s="2033"/>
      <c r="Z2288" s="2033"/>
      <c r="AA2288" s="2033"/>
      <c r="AB2288" s="2033"/>
      <c r="AC2288" s="2033"/>
      <c r="AD2288" s="2033"/>
    </row>
    <row r="2289" spans="1:30" ht="13.5" thickBot="1">
      <c r="A2289" s="1822" t="s">
        <v>33</v>
      </c>
      <c r="B2289" s="1822"/>
      <c r="C2289" s="1822"/>
      <c r="D2289" s="1822"/>
      <c r="E2289" s="1822"/>
      <c r="F2289" s="1822"/>
      <c r="G2289" s="1822"/>
      <c r="H2289" s="1822"/>
      <c r="I2289" s="1822"/>
      <c r="J2289" s="1822"/>
      <c r="K2289" s="1822"/>
      <c r="L2289" s="1823" t="s">
        <v>7</v>
      </c>
      <c r="M2289" s="1823"/>
      <c r="N2289" s="1823"/>
      <c r="O2289" s="1823"/>
      <c r="P2289" s="1823" t="s">
        <v>27</v>
      </c>
      <c r="Q2289" s="1823"/>
      <c r="R2289" s="1823"/>
      <c r="S2289" s="1823"/>
      <c r="T2289" s="1823"/>
      <c r="U2289" s="1823" t="s">
        <v>28</v>
      </c>
      <c r="V2289" s="1823"/>
      <c r="W2289" s="1823"/>
      <c r="X2289" s="1823"/>
      <c r="Y2289" s="1823"/>
      <c r="Z2289" s="1823"/>
      <c r="AA2289" s="1824" t="s">
        <v>29</v>
      </c>
      <c r="AB2289" s="1824"/>
      <c r="AC2289" s="1824"/>
      <c r="AD2289" s="1824"/>
    </row>
    <row r="2290" spans="1:30" ht="13.5" thickBot="1">
      <c r="A2290" s="11"/>
      <c r="B2290" s="12" t="s">
        <v>438</v>
      </c>
      <c r="C2290" s="2444" t="s">
        <v>439</v>
      </c>
      <c r="D2290" s="2444"/>
      <c r="E2290" s="2444"/>
      <c r="F2290" s="2444"/>
      <c r="G2290" s="2444"/>
      <c r="H2290" s="2444"/>
      <c r="I2290" s="2444"/>
      <c r="J2290" s="2444"/>
      <c r="K2290" s="2444"/>
      <c r="L2290" s="2445">
        <v>1E-3</v>
      </c>
      <c r="M2290" s="2445"/>
      <c r="N2290" s="2445"/>
      <c r="O2290" s="2445"/>
      <c r="P2290" s="2460" t="s">
        <v>81</v>
      </c>
      <c r="Q2290" s="2460"/>
      <c r="R2290" s="2460"/>
      <c r="S2290" s="2460"/>
      <c r="T2290" s="2460"/>
      <c r="U2290" s="2446">
        <v>21.39</v>
      </c>
      <c r="V2290" s="2446"/>
      <c r="W2290" s="2446"/>
      <c r="X2290" s="2446"/>
      <c r="Y2290" s="2446"/>
      <c r="Z2290" s="2446"/>
      <c r="AA2290" s="2447">
        <v>2.1399999999999999E-2</v>
      </c>
      <c r="AB2290" s="2447"/>
      <c r="AC2290" s="2447"/>
      <c r="AD2290" s="2447"/>
    </row>
    <row r="2291" spans="1:30" ht="13.5" thickBot="1">
      <c r="A2291" s="1837"/>
      <c r="B2291" s="1837"/>
      <c r="C2291" s="1837"/>
      <c r="D2291" s="1837"/>
      <c r="E2291" s="1837"/>
      <c r="F2291" s="1837"/>
      <c r="G2291" s="1837"/>
      <c r="H2291" s="1837"/>
      <c r="I2291" s="1837"/>
      <c r="J2291" s="1838" t="s">
        <v>34</v>
      </c>
      <c r="K2291" s="1838"/>
      <c r="L2291" s="1838"/>
      <c r="M2291" s="1838"/>
      <c r="N2291" s="1838"/>
      <c r="O2291" s="1838"/>
      <c r="P2291" s="1838"/>
      <c r="Q2291" s="1838"/>
      <c r="R2291" s="1838"/>
      <c r="S2291" s="1838"/>
      <c r="T2291" s="1838"/>
      <c r="U2291" s="1838"/>
      <c r="V2291" s="14"/>
      <c r="W2291" s="2033">
        <v>2.1399999999999999E-2</v>
      </c>
      <c r="X2291" s="2033"/>
      <c r="Y2291" s="2033"/>
      <c r="Z2291" s="2033"/>
      <c r="AA2291" s="2033"/>
      <c r="AB2291" s="2033"/>
      <c r="AC2291" s="2033"/>
      <c r="AD2291" s="2033"/>
    </row>
    <row r="2292" spans="1:30" ht="13.5" thickBot="1">
      <c r="A2292" s="1822" t="s">
        <v>35</v>
      </c>
      <c r="B2292" s="1822"/>
      <c r="C2292" s="1822"/>
      <c r="D2292" s="1822"/>
      <c r="E2292" s="1822"/>
      <c r="F2292" s="1823" t="s">
        <v>7</v>
      </c>
      <c r="G2292" s="1823"/>
      <c r="H2292" s="1823" t="s">
        <v>36</v>
      </c>
      <c r="I2292" s="1823"/>
      <c r="J2292" s="10" t="s">
        <v>37</v>
      </c>
      <c r="K2292" s="1823" t="s">
        <v>38</v>
      </c>
      <c r="L2292" s="1823"/>
      <c r="M2292" s="1823" t="s">
        <v>39</v>
      </c>
      <c r="N2292" s="1823"/>
      <c r="O2292" s="1823"/>
      <c r="P2292" s="1823"/>
      <c r="Q2292" s="1823" t="s">
        <v>40</v>
      </c>
      <c r="R2292" s="1823"/>
      <c r="S2292" s="1823"/>
      <c r="T2292" s="1823"/>
      <c r="U2292" s="1823"/>
      <c r="V2292" s="1823" t="s">
        <v>41</v>
      </c>
      <c r="W2292" s="1823"/>
      <c r="X2292" s="1823"/>
      <c r="Y2292" s="1823"/>
      <c r="Z2292" s="1823"/>
      <c r="AA2292" s="1824" t="s">
        <v>29</v>
      </c>
      <c r="AB2292" s="1824"/>
      <c r="AC2292" s="1824"/>
      <c r="AD2292" s="1824"/>
    </row>
    <row r="2293" spans="1:30" ht="13.5" thickBot="1">
      <c r="A2293" s="11"/>
      <c r="B2293" s="12" t="s">
        <v>440</v>
      </c>
      <c r="C2293" s="2444" t="s">
        <v>439</v>
      </c>
      <c r="D2293" s="2444"/>
      <c r="E2293" s="2444"/>
      <c r="F2293" s="2459">
        <v>1E-3</v>
      </c>
      <c r="G2293" s="2459"/>
      <c r="H2293" s="2446">
        <v>0</v>
      </c>
      <c r="I2293" s="2446"/>
      <c r="J2293" s="13">
        <v>0</v>
      </c>
      <c r="K2293" s="2446">
        <v>0</v>
      </c>
      <c r="L2293" s="2446"/>
      <c r="M2293" s="2446">
        <v>0.63</v>
      </c>
      <c r="N2293" s="2446"/>
      <c r="O2293" s="2446"/>
      <c r="P2293" s="2446"/>
      <c r="Q2293" s="2446">
        <v>0.5</v>
      </c>
      <c r="R2293" s="2446"/>
      <c r="S2293" s="2446"/>
      <c r="T2293" s="2446"/>
      <c r="U2293" s="2446"/>
      <c r="V2293" s="2446">
        <v>0.41</v>
      </c>
      <c r="W2293" s="2446"/>
      <c r="X2293" s="2446"/>
      <c r="Y2293" s="2446"/>
      <c r="Z2293" s="2446"/>
      <c r="AA2293" s="2447">
        <v>0</v>
      </c>
      <c r="AB2293" s="2447"/>
      <c r="AC2293" s="2447"/>
      <c r="AD2293" s="2447"/>
    </row>
    <row r="2294" spans="1:30" ht="13.5" thickBot="1">
      <c r="A2294" s="1837"/>
      <c r="B2294" s="1837"/>
      <c r="C2294" s="1837"/>
      <c r="D2294" s="1837"/>
      <c r="E2294" s="1837"/>
      <c r="F2294" s="1837"/>
      <c r="G2294" s="1837"/>
      <c r="H2294" s="1837"/>
      <c r="I2294" s="1837"/>
      <c r="J2294" s="1838" t="s">
        <v>42</v>
      </c>
      <c r="K2294" s="1838"/>
      <c r="L2294" s="1838"/>
      <c r="M2294" s="1838"/>
      <c r="N2294" s="1838"/>
      <c r="O2294" s="1838"/>
      <c r="P2294" s="1838"/>
      <c r="Q2294" s="1838"/>
      <c r="R2294" s="1838"/>
      <c r="S2294" s="1838"/>
      <c r="T2294" s="1838"/>
      <c r="U2294" s="1838"/>
      <c r="V2294" s="14"/>
      <c r="W2294" s="2033">
        <v>0</v>
      </c>
      <c r="X2294" s="2033"/>
      <c r="Y2294" s="2033"/>
      <c r="Z2294" s="2033"/>
      <c r="AA2294" s="2033"/>
      <c r="AB2294" s="2033"/>
      <c r="AC2294" s="2033"/>
      <c r="AD2294" s="2033"/>
    </row>
    <row r="2295" spans="1:30">
      <c r="A2295" s="2443"/>
      <c r="B2295" s="2443"/>
      <c r="C2295" s="2443"/>
      <c r="D2295" s="2443"/>
      <c r="E2295" s="2443"/>
      <c r="F2295" s="2443"/>
      <c r="G2295" s="2443"/>
      <c r="H2295" s="2443"/>
      <c r="I2295" s="2443"/>
      <c r="J2295" s="2443"/>
      <c r="K2295" s="2443"/>
      <c r="L2295" s="2443"/>
      <c r="M2295" s="2443"/>
      <c r="N2295" s="2443"/>
      <c r="O2295" s="2443"/>
      <c r="P2295" s="2443"/>
      <c r="Q2295" s="2443"/>
      <c r="R2295" s="2443"/>
      <c r="S2295" s="2443"/>
      <c r="T2295" s="2443"/>
      <c r="U2295" s="2443"/>
      <c r="V2295" s="2443"/>
      <c r="W2295" s="2443"/>
      <c r="X2295" s="2443"/>
      <c r="Y2295" s="2443"/>
      <c r="Z2295" s="2443"/>
      <c r="AA2295" s="2443"/>
      <c r="AB2295" s="2443"/>
      <c r="AC2295" s="2443"/>
      <c r="AD2295" s="2443"/>
    </row>
    <row r="2296" spans="1:30">
      <c r="A2296" s="1856"/>
      <c r="B2296" s="1856"/>
      <c r="C2296" s="1856"/>
      <c r="D2296" s="1856"/>
      <c r="E2296" s="1856"/>
      <c r="F2296" s="1856"/>
      <c r="G2296" s="1856"/>
      <c r="H2296" s="1856"/>
      <c r="I2296" s="1856"/>
      <c r="J2296" s="1843" t="s">
        <v>43</v>
      </c>
      <c r="K2296" s="1843"/>
      <c r="L2296" s="1843"/>
      <c r="M2296" s="1843"/>
      <c r="N2296" s="1843"/>
      <c r="O2296" s="1843"/>
      <c r="P2296" s="1843"/>
      <c r="Q2296" s="1843"/>
      <c r="R2296" s="1843"/>
      <c r="S2296" s="1843"/>
      <c r="T2296" s="1843"/>
      <c r="U2296" s="1843"/>
      <c r="V2296" s="1862"/>
      <c r="W2296" s="2441">
        <v>46.844200000000001</v>
      </c>
      <c r="X2296" s="2441"/>
      <c r="Y2296" s="2441"/>
      <c r="Z2296" s="2441"/>
      <c r="AA2296" s="2441"/>
      <c r="AB2296" s="2441"/>
      <c r="AC2296" s="2441"/>
      <c r="AD2296" s="2441"/>
    </row>
    <row r="2297" spans="1:30">
      <c r="A2297" s="1856"/>
      <c r="B2297" s="1856"/>
      <c r="C2297" s="1856"/>
      <c r="D2297" s="1856"/>
      <c r="E2297" s="1856"/>
      <c r="F2297" s="1856"/>
      <c r="G2297" s="1856"/>
      <c r="H2297" s="1856"/>
      <c r="I2297" s="1843" t="s">
        <v>44</v>
      </c>
      <c r="J2297" s="1843"/>
      <c r="K2297" s="1843"/>
      <c r="L2297" s="1843"/>
      <c r="M2297" s="1843"/>
      <c r="N2297" s="15"/>
      <c r="O2297" s="1854">
        <v>0</v>
      </c>
      <c r="P2297" s="1854"/>
      <c r="Q2297" s="1854"/>
      <c r="R2297" s="15"/>
      <c r="S2297" s="1843" t="s">
        <v>45</v>
      </c>
      <c r="T2297" s="1843"/>
      <c r="U2297" s="1843"/>
      <c r="V2297" s="1862"/>
      <c r="W2297" s="2441">
        <v>0</v>
      </c>
      <c r="X2297" s="2441"/>
      <c r="Y2297" s="2441"/>
      <c r="Z2297" s="2441"/>
      <c r="AA2297" s="2441"/>
      <c r="AB2297" s="2441"/>
      <c r="AC2297" s="2441"/>
      <c r="AD2297" s="2441"/>
    </row>
    <row r="2298" spans="1:30">
      <c r="A2298" s="1856"/>
      <c r="B2298" s="1856"/>
      <c r="C2298" s="1856"/>
      <c r="D2298" s="1856"/>
      <c r="E2298" s="1856"/>
      <c r="F2298" s="1856"/>
      <c r="G2298" s="1856"/>
      <c r="H2298" s="1856"/>
      <c r="I2298" s="1856"/>
      <c r="J2298" s="1843" t="s">
        <v>46</v>
      </c>
      <c r="K2298" s="1843"/>
      <c r="L2298" s="1843"/>
      <c r="M2298" s="1843"/>
      <c r="N2298" s="1843"/>
      <c r="O2298" s="1843"/>
      <c r="P2298" s="1843"/>
      <c r="Q2298" s="1843"/>
      <c r="R2298" s="1843"/>
      <c r="S2298" s="1843"/>
      <c r="T2298" s="1843"/>
      <c r="U2298" s="1843"/>
      <c r="V2298" s="1862"/>
      <c r="W2298" s="2441">
        <v>46.844200000000001</v>
      </c>
      <c r="X2298" s="2441"/>
      <c r="Y2298" s="2441"/>
      <c r="Z2298" s="2441"/>
      <c r="AA2298" s="2441"/>
      <c r="AB2298" s="2441"/>
      <c r="AC2298" s="2441"/>
      <c r="AD2298" s="2441"/>
    </row>
    <row r="2299" spans="1:30">
      <c r="A2299" s="2442"/>
      <c r="B2299" s="2442"/>
      <c r="C2299" s="2442"/>
      <c r="D2299" s="2442"/>
      <c r="E2299" s="2442"/>
      <c r="F2299" s="2442"/>
      <c r="G2299" s="2442"/>
      <c r="H2299" s="2442"/>
      <c r="I2299" s="2442"/>
      <c r="J2299" s="2442"/>
      <c r="K2299" s="2442"/>
      <c r="L2299" s="2442"/>
      <c r="M2299" s="2442"/>
      <c r="N2299" s="2442"/>
      <c r="O2299" s="2442"/>
      <c r="P2299" s="2442"/>
      <c r="Q2299" s="2442"/>
      <c r="R2299" s="2442"/>
      <c r="S2299" s="2442"/>
      <c r="T2299" s="2442"/>
      <c r="U2299" s="2442"/>
      <c r="V2299" s="2442"/>
      <c r="W2299" s="2442"/>
      <c r="X2299" s="2442"/>
      <c r="Y2299" s="2442"/>
      <c r="Z2299" s="2442"/>
      <c r="AA2299" s="2442"/>
      <c r="AB2299" s="2442"/>
      <c r="AC2299" s="2442"/>
      <c r="AD2299" s="2442"/>
    </row>
    <row r="2300" spans="1:30">
      <c r="A2300" s="16"/>
      <c r="AD2300" s="17"/>
    </row>
    <row r="2301" spans="1:30" ht="13.5" thickBot="1">
      <c r="A2301" s="16"/>
      <c r="AD2301" s="17"/>
    </row>
    <row r="2302" spans="1:30" ht="21" thickBot="1">
      <c r="A2302" s="2450" t="s">
        <v>489</v>
      </c>
      <c r="B2302" s="2451"/>
      <c r="C2302" s="2451"/>
      <c r="D2302" s="2451"/>
      <c r="E2302" s="2451"/>
      <c r="F2302" s="2451"/>
      <c r="G2302" s="2451"/>
      <c r="H2302" s="2451"/>
      <c r="I2302" s="2451"/>
      <c r="J2302" s="2451"/>
      <c r="K2302" s="2451"/>
      <c r="L2302" s="2451"/>
      <c r="M2302" s="2451"/>
      <c r="N2302" s="2451"/>
      <c r="O2302" s="2451"/>
      <c r="P2302" s="2451"/>
      <c r="Q2302" s="2451"/>
      <c r="R2302" s="2451"/>
      <c r="S2302" s="2451"/>
      <c r="T2302" s="2451"/>
      <c r="U2302" s="2451"/>
      <c r="V2302" s="2451"/>
      <c r="W2302" s="2451"/>
      <c r="X2302" s="2451"/>
      <c r="Y2302" s="2451"/>
      <c r="Z2302" s="2451"/>
      <c r="AA2302" s="2451"/>
      <c r="AB2302" s="2451"/>
      <c r="AC2302" s="2451"/>
      <c r="AD2302" s="2452"/>
    </row>
    <row r="2303" spans="1:30" ht="13.5" thickBot="1">
      <c r="A2303" s="2453" t="s">
        <v>0</v>
      </c>
      <c r="B2303" s="2454"/>
      <c r="C2303" s="2454"/>
      <c r="D2303" s="2454"/>
      <c r="E2303" s="2454"/>
      <c r="F2303" s="2454"/>
      <c r="G2303" s="2454"/>
      <c r="H2303" s="2454"/>
      <c r="I2303" s="2454"/>
      <c r="J2303" s="2454"/>
      <c r="K2303" s="2454"/>
      <c r="L2303" s="2454"/>
      <c r="M2303" s="2454"/>
      <c r="N2303" s="2454"/>
      <c r="O2303" s="2454"/>
      <c r="P2303" s="2454"/>
      <c r="Q2303" s="2454"/>
      <c r="R2303" s="2454"/>
      <c r="S2303" s="2454"/>
      <c r="T2303" s="2454"/>
      <c r="U2303" s="2454"/>
      <c r="V2303" s="2454"/>
      <c r="W2303" s="2454"/>
      <c r="X2303" s="2454"/>
      <c r="Y2303" s="2455" t="s">
        <v>488</v>
      </c>
      <c r="Z2303" s="2455"/>
      <c r="AA2303" s="2455"/>
      <c r="AB2303" s="2455"/>
      <c r="AC2303" s="2455"/>
      <c r="AD2303" s="1"/>
    </row>
    <row r="2304" spans="1:30" ht="13.5" thickBot="1">
      <c r="A2304" s="2"/>
      <c r="B2304" s="2456" t="s">
        <v>1</v>
      </c>
      <c r="C2304" s="2456"/>
      <c r="D2304" s="2456" t="s">
        <v>546</v>
      </c>
      <c r="E2304" s="2456"/>
      <c r="F2304" s="2456"/>
      <c r="G2304" s="2456"/>
      <c r="H2304" s="2456"/>
      <c r="I2304" s="2456"/>
      <c r="J2304" s="2456"/>
      <c r="K2304" s="2456"/>
      <c r="L2304" s="2456"/>
      <c r="M2304" s="2456"/>
      <c r="N2304" s="2456"/>
      <c r="O2304" s="3"/>
      <c r="P2304" s="2457"/>
      <c r="Q2304" s="2457"/>
      <c r="R2304" s="2457"/>
      <c r="S2304" s="3"/>
      <c r="T2304" s="2458"/>
      <c r="U2304" s="2458"/>
      <c r="V2304" s="2458"/>
      <c r="W2304" s="2458"/>
      <c r="X2304" s="2458"/>
      <c r="Y2304" s="3"/>
      <c r="Z2304" s="2457"/>
      <c r="AA2304" s="2457"/>
      <c r="AB2304" s="3"/>
      <c r="AC2304" s="4"/>
      <c r="AD2304" s="5"/>
    </row>
    <row r="2305" spans="1:30" ht="13.5" thickBot="1">
      <c r="A2305" s="6"/>
      <c r="B2305" s="2456"/>
      <c r="C2305" s="2456"/>
      <c r="D2305" s="2456"/>
      <c r="E2305" s="2456"/>
      <c r="F2305" s="2456"/>
      <c r="G2305" s="2456"/>
      <c r="H2305" s="2456"/>
      <c r="I2305" s="2456"/>
      <c r="J2305" s="2456"/>
      <c r="K2305" s="2456"/>
      <c r="L2305" s="2456"/>
      <c r="M2305" s="2456"/>
      <c r="N2305" s="2456"/>
      <c r="O2305" s="7"/>
      <c r="P2305" s="2449" t="s">
        <v>3</v>
      </c>
      <c r="Q2305" s="2449"/>
      <c r="R2305" s="2449"/>
      <c r="S2305" s="7"/>
      <c r="T2305" s="2448">
        <v>3.62</v>
      </c>
      <c r="U2305" s="2448"/>
      <c r="V2305" s="2448"/>
      <c r="W2305" s="2448"/>
      <c r="X2305" s="2448"/>
      <c r="Y2305" s="7"/>
      <c r="Z2305" s="2449" t="s">
        <v>4</v>
      </c>
      <c r="AA2305" s="2449"/>
      <c r="AB2305" s="7"/>
      <c r="AC2305" s="8" t="s">
        <v>47</v>
      </c>
      <c r="AD2305" s="9"/>
    </row>
    <row r="2306" spans="1:30" ht="13.5" thickBot="1">
      <c r="A2306" s="1822" t="s">
        <v>6</v>
      </c>
      <c r="B2306" s="1822"/>
      <c r="C2306" s="1822"/>
      <c r="D2306" s="1822"/>
      <c r="E2306" s="1822"/>
      <c r="F2306" s="1822"/>
      <c r="G2306" s="1822"/>
      <c r="H2306" s="1822"/>
      <c r="I2306" s="1822"/>
      <c r="J2306" s="1823" t="s">
        <v>7</v>
      </c>
      <c r="K2306" s="1823" t="s">
        <v>8</v>
      </c>
      <c r="L2306" s="1823"/>
      <c r="M2306" s="1823"/>
      <c r="N2306" s="1823"/>
      <c r="O2306" s="1823"/>
      <c r="P2306" s="1823"/>
      <c r="Q2306" s="1823" t="s">
        <v>9</v>
      </c>
      <c r="R2306" s="1823"/>
      <c r="S2306" s="1823"/>
      <c r="T2306" s="1823"/>
      <c r="U2306" s="1823"/>
      <c r="V2306" s="1823"/>
      <c r="W2306" s="1823"/>
      <c r="X2306" s="1823"/>
      <c r="Y2306" s="1823"/>
      <c r="Z2306" s="1823"/>
      <c r="AA2306" s="1824" t="s">
        <v>10</v>
      </c>
      <c r="AB2306" s="1824"/>
      <c r="AC2306" s="1824"/>
      <c r="AD2306" s="1824"/>
    </row>
    <row r="2307" spans="1:30" ht="13.5" thickBot="1">
      <c r="A2307" s="1822"/>
      <c r="B2307" s="1822"/>
      <c r="C2307" s="1822"/>
      <c r="D2307" s="1822"/>
      <c r="E2307" s="1822"/>
      <c r="F2307" s="1822"/>
      <c r="G2307" s="1822"/>
      <c r="H2307" s="1822"/>
      <c r="I2307" s="1822"/>
      <c r="J2307" s="1823"/>
      <c r="K2307" s="1823" t="s">
        <v>11</v>
      </c>
      <c r="L2307" s="1823"/>
      <c r="M2307" s="1823" t="s">
        <v>12</v>
      </c>
      <c r="N2307" s="1823"/>
      <c r="O2307" s="1823"/>
      <c r="P2307" s="1823"/>
      <c r="Q2307" s="1823" t="s">
        <v>11</v>
      </c>
      <c r="R2307" s="1823"/>
      <c r="S2307" s="1823"/>
      <c r="T2307" s="1823"/>
      <c r="U2307" s="1823"/>
      <c r="V2307" s="1823" t="s">
        <v>12</v>
      </c>
      <c r="W2307" s="1823"/>
      <c r="X2307" s="1823"/>
      <c r="Y2307" s="1823"/>
      <c r="Z2307" s="1823"/>
      <c r="AA2307" s="1824"/>
      <c r="AB2307" s="1824"/>
      <c r="AC2307" s="1824"/>
      <c r="AD2307" s="1824"/>
    </row>
    <row r="2308" spans="1:30">
      <c r="A2308" s="2"/>
      <c r="B2308" s="18" t="s">
        <v>441</v>
      </c>
      <c r="C2308" s="2071" t="s">
        <v>442</v>
      </c>
      <c r="D2308" s="2071"/>
      <c r="E2308" s="2071"/>
      <c r="F2308" s="2071"/>
      <c r="G2308" s="2071"/>
      <c r="H2308" s="2071"/>
      <c r="I2308" s="2071"/>
      <c r="J2308" s="19">
        <v>1</v>
      </c>
      <c r="K2308" s="2472">
        <v>0.13</v>
      </c>
      <c r="L2308" s="2472"/>
      <c r="M2308" s="2472">
        <v>0.87</v>
      </c>
      <c r="N2308" s="2472"/>
      <c r="O2308" s="2472"/>
      <c r="P2308" s="2472"/>
      <c r="Q2308" s="2462">
        <v>0.95850000000000002</v>
      </c>
      <c r="R2308" s="2462"/>
      <c r="S2308" s="2462"/>
      <c r="T2308" s="2462"/>
      <c r="U2308" s="2462"/>
      <c r="V2308" s="2462">
        <v>0.63090000000000002</v>
      </c>
      <c r="W2308" s="2462"/>
      <c r="X2308" s="2462"/>
      <c r="Y2308" s="2462"/>
      <c r="Z2308" s="2462"/>
      <c r="AA2308" s="2463">
        <v>0.67349999999999999</v>
      </c>
      <c r="AB2308" s="2463"/>
      <c r="AC2308" s="2463"/>
      <c r="AD2308" s="2463"/>
    </row>
    <row r="2309" spans="1:30">
      <c r="A2309" s="16"/>
      <c r="B2309" s="22" t="s">
        <v>443</v>
      </c>
      <c r="C2309" s="2467" t="s">
        <v>444</v>
      </c>
      <c r="D2309" s="2467"/>
      <c r="E2309" s="2467"/>
      <c r="F2309" s="2467"/>
      <c r="G2309" s="2467"/>
      <c r="H2309" s="2467"/>
      <c r="I2309" s="2467"/>
      <c r="J2309" s="23">
        <v>3</v>
      </c>
      <c r="K2309" s="2475">
        <v>0.37</v>
      </c>
      <c r="L2309" s="2475"/>
      <c r="M2309" s="2475">
        <v>0.63</v>
      </c>
      <c r="N2309" s="2475"/>
      <c r="O2309" s="2475"/>
      <c r="P2309" s="2475"/>
      <c r="Q2309" s="2469">
        <v>0.75800000000000001</v>
      </c>
      <c r="R2309" s="2469"/>
      <c r="S2309" s="2469"/>
      <c r="T2309" s="2469"/>
      <c r="U2309" s="2469"/>
      <c r="V2309" s="2469">
        <v>0.51049999999999995</v>
      </c>
      <c r="W2309" s="2469"/>
      <c r="X2309" s="2469"/>
      <c r="Y2309" s="2469"/>
      <c r="Z2309" s="2469"/>
      <c r="AA2309" s="2470">
        <v>1.8063</v>
      </c>
      <c r="AB2309" s="2470"/>
      <c r="AC2309" s="2470"/>
      <c r="AD2309" s="2470"/>
    </row>
    <row r="2310" spans="1:30">
      <c r="A2310" s="16"/>
      <c r="B2310" s="22" t="s">
        <v>445</v>
      </c>
      <c r="C2310" s="2467" t="s">
        <v>446</v>
      </c>
      <c r="D2310" s="2467"/>
      <c r="E2310" s="2467"/>
      <c r="F2310" s="2467"/>
      <c r="G2310" s="2467"/>
      <c r="H2310" s="2467"/>
      <c r="I2310" s="2467"/>
      <c r="J2310" s="23">
        <v>4</v>
      </c>
      <c r="K2310" s="2475">
        <v>0.95</v>
      </c>
      <c r="L2310" s="2475"/>
      <c r="M2310" s="2475">
        <v>0.05</v>
      </c>
      <c r="N2310" s="2475"/>
      <c r="O2310" s="2475"/>
      <c r="P2310" s="2475"/>
      <c r="Q2310" s="2469">
        <v>0.32040000000000002</v>
      </c>
      <c r="R2310" s="2469"/>
      <c r="S2310" s="2469"/>
      <c r="T2310" s="2469"/>
      <c r="U2310" s="2469"/>
      <c r="V2310" s="2469">
        <v>0.21579999999999999</v>
      </c>
      <c r="W2310" s="2469"/>
      <c r="X2310" s="2469"/>
      <c r="Y2310" s="2469"/>
      <c r="Z2310" s="2469"/>
      <c r="AA2310" s="2470">
        <v>1.2607999999999999</v>
      </c>
      <c r="AB2310" s="2470"/>
      <c r="AC2310" s="2470"/>
      <c r="AD2310" s="2470"/>
    </row>
    <row r="2311" spans="1:30" ht="13.5" thickBot="1">
      <c r="A2311" s="6"/>
      <c r="B2311" s="20" t="s">
        <v>447</v>
      </c>
      <c r="C2311" s="2080" t="s">
        <v>448</v>
      </c>
      <c r="D2311" s="2080"/>
      <c r="E2311" s="2080"/>
      <c r="F2311" s="2080"/>
      <c r="G2311" s="2080"/>
      <c r="H2311" s="2080"/>
      <c r="I2311" s="2080"/>
      <c r="J2311" s="21">
        <v>1</v>
      </c>
      <c r="K2311" s="2471">
        <v>1</v>
      </c>
      <c r="L2311" s="2471"/>
      <c r="M2311" s="2471">
        <v>0</v>
      </c>
      <c r="N2311" s="2471"/>
      <c r="O2311" s="2471"/>
      <c r="P2311" s="2471"/>
      <c r="Q2311" s="2465">
        <v>35.926400000000001</v>
      </c>
      <c r="R2311" s="2465"/>
      <c r="S2311" s="2465"/>
      <c r="T2311" s="2465"/>
      <c r="U2311" s="2465"/>
      <c r="V2311" s="2465">
        <v>21.393999999999998</v>
      </c>
      <c r="W2311" s="2465"/>
      <c r="X2311" s="2465"/>
      <c r="Y2311" s="2465"/>
      <c r="Z2311" s="2465"/>
      <c r="AA2311" s="2466">
        <v>35.926400000000001</v>
      </c>
      <c r="AB2311" s="2466"/>
      <c r="AC2311" s="2466"/>
      <c r="AD2311" s="2466"/>
    </row>
    <row r="2312" spans="1:30" ht="13.5" thickBot="1">
      <c r="A2312" s="1837"/>
      <c r="B2312" s="1837"/>
      <c r="C2312" s="1837"/>
      <c r="D2312" s="1837"/>
      <c r="E2312" s="1837"/>
      <c r="F2312" s="1837"/>
      <c r="G2312" s="1837"/>
      <c r="H2312" s="1837"/>
      <c r="I2312" s="1837"/>
      <c r="J2312" s="1838" t="s">
        <v>15</v>
      </c>
      <c r="K2312" s="1838"/>
      <c r="L2312" s="1838"/>
      <c r="M2312" s="1838"/>
      <c r="N2312" s="1838"/>
      <c r="O2312" s="1838"/>
      <c r="P2312" s="1838"/>
      <c r="Q2312" s="1838"/>
      <c r="R2312" s="1838"/>
      <c r="S2312" s="1838"/>
      <c r="T2312" s="1838"/>
      <c r="U2312" s="1838"/>
      <c r="V2312" s="14"/>
      <c r="W2312" s="2033">
        <v>39.667000000000002</v>
      </c>
      <c r="X2312" s="2033"/>
      <c r="Y2312" s="2033"/>
      <c r="Z2312" s="2033"/>
      <c r="AA2312" s="2033"/>
      <c r="AB2312" s="2033"/>
      <c r="AC2312" s="2033"/>
      <c r="AD2312" s="2033"/>
    </row>
    <row r="2313" spans="1:30" ht="13.5" thickBot="1">
      <c r="A2313" s="1822" t="s">
        <v>16</v>
      </c>
      <c r="B2313" s="1822"/>
      <c r="C2313" s="1822"/>
      <c r="D2313" s="1822"/>
      <c r="E2313" s="1822"/>
      <c r="F2313" s="1822"/>
      <c r="G2313" s="1822"/>
      <c r="H2313" s="1822"/>
      <c r="I2313" s="1822"/>
      <c r="J2313" s="1822"/>
      <c r="K2313" s="1822"/>
      <c r="L2313" s="1823" t="s">
        <v>17</v>
      </c>
      <c r="M2313" s="1823"/>
      <c r="N2313" s="1823"/>
      <c r="O2313" s="1823"/>
      <c r="P2313" s="1823" t="s">
        <v>7</v>
      </c>
      <c r="Q2313" s="1823"/>
      <c r="R2313" s="1823"/>
      <c r="S2313" s="1823"/>
      <c r="T2313" s="1823"/>
      <c r="U2313" s="1823" t="s">
        <v>18</v>
      </c>
      <c r="V2313" s="1823"/>
      <c r="W2313" s="1823"/>
      <c r="X2313" s="1823"/>
      <c r="Y2313" s="1823"/>
      <c r="Z2313" s="1823"/>
      <c r="AA2313" s="1824" t="s">
        <v>10</v>
      </c>
      <c r="AB2313" s="1824"/>
      <c r="AC2313" s="1824"/>
      <c r="AD2313" s="1824"/>
    </row>
    <row r="2314" spans="1:30">
      <c r="A2314" s="2"/>
      <c r="B2314" s="18" t="s">
        <v>196</v>
      </c>
      <c r="C2314" s="2071" t="s">
        <v>197</v>
      </c>
      <c r="D2314" s="2071"/>
      <c r="E2314" s="2071"/>
      <c r="F2314" s="2071"/>
      <c r="G2314" s="2071"/>
      <c r="H2314" s="2071"/>
      <c r="I2314" s="2071"/>
      <c r="J2314" s="2071"/>
      <c r="K2314" s="2071"/>
      <c r="L2314" s="2461">
        <v>0</v>
      </c>
      <c r="M2314" s="2461"/>
      <c r="N2314" s="2461"/>
      <c r="O2314" s="2461"/>
      <c r="P2314" s="2461">
        <v>1</v>
      </c>
      <c r="Q2314" s="2461"/>
      <c r="R2314" s="2461"/>
      <c r="S2314" s="2461"/>
      <c r="T2314" s="2461"/>
      <c r="U2314" s="2462">
        <v>21.977699999999999</v>
      </c>
      <c r="V2314" s="2462"/>
      <c r="W2314" s="2462"/>
      <c r="X2314" s="2462"/>
      <c r="Y2314" s="2462"/>
      <c r="Z2314" s="2462"/>
      <c r="AA2314" s="2463">
        <v>21.977699999999999</v>
      </c>
      <c r="AB2314" s="2463"/>
      <c r="AC2314" s="2463"/>
      <c r="AD2314" s="2463"/>
    </row>
    <row r="2315" spans="1:30" ht="13.5" thickBot="1">
      <c r="A2315" s="6"/>
      <c r="B2315" s="20" t="s">
        <v>19</v>
      </c>
      <c r="C2315" s="2080" t="s">
        <v>20</v>
      </c>
      <c r="D2315" s="2080"/>
      <c r="E2315" s="2080"/>
      <c r="F2315" s="2080"/>
      <c r="G2315" s="2080"/>
      <c r="H2315" s="2080"/>
      <c r="I2315" s="2080"/>
      <c r="J2315" s="2080"/>
      <c r="K2315" s="2080"/>
      <c r="L2315" s="2464">
        <v>0</v>
      </c>
      <c r="M2315" s="2464"/>
      <c r="N2315" s="2464"/>
      <c r="O2315" s="2464"/>
      <c r="P2315" s="2464">
        <v>10</v>
      </c>
      <c r="Q2315" s="2464"/>
      <c r="R2315" s="2464"/>
      <c r="S2315" s="2464"/>
      <c r="T2315" s="2464"/>
      <c r="U2315" s="2465">
        <v>16.656400000000001</v>
      </c>
      <c r="V2315" s="2465"/>
      <c r="W2315" s="2465"/>
      <c r="X2315" s="2465"/>
      <c r="Y2315" s="2465"/>
      <c r="Z2315" s="2465"/>
      <c r="AA2315" s="2466">
        <v>166.56399999999999</v>
      </c>
      <c r="AB2315" s="2466"/>
      <c r="AC2315" s="2466"/>
      <c r="AD2315" s="2466"/>
    </row>
    <row r="2316" spans="1:30" ht="13.5" thickBot="1">
      <c r="A2316" s="1837"/>
      <c r="B2316" s="1837"/>
      <c r="C2316" s="1837"/>
      <c r="D2316" s="1837"/>
      <c r="E2316" s="1837"/>
      <c r="F2316" s="1837"/>
      <c r="G2316" s="1837"/>
      <c r="H2316" s="1837"/>
      <c r="I2316" s="1837"/>
      <c r="J2316" s="1840" t="s">
        <v>21</v>
      </c>
      <c r="K2316" s="1840"/>
      <c r="L2316" s="1840"/>
      <c r="M2316" s="1840"/>
      <c r="N2316" s="1840"/>
      <c r="O2316" s="1840"/>
      <c r="P2316" s="1840"/>
      <c r="Q2316" s="1840"/>
      <c r="R2316" s="1840"/>
      <c r="S2316" s="1840"/>
      <c r="T2316" s="1840"/>
      <c r="U2316" s="1840"/>
      <c r="V2316" s="1841"/>
      <c r="W2316" s="2065">
        <v>188.54169999999999</v>
      </c>
      <c r="X2316" s="2065"/>
      <c r="Y2316" s="2065"/>
      <c r="Z2316" s="2065"/>
      <c r="AA2316" s="2065"/>
      <c r="AB2316" s="2065"/>
      <c r="AC2316" s="2065"/>
      <c r="AD2316" s="2065"/>
    </row>
    <row r="2317" spans="1:30" ht="13.5" thickBot="1">
      <c r="A2317" s="1837"/>
      <c r="B2317" s="1837"/>
      <c r="C2317" s="1837"/>
      <c r="D2317" s="1837"/>
      <c r="E2317" s="1837"/>
      <c r="F2317" s="1837"/>
      <c r="G2317" s="1837"/>
      <c r="H2317" s="1837"/>
      <c r="I2317" s="1837"/>
      <c r="J2317" s="1843" t="s">
        <v>22</v>
      </c>
      <c r="K2317" s="1843"/>
      <c r="L2317" s="1843"/>
      <c r="M2317" s="1843"/>
      <c r="N2317" s="1843"/>
      <c r="O2317" s="1843"/>
      <c r="P2317" s="1843"/>
      <c r="Q2317" s="1843"/>
      <c r="R2317" s="1843"/>
      <c r="S2317" s="1843"/>
      <c r="T2317" s="1843"/>
      <c r="U2317" s="1843"/>
      <c r="V2317" s="1841"/>
      <c r="W2317" s="2067">
        <v>228.20840000000001</v>
      </c>
      <c r="X2317" s="2067"/>
      <c r="Y2317" s="2067"/>
      <c r="Z2317" s="2067"/>
      <c r="AA2317" s="2067"/>
      <c r="AB2317" s="2067"/>
      <c r="AC2317" s="2067"/>
      <c r="AD2317" s="2067"/>
    </row>
    <row r="2318" spans="1:30" ht="13.5" thickBot="1">
      <c r="A2318" s="1837"/>
      <c r="B2318" s="1837"/>
      <c r="C2318" s="1837"/>
      <c r="D2318" s="1837"/>
      <c r="E2318" s="1837"/>
      <c r="F2318" s="1837"/>
      <c r="G2318" s="1837"/>
      <c r="H2318" s="1837"/>
      <c r="I2318" s="1837"/>
      <c r="J2318" s="1843" t="s">
        <v>23</v>
      </c>
      <c r="K2318" s="1843"/>
      <c r="L2318" s="1843"/>
      <c r="M2318" s="1843"/>
      <c r="N2318" s="1843"/>
      <c r="O2318" s="1843"/>
      <c r="P2318" s="1843"/>
      <c r="Q2318" s="1843"/>
      <c r="R2318" s="1843"/>
      <c r="S2318" s="1843"/>
      <c r="T2318" s="1843"/>
      <c r="U2318" s="1843"/>
      <c r="V2318" s="1841"/>
      <c r="W2318" s="2067">
        <v>63.040999999999997</v>
      </c>
      <c r="X2318" s="2067"/>
      <c r="Y2318" s="2067"/>
      <c r="Z2318" s="2067"/>
      <c r="AA2318" s="2067"/>
      <c r="AB2318" s="2067"/>
      <c r="AC2318" s="2067"/>
      <c r="AD2318" s="2067"/>
    </row>
    <row r="2319" spans="1:30" ht="13.5" thickBot="1">
      <c r="A2319" s="1837"/>
      <c r="B2319" s="1837"/>
      <c r="C2319" s="1837"/>
      <c r="D2319" s="1837"/>
      <c r="E2319" s="1837"/>
      <c r="F2319" s="1837"/>
      <c r="G2319" s="1837"/>
      <c r="H2319" s="1837"/>
      <c r="I2319" s="1837"/>
      <c r="J2319" s="1843" t="s">
        <v>24</v>
      </c>
      <c r="K2319" s="1843"/>
      <c r="L2319" s="1843"/>
      <c r="M2319" s="1843"/>
      <c r="N2319" s="1843"/>
      <c r="O2319" s="1843"/>
      <c r="P2319" s="1843"/>
      <c r="Q2319" s="1843"/>
      <c r="R2319" s="1843"/>
      <c r="S2319" s="1843"/>
      <c r="T2319" s="1843"/>
      <c r="U2319" s="1843"/>
      <c r="V2319" s="1841"/>
      <c r="W2319" s="2067">
        <v>0</v>
      </c>
      <c r="X2319" s="2067"/>
      <c r="Y2319" s="2067"/>
      <c r="Z2319" s="2067"/>
      <c r="AA2319" s="2067"/>
      <c r="AB2319" s="2067"/>
      <c r="AC2319" s="2067"/>
      <c r="AD2319" s="2067"/>
    </row>
    <row r="2320" spans="1:30" ht="13.5" thickBot="1">
      <c r="A2320" s="1837"/>
      <c r="B2320" s="1837"/>
      <c r="C2320" s="1837"/>
      <c r="D2320" s="1837"/>
      <c r="E2320" s="1837"/>
      <c r="F2320" s="1837"/>
      <c r="G2320" s="1837"/>
      <c r="H2320" s="1837"/>
      <c r="I2320" s="1837"/>
      <c r="J2320" s="1845" t="s">
        <v>25</v>
      </c>
      <c r="K2320" s="1845"/>
      <c r="L2320" s="1845"/>
      <c r="M2320" s="1845"/>
      <c r="N2320" s="1845"/>
      <c r="O2320" s="1845"/>
      <c r="P2320" s="1845"/>
      <c r="Q2320" s="1845"/>
      <c r="R2320" s="1845"/>
      <c r="S2320" s="1845"/>
      <c r="T2320" s="1845"/>
      <c r="U2320" s="1845"/>
      <c r="V2320" s="1841"/>
      <c r="W2320" s="2069">
        <v>0</v>
      </c>
      <c r="X2320" s="2069"/>
      <c r="Y2320" s="2069"/>
      <c r="Z2320" s="2069"/>
      <c r="AA2320" s="2069"/>
      <c r="AB2320" s="2069"/>
      <c r="AC2320" s="2069"/>
      <c r="AD2320" s="2069"/>
    </row>
    <row r="2321" spans="1:30" ht="13.5" thickBot="1">
      <c r="A2321" s="1822" t="s">
        <v>26</v>
      </c>
      <c r="B2321" s="1822"/>
      <c r="C2321" s="1822"/>
      <c r="D2321" s="1822"/>
      <c r="E2321" s="1822"/>
      <c r="F2321" s="1822"/>
      <c r="G2321" s="1822"/>
      <c r="H2321" s="1822"/>
      <c r="I2321" s="1822"/>
      <c r="J2321" s="1822"/>
      <c r="K2321" s="1822"/>
      <c r="L2321" s="1823" t="s">
        <v>7</v>
      </c>
      <c r="M2321" s="1823"/>
      <c r="N2321" s="1823"/>
      <c r="O2321" s="1823"/>
      <c r="P2321" s="1823" t="s">
        <v>27</v>
      </c>
      <c r="Q2321" s="1823"/>
      <c r="R2321" s="1823"/>
      <c r="S2321" s="1823"/>
      <c r="T2321" s="1823"/>
      <c r="U2321" s="1823" t="s">
        <v>28</v>
      </c>
      <c r="V2321" s="1823"/>
      <c r="W2321" s="1823"/>
      <c r="X2321" s="1823"/>
      <c r="Y2321" s="1823"/>
      <c r="Z2321" s="1823"/>
      <c r="AA2321" s="1824" t="s">
        <v>29</v>
      </c>
      <c r="AB2321" s="1824"/>
      <c r="AC2321" s="1824"/>
      <c r="AD2321" s="1824"/>
    </row>
    <row r="2322" spans="1:30">
      <c r="A2322" s="2"/>
      <c r="B2322" s="18" t="s">
        <v>449</v>
      </c>
      <c r="C2322" s="2071" t="s">
        <v>450</v>
      </c>
      <c r="D2322" s="2071"/>
      <c r="E2322" s="2071"/>
      <c r="F2322" s="2071"/>
      <c r="G2322" s="2071"/>
      <c r="H2322" s="2071"/>
      <c r="I2322" s="2071"/>
      <c r="J2322" s="2071"/>
      <c r="K2322" s="2071"/>
      <c r="L2322" s="2461">
        <v>0.61585999999999996</v>
      </c>
      <c r="M2322" s="2461"/>
      <c r="N2322" s="2461"/>
      <c r="O2322" s="2461"/>
      <c r="P2322" s="2473" t="s">
        <v>47</v>
      </c>
      <c r="Q2322" s="2473"/>
      <c r="R2322" s="2473"/>
      <c r="S2322" s="2473"/>
      <c r="T2322" s="2473"/>
      <c r="U2322" s="2462">
        <v>49.43</v>
      </c>
      <c r="V2322" s="2462"/>
      <c r="W2322" s="2462"/>
      <c r="X2322" s="2462"/>
      <c r="Y2322" s="2462"/>
      <c r="Z2322" s="2462"/>
      <c r="AA2322" s="2463">
        <v>30.442</v>
      </c>
      <c r="AB2322" s="2463"/>
      <c r="AC2322" s="2463"/>
      <c r="AD2322" s="2463"/>
    </row>
    <row r="2323" spans="1:30">
      <c r="A2323" s="16"/>
      <c r="B2323" s="22" t="s">
        <v>123</v>
      </c>
      <c r="C2323" s="2467" t="s">
        <v>124</v>
      </c>
      <c r="D2323" s="2467"/>
      <c r="E2323" s="2467"/>
      <c r="F2323" s="2467"/>
      <c r="G2323" s="2467"/>
      <c r="H2323" s="2467"/>
      <c r="I2323" s="2467"/>
      <c r="J2323" s="2467"/>
      <c r="K2323" s="2467"/>
      <c r="L2323" s="2468">
        <v>0.36753999999999998</v>
      </c>
      <c r="M2323" s="2468"/>
      <c r="N2323" s="2468"/>
      <c r="O2323" s="2468"/>
      <c r="P2323" s="2476" t="s">
        <v>47</v>
      </c>
      <c r="Q2323" s="2476"/>
      <c r="R2323" s="2476"/>
      <c r="S2323" s="2476"/>
      <c r="T2323" s="2476"/>
      <c r="U2323" s="2469">
        <v>74.180000000000007</v>
      </c>
      <c r="V2323" s="2469"/>
      <c r="W2323" s="2469"/>
      <c r="X2323" s="2469"/>
      <c r="Y2323" s="2469"/>
      <c r="Z2323" s="2469"/>
      <c r="AA2323" s="2470">
        <v>27.264099999999999</v>
      </c>
      <c r="AB2323" s="2470"/>
      <c r="AC2323" s="2470"/>
      <c r="AD2323" s="2470"/>
    </row>
    <row r="2324" spans="1:30">
      <c r="A2324" s="16"/>
      <c r="B2324" s="22" t="s">
        <v>451</v>
      </c>
      <c r="C2324" s="2467" t="s">
        <v>452</v>
      </c>
      <c r="D2324" s="2467"/>
      <c r="E2324" s="2467"/>
      <c r="F2324" s="2467"/>
      <c r="G2324" s="2467"/>
      <c r="H2324" s="2467"/>
      <c r="I2324" s="2467"/>
      <c r="J2324" s="2467"/>
      <c r="K2324" s="2467"/>
      <c r="L2324" s="2468">
        <v>0.36753999999999998</v>
      </c>
      <c r="M2324" s="2468"/>
      <c r="N2324" s="2468"/>
      <c r="O2324" s="2468"/>
      <c r="P2324" s="2476" t="s">
        <v>47</v>
      </c>
      <c r="Q2324" s="2476"/>
      <c r="R2324" s="2476"/>
      <c r="S2324" s="2476"/>
      <c r="T2324" s="2476"/>
      <c r="U2324" s="2469">
        <v>74.180000000000007</v>
      </c>
      <c r="V2324" s="2469"/>
      <c r="W2324" s="2469"/>
      <c r="X2324" s="2469"/>
      <c r="Y2324" s="2469"/>
      <c r="Z2324" s="2469"/>
      <c r="AA2324" s="2470">
        <v>27.264099999999999</v>
      </c>
      <c r="AB2324" s="2470"/>
      <c r="AC2324" s="2470"/>
      <c r="AD2324" s="2470"/>
    </row>
    <row r="2325" spans="1:30" ht="13.5" thickBot="1">
      <c r="A2325" s="6"/>
      <c r="B2325" s="20" t="s">
        <v>453</v>
      </c>
      <c r="C2325" s="2080" t="s">
        <v>454</v>
      </c>
      <c r="D2325" s="2080"/>
      <c r="E2325" s="2080"/>
      <c r="F2325" s="2080"/>
      <c r="G2325" s="2080"/>
      <c r="H2325" s="2080"/>
      <c r="I2325" s="2080"/>
      <c r="J2325" s="2080"/>
      <c r="K2325" s="2080"/>
      <c r="L2325" s="2464">
        <v>313.50229000000002</v>
      </c>
      <c r="M2325" s="2464"/>
      <c r="N2325" s="2464"/>
      <c r="O2325" s="2464"/>
      <c r="P2325" s="2474" t="s">
        <v>156</v>
      </c>
      <c r="Q2325" s="2474"/>
      <c r="R2325" s="2474"/>
      <c r="S2325" s="2474"/>
      <c r="T2325" s="2474"/>
      <c r="U2325" s="2465">
        <v>0.65</v>
      </c>
      <c r="V2325" s="2465"/>
      <c r="W2325" s="2465"/>
      <c r="X2325" s="2465"/>
      <c r="Y2325" s="2465"/>
      <c r="Z2325" s="2465"/>
      <c r="AA2325" s="2466">
        <v>203.7765</v>
      </c>
      <c r="AB2325" s="2466"/>
      <c r="AC2325" s="2466"/>
      <c r="AD2325" s="2466"/>
    </row>
    <row r="2326" spans="1:30" ht="13.5" thickBot="1">
      <c r="A2326" s="1837"/>
      <c r="B2326" s="1837"/>
      <c r="C2326" s="1837"/>
      <c r="D2326" s="1837"/>
      <c r="E2326" s="1837"/>
      <c r="F2326" s="1837"/>
      <c r="G2326" s="1837"/>
      <c r="H2326" s="1837"/>
      <c r="I2326" s="1837"/>
      <c r="J2326" s="1838" t="s">
        <v>30</v>
      </c>
      <c r="K2326" s="1838"/>
      <c r="L2326" s="1838"/>
      <c r="M2326" s="1838"/>
      <c r="N2326" s="1838"/>
      <c r="O2326" s="1838"/>
      <c r="P2326" s="1838"/>
      <c r="Q2326" s="1838"/>
      <c r="R2326" s="1838"/>
      <c r="S2326" s="1838"/>
      <c r="T2326" s="1838"/>
      <c r="U2326" s="1838"/>
      <c r="V2326" s="14"/>
      <c r="W2326" s="2033">
        <v>288.74669999999998</v>
      </c>
      <c r="X2326" s="2033"/>
      <c r="Y2326" s="2033"/>
      <c r="Z2326" s="2033"/>
      <c r="AA2326" s="2033"/>
      <c r="AB2326" s="2033"/>
      <c r="AC2326" s="2033"/>
      <c r="AD2326" s="2033"/>
    </row>
    <row r="2327" spans="1:30" ht="13.5" thickBot="1">
      <c r="A2327" s="1822" t="s">
        <v>31</v>
      </c>
      <c r="B2327" s="1822"/>
      <c r="C2327" s="1822"/>
      <c r="D2327" s="1822"/>
      <c r="E2327" s="1822"/>
      <c r="F2327" s="1822"/>
      <c r="G2327" s="1822"/>
      <c r="H2327" s="1822"/>
      <c r="I2327" s="1822"/>
      <c r="J2327" s="1822"/>
      <c r="K2327" s="1822"/>
      <c r="L2327" s="1823" t="s">
        <v>7</v>
      </c>
      <c r="M2327" s="1823"/>
      <c r="N2327" s="1823"/>
      <c r="O2327" s="1823"/>
      <c r="P2327" s="1823" t="s">
        <v>27</v>
      </c>
      <c r="Q2327" s="1823"/>
      <c r="R2327" s="1823"/>
      <c r="S2327" s="1823"/>
      <c r="T2327" s="1823"/>
      <c r="U2327" s="1823" t="s">
        <v>28</v>
      </c>
      <c r="V2327" s="1823"/>
      <c r="W2327" s="1823"/>
      <c r="X2327" s="1823"/>
      <c r="Y2327" s="1823"/>
      <c r="Z2327" s="1823"/>
      <c r="AA2327" s="1824" t="s">
        <v>29</v>
      </c>
      <c r="AB2327" s="1824"/>
      <c r="AC2327" s="1824"/>
      <c r="AD2327" s="1824"/>
    </row>
    <row r="2328" spans="1:30" ht="13.5" thickBot="1">
      <c r="A2328" s="1837"/>
      <c r="B2328" s="1837"/>
      <c r="C2328" s="1837"/>
      <c r="D2328" s="1837"/>
      <c r="E2328" s="1837"/>
      <c r="F2328" s="1837"/>
      <c r="G2328" s="1837"/>
      <c r="H2328" s="1837"/>
      <c r="I2328" s="1837"/>
      <c r="J2328" s="1838" t="s">
        <v>32</v>
      </c>
      <c r="K2328" s="1838"/>
      <c r="L2328" s="1838"/>
      <c r="M2328" s="1838"/>
      <c r="N2328" s="1838"/>
      <c r="O2328" s="1838"/>
      <c r="P2328" s="1838"/>
      <c r="Q2328" s="1838"/>
      <c r="R2328" s="1838"/>
      <c r="S2328" s="1838"/>
      <c r="T2328" s="1838"/>
      <c r="U2328" s="1838"/>
      <c r="V2328" s="14"/>
      <c r="W2328" s="2033">
        <v>0</v>
      </c>
      <c r="X2328" s="2033"/>
      <c r="Y2328" s="2033"/>
      <c r="Z2328" s="2033"/>
      <c r="AA2328" s="2033"/>
      <c r="AB2328" s="2033"/>
      <c r="AC2328" s="2033"/>
      <c r="AD2328" s="2033"/>
    </row>
    <row r="2329" spans="1:30" ht="13.5" thickBot="1">
      <c r="A2329" s="1822" t="s">
        <v>33</v>
      </c>
      <c r="B2329" s="1822"/>
      <c r="C2329" s="1822"/>
      <c r="D2329" s="1822"/>
      <c r="E2329" s="1822"/>
      <c r="F2329" s="1822"/>
      <c r="G2329" s="1822"/>
      <c r="H2329" s="1822"/>
      <c r="I2329" s="1822"/>
      <c r="J2329" s="1822"/>
      <c r="K2329" s="1822"/>
      <c r="L2329" s="1823" t="s">
        <v>7</v>
      </c>
      <c r="M2329" s="1823"/>
      <c r="N2329" s="1823"/>
      <c r="O2329" s="1823"/>
      <c r="P2329" s="1823" t="s">
        <v>27</v>
      </c>
      <c r="Q2329" s="1823"/>
      <c r="R2329" s="1823"/>
      <c r="S2329" s="1823"/>
      <c r="T2329" s="1823"/>
      <c r="U2329" s="1823" t="s">
        <v>28</v>
      </c>
      <c r="V2329" s="1823"/>
      <c r="W2329" s="1823"/>
      <c r="X2329" s="1823"/>
      <c r="Y2329" s="1823"/>
      <c r="Z2329" s="1823"/>
      <c r="AA2329" s="1824" t="s">
        <v>29</v>
      </c>
      <c r="AB2329" s="1824"/>
      <c r="AC2329" s="1824"/>
      <c r="AD2329" s="1824"/>
    </row>
    <row r="2330" spans="1:30">
      <c r="A2330" s="2"/>
      <c r="B2330" s="18" t="s">
        <v>455</v>
      </c>
      <c r="C2330" s="2071" t="s">
        <v>456</v>
      </c>
      <c r="D2330" s="2071"/>
      <c r="E2330" s="2071"/>
      <c r="F2330" s="2071"/>
      <c r="G2330" s="2071"/>
      <c r="H2330" s="2071"/>
      <c r="I2330" s="2071"/>
      <c r="J2330" s="2071"/>
      <c r="K2330" s="2071"/>
      <c r="L2330" s="2461">
        <v>0.92379</v>
      </c>
      <c r="M2330" s="2461"/>
      <c r="N2330" s="2461"/>
      <c r="O2330" s="2461"/>
      <c r="P2330" s="2473" t="s">
        <v>81</v>
      </c>
      <c r="Q2330" s="2473"/>
      <c r="R2330" s="2473"/>
      <c r="S2330" s="2473"/>
      <c r="T2330" s="2473"/>
      <c r="U2330" s="2462">
        <v>0.94</v>
      </c>
      <c r="V2330" s="2462"/>
      <c r="W2330" s="2462"/>
      <c r="X2330" s="2462"/>
      <c r="Y2330" s="2462"/>
      <c r="Z2330" s="2462"/>
      <c r="AA2330" s="2463">
        <v>0.86839999999999995</v>
      </c>
      <c r="AB2330" s="2463"/>
      <c r="AC2330" s="2463"/>
      <c r="AD2330" s="2463"/>
    </row>
    <row r="2331" spans="1:30">
      <c r="A2331" s="16"/>
      <c r="B2331" s="22" t="s">
        <v>457</v>
      </c>
      <c r="C2331" s="2467" t="s">
        <v>458</v>
      </c>
      <c r="D2331" s="2467"/>
      <c r="E2331" s="2467"/>
      <c r="F2331" s="2467"/>
      <c r="G2331" s="2467"/>
      <c r="H2331" s="2467"/>
      <c r="I2331" s="2467"/>
      <c r="J2331" s="2467"/>
      <c r="K2331" s="2467"/>
      <c r="L2331" s="2468">
        <v>0.3135</v>
      </c>
      <c r="M2331" s="2468"/>
      <c r="N2331" s="2468"/>
      <c r="O2331" s="2468"/>
      <c r="P2331" s="2476" t="s">
        <v>81</v>
      </c>
      <c r="Q2331" s="2476"/>
      <c r="R2331" s="2476"/>
      <c r="S2331" s="2476"/>
      <c r="T2331" s="2476"/>
      <c r="U2331" s="2469">
        <v>21.39</v>
      </c>
      <c r="V2331" s="2469"/>
      <c r="W2331" s="2469"/>
      <c r="X2331" s="2469"/>
      <c r="Y2331" s="2469"/>
      <c r="Z2331" s="2469"/>
      <c r="AA2331" s="2470">
        <v>6.7058</v>
      </c>
      <c r="AB2331" s="2470"/>
      <c r="AC2331" s="2470"/>
      <c r="AD2331" s="2470"/>
    </row>
    <row r="2332" spans="1:30">
      <c r="A2332" s="16"/>
      <c r="B2332" s="22" t="s">
        <v>459</v>
      </c>
      <c r="C2332" s="2467" t="s">
        <v>127</v>
      </c>
      <c r="D2332" s="2467"/>
      <c r="E2332" s="2467"/>
      <c r="F2332" s="2467"/>
      <c r="G2332" s="2467"/>
      <c r="H2332" s="2467"/>
      <c r="I2332" s="2467"/>
      <c r="J2332" s="2467"/>
      <c r="K2332" s="2467"/>
      <c r="L2332" s="2468">
        <v>0.55130999999999997</v>
      </c>
      <c r="M2332" s="2468"/>
      <c r="N2332" s="2468"/>
      <c r="O2332" s="2468"/>
      <c r="P2332" s="2476" t="s">
        <v>81</v>
      </c>
      <c r="Q2332" s="2476"/>
      <c r="R2332" s="2476"/>
      <c r="S2332" s="2476"/>
      <c r="T2332" s="2476"/>
      <c r="U2332" s="2469">
        <v>0.94</v>
      </c>
      <c r="V2332" s="2469"/>
      <c r="W2332" s="2469"/>
      <c r="X2332" s="2469"/>
      <c r="Y2332" s="2469"/>
      <c r="Z2332" s="2469"/>
      <c r="AA2332" s="2470">
        <v>0.51819999999999999</v>
      </c>
      <c r="AB2332" s="2470"/>
      <c r="AC2332" s="2470"/>
      <c r="AD2332" s="2470"/>
    </row>
    <row r="2333" spans="1:30" ht="13.5" thickBot="1">
      <c r="A2333" s="6"/>
      <c r="B2333" s="20" t="s">
        <v>460</v>
      </c>
      <c r="C2333" s="2080" t="s">
        <v>461</v>
      </c>
      <c r="D2333" s="2080"/>
      <c r="E2333" s="2080"/>
      <c r="F2333" s="2080"/>
      <c r="G2333" s="2080"/>
      <c r="H2333" s="2080"/>
      <c r="I2333" s="2080"/>
      <c r="J2333" s="2080"/>
      <c r="K2333" s="2080"/>
      <c r="L2333" s="2464">
        <v>0.55130999999999997</v>
      </c>
      <c r="M2333" s="2464"/>
      <c r="N2333" s="2464"/>
      <c r="O2333" s="2464"/>
      <c r="P2333" s="2474" t="s">
        <v>81</v>
      </c>
      <c r="Q2333" s="2474"/>
      <c r="R2333" s="2474"/>
      <c r="S2333" s="2474"/>
      <c r="T2333" s="2474"/>
      <c r="U2333" s="2465">
        <v>0.94</v>
      </c>
      <c r="V2333" s="2465"/>
      <c r="W2333" s="2465"/>
      <c r="X2333" s="2465"/>
      <c r="Y2333" s="2465"/>
      <c r="Z2333" s="2465"/>
      <c r="AA2333" s="2466">
        <v>0.51819999999999999</v>
      </c>
      <c r="AB2333" s="2466"/>
      <c r="AC2333" s="2466"/>
      <c r="AD2333" s="2466"/>
    </row>
    <row r="2334" spans="1:30" ht="13.5" thickBot="1">
      <c r="A2334" s="1837"/>
      <c r="B2334" s="1837"/>
      <c r="C2334" s="1837"/>
      <c r="D2334" s="1837"/>
      <c r="E2334" s="1837"/>
      <c r="F2334" s="1837"/>
      <c r="G2334" s="1837"/>
      <c r="H2334" s="1837"/>
      <c r="I2334" s="1837"/>
      <c r="J2334" s="1838" t="s">
        <v>34</v>
      </c>
      <c r="K2334" s="1838"/>
      <c r="L2334" s="1838"/>
      <c r="M2334" s="1838"/>
      <c r="N2334" s="1838"/>
      <c r="O2334" s="1838"/>
      <c r="P2334" s="1838"/>
      <c r="Q2334" s="1838"/>
      <c r="R2334" s="1838"/>
      <c r="S2334" s="1838"/>
      <c r="T2334" s="1838"/>
      <c r="U2334" s="1838"/>
      <c r="V2334" s="14"/>
      <c r="W2334" s="2033">
        <v>8.6105999999999998</v>
      </c>
      <c r="X2334" s="2033"/>
      <c r="Y2334" s="2033"/>
      <c r="Z2334" s="2033"/>
      <c r="AA2334" s="2033"/>
      <c r="AB2334" s="2033"/>
      <c r="AC2334" s="2033"/>
      <c r="AD2334" s="2033"/>
    </row>
    <row r="2335" spans="1:30" ht="13.5" thickBot="1">
      <c r="A2335" s="1822" t="s">
        <v>35</v>
      </c>
      <c r="B2335" s="1822"/>
      <c r="C2335" s="1822"/>
      <c r="D2335" s="1822"/>
      <c r="E2335" s="1822"/>
      <c r="F2335" s="1823" t="s">
        <v>7</v>
      </c>
      <c r="G2335" s="1823"/>
      <c r="H2335" s="1823" t="s">
        <v>36</v>
      </c>
      <c r="I2335" s="1823"/>
      <c r="J2335" s="10" t="s">
        <v>37</v>
      </c>
      <c r="K2335" s="1823" t="s">
        <v>38</v>
      </c>
      <c r="L2335" s="1823"/>
      <c r="M2335" s="1823" t="s">
        <v>39</v>
      </c>
      <c r="N2335" s="1823"/>
      <c r="O2335" s="1823"/>
      <c r="P2335" s="1823"/>
      <c r="Q2335" s="1823" t="s">
        <v>40</v>
      </c>
      <c r="R2335" s="1823"/>
      <c r="S2335" s="1823"/>
      <c r="T2335" s="1823"/>
      <c r="U2335" s="1823"/>
      <c r="V2335" s="1823" t="s">
        <v>41</v>
      </c>
      <c r="W2335" s="1823"/>
      <c r="X2335" s="1823"/>
      <c r="Y2335" s="1823"/>
      <c r="Z2335" s="1823"/>
      <c r="AA2335" s="1824" t="s">
        <v>29</v>
      </c>
      <c r="AB2335" s="1824"/>
      <c r="AC2335" s="1824"/>
      <c r="AD2335" s="1824"/>
    </row>
    <row r="2336" spans="1:30">
      <c r="A2336" s="2"/>
      <c r="B2336" s="18" t="s">
        <v>462</v>
      </c>
      <c r="C2336" s="2071" t="s">
        <v>456</v>
      </c>
      <c r="D2336" s="2071"/>
      <c r="E2336" s="2071"/>
      <c r="F2336" s="2472">
        <v>0.92379</v>
      </c>
      <c r="G2336" s="2472"/>
      <c r="H2336" s="2462">
        <v>0</v>
      </c>
      <c r="I2336" s="2462"/>
      <c r="J2336" s="19">
        <v>0</v>
      </c>
      <c r="K2336" s="2462">
        <v>34.65</v>
      </c>
      <c r="L2336" s="2462"/>
      <c r="M2336" s="2462">
        <v>0.65</v>
      </c>
      <c r="N2336" s="2462"/>
      <c r="O2336" s="2462"/>
      <c r="P2336" s="2462"/>
      <c r="Q2336" s="2462">
        <v>0.52</v>
      </c>
      <c r="R2336" s="2462"/>
      <c r="S2336" s="2462"/>
      <c r="T2336" s="2462"/>
      <c r="U2336" s="2462"/>
      <c r="V2336" s="2462">
        <v>0.43</v>
      </c>
      <c r="W2336" s="2462"/>
      <c r="X2336" s="2462"/>
      <c r="Y2336" s="2462"/>
      <c r="Z2336" s="2462"/>
      <c r="AA2336" s="2463">
        <v>13.763999999999999</v>
      </c>
      <c r="AB2336" s="2463"/>
      <c r="AC2336" s="2463"/>
      <c r="AD2336" s="2463"/>
    </row>
    <row r="2337" spans="1:30">
      <c r="A2337" s="16"/>
      <c r="B2337" s="22" t="s">
        <v>463</v>
      </c>
      <c r="C2337" s="2467" t="s">
        <v>458</v>
      </c>
      <c r="D2337" s="2467"/>
      <c r="E2337" s="2467"/>
      <c r="F2337" s="2475">
        <v>0.3135</v>
      </c>
      <c r="G2337" s="2475"/>
      <c r="H2337" s="2469">
        <v>0</v>
      </c>
      <c r="I2337" s="2469"/>
      <c r="J2337" s="23">
        <v>0</v>
      </c>
      <c r="K2337" s="2469">
        <v>34.65</v>
      </c>
      <c r="L2337" s="2469"/>
      <c r="M2337" s="2469">
        <v>0.63</v>
      </c>
      <c r="N2337" s="2469"/>
      <c r="O2337" s="2469"/>
      <c r="P2337" s="2469"/>
      <c r="Q2337" s="2469">
        <v>0.5</v>
      </c>
      <c r="R2337" s="2469"/>
      <c r="S2337" s="2469"/>
      <c r="T2337" s="2469"/>
      <c r="U2337" s="2469"/>
      <c r="V2337" s="2469">
        <v>0.42</v>
      </c>
      <c r="W2337" s="2469"/>
      <c r="X2337" s="2469"/>
      <c r="Y2337" s="2469"/>
      <c r="Z2337" s="2469"/>
      <c r="AA2337" s="2470">
        <v>4.5624000000000002</v>
      </c>
      <c r="AB2337" s="2470"/>
      <c r="AC2337" s="2470"/>
      <c r="AD2337" s="2470"/>
    </row>
    <row r="2338" spans="1:30">
      <c r="A2338" s="16"/>
      <c r="B2338" s="22" t="s">
        <v>128</v>
      </c>
      <c r="C2338" s="2467" t="s">
        <v>127</v>
      </c>
      <c r="D2338" s="2467"/>
      <c r="E2338" s="2467"/>
      <c r="F2338" s="2475">
        <v>0.55130999999999997</v>
      </c>
      <c r="G2338" s="2475"/>
      <c r="H2338" s="2469">
        <v>0</v>
      </c>
      <c r="I2338" s="2469"/>
      <c r="J2338" s="23">
        <v>0</v>
      </c>
      <c r="K2338" s="2469">
        <v>44.35</v>
      </c>
      <c r="L2338" s="2469"/>
      <c r="M2338" s="2469">
        <v>0.65</v>
      </c>
      <c r="N2338" s="2469"/>
      <c r="O2338" s="2469"/>
      <c r="P2338" s="2469"/>
      <c r="Q2338" s="2469">
        <v>0.52</v>
      </c>
      <c r="R2338" s="2469"/>
      <c r="S2338" s="2469"/>
      <c r="T2338" s="2469"/>
      <c r="U2338" s="2469"/>
      <c r="V2338" s="2469">
        <v>0.43</v>
      </c>
      <c r="W2338" s="2469"/>
      <c r="X2338" s="2469"/>
      <c r="Y2338" s="2469"/>
      <c r="Z2338" s="2469"/>
      <c r="AA2338" s="2470">
        <v>10.5138</v>
      </c>
      <c r="AB2338" s="2470"/>
      <c r="AC2338" s="2470"/>
      <c r="AD2338" s="2470"/>
    </row>
    <row r="2339" spans="1:30" ht="13.5" thickBot="1">
      <c r="A2339" s="6"/>
      <c r="B2339" s="20" t="s">
        <v>464</v>
      </c>
      <c r="C2339" s="2080" t="s">
        <v>461</v>
      </c>
      <c r="D2339" s="2080"/>
      <c r="E2339" s="2080"/>
      <c r="F2339" s="2471">
        <v>0.55130999999999997</v>
      </c>
      <c r="G2339" s="2471"/>
      <c r="H2339" s="2465">
        <v>0</v>
      </c>
      <c r="I2339" s="2465"/>
      <c r="J2339" s="21">
        <v>0</v>
      </c>
      <c r="K2339" s="2465">
        <v>34.65</v>
      </c>
      <c r="L2339" s="2465"/>
      <c r="M2339" s="2465">
        <v>0.65</v>
      </c>
      <c r="N2339" s="2465"/>
      <c r="O2339" s="2465"/>
      <c r="P2339" s="2465"/>
      <c r="Q2339" s="2465">
        <v>0.52</v>
      </c>
      <c r="R2339" s="2465"/>
      <c r="S2339" s="2465"/>
      <c r="T2339" s="2465"/>
      <c r="U2339" s="2465"/>
      <c r="V2339" s="2465">
        <v>0.43</v>
      </c>
      <c r="W2339" s="2465"/>
      <c r="X2339" s="2465"/>
      <c r="Y2339" s="2465"/>
      <c r="Z2339" s="2465"/>
      <c r="AA2339" s="2466">
        <v>8.2141999999999999</v>
      </c>
      <c r="AB2339" s="2466"/>
      <c r="AC2339" s="2466"/>
      <c r="AD2339" s="2466"/>
    </row>
    <row r="2340" spans="1:30" ht="13.5" thickBot="1">
      <c r="A2340" s="1837"/>
      <c r="B2340" s="1837"/>
      <c r="C2340" s="1837"/>
      <c r="D2340" s="1837"/>
      <c r="E2340" s="1837"/>
      <c r="F2340" s="1837"/>
      <c r="G2340" s="1837"/>
      <c r="H2340" s="1837"/>
      <c r="I2340" s="1837"/>
      <c r="J2340" s="1838" t="s">
        <v>42</v>
      </c>
      <c r="K2340" s="1838"/>
      <c r="L2340" s="1838"/>
      <c r="M2340" s="1838"/>
      <c r="N2340" s="1838"/>
      <c r="O2340" s="1838"/>
      <c r="P2340" s="1838"/>
      <c r="Q2340" s="1838"/>
      <c r="R2340" s="1838"/>
      <c r="S2340" s="1838"/>
      <c r="T2340" s="1838"/>
      <c r="U2340" s="1838"/>
      <c r="V2340" s="14"/>
      <c r="W2340" s="2033">
        <v>37.054400000000001</v>
      </c>
      <c r="X2340" s="2033"/>
      <c r="Y2340" s="2033"/>
      <c r="Z2340" s="2033"/>
      <c r="AA2340" s="2033"/>
      <c r="AB2340" s="2033"/>
      <c r="AC2340" s="2033"/>
      <c r="AD2340" s="2033"/>
    </row>
    <row r="2341" spans="1:30">
      <c r="A2341" s="2443"/>
      <c r="B2341" s="2443"/>
      <c r="C2341" s="2443"/>
      <c r="D2341" s="2443"/>
      <c r="E2341" s="2443"/>
      <c r="F2341" s="2443"/>
      <c r="G2341" s="2443"/>
      <c r="H2341" s="2443"/>
      <c r="I2341" s="2443"/>
      <c r="J2341" s="2443"/>
      <c r="K2341" s="2443"/>
      <c r="L2341" s="2443"/>
      <c r="M2341" s="2443"/>
      <c r="N2341" s="2443"/>
      <c r="O2341" s="2443"/>
      <c r="P2341" s="2443"/>
      <c r="Q2341" s="2443"/>
      <c r="R2341" s="2443"/>
      <c r="S2341" s="2443"/>
      <c r="T2341" s="2443"/>
      <c r="U2341" s="2443"/>
      <c r="V2341" s="2443"/>
      <c r="W2341" s="2443"/>
      <c r="X2341" s="2443"/>
      <c r="Y2341" s="2443"/>
      <c r="Z2341" s="2443"/>
      <c r="AA2341" s="2443"/>
      <c r="AB2341" s="2443"/>
      <c r="AC2341" s="2443"/>
      <c r="AD2341" s="2443"/>
    </row>
    <row r="2342" spans="1:30">
      <c r="A2342" s="1856"/>
      <c r="B2342" s="1856"/>
      <c r="C2342" s="1856"/>
      <c r="D2342" s="1856"/>
      <c r="E2342" s="1856"/>
      <c r="F2342" s="1856"/>
      <c r="G2342" s="1856"/>
      <c r="H2342" s="1856"/>
      <c r="I2342" s="1856"/>
      <c r="J2342" s="1843" t="s">
        <v>43</v>
      </c>
      <c r="K2342" s="1843"/>
      <c r="L2342" s="1843"/>
      <c r="M2342" s="1843"/>
      <c r="N2342" s="1843"/>
      <c r="O2342" s="1843"/>
      <c r="P2342" s="1843"/>
      <c r="Q2342" s="1843"/>
      <c r="R2342" s="1843"/>
      <c r="S2342" s="1843"/>
      <c r="T2342" s="1843"/>
      <c r="U2342" s="1843"/>
      <c r="V2342" s="1862"/>
      <c r="W2342" s="2441">
        <v>397.45280000000002</v>
      </c>
      <c r="X2342" s="2441"/>
      <c r="Y2342" s="2441"/>
      <c r="Z2342" s="2441"/>
      <c r="AA2342" s="2441"/>
      <c r="AB2342" s="2441"/>
      <c r="AC2342" s="2441"/>
      <c r="AD2342" s="2441"/>
    </row>
    <row r="2343" spans="1:30">
      <c r="A2343" s="1856"/>
      <c r="B2343" s="1856"/>
      <c r="C2343" s="1856"/>
      <c r="D2343" s="1856"/>
      <c r="E2343" s="1856"/>
      <c r="F2343" s="1856"/>
      <c r="G2343" s="1856"/>
      <c r="H2343" s="1856"/>
      <c r="I2343" s="1843" t="s">
        <v>44</v>
      </c>
      <c r="J2343" s="1843"/>
      <c r="K2343" s="1843"/>
      <c r="L2343" s="1843"/>
      <c r="M2343" s="1843"/>
      <c r="N2343" s="15"/>
      <c r="O2343" s="1854">
        <v>0</v>
      </c>
      <c r="P2343" s="1854"/>
      <c r="Q2343" s="1854"/>
      <c r="R2343" s="15"/>
      <c r="S2343" s="1843" t="s">
        <v>45</v>
      </c>
      <c r="T2343" s="1843"/>
      <c r="U2343" s="1843"/>
      <c r="V2343" s="1862"/>
      <c r="W2343" s="2441">
        <v>0</v>
      </c>
      <c r="X2343" s="2441"/>
      <c r="Y2343" s="2441"/>
      <c r="Z2343" s="2441"/>
      <c r="AA2343" s="2441"/>
      <c r="AB2343" s="2441"/>
      <c r="AC2343" s="2441"/>
      <c r="AD2343" s="2441"/>
    </row>
    <row r="2344" spans="1:30">
      <c r="A2344" s="1856"/>
      <c r="B2344" s="1856"/>
      <c r="C2344" s="1856"/>
      <c r="D2344" s="1856"/>
      <c r="E2344" s="1856"/>
      <c r="F2344" s="1856"/>
      <c r="G2344" s="1856"/>
      <c r="H2344" s="1856"/>
      <c r="I2344" s="1856"/>
      <c r="J2344" s="1843" t="s">
        <v>46</v>
      </c>
      <c r="K2344" s="1843"/>
      <c r="L2344" s="1843"/>
      <c r="M2344" s="1843"/>
      <c r="N2344" s="1843"/>
      <c r="O2344" s="1843"/>
      <c r="P2344" s="1843"/>
      <c r="Q2344" s="1843"/>
      <c r="R2344" s="1843"/>
      <c r="S2344" s="1843"/>
      <c r="T2344" s="1843"/>
      <c r="U2344" s="1843"/>
      <c r="V2344" s="1862"/>
      <c r="W2344" s="2441">
        <v>397.45280000000002</v>
      </c>
      <c r="X2344" s="2441"/>
      <c r="Y2344" s="2441"/>
      <c r="Z2344" s="2441"/>
      <c r="AA2344" s="2441"/>
      <c r="AB2344" s="2441"/>
      <c r="AC2344" s="2441"/>
      <c r="AD2344" s="2441"/>
    </row>
    <row r="2345" spans="1:30" ht="13.5" thickBot="1">
      <c r="A2345" s="2442"/>
      <c r="B2345" s="2442"/>
      <c r="C2345" s="2442"/>
      <c r="D2345" s="2442"/>
      <c r="E2345" s="2442"/>
      <c r="F2345" s="2442"/>
      <c r="G2345" s="2442"/>
      <c r="H2345" s="2442"/>
      <c r="I2345" s="2442"/>
      <c r="J2345" s="2442"/>
      <c r="K2345" s="2442"/>
      <c r="L2345" s="2442"/>
      <c r="M2345" s="2442"/>
      <c r="N2345" s="2442"/>
      <c r="O2345" s="2442"/>
      <c r="P2345" s="2442"/>
      <c r="Q2345" s="2442"/>
      <c r="R2345" s="2442"/>
      <c r="S2345" s="2442"/>
      <c r="T2345" s="2442"/>
      <c r="U2345" s="2442"/>
      <c r="V2345" s="2442"/>
      <c r="W2345" s="2442"/>
      <c r="X2345" s="2442"/>
      <c r="Y2345" s="2442"/>
      <c r="Z2345" s="2442"/>
      <c r="AA2345" s="2442"/>
      <c r="AB2345" s="2442"/>
      <c r="AC2345" s="2442"/>
      <c r="AD2345" s="2442"/>
    </row>
    <row r="2346" spans="1:30" ht="21" thickBot="1">
      <c r="A2346" s="2450" t="s">
        <v>489</v>
      </c>
      <c r="B2346" s="2451"/>
      <c r="C2346" s="2451"/>
      <c r="D2346" s="2451"/>
      <c r="E2346" s="2451"/>
      <c r="F2346" s="2451"/>
      <c r="G2346" s="2451"/>
      <c r="H2346" s="2451"/>
      <c r="I2346" s="2451"/>
      <c r="J2346" s="2451"/>
      <c r="K2346" s="2451"/>
      <c r="L2346" s="2451"/>
      <c r="M2346" s="2451"/>
      <c r="N2346" s="2451"/>
      <c r="O2346" s="2451"/>
      <c r="P2346" s="2451"/>
      <c r="Q2346" s="2451"/>
      <c r="R2346" s="2451"/>
      <c r="S2346" s="2451"/>
      <c r="T2346" s="2451"/>
      <c r="U2346" s="2451"/>
      <c r="V2346" s="2451"/>
      <c r="W2346" s="2451"/>
      <c r="X2346" s="2451"/>
      <c r="Y2346" s="2451"/>
      <c r="Z2346" s="2451"/>
      <c r="AA2346" s="2451"/>
      <c r="AB2346" s="2451"/>
      <c r="AC2346" s="2451"/>
      <c r="AD2346" s="2452"/>
    </row>
    <row r="2347" spans="1:30" ht="13.5" thickBot="1">
      <c r="A2347" s="2453" t="s">
        <v>0</v>
      </c>
      <c r="B2347" s="2454"/>
      <c r="C2347" s="2454"/>
      <c r="D2347" s="2454"/>
      <c r="E2347" s="2454"/>
      <c r="F2347" s="2454"/>
      <c r="G2347" s="2454"/>
      <c r="H2347" s="2454"/>
      <c r="I2347" s="2454"/>
      <c r="J2347" s="2454"/>
      <c r="K2347" s="2454"/>
      <c r="L2347" s="2454"/>
      <c r="M2347" s="2454"/>
      <c r="N2347" s="2454"/>
      <c r="O2347" s="2454"/>
      <c r="P2347" s="2454"/>
      <c r="Q2347" s="2454"/>
      <c r="R2347" s="2454"/>
      <c r="S2347" s="2454"/>
      <c r="T2347" s="2454"/>
      <c r="U2347" s="2454"/>
      <c r="V2347" s="2454"/>
      <c r="W2347" s="2454"/>
      <c r="X2347" s="2454"/>
      <c r="Y2347" s="2455" t="s">
        <v>488</v>
      </c>
      <c r="Z2347" s="2455"/>
      <c r="AA2347" s="2455"/>
      <c r="AB2347" s="2455"/>
      <c r="AC2347" s="2455"/>
      <c r="AD2347" s="1"/>
    </row>
    <row r="2348" spans="1:30" ht="13.5" thickBot="1">
      <c r="A2348" s="2"/>
      <c r="B2348" s="2456" t="s">
        <v>1</v>
      </c>
      <c r="C2348" s="2456"/>
      <c r="D2348" s="2456" t="s">
        <v>547</v>
      </c>
      <c r="E2348" s="2456"/>
      <c r="F2348" s="2456"/>
      <c r="G2348" s="2456"/>
      <c r="H2348" s="2456"/>
      <c r="I2348" s="2456"/>
      <c r="J2348" s="2456"/>
      <c r="K2348" s="2456"/>
      <c r="L2348" s="2456"/>
      <c r="M2348" s="2456"/>
      <c r="N2348" s="2456"/>
      <c r="O2348" s="3"/>
      <c r="P2348" s="2457"/>
      <c r="Q2348" s="2457"/>
      <c r="R2348" s="2457"/>
      <c r="S2348" s="3"/>
      <c r="T2348" s="2458"/>
      <c r="U2348" s="2458"/>
      <c r="V2348" s="2458"/>
      <c r="W2348" s="2458"/>
      <c r="X2348" s="2458"/>
      <c r="Y2348" s="3"/>
      <c r="Z2348" s="2457"/>
      <c r="AA2348" s="2457"/>
      <c r="AB2348" s="3"/>
      <c r="AC2348" s="4"/>
      <c r="AD2348" s="5"/>
    </row>
    <row r="2349" spans="1:30" ht="13.5" thickBot="1">
      <c r="A2349" s="6"/>
      <c r="B2349" s="2456"/>
      <c r="C2349" s="2456"/>
      <c r="D2349" s="2456"/>
      <c r="E2349" s="2456"/>
      <c r="F2349" s="2456"/>
      <c r="G2349" s="2456"/>
      <c r="H2349" s="2456"/>
      <c r="I2349" s="2456"/>
      <c r="J2349" s="2456"/>
      <c r="K2349" s="2456"/>
      <c r="L2349" s="2456"/>
      <c r="M2349" s="2456"/>
      <c r="N2349" s="2456"/>
      <c r="O2349" s="7"/>
      <c r="P2349" s="2449" t="s">
        <v>3</v>
      </c>
      <c r="Q2349" s="2449"/>
      <c r="R2349" s="2449"/>
      <c r="S2349" s="7"/>
      <c r="T2349" s="2448">
        <v>0.4</v>
      </c>
      <c r="U2349" s="2448"/>
      <c r="V2349" s="2448"/>
      <c r="W2349" s="2448"/>
      <c r="X2349" s="2448"/>
      <c r="Y2349" s="7"/>
      <c r="Z2349" s="2449" t="s">
        <v>4</v>
      </c>
      <c r="AA2349" s="2449"/>
      <c r="AB2349" s="7"/>
      <c r="AC2349" s="8" t="s">
        <v>47</v>
      </c>
      <c r="AD2349" s="9"/>
    </row>
    <row r="2350" spans="1:30" ht="13.5" thickBot="1">
      <c r="A2350" s="1822" t="s">
        <v>6</v>
      </c>
      <c r="B2350" s="1822"/>
      <c r="C2350" s="1822"/>
      <c r="D2350" s="1822"/>
      <c r="E2350" s="1822"/>
      <c r="F2350" s="1822"/>
      <c r="G2350" s="1822"/>
      <c r="H2350" s="1822"/>
      <c r="I2350" s="1822"/>
      <c r="J2350" s="1823" t="s">
        <v>7</v>
      </c>
      <c r="K2350" s="1823" t="s">
        <v>8</v>
      </c>
      <c r="L2350" s="1823"/>
      <c r="M2350" s="1823"/>
      <c r="N2350" s="1823"/>
      <c r="O2350" s="1823"/>
      <c r="P2350" s="1823"/>
      <c r="Q2350" s="1823" t="s">
        <v>9</v>
      </c>
      <c r="R2350" s="1823"/>
      <c r="S2350" s="1823"/>
      <c r="T2350" s="1823"/>
      <c r="U2350" s="1823"/>
      <c r="V2350" s="1823"/>
      <c r="W2350" s="1823"/>
      <c r="X2350" s="1823"/>
      <c r="Y2350" s="1823"/>
      <c r="Z2350" s="1823"/>
      <c r="AA2350" s="1824" t="s">
        <v>10</v>
      </c>
      <c r="AB2350" s="1824"/>
      <c r="AC2350" s="1824"/>
      <c r="AD2350" s="1824"/>
    </row>
    <row r="2351" spans="1:30" ht="13.5" thickBot="1">
      <c r="A2351" s="1822"/>
      <c r="B2351" s="1822"/>
      <c r="C2351" s="1822"/>
      <c r="D2351" s="1822"/>
      <c r="E2351" s="1822"/>
      <c r="F2351" s="1822"/>
      <c r="G2351" s="1822"/>
      <c r="H2351" s="1822"/>
      <c r="I2351" s="1822"/>
      <c r="J2351" s="1823"/>
      <c r="K2351" s="1823" t="s">
        <v>11</v>
      </c>
      <c r="L2351" s="1823"/>
      <c r="M2351" s="1823" t="s">
        <v>12</v>
      </c>
      <c r="N2351" s="1823"/>
      <c r="O2351" s="1823"/>
      <c r="P2351" s="1823"/>
      <c r="Q2351" s="1823" t="s">
        <v>11</v>
      </c>
      <c r="R2351" s="1823"/>
      <c r="S2351" s="1823"/>
      <c r="T2351" s="1823"/>
      <c r="U2351" s="1823"/>
      <c r="V2351" s="1823" t="s">
        <v>12</v>
      </c>
      <c r="W2351" s="1823"/>
      <c r="X2351" s="1823"/>
      <c r="Y2351" s="1823"/>
      <c r="Z2351" s="1823"/>
      <c r="AA2351" s="1824"/>
      <c r="AB2351" s="1824"/>
      <c r="AC2351" s="1824"/>
      <c r="AD2351" s="1824"/>
    </row>
    <row r="2352" spans="1:30" ht="13.5" thickBot="1">
      <c r="A2352" s="1837"/>
      <c r="B2352" s="1837"/>
      <c r="C2352" s="1837"/>
      <c r="D2352" s="1837"/>
      <c r="E2352" s="1837"/>
      <c r="F2352" s="1837"/>
      <c r="G2352" s="1837"/>
      <c r="H2352" s="1837"/>
      <c r="I2352" s="1837"/>
      <c r="J2352" s="1838" t="s">
        <v>15</v>
      </c>
      <c r="K2352" s="1838"/>
      <c r="L2352" s="1838"/>
      <c r="M2352" s="1838"/>
      <c r="N2352" s="1838"/>
      <c r="O2352" s="1838"/>
      <c r="P2352" s="1838"/>
      <c r="Q2352" s="1838"/>
      <c r="R2352" s="1838"/>
      <c r="S2352" s="1838"/>
      <c r="T2352" s="1838"/>
      <c r="U2352" s="1838"/>
      <c r="V2352" s="14"/>
      <c r="W2352" s="2033">
        <v>0</v>
      </c>
      <c r="X2352" s="2033"/>
      <c r="Y2352" s="2033"/>
      <c r="Z2352" s="2033"/>
      <c r="AA2352" s="2033"/>
      <c r="AB2352" s="2033"/>
      <c r="AC2352" s="2033"/>
      <c r="AD2352" s="2033"/>
    </row>
    <row r="2353" spans="1:30" ht="13.5" thickBot="1">
      <c r="A2353" s="1822" t="s">
        <v>16</v>
      </c>
      <c r="B2353" s="1822"/>
      <c r="C2353" s="1822"/>
      <c r="D2353" s="1822"/>
      <c r="E2353" s="1822"/>
      <c r="F2353" s="1822"/>
      <c r="G2353" s="1822"/>
      <c r="H2353" s="1822"/>
      <c r="I2353" s="1822"/>
      <c r="J2353" s="1822"/>
      <c r="K2353" s="1822"/>
      <c r="L2353" s="1823" t="s">
        <v>17</v>
      </c>
      <c r="M2353" s="1823"/>
      <c r="N2353" s="1823"/>
      <c r="O2353" s="1823"/>
      <c r="P2353" s="1823" t="s">
        <v>7</v>
      </c>
      <c r="Q2353" s="1823"/>
      <c r="R2353" s="1823"/>
      <c r="S2353" s="1823"/>
      <c r="T2353" s="1823"/>
      <c r="U2353" s="1823" t="s">
        <v>18</v>
      </c>
      <c r="V2353" s="1823"/>
      <c r="W2353" s="1823"/>
      <c r="X2353" s="1823"/>
      <c r="Y2353" s="1823"/>
      <c r="Z2353" s="1823"/>
      <c r="AA2353" s="1824" t="s">
        <v>10</v>
      </c>
      <c r="AB2353" s="1824"/>
      <c r="AC2353" s="1824"/>
      <c r="AD2353" s="1824"/>
    </row>
    <row r="2354" spans="1:30" ht="13.5" thickBot="1">
      <c r="A2354" s="11"/>
      <c r="B2354" s="12" t="s">
        <v>19</v>
      </c>
      <c r="C2354" s="2444" t="s">
        <v>20</v>
      </c>
      <c r="D2354" s="2444"/>
      <c r="E2354" s="2444"/>
      <c r="F2354" s="2444"/>
      <c r="G2354" s="2444"/>
      <c r="H2354" s="2444"/>
      <c r="I2354" s="2444"/>
      <c r="J2354" s="2444"/>
      <c r="K2354" s="2444"/>
      <c r="L2354" s="2445">
        <v>0</v>
      </c>
      <c r="M2354" s="2445"/>
      <c r="N2354" s="2445"/>
      <c r="O2354" s="2445"/>
      <c r="P2354" s="2445">
        <v>1</v>
      </c>
      <c r="Q2354" s="2445"/>
      <c r="R2354" s="2445"/>
      <c r="S2354" s="2445"/>
      <c r="T2354" s="2445"/>
      <c r="U2354" s="2446">
        <v>16.656400000000001</v>
      </c>
      <c r="V2354" s="2446"/>
      <c r="W2354" s="2446"/>
      <c r="X2354" s="2446"/>
      <c r="Y2354" s="2446"/>
      <c r="Z2354" s="2446"/>
      <c r="AA2354" s="2447">
        <v>16.656400000000001</v>
      </c>
      <c r="AB2354" s="2447"/>
      <c r="AC2354" s="2447"/>
      <c r="AD2354" s="2447"/>
    </row>
    <row r="2355" spans="1:30" ht="13.5" thickBot="1">
      <c r="A2355" s="1837"/>
      <c r="B2355" s="1837"/>
      <c r="C2355" s="1837"/>
      <c r="D2355" s="1837"/>
      <c r="E2355" s="1837"/>
      <c r="F2355" s="1837"/>
      <c r="G2355" s="1837"/>
      <c r="H2355" s="1837"/>
      <c r="I2355" s="1837"/>
      <c r="J2355" s="1840" t="s">
        <v>21</v>
      </c>
      <c r="K2355" s="1840"/>
      <c r="L2355" s="1840"/>
      <c r="M2355" s="1840"/>
      <c r="N2355" s="1840"/>
      <c r="O2355" s="1840"/>
      <c r="P2355" s="1840"/>
      <c r="Q2355" s="1840"/>
      <c r="R2355" s="1840"/>
      <c r="S2355" s="1840"/>
      <c r="T2355" s="1840"/>
      <c r="U2355" s="1840"/>
      <c r="V2355" s="1841"/>
      <c r="W2355" s="2065">
        <v>16.656400000000001</v>
      </c>
      <c r="X2355" s="2065"/>
      <c r="Y2355" s="2065"/>
      <c r="Z2355" s="2065"/>
      <c r="AA2355" s="2065"/>
      <c r="AB2355" s="2065"/>
      <c r="AC2355" s="2065"/>
      <c r="AD2355" s="2065"/>
    </row>
    <row r="2356" spans="1:30" ht="13.5" thickBot="1">
      <c r="A2356" s="1837"/>
      <c r="B2356" s="1837"/>
      <c r="C2356" s="1837"/>
      <c r="D2356" s="1837"/>
      <c r="E2356" s="1837"/>
      <c r="F2356" s="1837"/>
      <c r="G2356" s="1837"/>
      <c r="H2356" s="1837"/>
      <c r="I2356" s="1837"/>
      <c r="J2356" s="1843" t="s">
        <v>22</v>
      </c>
      <c r="K2356" s="1843"/>
      <c r="L2356" s="1843"/>
      <c r="M2356" s="1843"/>
      <c r="N2356" s="1843"/>
      <c r="O2356" s="1843"/>
      <c r="P2356" s="1843"/>
      <c r="Q2356" s="1843"/>
      <c r="R2356" s="1843"/>
      <c r="S2356" s="1843"/>
      <c r="T2356" s="1843"/>
      <c r="U2356" s="1843"/>
      <c r="V2356" s="1841"/>
      <c r="W2356" s="2067">
        <v>16.656400000000001</v>
      </c>
      <c r="X2356" s="2067"/>
      <c r="Y2356" s="2067"/>
      <c r="Z2356" s="2067"/>
      <c r="AA2356" s="2067"/>
      <c r="AB2356" s="2067"/>
      <c r="AC2356" s="2067"/>
      <c r="AD2356" s="2067"/>
    </row>
    <row r="2357" spans="1:30" ht="13.5" thickBot="1">
      <c r="A2357" s="1837"/>
      <c r="B2357" s="1837"/>
      <c r="C2357" s="1837"/>
      <c r="D2357" s="1837"/>
      <c r="E2357" s="1837"/>
      <c r="F2357" s="1837"/>
      <c r="G2357" s="1837"/>
      <c r="H2357" s="1837"/>
      <c r="I2357" s="1837"/>
      <c r="J2357" s="1843" t="s">
        <v>23</v>
      </c>
      <c r="K2357" s="1843"/>
      <c r="L2357" s="1843"/>
      <c r="M2357" s="1843"/>
      <c r="N2357" s="1843"/>
      <c r="O2357" s="1843"/>
      <c r="P2357" s="1843"/>
      <c r="Q2357" s="1843"/>
      <c r="R2357" s="1843"/>
      <c r="S2357" s="1843"/>
      <c r="T2357" s="1843"/>
      <c r="U2357" s="1843"/>
      <c r="V2357" s="1841"/>
      <c r="W2357" s="2067">
        <v>41.640999999999998</v>
      </c>
      <c r="X2357" s="2067"/>
      <c r="Y2357" s="2067"/>
      <c r="Z2357" s="2067"/>
      <c r="AA2357" s="2067"/>
      <c r="AB2357" s="2067"/>
      <c r="AC2357" s="2067"/>
      <c r="AD2357" s="2067"/>
    </row>
    <row r="2358" spans="1:30" ht="13.5" thickBot="1">
      <c r="A2358" s="1837"/>
      <c r="B2358" s="1837"/>
      <c r="C2358" s="1837"/>
      <c r="D2358" s="1837"/>
      <c r="E2358" s="1837"/>
      <c r="F2358" s="1837"/>
      <c r="G2358" s="1837"/>
      <c r="H2358" s="1837"/>
      <c r="I2358" s="1837"/>
      <c r="J2358" s="1843" t="s">
        <v>24</v>
      </c>
      <c r="K2358" s="1843"/>
      <c r="L2358" s="1843"/>
      <c r="M2358" s="1843"/>
      <c r="N2358" s="1843"/>
      <c r="O2358" s="1843"/>
      <c r="P2358" s="1843"/>
      <c r="Q2358" s="1843"/>
      <c r="R2358" s="1843"/>
      <c r="S2358" s="1843"/>
      <c r="T2358" s="1843"/>
      <c r="U2358" s="1843"/>
      <c r="V2358" s="1841"/>
      <c r="W2358" s="2067">
        <v>1.4636800000000001</v>
      </c>
      <c r="X2358" s="2067"/>
      <c r="Y2358" s="2067"/>
      <c r="Z2358" s="2067"/>
      <c r="AA2358" s="2067"/>
      <c r="AB2358" s="2067"/>
      <c r="AC2358" s="2067"/>
      <c r="AD2358" s="2067"/>
    </row>
    <row r="2359" spans="1:30" ht="13.5" thickBot="1">
      <c r="A2359" s="1837"/>
      <c r="B2359" s="1837"/>
      <c r="C2359" s="1837"/>
      <c r="D2359" s="1837"/>
      <c r="E2359" s="1837"/>
      <c r="F2359" s="1837"/>
      <c r="G2359" s="1837"/>
      <c r="H2359" s="1837"/>
      <c r="I2359" s="1837"/>
      <c r="J2359" s="1845" t="s">
        <v>25</v>
      </c>
      <c r="K2359" s="1845"/>
      <c r="L2359" s="1845"/>
      <c r="M2359" s="1845"/>
      <c r="N2359" s="1845"/>
      <c r="O2359" s="1845"/>
      <c r="P2359" s="1845"/>
      <c r="Q2359" s="1845"/>
      <c r="R2359" s="1845"/>
      <c r="S2359" s="1845"/>
      <c r="T2359" s="1845"/>
      <c r="U2359" s="1845"/>
      <c r="V2359" s="1841"/>
      <c r="W2359" s="2069">
        <v>0</v>
      </c>
      <c r="X2359" s="2069"/>
      <c r="Y2359" s="2069"/>
      <c r="Z2359" s="2069"/>
      <c r="AA2359" s="2069"/>
      <c r="AB2359" s="2069"/>
      <c r="AC2359" s="2069"/>
      <c r="AD2359" s="2069"/>
    </row>
    <row r="2360" spans="1:30" ht="13.5" thickBot="1">
      <c r="A2360" s="1822" t="s">
        <v>26</v>
      </c>
      <c r="B2360" s="1822"/>
      <c r="C2360" s="1822"/>
      <c r="D2360" s="1822"/>
      <c r="E2360" s="1822"/>
      <c r="F2360" s="1822"/>
      <c r="G2360" s="1822"/>
      <c r="H2360" s="1822"/>
      <c r="I2360" s="1822"/>
      <c r="J2360" s="1822"/>
      <c r="K2360" s="1822"/>
      <c r="L2360" s="1823" t="s">
        <v>7</v>
      </c>
      <c r="M2360" s="1823"/>
      <c r="N2360" s="1823"/>
      <c r="O2360" s="1823"/>
      <c r="P2360" s="1823" t="s">
        <v>27</v>
      </c>
      <c r="Q2360" s="1823"/>
      <c r="R2360" s="1823"/>
      <c r="S2360" s="1823"/>
      <c r="T2360" s="1823"/>
      <c r="U2360" s="1823" t="s">
        <v>28</v>
      </c>
      <c r="V2360" s="1823"/>
      <c r="W2360" s="1823"/>
      <c r="X2360" s="1823"/>
      <c r="Y2360" s="1823"/>
      <c r="Z2360" s="1823"/>
      <c r="AA2360" s="1824" t="s">
        <v>29</v>
      </c>
      <c r="AB2360" s="1824"/>
      <c r="AC2360" s="1824"/>
      <c r="AD2360" s="1824"/>
    </row>
    <row r="2361" spans="1:30" ht="13.5" thickBot="1">
      <c r="A2361" s="1837"/>
      <c r="B2361" s="1837"/>
      <c r="C2361" s="1837"/>
      <c r="D2361" s="1837"/>
      <c r="E2361" s="1837"/>
      <c r="F2361" s="1837"/>
      <c r="G2361" s="1837"/>
      <c r="H2361" s="1837"/>
      <c r="I2361" s="1837"/>
      <c r="J2361" s="1838" t="s">
        <v>30</v>
      </c>
      <c r="K2361" s="1838"/>
      <c r="L2361" s="1838"/>
      <c r="M2361" s="1838"/>
      <c r="N2361" s="1838"/>
      <c r="O2361" s="1838"/>
      <c r="P2361" s="1838"/>
      <c r="Q2361" s="1838"/>
      <c r="R2361" s="1838"/>
      <c r="S2361" s="1838"/>
      <c r="T2361" s="1838"/>
      <c r="U2361" s="1838"/>
      <c r="V2361" s="14"/>
      <c r="W2361" s="2033">
        <v>0</v>
      </c>
      <c r="X2361" s="2033"/>
      <c r="Y2361" s="2033"/>
      <c r="Z2361" s="2033"/>
      <c r="AA2361" s="2033"/>
      <c r="AB2361" s="2033"/>
      <c r="AC2361" s="2033"/>
      <c r="AD2361" s="2033"/>
    </row>
    <row r="2362" spans="1:30" ht="13.5" thickBot="1">
      <c r="A2362" s="1822" t="s">
        <v>31</v>
      </c>
      <c r="B2362" s="1822"/>
      <c r="C2362" s="1822"/>
      <c r="D2362" s="1822"/>
      <c r="E2362" s="1822"/>
      <c r="F2362" s="1822"/>
      <c r="G2362" s="1822"/>
      <c r="H2362" s="1822"/>
      <c r="I2362" s="1822"/>
      <c r="J2362" s="1822"/>
      <c r="K2362" s="1822"/>
      <c r="L2362" s="1823" t="s">
        <v>7</v>
      </c>
      <c r="M2362" s="1823"/>
      <c r="N2362" s="1823"/>
      <c r="O2362" s="1823"/>
      <c r="P2362" s="1823" t="s">
        <v>27</v>
      </c>
      <c r="Q2362" s="1823"/>
      <c r="R2362" s="1823"/>
      <c r="S2362" s="1823"/>
      <c r="T2362" s="1823"/>
      <c r="U2362" s="1823" t="s">
        <v>28</v>
      </c>
      <c r="V2362" s="1823"/>
      <c r="W2362" s="1823"/>
      <c r="X2362" s="1823"/>
      <c r="Y2362" s="1823"/>
      <c r="Z2362" s="1823"/>
      <c r="AA2362" s="1824" t="s">
        <v>29</v>
      </c>
      <c r="AB2362" s="1824"/>
      <c r="AC2362" s="1824"/>
      <c r="AD2362" s="1824"/>
    </row>
    <row r="2363" spans="1:30" ht="13.5" thickBot="1">
      <c r="A2363" s="1837"/>
      <c r="B2363" s="1837"/>
      <c r="C2363" s="1837"/>
      <c r="D2363" s="1837"/>
      <c r="E2363" s="1837"/>
      <c r="F2363" s="1837"/>
      <c r="G2363" s="1837"/>
      <c r="H2363" s="1837"/>
      <c r="I2363" s="1837"/>
      <c r="J2363" s="1838" t="s">
        <v>32</v>
      </c>
      <c r="K2363" s="1838"/>
      <c r="L2363" s="1838"/>
      <c r="M2363" s="1838"/>
      <c r="N2363" s="1838"/>
      <c r="O2363" s="1838"/>
      <c r="P2363" s="1838"/>
      <c r="Q2363" s="1838"/>
      <c r="R2363" s="1838"/>
      <c r="S2363" s="1838"/>
      <c r="T2363" s="1838"/>
      <c r="U2363" s="1838"/>
      <c r="V2363" s="14"/>
      <c r="W2363" s="2033">
        <v>0</v>
      </c>
      <c r="X2363" s="2033"/>
      <c r="Y2363" s="2033"/>
      <c r="Z2363" s="2033"/>
      <c r="AA2363" s="2033"/>
      <c r="AB2363" s="2033"/>
      <c r="AC2363" s="2033"/>
      <c r="AD2363" s="2033"/>
    </row>
    <row r="2364" spans="1:30" ht="13.5" thickBot="1">
      <c r="A2364" s="1822" t="s">
        <v>33</v>
      </c>
      <c r="B2364" s="1822"/>
      <c r="C2364" s="1822"/>
      <c r="D2364" s="1822"/>
      <c r="E2364" s="1822"/>
      <c r="F2364" s="1822"/>
      <c r="G2364" s="1822"/>
      <c r="H2364" s="1822"/>
      <c r="I2364" s="1822"/>
      <c r="J2364" s="1822"/>
      <c r="K2364" s="1822"/>
      <c r="L2364" s="1823" t="s">
        <v>7</v>
      </c>
      <c r="M2364" s="1823"/>
      <c r="N2364" s="1823"/>
      <c r="O2364" s="1823"/>
      <c r="P2364" s="1823" t="s">
        <v>27</v>
      </c>
      <c r="Q2364" s="1823"/>
      <c r="R2364" s="1823"/>
      <c r="S2364" s="1823"/>
      <c r="T2364" s="1823"/>
      <c r="U2364" s="1823" t="s">
        <v>28</v>
      </c>
      <c r="V2364" s="1823"/>
      <c r="W2364" s="1823"/>
      <c r="X2364" s="1823"/>
      <c r="Y2364" s="1823"/>
      <c r="Z2364" s="1823"/>
      <c r="AA2364" s="1824" t="s">
        <v>29</v>
      </c>
      <c r="AB2364" s="1824"/>
      <c r="AC2364" s="1824"/>
      <c r="AD2364" s="1824"/>
    </row>
    <row r="2365" spans="1:30" ht="13.5" thickBot="1">
      <c r="A2365" s="1837"/>
      <c r="B2365" s="1837"/>
      <c r="C2365" s="1837"/>
      <c r="D2365" s="1837"/>
      <c r="E2365" s="1837"/>
      <c r="F2365" s="1837"/>
      <c r="G2365" s="1837"/>
      <c r="H2365" s="1837"/>
      <c r="I2365" s="1837"/>
      <c r="J2365" s="1838" t="s">
        <v>34</v>
      </c>
      <c r="K2365" s="1838"/>
      <c r="L2365" s="1838"/>
      <c r="M2365" s="1838"/>
      <c r="N2365" s="1838"/>
      <c r="O2365" s="1838"/>
      <c r="P2365" s="1838"/>
      <c r="Q2365" s="1838"/>
      <c r="R2365" s="1838"/>
      <c r="S2365" s="1838"/>
      <c r="T2365" s="1838"/>
      <c r="U2365" s="1838"/>
      <c r="V2365" s="14"/>
      <c r="W2365" s="2033">
        <v>0</v>
      </c>
      <c r="X2365" s="2033"/>
      <c r="Y2365" s="2033"/>
      <c r="Z2365" s="2033"/>
      <c r="AA2365" s="2033"/>
      <c r="AB2365" s="2033"/>
      <c r="AC2365" s="2033"/>
      <c r="AD2365" s="2033"/>
    </row>
    <row r="2366" spans="1:30" ht="13.5" thickBot="1">
      <c r="A2366" s="1822" t="s">
        <v>35</v>
      </c>
      <c r="B2366" s="1822"/>
      <c r="C2366" s="1822"/>
      <c r="D2366" s="1822"/>
      <c r="E2366" s="1822"/>
      <c r="F2366" s="1823" t="s">
        <v>7</v>
      </c>
      <c r="G2366" s="1823"/>
      <c r="H2366" s="1823" t="s">
        <v>36</v>
      </c>
      <c r="I2366" s="1823"/>
      <c r="J2366" s="10" t="s">
        <v>37</v>
      </c>
      <c r="K2366" s="1823" t="s">
        <v>38</v>
      </c>
      <c r="L2366" s="1823"/>
      <c r="M2366" s="1823" t="s">
        <v>39</v>
      </c>
      <c r="N2366" s="1823"/>
      <c r="O2366" s="1823"/>
      <c r="P2366" s="1823"/>
      <c r="Q2366" s="1823" t="s">
        <v>40</v>
      </c>
      <c r="R2366" s="1823"/>
      <c r="S2366" s="1823"/>
      <c r="T2366" s="1823"/>
      <c r="U2366" s="1823"/>
      <c r="V2366" s="1823" t="s">
        <v>41</v>
      </c>
      <c r="W2366" s="1823"/>
      <c r="X2366" s="1823"/>
      <c r="Y2366" s="1823"/>
      <c r="Z2366" s="1823"/>
      <c r="AA2366" s="1824" t="s">
        <v>29</v>
      </c>
      <c r="AB2366" s="1824"/>
      <c r="AC2366" s="1824"/>
      <c r="AD2366" s="1824"/>
    </row>
    <row r="2367" spans="1:30" ht="13.5" thickBot="1">
      <c r="A2367" s="1837"/>
      <c r="B2367" s="1837"/>
      <c r="C2367" s="1837"/>
      <c r="D2367" s="1837"/>
      <c r="E2367" s="1837"/>
      <c r="F2367" s="1837"/>
      <c r="G2367" s="1837"/>
      <c r="H2367" s="1837"/>
      <c r="I2367" s="1837"/>
      <c r="J2367" s="1838" t="s">
        <v>42</v>
      </c>
      <c r="K2367" s="1838"/>
      <c r="L2367" s="1838"/>
      <c r="M2367" s="1838"/>
      <c r="N2367" s="1838"/>
      <c r="O2367" s="1838"/>
      <c r="P2367" s="1838"/>
      <c r="Q2367" s="1838"/>
      <c r="R2367" s="1838"/>
      <c r="S2367" s="1838"/>
      <c r="T2367" s="1838"/>
      <c r="U2367" s="1838"/>
      <c r="V2367" s="14"/>
      <c r="W2367" s="2033">
        <v>0</v>
      </c>
      <c r="X2367" s="2033"/>
      <c r="Y2367" s="2033"/>
      <c r="Z2367" s="2033"/>
      <c r="AA2367" s="2033"/>
      <c r="AB2367" s="2033"/>
      <c r="AC2367" s="2033"/>
      <c r="AD2367" s="2033"/>
    </row>
    <row r="2368" spans="1:30">
      <c r="A2368" s="2443"/>
      <c r="B2368" s="2443"/>
      <c r="C2368" s="2443"/>
      <c r="D2368" s="2443"/>
      <c r="E2368" s="2443"/>
      <c r="F2368" s="2443"/>
      <c r="G2368" s="2443"/>
      <c r="H2368" s="2443"/>
      <c r="I2368" s="2443"/>
      <c r="J2368" s="2443"/>
      <c r="K2368" s="2443"/>
      <c r="L2368" s="2443"/>
      <c r="M2368" s="2443"/>
      <c r="N2368" s="2443"/>
      <c r="O2368" s="2443"/>
      <c r="P2368" s="2443"/>
      <c r="Q2368" s="2443"/>
      <c r="R2368" s="2443"/>
      <c r="S2368" s="2443"/>
      <c r="T2368" s="2443"/>
      <c r="U2368" s="2443"/>
      <c r="V2368" s="2443"/>
      <c r="W2368" s="2443"/>
      <c r="X2368" s="2443"/>
      <c r="Y2368" s="2443"/>
      <c r="Z2368" s="2443"/>
      <c r="AA2368" s="2443"/>
      <c r="AB2368" s="2443"/>
      <c r="AC2368" s="2443"/>
      <c r="AD2368" s="2443"/>
    </row>
    <row r="2369" spans="1:30">
      <c r="A2369" s="1856"/>
      <c r="B2369" s="1856"/>
      <c r="C2369" s="1856"/>
      <c r="D2369" s="1856"/>
      <c r="E2369" s="1856"/>
      <c r="F2369" s="1856"/>
      <c r="G2369" s="1856"/>
      <c r="H2369" s="1856"/>
      <c r="I2369" s="1856"/>
      <c r="J2369" s="1843" t="s">
        <v>43</v>
      </c>
      <c r="K2369" s="1843"/>
      <c r="L2369" s="1843"/>
      <c r="M2369" s="1843"/>
      <c r="N2369" s="1843"/>
      <c r="O2369" s="1843"/>
      <c r="P2369" s="1843"/>
      <c r="Q2369" s="1843"/>
      <c r="R2369" s="1843"/>
      <c r="S2369" s="1843"/>
      <c r="T2369" s="1843"/>
      <c r="U2369" s="1843"/>
      <c r="V2369" s="1862"/>
      <c r="W2369" s="2441">
        <v>43.104700000000001</v>
      </c>
      <c r="X2369" s="2441"/>
      <c r="Y2369" s="2441"/>
      <c r="Z2369" s="2441"/>
      <c r="AA2369" s="2441"/>
      <c r="AB2369" s="2441"/>
      <c r="AC2369" s="2441"/>
      <c r="AD2369" s="2441"/>
    </row>
    <row r="2370" spans="1:30">
      <c r="A2370" s="1856"/>
      <c r="B2370" s="1856"/>
      <c r="C2370" s="1856"/>
      <c r="D2370" s="1856"/>
      <c r="E2370" s="1856"/>
      <c r="F2370" s="1856"/>
      <c r="G2370" s="1856"/>
      <c r="H2370" s="1856"/>
      <c r="I2370" s="1843" t="s">
        <v>44</v>
      </c>
      <c r="J2370" s="1843"/>
      <c r="K2370" s="1843"/>
      <c r="L2370" s="1843"/>
      <c r="M2370" s="1843"/>
      <c r="N2370" s="15"/>
      <c r="O2370" s="1854">
        <v>0</v>
      </c>
      <c r="P2370" s="1854"/>
      <c r="Q2370" s="1854"/>
      <c r="R2370" s="15"/>
      <c r="S2370" s="1843" t="s">
        <v>45</v>
      </c>
      <c r="T2370" s="1843"/>
      <c r="U2370" s="1843"/>
      <c r="V2370" s="1862"/>
      <c r="W2370" s="2441">
        <v>0</v>
      </c>
      <c r="X2370" s="2441"/>
      <c r="Y2370" s="2441"/>
      <c r="Z2370" s="2441"/>
      <c r="AA2370" s="2441"/>
      <c r="AB2370" s="2441"/>
      <c r="AC2370" s="2441"/>
      <c r="AD2370" s="2441"/>
    </row>
    <row r="2371" spans="1:30">
      <c r="A2371" s="1856"/>
      <c r="B2371" s="1856"/>
      <c r="C2371" s="1856"/>
      <c r="D2371" s="1856"/>
      <c r="E2371" s="1856"/>
      <c r="F2371" s="1856"/>
      <c r="G2371" s="1856"/>
      <c r="H2371" s="1856"/>
      <c r="I2371" s="1856"/>
      <c r="J2371" s="1843" t="s">
        <v>46</v>
      </c>
      <c r="K2371" s="1843"/>
      <c r="L2371" s="1843"/>
      <c r="M2371" s="1843"/>
      <c r="N2371" s="1843"/>
      <c r="O2371" s="1843"/>
      <c r="P2371" s="1843"/>
      <c r="Q2371" s="1843"/>
      <c r="R2371" s="1843"/>
      <c r="S2371" s="1843"/>
      <c r="T2371" s="1843"/>
      <c r="U2371" s="1843"/>
      <c r="V2371" s="1862"/>
      <c r="W2371" s="2441">
        <v>43.104700000000001</v>
      </c>
      <c r="X2371" s="2441"/>
      <c r="Y2371" s="2441"/>
      <c r="Z2371" s="2441"/>
      <c r="AA2371" s="2441"/>
      <c r="AB2371" s="2441"/>
      <c r="AC2371" s="2441"/>
      <c r="AD2371" s="2441"/>
    </row>
    <row r="2372" spans="1:30">
      <c r="A2372" s="2442"/>
      <c r="B2372" s="2442"/>
      <c r="C2372" s="2442"/>
      <c r="D2372" s="2442"/>
      <c r="E2372" s="2442"/>
      <c r="F2372" s="2442"/>
      <c r="G2372" s="2442"/>
      <c r="H2372" s="2442"/>
      <c r="I2372" s="2442"/>
      <c r="J2372" s="2442"/>
      <c r="K2372" s="2442"/>
      <c r="L2372" s="2442"/>
      <c r="M2372" s="2442"/>
      <c r="N2372" s="2442"/>
      <c r="O2372" s="2442"/>
      <c r="P2372" s="2442"/>
      <c r="Q2372" s="2442"/>
      <c r="R2372" s="2442"/>
      <c r="S2372" s="2442"/>
      <c r="T2372" s="2442"/>
      <c r="U2372" s="2442"/>
      <c r="V2372" s="2442"/>
      <c r="W2372" s="2442"/>
      <c r="X2372" s="2442"/>
      <c r="Y2372" s="2442"/>
      <c r="Z2372" s="2442"/>
      <c r="AA2372" s="2442"/>
      <c r="AB2372" s="2442"/>
      <c r="AC2372" s="2442"/>
      <c r="AD2372" s="2442"/>
    </row>
    <row r="2373" spans="1:30">
      <c r="A2373" s="16"/>
      <c r="AD2373" s="17"/>
    </row>
    <row r="2374" spans="1:30" ht="13.5" thickBot="1">
      <c r="A2374" s="16"/>
      <c r="AD2374" s="17"/>
    </row>
    <row r="2375" spans="1:30" ht="21" thickBot="1">
      <c r="A2375" s="2450" t="s">
        <v>489</v>
      </c>
      <c r="B2375" s="2451"/>
      <c r="C2375" s="2451"/>
      <c r="D2375" s="2451"/>
      <c r="E2375" s="2451"/>
      <c r="F2375" s="2451"/>
      <c r="G2375" s="2451"/>
      <c r="H2375" s="2451"/>
      <c r="I2375" s="2451"/>
      <c r="J2375" s="2451"/>
      <c r="K2375" s="2451"/>
      <c r="L2375" s="2451"/>
      <c r="M2375" s="2451"/>
      <c r="N2375" s="2451"/>
      <c r="O2375" s="2451"/>
      <c r="P2375" s="2451"/>
      <c r="Q2375" s="2451"/>
      <c r="R2375" s="2451"/>
      <c r="S2375" s="2451"/>
      <c r="T2375" s="2451"/>
      <c r="U2375" s="2451"/>
      <c r="V2375" s="2451"/>
      <c r="W2375" s="2451"/>
      <c r="X2375" s="2451"/>
      <c r="Y2375" s="2451"/>
      <c r="Z2375" s="2451"/>
      <c r="AA2375" s="2451"/>
      <c r="AB2375" s="2451"/>
      <c r="AC2375" s="2451"/>
      <c r="AD2375" s="2452"/>
    </row>
    <row r="2376" spans="1:30" ht="13.5" thickBot="1">
      <c r="A2376" s="2453" t="s">
        <v>0</v>
      </c>
      <c r="B2376" s="2454"/>
      <c r="C2376" s="2454"/>
      <c r="D2376" s="2454"/>
      <c r="E2376" s="2454"/>
      <c r="F2376" s="2454"/>
      <c r="G2376" s="2454"/>
      <c r="H2376" s="2454"/>
      <c r="I2376" s="2454"/>
      <c r="J2376" s="2454"/>
      <c r="K2376" s="2454"/>
      <c r="L2376" s="2454"/>
      <c r="M2376" s="2454"/>
      <c r="N2376" s="2454"/>
      <c r="O2376" s="2454"/>
      <c r="P2376" s="2454"/>
      <c r="Q2376" s="2454"/>
      <c r="R2376" s="2454"/>
      <c r="S2376" s="2454"/>
      <c r="T2376" s="2454"/>
      <c r="U2376" s="2454"/>
      <c r="V2376" s="2454"/>
      <c r="W2376" s="2454"/>
      <c r="X2376" s="2454"/>
      <c r="Y2376" s="2455" t="s">
        <v>488</v>
      </c>
      <c r="Z2376" s="2455"/>
      <c r="AA2376" s="2455"/>
      <c r="AB2376" s="2455"/>
      <c r="AC2376" s="2455"/>
      <c r="AD2376" s="1"/>
    </row>
    <row r="2377" spans="1:30" ht="13.5" thickBot="1">
      <c r="A2377" s="2"/>
      <c r="B2377" s="2456" t="s">
        <v>1</v>
      </c>
      <c r="C2377" s="2456"/>
      <c r="D2377" s="2456" t="s">
        <v>548</v>
      </c>
      <c r="E2377" s="2456"/>
      <c r="F2377" s="2456"/>
      <c r="G2377" s="2456"/>
      <c r="H2377" s="2456"/>
      <c r="I2377" s="2456"/>
      <c r="J2377" s="2456"/>
      <c r="K2377" s="2456"/>
      <c r="L2377" s="2456"/>
      <c r="M2377" s="2456"/>
      <c r="N2377" s="2456"/>
      <c r="O2377" s="3"/>
      <c r="P2377" s="2457"/>
      <c r="Q2377" s="2457"/>
      <c r="R2377" s="2457"/>
      <c r="S2377" s="3"/>
      <c r="T2377" s="2458"/>
      <c r="U2377" s="2458"/>
      <c r="V2377" s="2458"/>
      <c r="W2377" s="2458"/>
      <c r="X2377" s="2458"/>
      <c r="Y2377" s="3"/>
      <c r="Z2377" s="2457"/>
      <c r="AA2377" s="2457"/>
      <c r="AB2377" s="3"/>
      <c r="AC2377" s="4"/>
      <c r="AD2377" s="5"/>
    </row>
    <row r="2378" spans="1:30" ht="13.5" thickBot="1">
      <c r="A2378" s="6"/>
      <c r="B2378" s="2456"/>
      <c r="C2378" s="2456"/>
      <c r="D2378" s="2456"/>
      <c r="E2378" s="2456"/>
      <c r="F2378" s="2456"/>
      <c r="G2378" s="2456"/>
      <c r="H2378" s="2456"/>
      <c r="I2378" s="2456"/>
      <c r="J2378" s="2456"/>
      <c r="K2378" s="2456"/>
      <c r="L2378" s="2456"/>
      <c r="M2378" s="2456"/>
      <c r="N2378" s="2456"/>
      <c r="O2378" s="7"/>
      <c r="P2378" s="2449" t="s">
        <v>3</v>
      </c>
      <c r="Q2378" s="2449"/>
      <c r="R2378" s="2449"/>
      <c r="S2378" s="7"/>
      <c r="T2378" s="2448">
        <v>1</v>
      </c>
      <c r="U2378" s="2448"/>
      <c r="V2378" s="2448"/>
      <c r="W2378" s="2448"/>
      <c r="X2378" s="2448"/>
      <c r="Y2378" s="7"/>
      <c r="Z2378" s="2449" t="s">
        <v>4</v>
      </c>
      <c r="AA2378" s="2449"/>
      <c r="AB2378" s="7"/>
      <c r="AC2378" s="8" t="s">
        <v>5</v>
      </c>
      <c r="AD2378" s="9"/>
    </row>
    <row r="2379" spans="1:30" ht="13.5" thickBot="1">
      <c r="A2379" s="1822" t="s">
        <v>6</v>
      </c>
      <c r="B2379" s="1822"/>
      <c r="C2379" s="1822"/>
      <c r="D2379" s="1822"/>
      <c r="E2379" s="1822"/>
      <c r="F2379" s="1822"/>
      <c r="G2379" s="1822"/>
      <c r="H2379" s="1822"/>
      <c r="I2379" s="1822"/>
      <c r="J2379" s="1823" t="s">
        <v>7</v>
      </c>
      <c r="K2379" s="1823" t="s">
        <v>8</v>
      </c>
      <c r="L2379" s="1823"/>
      <c r="M2379" s="1823"/>
      <c r="N2379" s="1823"/>
      <c r="O2379" s="1823"/>
      <c r="P2379" s="1823"/>
      <c r="Q2379" s="1823" t="s">
        <v>9</v>
      </c>
      <c r="R2379" s="1823"/>
      <c r="S2379" s="1823"/>
      <c r="T2379" s="1823"/>
      <c r="U2379" s="1823"/>
      <c r="V2379" s="1823"/>
      <c r="W2379" s="1823"/>
      <c r="X2379" s="1823"/>
      <c r="Y2379" s="1823"/>
      <c r="Z2379" s="1823"/>
      <c r="AA2379" s="1824" t="s">
        <v>10</v>
      </c>
      <c r="AB2379" s="1824"/>
      <c r="AC2379" s="1824"/>
      <c r="AD2379" s="1824"/>
    </row>
    <row r="2380" spans="1:30" ht="13.5" thickBot="1">
      <c r="A2380" s="1822"/>
      <c r="B2380" s="1822"/>
      <c r="C2380" s="1822"/>
      <c r="D2380" s="1822"/>
      <c r="E2380" s="1822"/>
      <c r="F2380" s="1822"/>
      <c r="G2380" s="1822"/>
      <c r="H2380" s="1822"/>
      <c r="I2380" s="1822"/>
      <c r="J2380" s="1823"/>
      <c r="K2380" s="1823" t="s">
        <v>11</v>
      </c>
      <c r="L2380" s="1823"/>
      <c r="M2380" s="1823" t="s">
        <v>12</v>
      </c>
      <c r="N2380" s="1823"/>
      <c r="O2380" s="1823"/>
      <c r="P2380" s="1823"/>
      <c r="Q2380" s="1823" t="s">
        <v>11</v>
      </c>
      <c r="R2380" s="1823"/>
      <c r="S2380" s="1823"/>
      <c r="T2380" s="1823"/>
      <c r="U2380" s="1823"/>
      <c r="V2380" s="1823" t="s">
        <v>12</v>
      </c>
      <c r="W2380" s="1823"/>
      <c r="X2380" s="1823"/>
      <c r="Y2380" s="1823"/>
      <c r="Z2380" s="1823"/>
      <c r="AA2380" s="1824"/>
      <c r="AB2380" s="1824"/>
      <c r="AC2380" s="1824"/>
      <c r="AD2380" s="1824"/>
    </row>
    <row r="2381" spans="1:30">
      <c r="A2381" s="2"/>
      <c r="B2381" s="18" t="s">
        <v>345</v>
      </c>
      <c r="C2381" s="2071" t="s">
        <v>346</v>
      </c>
      <c r="D2381" s="2071"/>
      <c r="E2381" s="2071"/>
      <c r="F2381" s="2071"/>
      <c r="G2381" s="2071"/>
      <c r="H2381" s="2071"/>
      <c r="I2381" s="2071"/>
      <c r="J2381" s="19">
        <v>0.13800000000000001</v>
      </c>
      <c r="K2381" s="2472">
        <v>1</v>
      </c>
      <c r="L2381" s="2472"/>
      <c r="M2381" s="2472">
        <v>0</v>
      </c>
      <c r="N2381" s="2472"/>
      <c r="O2381" s="2472"/>
      <c r="P2381" s="2472"/>
      <c r="Q2381" s="2462">
        <v>9.7195</v>
      </c>
      <c r="R2381" s="2462"/>
      <c r="S2381" s="2462"/>
      <c r="T2381" s="2462"/>
      <c r="U2381" s="2462"/>
      <c r="V2381" s="2462">
        <v>1.6447000000000001</v>
      </c>
      <c r="W2381" s="2462"/>
      <c r="X2381" s="2462"/>
      <c r="Y2381" s="2462"/>
      <c r="Z2381" s="2462"/>
      <c r="AA2381" s="2463">
        <v>1.3412999999999999</v>
      </c>
      <c r="AB2381" s="2463"/>
      <c r="AC2381" s="2463"/>
      <c r="AD2381" s="2463"/>
    </row>
    <row r="2382" spans="1:30" ht="13.5" thickBot="1">
      <c r="A2382" s="6"/>
      <c r="B2382" s="20" t="s">
        <v>465</v>
      </c>
      <c r="C2382" s="2080" t="s">
        <v>466</v>
      </c>
      <c r="D2382" s="2080"/>
      <c r="E2382" s="2080"/>
      <c r="F2382" s="2080"/>
      <c r="G2382" s="2080"/>
      <c r="H2382" s="2080"/>
      <c r="I2382" s="2080"/>
      <c r="J2382" s="21">
        <v>0.13900000000000001</v>
      </c>
      <c r="K2382" s="2471">
        <v>1</v>
      </c>
      <c r="L2382" s="2471"/>
      <c r="M2382" s="2471">
        <v>0</v>
      </c>
      <c r="N2382" s="2471"/>
      <c r="O2382" s="2471"/>
      <c r="P2382" s="2471"/>
      <c r="Q2382" s="2465">
        <v>20.5001</v>
      </c>
      <c r="R2382" s="2465"/>
      <c r="S2382" s="2465"/>
      <c r="T2382" s="2465"/>
      <c r="U2382" s="2465"/>
      <c r="V2382" s="2465">
        <v>20.327400000000001</v>
      </c>
      <c r="W2382" s="2465"/>
      <c r="X2382" s="2465"/>
      <c r="Y2382" s="2465"/>
      <c r="Z2382" s="2465"/>
      <c r="AA2382" s="2466">
        <v>2.8494999999999999</v>
      </c>
      <c r="AB2382" s="2466"/>
      <c r="AC2382" s="2466"/>
      <c r="AD2382" s="2466"/>
    </row>
    <row r="2383" spans="1:30" ht="13.5" thickBot="1">
      <c r="A2383" s="1837"/>
      <c r="B2383" s="1837"/>
      <c r="C2383" s="1837"/>
      <c r="D2383" s="1837"/>
      <c r="E2383" s="1837"/>
      <c r="F2383" s="1837"/>
      <c r="G2383" s="1837"/>
      <c r="H2383" s="1837"/>
      <c r="I2383" s="1837"/>
      <c r="J2383" s="1838" t="s">
        <v>15</v>
      </c>
      <c r="K2383" s="1838"/>
      <c r="L2383" s="1838"/>
      <c r="M2383" s="1838"/>
      <c r="N2383" s="1838"/>
      <c r="O2383" s="1838"/>
      <c r="P2383" s="1838"/>
      <c r="Q2383" s="1838"/>
      <c r="R2383" s="1838"/>
      <c r="S2383" s="1838"/>
      <c r="T2383" s="1838"/>
      <c r="U2383" s="1838"/>
      <c r="V2383" s="14"/>
      <c r="W2383" s="2033">
        <v>4.1908000000000003</v>
      </c>
      <c r="X2383" s="2033"/>
      <c r="Y2383" s="2033"/>
      <c r="Z2383" s="2033"/>
      <c r="AA2383" s="2033"/>
      <c r="AB2383" s="2033"/>
      <c r="AC2383" s="2033"/>
      <c r="AD2383" s="2033"/>
    </row>
    <row r="2384" spans="1:30" ht="13.5" thickBot="1">
      <c r="A2384" s="1822" t="s">
        <v>16</v>
      </c>
      <c r="B2384" s="1822"/>
      <c r="C2384" s="1822"/>
      <c r="D2384" s="1822"/>
      <c r="E2384" s="1822"/>
      <c r="F2384" s="1822"/>
      <c r="G2384" s="1822"/>
      <c r="H2384" s="1822"/>
      <c r="I2384" s="1822"/>
      <c r="J2384" s="1822"/>
      <c r="K2384" s="1822"/>
      <c r="L2384" s="1823" t="s">
        <v>17</v>
      </c>
      <c r="M2384" s="1823"/>
      <c r="N2384" s="1823"/>
      <c r="O2384" s="1823"/>
      <c r="P2384" s="1823" t="s">
        <v>7</v>
      </c>
      <c r="Q2384" s="1823"/>
      <c r="R2384" s="1823"/>
      <c r="S2384" s="1823"/>
      <c r="T2384" s="1823"/>
      <c r="U2384" s="1823" t="s">
        <v>18</v>
      </c>
      <c r="V2384" s="1823"/>
      <c r="W2384" s="1823"/>
      <c r="X2384" s="1823"/>
      <c r="Y2384" s="1823"/>
      <c r="Z2384" s="1823"/>
      <c r="AA2384" s="1824" t="s">
        <v>10</v>
      </c>
      <c r="AB2384" s="1824"/>
      <c r="AC2384" s="1824"/>
      <c r="AD2384" s="1824"/>
    </row>
    <row r="2385" spans="1:30">
      <c r="A2385" s="2"/>
      <c r="B2385" s="18" t="s">
        <v>355</v>
      </c>
      <c r="C2385" s="2071" t="s">
        <v>356</v>
      </c>
      <c r="D2385" s="2071"/>
      <c r="E2385" s="2071"/>
      <c r="F2385" s="2071"/>
      <c r="G2385" s="2071"/>
      <c r="H2385" s="2071"/>
      <c r="I2385" s="2071"/>
      <c r="J2385" s="2071"/>
      <c r="K2385" s="2071"/>
      <c r="L2385" s="2461">
        <v>0</v>
      </c>
      <c r="M2385" s="2461"/>
      <c r="N2385" s="2461"/>
      <c r="O2385" s="2461"/>
      <c r="P2385" s="2461">
        <v>0.9</v>
      </c>
      <c r="Q2385" s="2461"/>
      <c r="R2385" s="2461"/>
      <c r="S2385" s="2461"/>
      <c r="T2385" s="2461"/>
      <c r="U2385" s="2462">
        <v>19.0931</v>
      </c>
      <c r="V2385" s="2462"/>
      <c r="W2385" s="2462"/>
      <c r="X2385" s="2462"/>
      <c r="Y2385" s="2462"/>
      <c r="Z2385" s="2462"/>
      <c r="AA2385" s="2463">
        <v>17.183800000000002</v>
      </c>
      <c r="AB2385" s="2463"/>
      <c r="AC2385" s="2463"/>
      <c r="AD2385" s="2463"/>
    </row>
    <row r="2386" spans="1:30" ht="13.5" thickBot="1">
      <c r="A2386" s="6"/>
      <c r="B2386" s="20" t="s">
        <v>375</v>
      </c>
      <c r="C2386" s="2080" t="s">
        <v>376</v>
      </c>
      <c r="D2386" s="2080"/>
      <c r="E2386" s="2080"/>
      <c r="F2386" s="2080"/>
      <c r="G2386" s="2080"/>
      <c r="H2386" s="2080"/>
      <c r="I2386" s="2080"/>
      <c r="J2386" s="2080"/>
      <c r="K2386" s="2080"/>
      <c r="L2386" s="2464">
        <v>0</v>
      </c>
      <c r="M2386" s="2464"/>
      <c r="N2386" s="2464"/>
      <c r="O2386" s="2464"/>
      <c r="P2386" s="2464">
        <v>0.9</v>
      </c>
      <c r="Q2386" s="2464"/>
      <c r="R2386" s="2464"/>
      <c r="S2386" s="2464"/>
      <c r="T2386" s="2464"/>
      <c r="U2386" s="2465">
        <v>22.346</v>
      </c>
      <c r="V2386" s="2465"/>
      <c r="W2386" s="2465"/>
      <c r="X2386" s="2465"/>
      <c r="Y2386" s="2465"/>
      <c r="Z2386" s="2465"/>
      <c r="AA2386" s="2466">
        <v>20.1114</v>
      </c>
      <c r="AB2386" s="2466"/>
      <c r="AC2386" s="2466"/>
      <c r="AD2386" s="2466"/>
    </row>
    <row r="2387" spans="1:30" ht="13.5" thickBot="1">
      <c r="A2387" s="1837"/>
      <c r="B2387" s="1837"/>
      <c r="C2387" s="1837"/>
      <c r="D2387" s="1837"/>
      <c r="E2387" s="1837"/>
      <c r="F2387" s="1837"/>
      <c r="G2387" s="1837"/>
      <c r="H2387" s="1837"/>
      <c r="I2387" s="1837"/>
      <c r="J2387" s="1840" t="s">
        <v>21</v>
      </c>
      <c r="K2387" s="1840"/>
      <c r="L2387" s="1840"/>
      <c r="M2387" s="1840"/>
      <c r="N2387" s="1840"/>
      <c r="O2387" s="1840"/>
      <c r="P2387" s="1840"/>
      <c r="Q2387" s="1840"/>
      <c r="R2387" s="1840"/>
      <c r="S2387" s="1840"/>
      <c r="T2387" s="1840"/>
      <c r="U2387" s="1840"/>
      <c r="V2387" s="1841"/>
      <c r="W2387" s="2065">
        <v>37.295200000000001</v>
      </c>
      <c r="X2387" s="2065"/>
      <c r="Y2387" s="2065"/>
      <c r="Z2387" s="2065"/>
      <c r="AA2387" s="2065"/>
      <c r="AB2387" s="2065"/>
      <c r="AC2387" s="2065"/>
      <c r="AD2387" s="2065"/>
    </row>
    <row r="2388" spans="1:30" ht="13.5" thickBot="1">
      <c r="A2388" s="1837"/>
      <c r="B2388" s="1837"/>
      <c r="C2388" s="1837"/>
      <c r="D2388" s="1837"/>
      <c r="E2388" s="1837"/>
      <c r="F2388" s="1837"/>
      <c r="G2388" s="1837"/>
      <c r="H2388" s="1837"/>
      <c r="I2388" s="1837"/>
      <c r="J2388" s="1843" t="s">
        <v>22</v>
      </c>
      <c r="K2388" s="1843"/>
      <c r="L2388" s="1843"/>
      <c r="M2388" s="1843"/>
      <c r="N2388" s="1843"/>
      <c r="O2388" s="1843"/>
      <c r="P2388" s="1843"/>
      <c r="Q2388" s="1843"/>
      <c r="R2388" s="1843"/>
      <c r="S2388" s="1843"/>
      <c r="T2388" s="1843"/>
      <c r="U2388" s="1843"/>
      <c r="V2388" s="1841"/>
      <c r="W2388" s="2067">
        <v>41.485999999999997</v>
      </c>
      <c r="X2388" s="2067"/>
      <c r="Y2388" s="2067"/>
      <c r="Z2388" s="2067"/>
      <c r="AA2388" s="2067"/>
      <c r="AB2388" s="2067"/>
      <c r="AC2388" s="2067"/>
      <c r="AD2388" s="2067"/>
    </row>
    <row r="2389" spans="1:30" ht="13.5" thickBot="1">
      <c r="A2389" s="1837"/>
      <c r="B2389" s="1837"/>
      <c r="C2389" s="1837"/>
      <c r="D2389" s="1837"/>
      <c r="E2389" s="1837"/>
      <c r="F2389" s="1837"/>
      <c r="G2389" s="1837"/>
      <c r="H2389" s="1837"/>
      <c r="I2389" s="1837"/>
      <c r="J2389" s="1843" t="s">
        <v>23</v>
      </c>
      <c r="K2389" s="1843"/>
      <c r="L2389" s="1843"/>
      <c r="M2389" s="1843"/>
      <c r="N2389" s="1843"/>
      <c r="O2389" s="1843"/>
      <c r="P2389" s="1843"/>
      <c r="Q2389" s="1843"/>
      <c r="R2389" s="1843"/>
      <c r="S2389" s="1843"/>
      <c r="T2389" s="1843"/>
      <c r="U2389" s="1843"/>
      <c r="V2389" s="1841"/>
      <c r="W2389" s="2067">
        <v>41.485999999999997</v>
      </c>
      <c r="X2389" s="2067"/>
      <c r="Y2389" s="2067"/>
      <c r="Z2389" s="2067"/>
      <c r="AA2389" s="2067"/>
      <c r="AB2389" s="2067"/>
      <c r="AC2389" s="2067"/>
      <c r="AD2389" s="2067"/>
    </row>
    <row r="2390" spans="1:30" ht="13.5" thickBot="1">
      <c r="A2390" s="1837"/>
      <c r="B2390" s="1837"/>
      <c r="C2390" s="1837"/>
      <c r="D2390" s="1837"/>
      <c r="E2390" s="1837"/>
      <c r="F2390" s="1837"/>
      <c r="G2390" s="1837"/>
      <c r="H2390" s="1837"/>
      <c r="I2390" s="1837"/>
      <c r="J2390" s="1843" t="s">
        <v>24</v>
      </c>
      <c r="K2390" s="1843"/>
      <c r="L2390" s="1843"/>
      <c r="M2390" s="1843"/>
      <c r="N2390" s="1843"/>
      <c r="O2390" s="1843"/>
      <c r="P2390" s="1843"/>
      <c r="Q2390" s="1843"/>
      <c r="R2390" s="1843"/>
      <c r="S2390" s="1843"/>
      <c r="T2390" s="1843"/>
      <c r="U2390" s="1843"/>
      <c r="V2390" s="1841"/>
      <c r="W2390" s="2067">
        <v>0</v>
      </c>
      <c r="X2390" s="2067"/>
      <c r="Y2390" s="2067"/>
      <c r="Z2390" s="2067"/>
      <c r="AA2390" s="2067"/>
      <c r="AB2390" s="2067"/>
      <c r="AC2390" s="2067"/>
      <c r="AD2390" s="2067"/>
    </row>
    <row r="2391" spans="1:30" ht="13.5" thickBot="1">
      <c r="A2391" s="1837"/>
      <c r="B2391" s="1837"/>
      <c r="C2391" s="1837"/>
      <c r="D2391" s="1837"/>
      <c r="E2391" s="1837"/>
      <c r="F2391" s="1837"/>
      <c r="G2391" s="1837"/>
      <c r="H2391" s="1837"/>
      <c r="I2391" s="1837"/>
      <c r="J2391" s="1845" t="s">
        <v>25</v>
      </c>
      <c r="K2391" s="1845"/>
      <c r="L2391" s="1845"/>
      <c r="M2391" s="1845"/>
      <c r="N2391" s="1845"/>
      <c r="O2391" s="1845"/>
      <c r="P2391" s="1845"/>
      <c r="Q2391" s="1845"/>
      <c r="R2391" s="1845"/>
      <c r="S2391" s="1845"/>
      <c r="T2391" s="1845"/>
      <c r="U2391" s="1845"/>
      <c r="V2391" s="1841"/>
      <c r="W2391" s="2069">
        <v>0</v>
      </c>
      <c r="X2391" s="2069"/>
      <c r="Y2391" s="2069"/>
      <c r="Z2391" s="2069"/>
      <c r="AA2391" s="2069"/>
      <c r="AB2391" s="2069"/>
      <c r="AC2391" s="2069"/>
      <c r="AD2391" s="2069"/>
    </row>
    <row r="2392" spans="1:30" ht="13.5" thickBot="1">
      <c r="A2392" s="1822" t="s">
        <v>26</v>
      </c>
      <c r="B2392" s="1822"/>
      <c r="C2392" s="1822"/>
      <c r="D2392" s="1822"/>
      <c r="E2392" s="1822"/>
      <c r="F2392" s="1822"/>
      <c r="G2392" s="1822"/>
      <c r="H2392" s="1822"/>
      <c r="I2392" s="1822"/>
      <c r="J2392" s="1822"/>
      <c r="K2392" s="1822"/>
      <c r="L2392" s="1823" t="s">
        <v>7</v>
      </c>
      <c r="M2392" s="1823"/>
      <c r="N2392" s="1823"/>
      <c r="O2392" s="1823"/>
      <c r="P2392" s="1823" t="s">
        <v>27</v>
      </c>
      <c r="Q2392" s="1823"/>
      <c r="R2392" s="1823"/>
      <c r="S2392" s="1823"/>
      <c r="T2392" s="1823"/>
      <c r="U2392" s="1823" t="s">
        <v>28</v>
      </c>
      <c r="V2392" s="1823"/>
      <c r="W2392" s="1823"/>
      <c r="X2392" s="1823"/>
      <c r="Y2392" s="1823"/>
      <c r="Z2392" s="1823"/>
      <c r="AA2392" s="1824" t="s">
        <v>29</v>
      </c>
      <c r="AB2392" s="1824"/>
      <c r="AC2392" s="1824"/>
      <c r="AD2392" s="1824"/>
    </row>
    <row r="2393" spans="1:30">
      <c r="A2393" s="2"/>
      <c r="B2393" s="18" t="s">
        <v>467</v>
      </c>
      <c r="C2393" s="2071" t="s">
        <v>468</v>
      </c>
      <c r="D2393" s="2071"/>
      <c r="E2393" s="2071"/>
      <c r="F2393" s="2071"/>
      <c r="G2393" s="2071"/>
      <c r="H2393" s="2071"/>
      <c r="I2393" s="2071"/>
      <c r="J2393" s="2071"/>
      <c r="K2393" s="2071"/>
      <c r="L2393" s="2461">
        <v>1.2329600000000001</v>
      </c>
      <c r="M2393" s="2461"/>
      <c r="N2393" s="2461"/>
      <c r="O2393" s="2461"/>
      <c r="P2393" s="2473" t="s">
        <v>171</v>
      </c>
      <c r="Q2393" s="2473"/>
      <c r="R2393" s="2473"/>
      <c r="S2393" s="2473"/>
      <c r="T2393" s="2473"/>
      <c r="U2393" s="2462">
        <v>2.7282999999999999</v>
      </c>
      <c r="V2393" s="2462"/>
      <c r="W2393" s="2462"/>
      <c r="X2393" s="2462"/>
      <c r="Y2393" s="2462"/>
      <c r="Z2393" s="2462"/>
      <c r="AA2393" s="2463">
        <v>3.3639000000000001</v>
      </c>
      <c r="AB2393" s="2463"/>
      <c r="AC2393" s="2463"/>
      <c r="AD2393" s="2463"/>
    </row>
    <row r="2394" spans="1:30">
      <c r="A2394" s="16"/>
      <c r="B2394" s="22" t="s">
        <v>469</v>
      </c>
      <c r="C2394" s="2467" t="s">
        <v>470</v>
      </c>
      <c r="D2394" s="2467"/>
      <c r="E2394" s="2467"/>
      <c r="F2394" s="2467"/>
      <c r="G2394" s="2467"/>
      <c r="H2394" s="2467"/>
      <c r="I2394" s="2467"/>
      <c r="J2394" s="2467"/>
      <c r="K2394" s="2467"/>
      <c r="L2394" s="2468">
        <v>1.8519999999999998E-2</v>
      </c>
      <c r="M2394" s="2468"/>
      <c r="N2394" s="2468"/>
      <c r="O2394" s="2468"/>
      <c r="P2394" s="2476" t="s">
        <v>324</v>
      </c>
      <c r="Q2394" s="2476"/>
      <c r="R2394" s="2476"/>
      <c r="S2394" s="2476"/>
      <c r="T2394" s="2476"/>
      <c r="U2394" s="2469">
        <v>8.2420000000000009</v>
      </c>
      <c r="V2394" s="2469"/>
      <c r="W2394" s="2469"/>
      <c r="X2394" s="2469"/>
      <c r="Y2394" s="2469"/>
      <c r="Z2394" s="2469"/>
      <c r="AA2394" s="2470">
        <v>0.15260000000000001</v>
      </c>
      <c r="AB2394" s="2470"/>
      <c r="AC2394" s="2470"/>
      <c r="AD2394" s="2470"/>
    </row>
    <row r="2395" spans="1:30">
      <c r="A2395" s="16"/>
      <c r="B2395" s="22" t="s">
        <v>471</v>
      </c>
      <c r="C2395" s="2467" t="s">
        <v>472</v>
      </c>
      <c r="D2395" s="2467"/>
      <c r="E2395" s="2467"/>
      <c r="F2395" s="2467"/>
      <c r="G2395" s="2467"/>
      <c r="H2395" s="2467"/>
      <c r="I2395" s="2467"/>
      <c r="J2395" s="2467"/>
      <c r="K2395" s="2467"/>
      <c r="L2395" s="2468">
        <v>0.11674</v>
      </c>
      <c r="M2395" s="2468"/>
      <c r="N2395" s="2468"/>
      <c r="O2395" s="2468"/>
      <c r="P2395" s="2476" t="s">
        <v>156</v>
      </c>
      <c r="Q2395" s="2476"/>
      <c r="R2395" s="2476"/>
      <c r="S2395" s="2476"/>
      <c r="T2395" s="2476"/>
      <c r="U2395" s="2469">
        <v>8.3460999999999999</v>
      </c>
      <c r="V2395" s="2469"/>
      <c r="W2395" s="2469"/>
      <c r="X2395" s="2469"/>
      <c r="Y2395" s="2469"/>
      <c r="Z2395" s="2469"/>
      <c r="AA2395" s="2470">
        <v>0.97430000000000005</v>
      </c>
      <c r="AB2395" s="2470"/>
      <c r="AC2395" s="2470"/>
      <c r="AD2395" s="2470"/>
    </row>
    <row r="2396" spans="1:30" ht="13.5" thickBot="1">
      <c r="A2396" s="6"/>
      <c r="B2396" s="20" t="s">
        <v>431</v>
      </c>
      <c r="C2396" s="2080" t="s">
        <v>432</v>
      </c>
      <c r="D2396" s="2080"/>
      <c r="E2396" s="2080"/>
      <c r="F2396" s="2080"/>
      <c r="G2396" s="2080"/>
      <c r="H2396" s="2080"/>
      <c r="I2396" s="2080"/>
      <c r="J2396" s="2080"/>
      <c r="K2396" s="2080"/>
      <c r="L2396" s="2464">
        <v>0.40425</v>
      </c>
      <c r="M2396" s="2464"/>
      <c r="N2396" s="2464"/>
      <c r="O2396" s="2464"/>
      <c r="P2396" s="2474" t="s">
        <v>5</v>
      </c>
      <c r="Q2396" s="2474"/>
      <c r="R2396" s="2474"/>
      <c r="S2396" s="2474"/>
      <c r="T2396" s="2474"/>
      <c r="U2396" s="2465">
        <v>20.9</v>
      </c>
      <c r="V2396" s="2465"/>
      <c r="W2396" s="2465"/>
      <c r="X2396" s="2465"/>
      <c r="Y2396" s="2465"/>
      <c r="Z2396" s="2465"/>
      <c r="AA2396" s="2466">
        <v>8.4488000000000003</v>
      </c>
      <c r="AB2396" s="2466"/>
      <c r="AC2396" s="2466"/>
      <c r="AD2396" s="2466"/>
    </row>
    <row r="2397" spans="1:30" ht="13.5" thickBot="1">
      <c r="A2397" s="1837"/>
      <c r="B2397" s="1837"/>
      <c r="C2397" s="1837"/>
      <c r="D2397" s="1837"/>
      <c r="E2397" s="1837"/>
      <c r="F2397" s="1837"/>
      <c r="G2397" s="1837"/>
      <c r="H2397" s="1837"/>
      <c r="I2397" s="1837"/>
      <c r="J2397" s="1838" t="s">
        <v>30</v>
      </c>
      <c r="K2397" s="1838"/>
      <c r="L2397" s="1838"/>
      <c r="M2397" s="1838"/>
      <c r="N2397" s="1838"/>
      <c r="O2397" s="1838"/>
      <c r="P2397" s="1838"/>
      <c r="Q2397" s="1838"/>
      <c r="R2397" s="1838"/>
      <c r="S2397" s="1838"/>
      <c r="T2397" s="1838"/>
      <c r="U2397" s="1838"/>
      <c r="V2397" s="14"/>
      <c r="W2397" s="2033">
        <v>12.9396</v>
      </c>
      <c r="X2397" s="2033"/>
      <c r="Y2397" s="2033"/>
      <c r="Z2397" s="2033"/>
      <c r="AA2397" s="2033"/>
      <c r="AB2397" s="2033"/>
      <c r="AC2397" s="2033"/>
      <c r="AD2397" s="2033"/>
    </row>
    <row r="2398" spans="1:30" ht="13.5" thickBot="1">
      <c r="A2398" s="1822" t="s">
        <v>31</v>
      </c>
      <c r="B2398" s="1822"/>
      <c r="C2398" s="1822"/>
      <c r="D2398" s="1822"/>
      <c r="E2398" s="1822"/>
      <c r="F2398" s="1822"/>
      <c r="G2398" s="1822"/>
      <c r="H2398" s="1822"/>
      <c r="I2398" s="1822"/>
      <c r="J2398" s="1822"/>
      <c r="K2398" s="1822"/>
      <c r="L2398" s="1823" t="s">
        <v>7</v>
      </c>
      <c r="M2398" s="1823"/>
      <c r="N2398" s="1823"/>
      <c r="O2398" s="1823"/>
      <c r="P2398" s="1823" t="s">
        <v>27</v>
      </c>
      <c r="Q2398" s="1823"/>
      <c r="R2398" s="1823"/>
      <c r="S2398" s="1823"/>
      <c r="T2398" s="1823"/>
      <c r="U2398" s="1823" t="s">
        <v>28</v>
      </c>
      <c r="V2398" s="1823"/>
      <c r="W2398" s="1823"/>
      <c r="X2398" s="1823"/>
      <c r="Y2398" s="1823"/>
      <c r="Z2398" s="1823"/>
      <c r="AA2398" s="1824" t="s">
        <v>29</v>
      </c>
      <c r="AB2398" s="1824"/>
      <c r="AC2398" s="1824"/>
      <c r="AD2398" s="1824"/>
    </row>
    <row r="2399" spans="1:30" ht="13.5" thickBot="1">
      <c r="A2399" s="1837"/>
      <c r="B2399" s="1837"/>
      <c r="C2399" s="1837"/>
      <c r="D2399" s="1837"/>
      <c r="E2399" s="1837"/>
      <c r="F2399" s="1837"/>
      <c r="G2399" s="1837"/>
      <c r="H2399" s="1837"/>
      <c r="I2399" s="1837"/>
      <c r="J2399" s="1838" t="s">
        <v>32</v>
      </c>
      <c r="K2399" s="1838"/>
      <c r="L2399" s="1838"/>
      <c r="M2399" s="1838"/>
      <c r="N2399" s="1838"/>
      <c r="O2399" s="1838"/>
      <c r="P2399" s="1838"/>
      <c r="Q2399" s="1838"/>
      <c r="R2399" s="1838"/>
      <c r="S2399" s="1838"/>
      <c r="T2399" s="1838"/>
      <c r="U2399" s="1838"/>
      <c r="V2399" s="14"/>
      <c r="W2399" s="2033">
        <v>0</v>
      </c>
      <c r="X2399" s="2033"/>
      <c r="Y2399" s="2033"/>
      <c r="Z2399" s="2033"/>
      <c r="AA2399" s="2033"/>
      <c r="AB2399" s="2033"/>
      <c r="AC2399" s="2033"/>
      <c r="AD2399" s="2033"/>
    </row>
    <row r="2400" spans="1:30" ht="13.5" thickBot="1">
      <c r="A2400" s="1822" t="s">
        <v>33</v>
      </c>
      <c r="B2400" s="1822"/>
      <c r="C2400" s="1822"/>
      <c r="D2400" s="1822"/>
      <c r="E2400" s="1822"/>
      <c r="F2400" s="1822"/>
      <c r="G2400" s="1822"/>
      <c r="H2400" s="1822"/>
      <c r="I2400" s="1822"/>
      <c r="J2400" s="1822"/>
      <c r="K2400" s="1822"/>
      <c r="L2400" s="1823" t="s">
        <v>7</v>
      </c>
      <c r="M2400" s="1823"/>
      <c r="N2400" s="1823"/>
      <c r="O2400" s="1823"/>
      <c r="P2400" s="1823" t="s">
        <v>27</v>
      </c>
      <c r="Q2400" s="1823"/>
      <c r="R2400" s="1823"/>
      <c r="S2400" s="1823"/>
      <c r="T2400" s="1823"/>
      <c r="U2400" s="1823" t="s">
        <v>28</v>
      </c>
      <c r="V2400" s="1823"/>
      <c r="W2400" s="1823"/>
      <c r="X2400" s="1823"/>
      <c r="Y2400" s="1823"/>
      <c r="Z2400" s="1823"/>
      <c r="AA2400" s="1824" t="s">
        <v>29</v>
      </c>
      <c r="AB2400" s="1824"/>
      <c r="AC2400" s="1824"/>
      <c r="AD2400" s="1824"/>
    </row>
    <row r="2401" spans="1:30">
      <c r="A2401" s="2"/>
      <c r="B2401" s="18" t="s">
        <v>473</v>
      </c>
      <c r="C2401" s="2071" t="s">
        <v>474</v>
      </c>
      <c r="D2401" s="2071"/>
      <c r="E2401" s="2071"/>
      <c r="F2401" s="2071"/>
      <c r="G2401" s="2071"/>
      <c r="H2401" s="2071"/>
      <c r="I2401" s="2071"/>
      <c r="J2401" s="2071"/>
      <c r="K2401" s="2071"/>
      <c r="L2401" s="2461">
        <v>1.2E-4</v>
      </c>
      <c r="M2401" s="2461"/>
      <c r="N2401" s="2461"/>
      <c r="O2401" s="2461"/>
      <c r="P2401" s="2473" t="s">
        <v>81</v>
      </c>
      <c r="Q2401" s="2473"/>
      <c r="R2401" s="2473"/>
      <c r="S2401" s="2473"/>
      <c r="T2401" s="2473"/>
      <c r="U2401" s="2462">
        <v>21.39</v>
      </c>
      <c r="V2401" s="2462"/>
      <c r="W2401" s="2462"/>
      <c r="X2401" s="2462"/>
      <c r="Y2401" s="2462"/>
      <c r="Z2401" s="2462"/>
      <c r="AA2401" s="2463">
        <v>2.5999999999999999E-3</v>
      </c>
      <c r="AB2401" s="2463"/>
      <c r="AC2401" s="2463"/>
      <c r="AD2401" s="2463"/>
    </row>
    <row r="2402" spans="1:30">
      <c r="A2402" s="16"/>
      <c r="B2402" s="22" t="s">
        <v>433</v>
      </c>
      <c r="C2402" s="2467" t="s">
        <v>434</v>
      </c>
      <c r="D2402" s="2467"/>
      <c r="E2402" s="2467"/>
      <c r="F2402" s="2467"/>
      <c r="G2402" s="2467"/>
      <c r="H2402" s="2467"/>
      <c r="I2402" s="2467"/>
      <c r="J2402" s="2467"/>
      <c r="K2402" s="2467"/>
      <c r="L2402" s="2468">
        <v>1.0109999999999999E-2</v>
      </c>
      <c r="M2402" s="2468"/>
      <c r="N2402" s="2468"/>
      <c r="O2402" s="2468"/>
      <c r="P2402" s="2476" t="s">
        <v>81</v>
      </c>
      <c r="Q2402" s="2476"/>
      <c r="R2402" s="2476"/>
      <c r="S2402" s="2476"/>
      <c r="T2402" s="2476"/>
      <c r="U2402" s="2469">
        <v>21.39</v>
      </c>
      <c r="V2402" s="2469"/>
      <c r="W2402" s="2469"/>
      <c r="X2402" s="2469"/>
      <c r="Y2402" s="2469"/>
      <c r="Z2402" s="2469"/>
      <c r="AA2402" s="2470">
        <v>0.21629999999999999</v>
      </c>
      <c r="AB2402" s="2470"/>
      <c r="AC2402" s="2470"/>
      <c r="AD2402" s="2470"/>
    </row>
    <row r="2403" spans="1:30" ht="13.5" thickBot="1">
      <c r="A2403" s="6"/>
      <c r="B2403" s="20" t="s">
        <v>475</v>
      </c>
      <c r="C2403" s="2080" t="s">
        <v>476</v>
      </c>
      <c r="D2403" s="2080"/>
      <c r="E2403" s="2080"/>
      <c r="F2403" s="2080"/>
      <c r="G2403" s="2080"/>
      <c r="H2403" s="2080"/>
      <c r="I2403" s="2080"/>
      <c r="J2403" s="2080"/>
      <c r="K2403" s="2080"/>
      <c r="L2403" s="2464">
        <v>3.0799999999999998E-3</v>
      </c>
      <c r="M2403" s="2464"/>
      <c r="N2403" s="2464"/>
      <c r="O2403" s="2464"/>
      <c r="P2403" s="2474" t="s">
        <v>81</v>
      </c>
      <c r="Q2403" s="2474"/>
      <c r="R2403" s="2474"/>
      <c r="S2403" s="2474"/>
      <c r="T2403" s="2474"/>
      <c r="U2403" s="2465">
        <v>21.39</v>
      </c>
      <c r="V2403" s="2465"/>
      <c r="W2403" s="2465"/>
      <c r="X2403" s="2465"/>
      <c r="Y2403" s="2465"/>
      <c r="Z2403" s="2465"/>
      <c r="AA2403" s="2466">
        <v>6.59E-2</v>
      </c>
      <c r="AB2403" s="2466"/>
      <c r="AC2403" s="2466"/>
      <c r="AD2403" s="2466"/>
    </row>
    <row r="2404" spans="1:30" ht="13.5" thickBot="1">
      <c r="A2404" s="1837"/>
      <c r="B2404" s="1837"/>
      <c r="C2404" s="1837"/>
      <c r="D2404" s="1837"/>
      <c r="E2404" s="1837"/>
      <c r="F2404" s="1837"/>
      <c r="G2404" s="1837"/>
      <c r="H2404" s="1837"/>
      <c r="I2404" s="1837"/>
      <c r="J2404" s="1838" t="s">
        <v>34</v>
      </c>
      <c r="K2404" s="1838"/>
      <c r="L2404" s="1838"/>
      <c r="M2404" s="1838"/>
      <c r="N2404" s="1838"/>
      <c r="O2404" s="1838"/>
      <c r="P2404" s="1838"/>
      <c r="Q2404" s="1838"/>
      <c r="R2404" s="1838"/>
      <c r="S2404" s="1838"/>
      <c r="T2404" s="1838"/>
      <c r="U2404" s="1838"/>
      <c r="V2404" s="14"/>
      <c r="W2404" s="2033">
        <v>0.2848</v>
      </c>
      <c r="X2404" s="2033"/>
      <c r="Y2404" s="2033"/>
      <c r="Z2404" s="2033"/>
      <c r="AA2404" s="2033"/>
      <c r="AB2404" s="2033"/>
      <c r="AC2404" s="2033"/>
      <c r="AD2404" s="2033"/>
    </row>
    <row r="2405" spans="1:30" ht="13.5" thickBot="1">
      <c r="A2405" s="1822" t="s">
        <v>35</v>
      </c>
      <c r="B2405" s="1822"/>
      <c r="C2405" s="1822"/>
      <c r="D2405" s="1822"/>
      <c r="E2405" s="1822"/>
      <c r="F2405" s="1823" t="s">
        <v>7</v>
      </c>
      <c r="G2405" s="1823"/>
      <c r="H2405" s="1823" t="s">
        <v>36</v>
      </c>
      <c r="I2405" s="1823"/>
      <c r="J2405" s="10" t="s">
        <v>37</v>
      </c>
      <c r="K2405" s="1823" t="s">
        <v>38</v>
      </c>
      <c r="L2405" s="1823"/>
      <c r="M2405" s="1823" t="s">
        <v>39</v>
      </c>
      <c r="N2405" s="1823"/>
      <c r="O2405" s="1823"/>
      <c r="P2405" s="1823"/>
      <c r="Q2405" s="1823" t="s">
        <v>40</v>
      </c>
      <c r="R2405" s="1823"/>
      <c r="S2405" s="1823"/>
      <c r="T2405" s="1823"/>
      <c r="U2405" s="1823"/>
      <c r="V2405" s="1823" t="s">
        <v>41</v>
      </c>
      <c r="W2405" s="1823"/>
      <c r="X2405" s="1823"/>
      <c r="Y2405" s="1823"/>
      <c r="Z2405" s="1823"/>
      <c r="AA2405" s="1824" t="s">
        <v>29</v>
      </c>
      <c r="AB2405" s="1824"/>
      <c r="AC2405" s="1824"/>
      <c r="AD2405" s="1824"/>
    </row>
    <row r="2406" spans="1:30">
      <c r="A2406" s="2"/>
      <c r="B2406" s="18" t="s">
        <v>477</v>
      </c>
      <c r="C2406" s="2071" t="s">
        <v>474</v>
      </c>
      <c r="D2406" s="2071"/>
      <c r="E2406" s="2071"/>
      <c r="F2406" s="2472">
        <v>1.2E-4</v>
      </c>
      <c r="G2406" s="2472"/>
      <c r="H2406" s="2462">
        <v>0</v>
      </c>
      <c r="I2406" s="2462"/>
      <c r="J2406" s="19">
        <v>0</v>
      </c>
      <c r="K2406" s="2462">
        <v>0</v>
      </c>
      <c r="L2406" s="2462"/>
      <c r="M2406" s="2462">
        <v>0.63</v>
      </c>
      <c r="N2406" s="2462"/>
      <c r="O2406" s="2462"/>
      <c r="P2406" s="2462"/>
      <c r="Q2406" s="2462">
        <v>0.5</v>
      </c>
      <c r="R2406" s="2462"/>
      <c r="S2406" s="2462"/>
      <c r="T2406" s="2462"/>
      <c r="U2406" s="2462"/>
      <c r="V2406" s="2462">
        <v>0.41</v>
      </c>
      <c r="W2406" s="2462"/>
      <c r="X2406" s="2462"/>
      <c r="Y2406" s="2462"/>
      <c r="Z2406" s="2462"/>
      <c r="AA2406" s="2463">
        <v>0</v>
      </c>
      <c r="AB2406" s="2463"/>
      <c r="AC2406" s="2463"/>
      <c r="AD2406" s="2463"/>
    </row>
    <row r="2407" spans="1:30">
      <c r="A2407" s="16"/>
      <c r="B2407" s="22" t="s">
        <v>435</v>
      </c>
      <c r="C2407" s="2467" t="s">
        <v>434</v>
      </c>
      <c r="D2407" s="2467"/>
      <c r="E2407" s="2467"/>
      <c r="F2407" s="2475">
        <v>1.0109999999999999E-2</v>
      </c>
      <c r="G2407" s="2475"/>
      <c r="H2407" s="2469">
        <v>0</v>
      </c>
      <c r="I2407" s="2469"/>
      <c r="J2407" s="23">
        <v>0</v>
      </c>
      <c r="K2407" s="2469">
        <v>34.65</v>
      </c>
      <c r="L2407" s="2469"/>
      <c r="M2407" s="2469">
        <v>0.63</v>
      </c>
      <c r="N2407" s="2469"/>
      <c r="O2407" s="2469"/>
      <c r="P2407" s="2469"/>
      <c r="Q2407" s="2469">
        <v>0.5</v>
      </c>
      <c r="R2407" s="2469"/>
      <c r="S2407" s="2469"/>
      <c r="T2407" s="2469"/>
      <c r="U2407" s="2469"/>
      <c r="V2407" s="2469">
        <v>0.42</v>
      </c>
      <c r="W2407" s="2469"/>
      <c r="X2407" s="2469"/>
      <c r="Y2407" s="2469"/>
      <c r="Z2407" s="2469"/>
      <c r="AA2407" s="2470">
        <v>0.14710000000000001</v>
      </c>
      <c r="AB2407" s="2470"/>
      <c r="AC2407" s="2470"/>
      <c r="AD2407" s="2470"/>
    </row>
    <row r="2408" spans="1:30" ht="13.5" thickBot="1">
      <c r="A2408" s="6"/>
      <c r="B2408" s="20" t="s">
        <v>478</v>
      </c>
      <c r="C2408" s="2080" t="s">
        <v>476</v>
      </c>
      <c r="D2408" s="2080"/>
      <c r="E2408" s="2080"/>
      <c r="F2408" s="2471">
        <v>3.0799999999999998E-3</v>
      </c>
      <c r="G2408" s="2471"/>
      <c r="H2408" s="2465">
        <v>0</v>
      </c>
      <c r="I2408" s="2465"/>
      <c r="J2408" s="21">
        <v>0</v>
      </c>
      <c r="K2408" s="2465">
        <v>34.65</v>
      </c>
      <c r="L2408" s="2465"/>
      <c r="M2408" s="2465">
        <v>0.63</v>
      </c>
      <c r="N2408" s="2465"/>
      <c r="O2408" s="2465"/>
      <c r="P2408" s="2465"/>
      <c r="Q2408" s="2465">
        <v>0.5</v>
      </c>
      <c r="R2408" s="2465"/>
      <c r="S2408" s="2465"/>
      <c r="T2408" s="2465"/>
      <c r="U2408" s="2465"/>
      <c r="V2408" s="2465">
        <v>0.42</v>
      </c>
      <c r="W2408" s="2465"/>
      <c r="X2408" s="2465"/>
      <c r="Y2408" s="2465"/>
      <c r="Z2408" s="2465"/>
      <c r="AA2408" s="2466">
        <v>4.48E-2</v>
      </c>
      <c r="AB2408" s="2466"/>
      <c r="AC2408" s="2466"/>
      <c r="AD2408" s="2466"/>
    </row>
    <row r="2409" spans="1:30" ht="13.5" thickBot="1">
      <c r="A2409" s="1837"/>
      <c r="B2409" s="1837"/>
      <c r="C2409" s="1837"/>
      <c r="D2409" s="1837"/>
      <c r="E2409" s="1837"/>
      <c r="F2409" s="1837"/>
      <c r="G2409" s="1837"/>
      <c r="H2409" s="1837"/>
      <c r="I2409" s="1837"/>
      <c r="J2409" s="1838" t="s">
        <v>42</v>
      </c>
      <c r="K2409" s="1838"/>
      <c r="L2409" s="1838"/>
      <c r="M2409" s="1838"/>
      <c r="N2409" s="1838"/>
      <c r="O2409" s="1838"/>
      <c r="P2409" s="1838"/>
      <c r="Q2409" s="1838"/>
      <c r="R2409" s="1838"/>
      <c r="S2409" s="1838"/>
      <c r="T2409" s="1838"/>
      <c r="U2409" s="1838"/>
      <c r="V2409" s="14"/>
      <c r="W2409" s="2033">
        <v>0.19189999999999999</v>
      </c>
      <c r="X2409" s="2033"/>
      <c r="Y2409" s="2033"/>
      <c r="Z2409" s="2033"/>
      <c r="AA2409" s="2033"/>
      <c r="AB2409" s="2033"/>
      <c r="AC2409" s="2033"/>
      <c r="AD2409" s="2033"/>
    </row>
    <row r="2410" spans="1:30">
      <c r="A2410" s="1856"/>
      <c r="B2410" s="1856"/>
      <c r="C2410" s="1856"/>
      <c r="D2410" s="1856"/>
      <c r="E2410" s="1856"/>
      <c r="F2410" s="1856"/>
      <c r="G2410" s="1856"/>
      <c r="H2410" s="1856"/>
      <c r="I2410" s="1856"/>
      <c r="J2410" s="1843" t="s">
        <v>43</v>
      </c>
      <c r="K2410" s="1843"/>
      <c r="L2410" s="1843"/>
      <c r="M2410" s="1843"/>
      <c r="N2410" s="1843"/>
      <c r="O2410" s="1843"/>
      <c r="P2410" s="1843"/>
      <c r="Q2410" s="1843"/>
      <c r="R2410" s="1843"/>
      <c r="S2410" s="1843"/>
      <c r="T2410" s="1843"/>
      <c r="U2410" s="1843"/>
      <c r="V2410" s="1862"/>
      <c r="W2410" s="2441">
        <v>54.902299999999997</v>
      </c>
      <c r="X2410" s="2441"/>
      <c r="Y2410" s="2441"/>
      <c r="Z2410" s="2441"/>
      <c r="AA2410" s="2441"/>
      <c r="AB2410" s="2441"/>
      <c r="AC2410" s="2441"/>
      <c r="AD2410" s="2441"/>
    </row>
    <row r="2411" spans="1:30">
      <c r="A2411" s="1856"/>
      <c r="B2411" s="1856"/>
      <c r="C2411" s="1856"/>
      <c r="D2411" s="1856"/>
      <c r="E2411" s="1856"/>
      <c r="F2411" s="1856"/>
      <c r="G2411" s="1856"/>
      <c r="H2411" s="1856"/>
      <c r="I2411" s="1843" t="s">
        <v>44</v>
      </c>
      <c r="J2411" s="1843"/>
      <c r="K2411" s="1843"/>
      <c r="L2411" s="1843"/>
      <c r="M2411" s="1843"/>
      <c r="N2411" s="15"/>
      <c r="O2411" s="1854">
        <v>0</v>
      </c>
      <c r="P2411" s="1854"/>
      <c r="Q2411" s="1854"/>
      <c r="R2411" s="15"/>
      <c r="S2411" s="1843" t="s">
        <v>45</v>
      </c>
      <c r="T2411" s="1843"/>
      <c r="U2411" s="1843"/>
      <c r="V2411" s="1862"/>
      <c r="W2411" s="2441">
        <v>0</v>
      </c>
      <c r="X2411" s="2441"/>
      <c r="Y2411" s="2441"/>
      <c r="Z2411" s="2441"/>
      <c r="AA2411" s="2441"/>
      <c r="AB2411" s="2441"/>
      <c r="AC2411" s="2441"/>
      <c r="AD2411" s="2441"/>
    </row>
    <row r="2412" spans="1:30">
      <c r="A2412" s="1856"/>
      <c r="B2412" s="1856"/>
      <c r="C2412" s="1856"/>
      <c r="D2412" s="1856"/>
      <c r="E2412" s="1856"/>
      <c r="F2412" s="1856"/>
      <c r="G2412" s="1856"/>
      <c r="H2412" s="1856"/>
      <c r="I2412" s="1856"/>
      <c r="J2412" s="1843" t="s">
        <v>46</v>
      </c>
      <c r="K2412" s="1843"/>
      <c r="L2412" s="1843"/>
      <c r="M2412" s="1843"/>
      <c r="N2412" s="1843"/>
      <c r="O2412" s="1843"/>
      <c r="P2412" s="1843"/>
      <c r="Q2412" s="1843"/>
      <c r="R2412" s="1843"/>
      <c r="S2412" s="1843"/>
      <c r="T2412" s="1843"/>
      <c r="U2412" s="1843"/>
      <c r="V2412" s="1862"/>
      <c r="W2412" s="2441">
        <v>54.902299999999997</v>
      </c>
      <c r="X2412" s="2441"/>
      <c r="Y2412" s="2441"/>
      <c r="Z2412" s="2441"/>
      <c r="AA2412" s="2441"/>
      <c r="AB2412" s="2441"/>
      <c r="AC2412" s="2441"/>
      <c r="AD2412" s="2441"/>
    </row>
    <row r="2413" spans="1:30" ht="13.5" thickBot="1">
      <c r="A2413" s="2442"/>
      <c r="B2413" s="2442"/>
      <c r="C2413" s="2442"/>
      <c r="D2413" s="2442"/>
      <c r="E2413" s="2442"/>
      <c r="F2413" s="2442"/>
      <c r="G2413" s="2442"/>
      <c r="H2413" s="2442"/>
      <c r="I2413" s="2442"/>
      <c r="J2413" s="2442"/>
      <c r="K2413" s="2442"/>
      <c r="L2413" s="2442"/>
      <c r="M2413" s="2442"/>
      <c r="N2413" s="2442"/>
      <c r="O2413" s="2442"/>
      <c r="P2413" s="2442"/>
      <c r="Q2413" s="2442"/>
      <c r="R2413" s="2442"/>
      <c r="S2413" s="2442"/>
      <c r="T2413" s="2442"/>
      <c r="U2413" s="2442"/>
      <c r="V2413" s="2442"/>
      <c r="W2413" s="2442"/>
      <c r="X2413" s="2442"/>
      <c r="Y2413" s="2442"/>
      <c r="Z2413" s="2442"/>
      <c r="AA2413" s="2442"/>
      <c r="AB2413" s="2442"/>
      <c r="AC2413" s="2442"/>
      <c r="AD2413" s="2442"/>
    </row>
    <row r="2414" spans="1:30" ht="21" thickBot="1">
      <c r="A2414" s="2450" t="s">
        <v>489</v>
      </c>
      <c r="B2414" s="2451"/>
      <c r="C2414" s="2451"/>
      <c r="D2414" s="2451"/>
      <c r="E2414" s="2451"/>
      <c r="F2414" s="2451"/>
      <c r="G2414" s="2451"/>
      <c r="H2414" s="2451"/>
      <c r="I2414" s="2451"/>
      <c r="J2414" s="2451"/>
      <c r="K2414" s="2451"/>
      <c r="L2414" s="2451"/>
      <c r="M2414" s="2451"/>
      <c r="N2414" s="2451"/>
      <c r="O2414" s="2451"/>
      <c r="P2414" s="2451"/>
      <c r="Q2414" s="2451"/>
      <c r="R2414" s="2451"/>
      <c r="S2414" s="2451"/>
      <c r="T2414" s="2451"/>
      <c r="U2414" s="2451"/>
      <c r="V2414" s="2451"/>
      <c r="W2414" s="2451"/>
      <c r="X2414" s="2451"/>
      <c r="Y2414" s="2451"/>
      <c r="Z2414" s="2451"/>
      <c r="AA2414" s="2451"/>
      <c r="AB2414" s="2451"/>
      <c r="AC2414" s="2451"/>
      <c r="AD2414" s="2452"/>
    </row>
    <row r="2415" spans="1:30" ht="13.5" thickBot="1">
      <c r="A2415" s="2453" t="s">
        <v>0</v>
      </c>
      <c r="B2415" s="2454"/>
      <c r="C2415" s="2454"/>
      <c r="D2415" s="2454"/>
      <c r="E2415" s="2454"/>
      <c r="F2415" s="2454"/>
      <c r="G2415" s="2454"/>
      <c r="H2415" s="2454"/>
      <c r="I2415" s="2454"/>
      <c r="J2415" s="2454"/>
      <c r="K2415" s="2454"/>
      <c r="L2415" s="2454"/>
      <c r="M2415" s="2454"/>
      <c r="N2415" s="2454"/>
      <c r="O2415" s="2454"/>
      <c r="P2415" s="2454"/>
      <c r="Q2415" s="2454"/>
      <c r="R2415" s="2454"/>
      <c r="S2415" s="2454"/>
      <c r="T2415" s="2454"/>
      <c r="U2415" s="2454"/>
      <c r="V2415" s="2454"/>
      <c r="W2415" s="2454"/>
      <c r="X2415" s="2454"/>
      <c r="Y2415" s="2455" t="s">
        <v>488</v>
      </c>
      <c r="Z2415" s="2455"/>
      <c r="AA2415" s="2455"/>
      <c r="AB2415" s="2455"/>
      <c r="AC2415" s="2455"/>
      <c r="AD2415" s="1"/>
    </row>
    <row r="2416" spans="1:30" ht="13.5" thickBot="1">
      <c r="A2416" s="2"/>
      <c r="B2416" s="2456" t="s">
        <v>1</v>
      </c>
      <c r="C2416" s="2456"/>
      <c r="D2416" s="2456" t="s">
        <v>549</v>
      </c>
      <c r="E2416" s="2456"/>
      <c r="F2416" s="2456"/>
      <c r="G2416" s="2456"/>
      <c r="H2416" s="2456"/>
      <c r="I2416" s="2456"/>
      <c r="J2416" s="2456"/>
      <c r="K2416" s="2456"/>
      <c r="L2416" s="2456"/>
      <c r="M2416" s="2456"/>
      <c r="N2416" s="2456"/>
      <c r="O2416" s="3"/>
      <c r="P2416" s="2457"/>
      <c r="Q2416" s="2457"/>
      <c r="R2416" s="2457"/>
      <c r="S2416" s="3"/>
      <c r="T2416" s="2458"/>
      <c r="U2416" s="2458"/>
      <c r="V2416" s="2458"/>
      <c r="W2416" s="2458"/>
      <c r="X2416" s="2458"/>
      <c r="Y2416" s="3"/>
      <c r="Z2416" s="2457"/>
      <c r="AA2416" s="2457"/>
      <c r="AB2416" s="3"/>
      <c r="AC2416" s="4"/>
      <c r="AD2416" s="5"/>
    </row>
    <row r="2417" spans="1:30" ht="13.5" thickBot="1">
      <c r="A2417" s="6"/>
      <c r="B2417" s="2456"/>
      <c r="C2417" s="2456"/>
      <c r="D2417" s="2456"/>
      <c r="E2417" s="2456"/>
      <c r="F2417" s="2456"/>
      <c r="G2417" s="2456"/>
      <c r="H2417" s="2456"/>
      <c r="I2417" s="2456"/>
      <c r="J2417" s="2456"/>
      <c r="K2417" s="2456"/>
      <c r="L2417" s="2456"/>
      <c r="M2417" s="2456"/>
      <c r="N2417" s="2456"/>
      <c r="O2417" s="7"/>
      <c r="P2417" s="2449" t="s">
        <v>3</v>
      </c>
      <c r="Q2417" s="2449"/>
      <c r="R2417" s="2449"/>
      <c r="S2417" s="7"/>
      <c r="T2417" s="2448">
        <v>1</v>
      </c>
      <c r="U2417" s="2448"/>
      <c r="V2417" s="2448"/>
      <c r="W2417" s="2448"/>
      <c r="X2417" s="2448"/>
      <c r="Y2417" s="7"/>
      <c r="Z2417" s="2449" t="s">
        <v>4</v>
      </c>
      <c r="AA2417" s="2449"/>
      <c r="AB2417" s="7"/>
      <c r="AC2417" s="8" t="s">
        <v>47</v>
      </c>
      <c r="AD2417" s="9"/>
    </row>
    <row r="2418" spans="1:30" ht="13.5" thickBot="1">
      <c r="A2418" s="1822" t="s">
        <v>6</v>
      </c>
      <c r="B2418" s="1822"/>
      <c r="C2418" s="1822"/>
      <c r="D2418" s="1822"/>
      <c r="E2418" s="1822"/>
      <c r="F2418" s="1822"/>
      <c r="G2418" s="1822"/>
      <c r="H2418" s="1822"/>
      <c r="I2418" s="1822"/>
      <c r="J2418" s="1823" t="s">
        <v>7</v>
      </c>
      <c r="K2418" s="1823" t="s">
        <v>8</v>
      </c>
      <c r="L2418" s="1823"/>
      <c r="M2418" s="1823"/>
      <c r="N2418" s="1823"/>
      <c r="O2418" s="1823"/>
      <c r="P2418" s="1823"/>
      <c r="Q2418" s="1823" t="s">
        <v>9</v>
      </c>
      <c r="R2418" s="1823"/>
      <c r="S2418" s="1823"/>
      <c r="T2418" s="1823"/>
      <c r="U2418" s="1823"/>
      <c r="V2418" s="1823"/>
      <c r="W2418" s="1823"/>
      <c r="X2418" s="1823"/>
      <c r="Y2418" s="1823"/>
      <c r="Z2418" s="1823"/>
      <c r="AA2418" s="1824" t="s">
        <v>10</v>
      </c>
      <c r="AB2418" s="1824"/>
      <c r="AC2418" s="1824"/>
      <c r="AD2418" s="1824"/>
    </row>
    <row r="2419" spans="1:30" ht="13.5" thickBot="1">
      <c r="A2419" s="1822"/>
      <c r="B2419" s="1822"/>
      <c r="C2419" s="1822"/>
      <c r="D2419" s="1822"/>
      <c r="E2419" s="1822"/>
      <c r="F2419" s="1822"/>
      <c r="G2419" s="1822"/>
      <c r="H2419" s="1822"/>
      <c r="I2419" s="1822"/>
      <c r="J2419" s="1823"/>
      <c r="K2419" s="1823" t="s">
        <v>11</v>
      </c>
      <c r="L2419" s="1823"/>
      <c r="M2419" s="1823" t="s">
        <v>12</v>
      </c>
      <c r="N2419" s="1823"/>
      <c r="O2419" s="1823"/>
      <c r="P2419" s="1823"/>
      <c r="Q2419" s="1823" t="s">
        <v>11</v>
      </c>
      <c r="R2419" s="1823"/>
      <c r="S2419" s="1823"/>
      <c r="T2419" s="1823"/>
      <c r="U2419" s="1823"/>
      <c r="V2419" s="1823" t="s">
        <v>12</v>
      </c>
      <c r="W2419" s="1823"/>
      <c r="X2419" s="1823"/>
      <c r="Y2419" s="1823"/>
      <c r="Z2419" s="1823"/>
      <c r="AA2419" s="1824"/>
      <c r="AB2419" s="1824"/>
      <c r="AC2419" s="1824"/>
      <c r="AD2419" s="1824"/>
    </row>
    <row r="2420" spans="1:30" ht="13.5" thickBot="1">
      <c r="A2420" s="1837"/>
      <c r="B2420" s="1837"/>
      <c r="C2420" s="1837"/>
      <c r="D2420" s="1837"/>
      <c r="E2420" s="1837"/>
      <c r="F2420" s="1837"/>
      <c r="G2420" s="1837"/>
      <c r="H2420" s="1837"/>
      <c r="I2420" s="1837"/>
      <c r="J2420" s="1838" t="s">
        <v>15</v>
      </c>
      <c r="K2420" s="1838"/>
      <c r="L2420" s="1838"/>
      <c r="M2420" s="1838"/>
      <c r="N2420" s="1838"/>
      <c r="O2420" s="1838"/>
      <c r="P2420" s="1838"/>
      <c r="Q2420" s="1838"/>
      <c r="R2420" s="1838"/>
      <c r="S2420" s="1838"/>
      <c r="T2420" s="1838"/>
      <c r="U2420" s="1838"/>
      <c r="V2420" s="14"/>
      <c r="W2420" s="2033">
        <v>0</v>
      </c>
      <c r="X2420" s="2033"/>
      <c r="Y2420" s="2033"/>
      <c r="Z2420" s="2033"/>
      <c r="AA2420" s="2033"/>
      <c r="AB2420" s="2033"/>
      <c r="AC2420" s="2033"/>
      <c r="AD2420" s="2033"/>
    </row>
    <row r="2421" spans="1:30" ht="13.5" thickBot="1">
      <c r="A2421" s="1822" t="s">
        <v>16</v>
      </c>
      <c r="B2421" s="1822"/>
      <c r="C2421" s="1822"/>
      <c r="D2421" s="1822"/>
      <c r="E2421" s="1822"/>
      <c r="F2421" s="1822"/>
      <c r="G2421" s="1822"/>
      <c r="H2421" s="1822"/>
      <c r="I2421" s="1822"/>
      <c r="J2421" s="1822"/>
      <c r="K2421" s="1822"/>
      <c r="L2421" s="1823" t="s">
        <v>17</v>
      </c>
      <c r="M2421" s="1823"/>
      <c r="N2421" s="1823"/>
      <c r="O2421" s="1823"/>
      <c r="P2421" s="1823" t="s">
        <v>7</v>
      </c>
      <c r="Q2421" s="1823"/>
      <c r="R2421" s="1823"/>
      <c r="S2421" s="1823"/>
      <c r="T2421" s="1823"/>
      <c r="U2421" s="1823" t="s">
        <v>18</v>
      </c>
      <c r="V2421" s="1823"/>
      <c r="W2421" s="1823"/>
      <c r="X2421" s="1823"/>
      <c r="Y2421" s="1823"/>
      <c r="Z2421" s="1823"/>
      <c r="AA2421" s="1824" t="s">
        <v>10</v>
      </c>
      <c r="AB2421" s="1824"/>
      <c r="AC2421" s="1824"/>
      <c r="AD2421" s="1824"/>
    </row>
    <row r="2422" spans="1:30">
      <c r="A2422" s="2"/>
      <c r="B2422" s="18" t="s">
        <v>196</v>
      </c>
      <c r="C2422" s="2071" t="s">
        <v>197</v>
      </c>
      <c r="D2422" s="2071"/>
      <c r="E2422" s="2071"/>
      <c r="F2422" s="2071"/>
      <c r="G2422" s="2071"/>
      <c r="H2422" s="2071"/>
      <c r="I2422" s="2071"/>
      <c r="J2422" s="2071"/>
      <c r="K2422" s="2071"/>
      <c r="L2422" s="2461">
        <v>0</v>
      </c>
      <c r="M2422" s="2461"/>
      <c r="N2422" s="2461"/>
      <c r="O2422" s="2461"/>
      <c r="P2422" s="2461">
        <v>1</v>
      </c>
      <c r="Q2422" s="2461"/>
      <c r="R2422" s="2461"/>
      <c r="S2422" s="2461"/>
      <c r="T2422" s="2461"/>
      <c r="U2422" s="2462">
        <v>21.977699999999999</v>
      </c>
      <c r="V2422" s="2462"/>
      <c r="W2422" s="2462"/>
      <c r="X2422" s="2462"/>
      <c r="Y2422" s="2462"/>
      <c r="Z2422" s="2462"/>
      <c r="AA2422" s="2463">
        <v>21.977699999999999</v>
      </c>
      <c r="AB2422" s="2463"/>
      <c r="AC2422" s="2463"/>
      <c r="AD2422" s="2463"/>
    </row>
    <row r="2423" spans="1:30" ht="13.5" thickBot="1">
      <c r="A2423" s="6"/>
      <c r="B2423" s="20" t="s">
        <v>19</v>
      </c>
      <c r="C2423" s="2080" t="s">
        <v>20</v>
      </c>
      <c r="D2423" s="2080"/>
      <c r="E2423" s="2080"/>
      <c r="F2423" s="2080"/>
      <c r="G2423" s="2080"/>
      <c r="H2423" s="2080"/>
      <c r="I2423" s="2080"/>
      <c r="J2423" s="2080"/>
      <c r="K2423" s="2080"/>
      <c r="L2423" s="2464">
        <v>0</v>
      </c>
      <c r="M2423" s="2464"/>
      <c r="N2423" s="2464"/>
      <c r="O2423" s="2464"/>
      <c r="P2423" s="2464">
        <v>4</v>
      </c>
      <c r="Q2423" s="2464"/>
      <c r="R2423" s="2464"/>
      <c r="S2423" s="2464"/>
      <c r="T2423" s="2464"/>
      <c r="U2423" s="2465">
        <v>16.656400000000001</v>
      </c>
      <c r="V2423" s="2465"/>
      <c r="W2423" s="2465"/>
      <c r="X2423" s="2465"/>
      <c r="Y2423" s="2465"/>
      <c r="Z2423" s="2465"/>
      <c r="AA2423" s="2466">
        <v>66.625600000000006</v>
      </c>
      <c r="AB2423" s="2466"/>
      <c r="AC2423" s="2466"/>
      <c r="AD2423" s="2466"/>
    </row>
    <row r="2424" spans="1:30" ht="13.5" thickBot="1">
      <c r="A2424" s="1837"/>
      <c r="B2424" s="1837"/>
      <c r="C2424" s="1837"/>
      <c r="D2424" s="1837"/>
      <c r="E2424" s="1837"/>
      <c r="F2424" s="1837"/>
      <c r="G2424" s="1837"/>
      <c r="H2424" s="1837"/>
      <c r="I2424" s="1837"/>
      <c r="J2424" s="1840" t="s">
        <v>21</v>
      </c>
      <c r="K2424" s="1840"/>
      <c r="L2424" s="1840"/>
      <c r="M2424" s="1840"/>
      <c r="N2424" s="1840"/>
      <c r="O2424" s="1840"/>
      <c r="P2424" s="1840"/>
      <c r="Q2424" s="1840"/>
      <c r="R2424" s="1840"/>
      <c r="S2424" s="1840"/>
      <c r="T2424" s="1840"/>
      <c r="U2424" s="1840"/>
      <c r="V2424" s="1841"/>
      <c r="W2424" s="2065">
        <v>88.603300000000004</v>
      </c>
      <c r="X2424" s="2065"/>
      <c r="Y2424" s="2065"/>
      <c r="Z2424" s="2065"/>
      <c r="AA2424" s="2065"/>
      <c r="AB2424" s="2065"/>
      <c r="AC2424" s="2065"/>
      <c r="AD2424" s="2065"/>
    </row>
    <row r="2425" spans="1:30" ht="13.5" thickBot="1">
      <c r="A2425" s="1837"/>
      <c r="B2425" s="1837"/>
      <c r="C2425" s="1837"/>
      <c r="D2425" s="1837"/>
      <c r="E2425" s="1837"/>
      <c r="F2425" s="1837"/>
      <c r="G2425" s="1837"/>
      <c r="H2425" s="1837"/>
      <c r="I2425" s="1837"/>
      <c r="J2425" s="1843" t="s">
        <v>22</v>
      </c>
      <c r="K2425" s="1843"/>
      <c r="L2425" s="1843"/>
      <c r="M2425" s="1843"/>
      <c r="N2425" s="1843"/>
      <c r="O2425" s="1843"/>
      <c r="P2425" s="1843"/>
      <c r="Q2425" s="1843"/>
      <c r="R2425" s="1843"/>
      <c r="S2425" s="1843"/>
      <c r="T2425" s="1843"/>
      <c r="U2425" s="1843"/>
      <c r="V2425" s="1841"/>
      <c r="W2425" s="2067">
        <v>88.603300000000004</v>
      </c>
      <c r="X2425" s="2067"/>
      <c r="Y2425" s="2067"/>
      <c r="Z2425" s="2067"/>
      <c r="AA2425" s="2067"/>
      <c r="AB2425" s="2067"/>
      <c r="AC2425" s="2067"/>
      <c r="AD2425" s="2067"/>
    </row>
    <row r="2426" spans="1:30" ht="13.5" thickBot="1">
      <c r="A2426" s="1837"/>
      <c r="B2426" s="1837"/>
      <c r="C2426" s="1837"/>
      <c r="D2426" s="1837"/>
      <c r="E2426" s="1837"/>
      <c r="F2426" s="1837"/>
      <c r="G2426" s="1837"/>
      <c r="H2426" s="1837"/>
      <c r="I2426" s="1837"/>
      <c r="J2426" s="1843" t="s">
        <v>23</v>
      </c>
      <c r="K2426" s="1843"/>
      <c r="L2426" s="1843"/>
      <c r="M2426" s="1843"/>
      <c r="N2426" s="1843"/>
      <c r="O2426" s="1843"/>
      <c r="P2426" s="1843"/>
      <c r="Q2426" s="1843"/>
      <c r="R2426" s="1843"/>
      <c r="S2426" s="1843"/>
      <c r="T2426" s="1843"/>
      <c r="U2426" s="1843"/>
      <c r="V2426" s="1841"/>
      <c r="W2426" s="2067">
        <v>88.603300000000004</v>
      </c>
      <c r="X2426" s="2067"/>
      <c r="Y2426" s="2067"/>
      <c r="Z2426" s="2067"/>
      <c r="AA2426" s="2067"/>
      <c r="AB2426" s="2067"/>
      <c r="AC2426" s="2067"/>
      <c r="AD2426" s="2067"/>
    </row>
    <row r="2427" spans="1:30" ht="13.5" thickBot="1">
      <c r="A2427" s="1837"/>
      <c r="B2427" s="1837"/>
      <c r="C2427" s="1837"/>
      <c r="D2427" s="1837"/>
      <c r="E2427" s="1837"/>
      <c r="F2427" s="1837"/>
      <c r="G2427" s="1837"/>
      <c r="H2427" s="1837"/>
      <c r="I2427" s="1837"/>
      <c r="J2427" s="1843" t="s">
        <v>24</v>
      </c>
      <c r="K2427" s="1843"/>
      <c r="L2427" s="1843"/>
      <c r="M2427" s="1843"/>
      <c r="N2427" s="1843"/>
      <c r="O2427" s="1843"/>
      <c r="P2427" s="1843"/>
      <c r="Q2427" s="1843"/>
      <c r="R2427" s="1843"/>
      <c r="S2427" s="1843"/>
      <c r="T2427" s="1843"/>
      <c r="U2427" s="1843"/>
      <c r="V2427" s="1841"/>
      <c r="W2427" s="2067">
        <v>0</v>
      </c>
      <c r="X2427" s="2067"/>
      <c r="Y2427" s="2067"/>
      <c r="Z2427" s="2067"/>
      <c r="AA2427" s="2067"/>
      <c r="AB2427" s="2067"/>
      <c r="AC2427" s="2067"/>
      <c r="AD2427" s="2067"/>
    </row>
    <row r="2428" spans="1:30" ht="13.5" thickBot="1">
      <c r="A2428" s="1837"/>
      <c r="B2428" s="1837"/>
      <c r="C2428" s="1837"/>
      <c r="D2428" s="1837"/>
      <c r="E2428" s="1837"/>
      <c r="F2428" s="1837"/>
      <c r="G2428" s="1837"/>
      <c r="H2428" s="1837"/>
      <c r="I2428" s="1837"/>
      <c r="J2428" s="1845" t="s">
        <v>25</v>
      </c>
      <c r="K2428" s="1845"/>
      <c r="L2428" s="1845"/>
      <c r="M2428" s="1845"/>
      <c r="N2428" s="1845"/>
      <c r="O2428" s="1845"/>
      <c r="P2428" s="1845"/>
      <c r="Q2428" s="1845"/>
      <c r="R2428" s="1845"/>
      <c r="S2428" s="1845"/>
      <c r="T2428" s="1845"/>
      <c r="U2428" s="1845"/>
      <c r="V2428" s="1841"/>
      <c r="W2428" s="2069">
        <v>0</v>
      </c>
      <c r="X2428" s="2069"/>
      <c r="Y2428" s="2069"/>
      <c r="Z2428" s="2069"/>
      <c r="AA2428" s="2069"/>
      <c r="AB2428" s="2069"/>
      <c r="AC2428" s="2069"/>
      <c r="AD2428" s="2069"/>
    </row>
    <row r="2429" spans="1:30" ht="13.5" thickBot="1">
      <c r="A2429" s="1822" t="s">
        <v>26</v>
      </c>
      <c r="B2429" s="1822"/>
      <c r="C2429" s="1822"/>
      <c r="D2429" s="1822"/>
      <c r="E2429" s="1822"/>
      <c r="F2429" s="1822"/>
      <c r="G2429" s="1822"/>
      <c r="H2429" s="1822"/>
      <c r="I2429" s="1822"/>
      <c r="J2429" s="1822"/>
      <c r="K2429" s="1822"/>
      <c r="L2429" s="1823" t="s">
        <v>7</v>
      </c>
      <c r="M2429" s="1823"/>
      <c r="N2429" s="1823"/>
      <c r="O2429" s="1823"/>
      <c r="P2429" s="1823" t="s">
        <v>27</v>
      </c>
      <c r="Q2429" s="1823"/>
      <c r="R2429" s="1823"/>
      <c r="S2429" s="1823"/>
      <c r="T2429" s="1823"/>
      <c r="U2429" s="1823" t="s">
        <v>28</v>
      </c>
      <c r="V2429" s="1823"/>
      <c r="W2429" s="1823"/>
      <c r="X2429" s="1823"/>
      <c r="Y2429" s="1823"/>
      <c r="Z2429" s="1823"/>
      <c r="AA2429" s="1824" t="s">
        <v>29</v>
      </c>
      <c r="AB2429" s="1824"/>
      <c r="AC2429" s="1824"/>
      <c r="AD2429" s="1824"/>
    </row>
    <row r="2430" spans="1:30" ht="13.5" thickBot="1">
      <c r="A2430" s="11"/>
      <c r="B2430" s="12" t="s">
        <v>77</v>
      </c>
      <c r="C2430" s="2444" t="s">
        <v>78</v>
      </c>
      <c r="D2430" s="2444"/>
      <c r="E2430" s="2444"/>
      <c r="F2430" s="2444"/>
      <c r="G2430" s="2444"/>
      <c r="H2430" s="2444"/>
      <c r="I2430" s="2444"/>
      <c r="J2430" s="2444"/>
      <c r="K2430" s="2444"/>
      <c r="L2430" s="2445">
        <v>0.8</v>
      </c>
      <c r="M2430" s="2445"/>
      <c r="N2430" s="2445"/>
      <c r="O2430" s="2445"/>
      <c r="P2430" s="2460" t="s">
        <v>47</v>
      </c>
      <c r="Q2430" s="2460"/>
      <c r="R2430" s="2460"/>
      <c r="S2430" s="2460"/>
      <c r="T2430" s="2460"/>
      <c r="U2430" s="2446">
        <v>51.92</v>
      </c>
      <c r="V2430" s="2446"/>
      <c r="W2430" s="2446"/>
      <c r="X2430" s="2446"/>
      <c r="Y2430" s="2446"/>
      <c r="Z2430" s="2446"/>
      <c r="AA2430" s="2447">
        <v>41.536000000000001</v>
      </c>
      <c r="AB2430" s="2447"/>
      <c r="AC2430" s="2447"/>
      <c r="AD2430" s="2447"/>
    </row>
    <row r="2431" spans="1:30" ht="13.5" thickBot="1">
      <c r="A2431" s="1837"/>
      <c r="B2431" s="1837"/>
      <c r="C2431" s="1837"/>
      <c r="D2431" s="1837"/>
      <c r="E2431" s="1837"/>
      <c r="F2431" s="1837"/>
      <c r="G2431" s="1837"/>
      <c r="H2431" s="1837"/>
      <c r="I2431" s="1837"/>
      <c r="J2431" s="1838" t="s">
        <v>30</v>
      </c>
      <c r="K2431" s="1838"/>
      <c r="L2431" s="1838"/>
      <c r="M2431" s="1838"/>
      <c r="N2431" s="1838"/>
      <c r="O2431" s="1838"/>
      <c r="P2431" s="1838"/>
      <c r="Q2431" s="1838"/>
      <c r="R2431" s="1838"/>
      <c r="S2431" s="1838"/>
      <c r="T2431" s="1838"/>
      <c r="U2431" s="1838"/>
      <c r="V2431" s="14"/>
      <c r="W2431" s="2033">
        <v>41.536000000000001</v>
      </c>
      <c r="X2431" s="2033"/>
      <c r="Y2431" s="2033"/>
      <c r="Z2431" s="2033"/>
      <c r="AA2431" s="2033"/>
      <c r="AB2431" s="2033"/>
      <c r="AC2431" s="2033"/>
      <c r="AD2431" s="2033"/>
    </row>
    <row r="2432" spans="1:30" ht="13.5" thickBot="1">
      <c r="A2432" s="1822" t="s">
        <v>31</v>
      </c>
      <c r="B2432" s="1822"/>
      <c r="C2432" s="1822"/>
      <c r="D2432" s="1822"/>
      <c r="E2432" s="1822"/>
      <c r="F2432" s="1822"/>
      <c r="G2432" s="1822"/>
      <c r="H2432" s="1822"/>
      <c r="I2432" s="1822"/>
      <c r="J2432" s="1822"/>
      <c r="K2432" s="1822"/>
      <c r="L2432" s="1823" t="s">
        <v>7</v>
      </c>
      <c r="M2432" s="1823"/>
      <c r="N2432" s="1823"/>
      <c r="O2432" s="1823"/>
      <c r="P2432" s="1823" t="s">
        <v>27</v>
      </c>
      <c r="Q2432" s="1823"/>
      <c r="R2432" s="1823"/>
      <c r="S2432" s="1823"/>
      <c r="T2432" s="1823"/>
      <c r="U2432" s="1823" t="s">
        <v>28</v>
      </c>
      <c r="V2432" s="1823"/>
      <c r="W2432" s="1823"/>
      <c r="X2432" s="1823"/>
      <c r="Y2432" s="1823"/>
      <c r="Z2432" s="1823"/>
      <c r="AA2432" s="1824" t="s">
        <v>29</v>
      </c>
      <c r="AB2432" s="1824"/>
      <c r="AC2432" s="1824"/>
      <c r="AD2432" s="1824"/>
    </row>
    <row r="2433" spans="1:30" ht="13.5" thickBot="1">
      <c r="A2433" s="11"/>
      <c r="B2433" s="12" t="s">
        <v>479</v>
      </c>
      <c r="C2433" s="2444" t="s">
        <v>480</v>
      </c>
      <c r="D2433" s="2444"/>
      <c r="E2433" s="2444"/>
      <c r="F2433" s="2444"/>
      <c r="G2433" s="2444"/>
      <c r="H2433" s="2444"/>
      <c r="I2433" s="2444"/>
      <c r="J2433" s="2444"/>
      <c r="K2433" s="2444"/>
      <c r="L2433" s="2445">
        <v>0.32</v>
      </c>
      <c r="M2433" s="2445"/>
      <c r="N2433" s="2445"/>
      <c r="O2433" s="2445"/>
      <c r="P2433" s="2460" t="s">
        <v>47</v>
      </c>
      <c r="Q2433" s="2460"/>
      <c r="R2433" s="2460"/>
      <c r="S2433" s="2460"/>
      <c r="T2433" s="2460"/>
      <c r="U2433" s="2446">
        <v>409.94240000000002</v>
      </c>
      <c r="V2433" s="2446"/>
      <c r="W2433" s="2446"/>
      <c r="X2433" s="2446"/>
      <c r="Y2433" s="2446"/>
      <c r="Z2433" s="2446"/>
      <c r="AA2433" s="2447">
        <v>131.1816</v>
      </c>
      <c r="AB2433" s="2447"/>
      <c r="AC2433" s="2447"/>
      <c r="AD2433" s="2447"/>
    </row>
    <row r="2434" spans="1:30" ht="13.5" thickBot="1">
      <c r="A2434" s="1837"/>
      <c r="B2434" s="1837"/>
      <c r="C2434" s="1837"/>
      <c r="D2434" s="1837"/>
      <c r="E2434" s="1837"/>
      <c r="F2434" s="1837"/>
      <c r="G2434" s="1837"/>
      <c r="H2434" s="1837"/>
      <c r="I2434" s="1837"/>
      <c r="J2434" s="1838" t="s">
        <v>32</v>
      </c>
      <c r="K2434" s="1838"/>
      <c r="L2434" s="1838"/>
      <c r="M2434" s="1838"/>
      <c r="N2434" s="1838"/>
      <c r="O2434" s="1838"/>
      <c r="P2434" s="1838"/>
      <c r="Q2434" s="1838"/>
      <c r="R2434" s="1838"/>
      <c r="S2434" s="1838"/>
      <c r="T2434" s="1838"/>
      <c r="U2434" s="1838"/>
      <c r="V2434" s="14"/>
      <c r="W2434" s="2033">
        <v>131.1816</v>
      </c>
      <c r="X2434" s="2033"/>
      <c r="Y2434" s="2033"/>
      <c r="Z2434" s="2033"/>
      <c r="AA2434" s="2033"/>
      <c r="AB2434" s="2033"/>
      <c r="AC2434" s="2033"/>
      <c r="AD2434" s="2033"/>
    </row>
    <row r="2435" spans="1:30" ht="13.5" thickBot="1">
      <c r="A2435" s="1822" t="s">
        <v>33</v>
      </c>
      <c r="B2435" s="1822"/>
      <c r="C2435" s="1822"/>
      <c r="D2435" s="1822"/>
      <c r="E2435" s="1822"/>
      <c r="F2435" s="1822"/>
      <c r="G2435" s="1822"/>
      <c r="H2435" s="1822"/>
      <c r="I2435" s="1822"/>
      <c r="J2435" s="1822"/>
      <c r="K2435" s="1822"/>
      <c r="L2435" s="1823" t="s">
        <v>7</v>
      </c>
      <c r="M2435" s="1823"/>
      <c r="N2435" s="1823"/>
      <c r="O2435" s="1823"/>
      <c r="P2435" s="1823" t="s">
        <v>27</v>
      </c>
      <c r="Q2435" s="1823"/>
      <c r="R2435" s="1823"/>
      <c r="S2435" s="1823"/>
      <c r="T2435" s="1823"/>
      <c r="U2435" s="1823" t="s">
        <v>28</v>
      </c>
      <c r="V2435" s="1823"/>
      <c r="W2435" s="1823"/>
      <c r="X2435" s="1823"/>
      <c r="Y2435" s="1823"/>
      <c r="Z2435" s="1823"/>
      <c r="AA2435" s="1824" t="s">
        <v>29</v>
      </c>
      <c r="AB2435" s="1824"/>
      <c r="AC2435" s="1824"/>
      <c r="AD2435" s="1824"/>
    </row>
    <row r="2436" spans="1:30" ht="13.5" thickBot="1">
      <c r="A2436" s="11"/>
      <c r="B2436" s="12" t="s">
        <v>79</v>
      </c>
      <c r="C2436" s="2444" t="s">
        <v>80</v>
      </c>
      <c r="D2436" s="2444"/>
      <c r="E2436" s="2444"/>
      <c r="F2436" s="2444"/>
      <c r="G2436" s="2444"/>
      <c r="H2436" s="2444"/>
      <c r="I2436" s="2444"/>
      <c r="J2436" s="2444"/>
      <c r="K2436" s="2444"/>
      <c r="L2436" s="2445">
        <v>1.2</v>
      </c>
      <c r="M2436" s="2445"/>
      <c r="N2436" s="2445"/>
      <c r="O2436" s="2445"/>
      <c r="P2436" s="2460" t="s">
        <v>81</v>
      </c>
      <c r="Q2436" s="2460"/>
      <c r="R2436" s="2460"/>
      <c r="S2436" s="2460"/>
      <c r="T2436" s="2460"/>
      <c r="U2436" s="2446">
        <v>0.94</v>
      </c>
      <c r="V2436" s="2446"/>
      <c r="W2436" s="2446"/>
      <c r="X2436" s="2446"/>
      <c r="Y2436" s="2446"/>
      <c r="Z2436" s="2446"/>
      <c r="AA2436" s="2447">
        <v>1.1279999999999999</v>
      </c>
      <c r="AB2436" s="2447"/>
      <c r="AC2436" s="2447"/>
      <c r="AD2436" s="2447"/>
    </row>
    <row r="2437" spans="1:30" ht="13.5" thickBot="1">
      <c r="A2437" s="1837"/>
      <c r="B2437" s="1837"/>
      <c r="C2437" s="1837"/>
      <c r="D2437" s="1837"/>
      <c r="E2437" s="1837"/>
      <c r="F2437" s="1837"/>
      <c r="G2437" s="1837"/>
      <c r="H2437" s="1837"/>
      <c r="I2437" s="1837"/>
      <c r="J2437" s="1838" t="s">
        <v>34</v>
      </c>
      <c r="K2437" s="1838"/>
      <c r="L2437" s="1838"/>
      <c r="M2437" s="1838"/>
      <c r="N2437" s="1838"/>
      <c r="O2437" s="1838"/>
      <c r="P2437" s="1838"/>
      <c r="Q2437" s="1838"/>
      <c r="R2437" s="1838"/>
      <c r="S2437" s="1838"/>
      <c r="T2437" s="1838"/>
      <c r="U2437" s="1838"/>
      <c r="V2437" s="14"/>
      <c r="W2437" s="2033">
        <v>1.1279999999999999</v>
      </c>
      <c r="X2437" s="2033"/>
      <c r="Y2437" s="2033"/>
      <c r="Z2437" s="2033"/>
      <c r="AA2437" s="2033"/>
      <c r="AB2437" s="2033"/>
      <c r="AC2437" s="2033"/>
      <c r="AD2437" s="2033"/>
    </row>
    <row r="2438" spans="1:30" ht="13.5" thickBot="1">
      <c r="A2438" s="1822" t="s">
        <v>35</v>
      </c>
      <c r="B2438" s="1822"/>
      <c r="C2438" s="1822"/>
      <c r="D2438" s="1822"/>
      <c r="E2438" s="1822"/>
      <c r="F2438" s="1823" t="s">
        <v>7</v>
      </c>
      <c r="G2438" s="1823"/>
      <c r="H2438" s="1823" t="s">
        <v>36</v>
      </c>
      <c r="I2438" s="1823"/>
      <c r="J2438" s="10" t="s">
        <v>37</v>
      </c>
      <c r="K2438" s="1823" t="s">
        <v>38</v>
      </c>
      <c r="L2438" s="1823"/>
      <c r="M2438" s="1823" t="s">
        <v>39</v>
      </c>
      <c r="N2438" s="1823"/>
      <c r="O2438" s="1823"/>
      <c r="P2438" s="1823"/>
      <c r="Q2438" s="1823" t="s">
        <v>40</v>
      </c>
      <c r="R2438" s="1823"/>
      <c r="S2438" s="1823"/>
      <c r="T2438" s="1823"/>
      <c r="U2438" s="1823"/>
      <c r="V2438" s="1823" t="s">
        <v>41</v>
      </c>
      <c r="W2438" s="1823"/>
      <c r="X2438" s="1823"/>
      <c r="Y2438" s="1823"/>
      <c r="Z2438" s="1823"/>
      <c r="AA2438" s="1824" t="s">
        <v>29</v>
      </c>
      <c r="AB2438" s="1824"/>
      <c r="AC2438" s="1824"/>
      <c r="AD2438" s="1824"/>
    </row>
    <row r="2439" spans="1:30" ht="13.5" thickBot="1">
      <c r="A2439" s="11"/>
      <c r="B2439" s="12" t="s">
        <v>82</v>
      </c>
      <c r="C2439" s="2444" t="s">
        <v>80</v>
      </c>
      <c r="D2439" s="2444"/>
      <c r="E2439" s="2444"/>
      <c r="F2439" s="2459">
        <v>1.2</v>
      </c>
      <c r="G2439" s="2459"/>
      <c r="H2439" s="2446">
        <v>0</v>
      </c>
      <c r="I2439" s="2446"/>
      <c r="J2439" s="13">
        <v>0</v>
      </c>
      <c r="K2439" s="2446">
        <v>44.35</v>
      </c>
      <c r="L2439" s="2446"/>
      <c r="M2439" s="2446">
        <v>0.65</v>
      </c>
      <c r="N2439" s="2446"/>
      <c r="O2439" s="2446"/>
      <c r="P2439" s="2446"/>
      <c r="Q2439" s="2446">
        <v>0.52</v>
      </c>
      <c r="R2439" s="2446"/>
      <c r="S2439" s="2446"/>
      <c r="T2439" s="2446"/>
      <c r="U2439" s="2446"/>
      <c r="V2439" s="2446">
        <v>0.43</v>
      </c>
      <c r="W2439" s="2446"/>
      <c r="X2439" s="2446"/>
      <c r="Y2439" s="2446"/>
      <c r="Z2439" s="2446"/>
      <c r="AA2439" s="2447">
        <v>22.884599999999999</v>
      </c>
      <c r="AB2439" s="2447"/>
      <c r="AC2439" s="2447"/>
      <c r="AD2439" s="2447"/>
    </row>
    <row r="2440" spans="1:30" ht="13.5" thickBot="1">
      <c r="A2440" s="1837"/>
      <c r="B2440" s="1837"/>
      <c r="C2440" s="1837"/>
      <c r="D2440" s="1837"/>
      <c r="E2440" s="1837"/>
      <c r="F2440" s="1837"/>
      <c r="G2440" s="1837"/>
      <c r="H2440" s="1837"/>
      <c r="I2440" s="1837"/>
      <c r="J2440" s="1838" t="s">
        <v>42</v>
      </c>
      <c r="K2440" s="1838"/>
      <c r="L2440" s="1838"/>
      <c r="M2440" s="1838"/>
      <c r="N2440" s="1838"/>
      <c r="O2440" s="1838"/>
      <c r="P2440" s="1838"/>
      <c r="Q2440" s="1838"/>
      <c r="R2440" s="1838"/>
      <c r="S2440" s="1838"/>
      <c r="T2440" s="1838"/>
      <c r="U2440" s="1838"/>
      <c r="V2440" s="14"/>
      <c r="W2440" s="2033">
        <v>22.884599999999999</v>
      </c>
      <c r="X2440" s="2033"/>
      <c r="Y2440" s="2033"/>
      <c r="Z2440" s="2033"/>
      <c r="AA2440" s="2033"/>
      <c r="AB2440" s="2033"/>
      <c r="AC2440" s="2033"/>
      <c r="AD2440" s="2033"/>
    </row>
    <row r="2441" spans="1:30">
      <c r="A2441" s="2443"/>
      <c r="B2441" s="2443"/>
      <c r="C2441" s="2443"/>
      <c r="D2441" s="2443"/>
      <c r="E2441" s="2443"/>
      <c r="F2441" s="2443"/>
      <c r="G2441" s="2443"/>
      <c r="H2441" s="2443"/>
      <c r="I2441" s="2443"/>
      <c r="J2441" s="2443"/>
      <c r="K2441" s="2443"/>
      <c r="L2441" s="2443"/>
      <c r="M2441" s="2443"/>
      <c r="N2441" s="2443"/>
      <c r="O2441" s="2443"/>
      <c r="P2441" s="2443"/>
      <c r="Q2441" s="2443"/>
      <c r="R2441" s="2443"/>
      <c r="S2441" s="2443"/>
      <c r="T2441" s="2443"/>
      <c r="U2441" s="2443"/>
      <c r="V2441" s="2443"/>
      <c r="W2441" s="2443"/>
      <c r="X2441" s="2443"/>
      <c r="Y2441" s="2443"/>
      <c r="Z2441" s="2443"/>
      <c r="AA2441" s="2443"/>
      <c r="AB2441" s="2443"/>
      <c r="AC2441" s="2443"/>
      <c r="AD2441" s="2443"/>
    </row>
    <row r="2442" spans="1:30">
      <c r="A2442" s="1856"/>
      <c r="B2442" s="1856"/>
      <c r="C2442" s="1856"/>
      <c r="D2442" s="1856"/>
      <c r="E2442" s="1856"/>
      <c r="F2442" s="1856"/>
      <c r="G2442" s="1856"/>
      <c r="H2442" s="1856"/>
      <c r="I2442" s="1856"/>
      <c r="J2442" s="1843" t="s">
        <v>43</v>
      </c>
      <c r="K2442" s="1843"/>
      <c r="L2442" s="1843"/>
      <c r="M2442" s="1843"/>
      <c r="N2442" s="1843"/>
      <c r="O2442" s="1843"/>
      <c r="P2442" s="1843"/>
      <c r="Q2442" s="1843"/>
      <c r="R2442" s="1843"/>
      <c r="S2442" s="1843"/>
      <c r="T2442" s="1843"/>
      <c r="U2442" s="1843"/>
      <c r="V2442" s="1862"/>
      <c r="W2442" s="2441">
        <v>285.33350000000002</v>
      </c>
      <c r="X2442" s="2441"/>
      <c r="Y2442" s="2441"/>
      <c r="Z2442" s="2441"/>
      <c r="AA2442" s="2441"/>
      <c r="AB2442" s="2441"/>
      <c r="AC2442" s="2441"/>
      <c r="AD2442" s="2441"/>
    </row>
    <row r="2443" spans="1:30">
      <c r="A2443" s="1856"/>
      <c r="B2443" s="1856"/>
      <c r="C2443" s="1856"/>
      <c r="D2443" s="1856"/>
      <c r="E2443" s="1856"/>
      <c r="F2443" s="1856"/>
      <c r="G2443" s="1856"/>
      <c r="H2443" s="1856"/>
      <c r="I2443" s="1843" t="s">
        <v>44</v>
      </c>
      <c r="J2443" s="1843"/>
      <c r="K2443" s="1843"/>
      <c r="L2443" s="1843"/>
      <c r="M2443" s="1843"/>
      <c r="N2443" s="15"/>
      <c r="O2443" s="1854">
        <v>0</v>
      </c>
      <c r="P2443" s="1854"/>
      <c r="Q2443" s="1854"/>
      <c r="R2443" s="15"/>
      <c r="S2443" s="1843" t="s">
        <v>45</v>
      </c>
      <c r="T2443" s="1843"/>
      <c r="U2443" s="1843"/>
      <c r="V2443" s="1862"/>
      <c r="W2443" s="2441">
        <v>0</v>
      </c>
      <c r="X2443" s="2441"/>
      <c r="Y2443" s="2441"/>
      <c r="Z2443" s="2441"/>
      <c r="AA2443" s="2441"/>
      <c r="AB2443" s="2441"/>
      <c r="AC2443" s="2441"/>
      <c r="AD2443" s="2441"/>
    </row>
    <row r="2444" spans="1:30">
      <c r="A2444" s="1856"/>
      <c r="B2444" s="1856"/>
      <c r="C2444" s="1856"/>
      <c r="D2444" s="1856"/>
      <c r="E2444" s="1856"/>
      <c r="F2444" s="1856"/>
      <c r="G2444" s="1856"/>
      <c r="H2444" s="1856"/>
      <c r="I2444" s="1856"/>
      <c r="J2444" s="1843" t="s">
        <v>46</v>
      </c>
      <c r="K2444" s="1843"/>
      <c r="L2444" s="1843"/>
      <c r="M2444" s="1843"/>
      <c r="N2444" s="1843"/>
      <c r="O2444" s="1843"/>
      <c r="P2444" s="1843"/>
      <c r="Q2444" s="1843"/>
      <c r="R2444" s="1843"/>
      <c r="S2444" s="1843"/>
      <c r="T2444" s="1843"/>
      <c r="U2444" s="1843"/>
      <c r="V2444" s="1862"/>
      <c r="W2444" s="2441">
        <v>285.33350000000002</v>
      </c>
      <c r="X2444" s="2441"/>
      <c r="Y2444" s="2441"/>
      <c r="Z2444" s="2441"/>
      <c r="AA2444" s="2441"/>
      <c r="AB2444" s="2441"/>
      <c r="AC2444" s="2441"/>
      <c r="AD2444" s="2441"/>
    </row>
    <row r="2445" spans="1:30">
      <c r="A2445" s="2442"/>
      <c r="B2445" s="2442"/>
      <c r="C2445" s="2442"/>
      <c r="D2445" s="2442"/>
      <c r="E2445" s="2442"/>
      <c r="F2445" s="2442"/>
      <c r="G2445" s="2442"/>
      <c r="H2445" s="2442"/>
      <c r="I2445" s="2442"/>
      <c r="J2445" s="2442"/>
      <c r="K2445" s="2442"/>
      <c r="L2445" s="2442"/>
      <c r="M2445" s="2442"/>
      <c r="N2445" s="2442"/>
      <c r="O2445" s="2442"/>
      <c r="P2445" s="2442"/>
      <c r="Q2445" s="2442"/>
      <c r="R2445" s="2442"/>
      <c r="S2445" s="2442"/>
      <c r="T2445" s="2442"/>
      <c r="U2445" s="2442"/>
      <c r="V2445" s="2442"/>
      <c r="W2445" s="2442"/>
      <c r="X2445" s="2442"/>
      <c r="Y2445" s="2442"/>
      <c r="Z2445" s="2442"/>
      <c r="AA2445" s="2442"/>
      <c r="AB2445" s="2442"/>
      <c r="AC2445" s="2442"/>
      <c r="AD2445" s="2442"/>
    </row>
    <row r="2446" spans="1:30" ht="13.5" thickBot="1">
      <c r="A2446" s="16"/>
      <c r="AD2446" s="17"/>
    </row>
    <row r="2447" spans="1:30" ht="21" thickBot="1">
      <c r="A2447" s="2450" t="s">
        <v>489</v>
      </c>
      <c r="B2447" s="2451"/>
      <c r="C2447" s="2451"/>
      <c r="D2447" s="2451"/>
      <c r="E2447" s="2451"/>
      <c r="F2447" s="2451"/>
      <c r="G2447" s="2451"/>
      <c r="H2447" s="2451"/>
      <c r="I2447" s="2451"/>
      <c r="J2447" s="2451"/>
      <c r="K2447" s="2451"/>
      <c r="L2447" s="2451"/>
      <c r="M2447" s="2451"/>
      <c r="N2447" s="2451"/>
      <c r="O2447" s="2451"/>
      <c r="P2447" s="2451"/>
      <c r="Q2447" s="2451"/>
      <c r="R2447" s="2451"/>
      <c r="S2447" s="2451"/>
      <c r="T2447" s="2451"/>
      <c r="U2447" s="2451"/>
      <c r="V2447" s="2451"/>
      <c r="W2447" s="2451"/>
      <c r="X2447" s="2451"/>
      <c r="Y2447" s="2451"/>
      <c r="Z2447" s="2451"/>
      <c r="AA2447" s="2451"/>
      <c r="AB2447" s="2451"/>
      <c r="AC2447" s="2451"/>
      <c r="AD2447" s="2452"/>
    </row>
    <row r="2448" spans="1:30" ht="13.5" thickBot="1">
      <c r="A2448" s="2453" t="s">
        <v>0</v>
      </c>
      <c r="B2448" s="2454"/>
      <c r="C2448" s="2454"/>
      <c r="D2448" s="2454"/>
      <c r="E2448" s="2454"/>
      <c r="F2448" s="2454"/>
      <c r="G2448" s="2454"/>
      <c r="H2448" s="2454"/>
      <c r="I2448" s="2454"/>
      <c r="J2448" s="2454"/>
      <c r="K2448" s="2454"/>
      <c r="L2448" s="2454"/>
      <c r="M2448" s="2454"/>
      <c r="N2448" s="2454"/>
      <c r="O2448" s="2454"/>
      <c r="P2448" s="2454"/>
      <c r="Q2448" s="2454"/>
      <c r="R2448" s="2454"/>
      <c r="S2448" s="2454"/>
      <c r="T2448" s="2454"/>
      <c r="U2448" s="2454"/>
      <c r="V2448" s="2454"/>
      <c r="W2448" s="2454"/>
      <c r="X2448" s="2454"/>
      <c r="Y2448" s="2455" t="s">
        <v>488</v>
      </c>
      <c r="Z2448" s="2455"/>
      <c r="AA2448" s="2455"/>
      <c r="AB2448" s="2455"/>
      <c r="AC2448" s="2455"/>
      <c r="AD2448" s="1"/>
    </row>
    <row r="2449" spans="1:30" ht="13.5" thickBot="1">
      <c r="A2449" s="2"/>
      <c r="B2449" s="2456" t="s">
        <v>1</v>
      </c>
      <c r="C2449" s="2456"/>
      <c r="D2449" s="2456" t="s">
        <v>480</v>
      </c>
      <c r="E2449" s="2456"/>
      <c r="F2449" s="2456"/>
      <c r="G2449" s="2456"/>
      <c r="H2449" s="2456"/>
      <c r="I2449" s="2456"/>
      <c r="J2449" s="2456"/>
      <c r="K2449" s="2456"/>
      <c r="L2449" s="2456"/>
      <c r="M2449" s="2456"/>
      <c r="N2449" s="2456"/>
      <c r="O2449" s="3"/>
      <c r="P2449" s="2457"/>
      <c r="Q2449" s="2457"/>
      <c r="R2449" s="2457"/>
      <c r="S2449" s="3"/>
      <c r="T2449" s="2458"/>
      <c r="U2449" s="2458"/>
      <c r="V2449" s="2458"/>
      <c r="W2449" s="2458"/>
      <c r="X2449" s="2458"/>
      <c r="Y2449" s="3"/>
      <c r="Z2449" s="2457"/>
      <c r="AA2449" s="2457"/>
      <c r="AB2449" s="3"/>
      <c r="AC2449" s="4"/>
      <c r="AD2449" s="5"/>
    </row>
    <row r="2450" spans="1:30" ht="13.5" thickBot="1">
      <c r="A2450" s="6"/>
      <c r="B2450" s="2456"/>
      <c r="C2450" s="2456"/>
      <c r="D2450" s="2456"/>
      <c r="E2450" s="2456"/>
      <c r="F2450" s="2456"/>
      <c r="G2450" s="2456"/>
      <c r="H2450" s="2456"/>
      <c r="I2450" s="2456"/>
      <c r="J2450" s="2456"/>
      <c r="K2450" s="2456"/>
      <c r="L2450" s="2456"/>
      <c r="M2450" s="2456"/>
      <c r="N2450" s="2456"/>
      <c r="O2450" s="7"/>
      <c r="P2450" s="2449" t="s">
        <v>3</v>
      </c>
      <c r="Q2450" s="2449"/>
      <c r="R2450" s="2449"/>
      <c r="S2450" s="7"/>
      <c r="T2450" s="2448">
        <v>3.62</v>
      </c>
      <c r="U2450" s="2448"/>
      <c r="V2450" s="2448"/>
      <c r="W2450" s="2448"/>
      <c r="X2450" s="2448"/>
      <c r="Y2450" s="7"/>
      <c r="Z2450" s="2449" t="s">
        <v>4</v>
      </c>
      <c r="AA2450" s="2449"/>
      <c r="AB2450" s="7"/>
      <c r="AC2450" s="8" t="s">
        <v>47</v>
      </c>
      <c r="AD2450" s="9"/>
    </row>
    <row r="2451" spans="1:30" ht="13.5" thickBot="1">
      <c r="A2451" s="1822" t="s">
        <v>6</v>
      </c>
      <c r="B2451" s="1822"/>
      <c r="C2451" s="1822"/>
      <c r="D2451" s="1822"/>
      <c r="E2451" s="1822"/>
      <c r="F2451" s="1822"/>
      <c r="G2451" s="1822"/>
      <c r="H2451" s="1822"/>
      <c r="I2451" s="1822"/>
      <c r="J2451" s="1823" t="s">
        <v>7</v>
      </c>
      <c r="K2451" s="1823" t="s">
        <v>8</v>
      </c>
      <c r="L2451" s="1823"/>
      <c r="M2451" s="1823"/>
      <c r="N2451" s="1823"/>
      <c r="O2451" s="1823"/>
      <c r="P2451" s="1823"/>
      <c r="Q2451" s="1823" t="s">
        <v>9</v>
      </c>
      <c r="R2451" s="1823"/>
      <c r="S2451" s="1823"/>
      <c r="T2451" s="1823"/>
      <c r="U2451" s="1823"/>
      <c r="V2451" s="1823"/>
      <c r="W2451" s="1823"/>
      <c r="X2451" s="1823"/>
      <c r="Y2451" s="1823"/>
      <c r="Z2451" s="1823"/>
      <c r="AA2451" s="1824" t="s">
        <v>10</v>
      </c>
      <c r="AB2451" s="1824"/>
      <c r="AC2451" s="1824"/>
      <c r="AD2451" s="1824"/>
    </row>
    <row r="2452" spans="1:30" ht="13.5" thickBot="1">
      <c r="A2452" s="1822"/>
      <c r="B2452" s="1822"/>
      <c r="C2452" s="1822"/>
      <c r="D2452" s="1822"/>
      <c r="E2452" s="1822"/>
      <c r="F2452" s="1822"/>
      <c r="G2452" s="1822"/>
      <c r="H2452" s="1822"/>
      <c r="I2452" s="1822"/>
      <c r="J2452" s="1823"/>
      <c r="K2452" s="1823" t="s">
        <v>11</v>
      </c>
      <c r="L2452" s="1823"/>
      <c r="M2452" s="1823" t="s">
        <v>12</v>
      </c>
      <c r="N2452" s="1823"/>
      <c r="O2452" s="1823"/>
      <c r="P2452" s="1823"/>
      <c r="Q2452" s="1823" t="s">
        <v>11</v>
      </c>
      <c r="R2452" s="1823"/>
      <c r="S2452" s="1823"/>
      <c r="T2452" s="1823"/>
      <c r="U2452" s="1823"/>
      <c r="V2452" s="1823" t="s">
        <v>12</v>
      </c>
      <c r="W2452" s="1823"/>
      <c r="X2452" s="1823"/>
      <c r="Y2452" s="1823"/>
      <c r="Z2452" s="1823"/>
      <c r="AA2452" s="1824"/>
      <c r="AB2452" s="1824"/>
      <c r="AC2452" s="1824"/>
      <c r="AD2452" s="1824"/>
    </row>
    <row r="2453" spans="1:30">
      <c r="A2453" s="2"/>
      <c r="B2453" s="18" t="s">
        <v>443</v>
      </c>
      <c r="C2453" s="2071" t="s">
        <v>444</v>
      </c>
      <c r="D2453" s="2071"/>
      <c r="E2453" s="2071"/>
      <c r="F2453" s="2071"/>
      <c r="G2453" s="2071"/>
      <c r="H2453" s="2071"/>
      <c r="I2453" s="2071"/>
      <c r="J2453" s="19">
        <v>3</v>
      </c>
      <c r="K2453" s="2472">
        <v>0.37</v>
      </c>
      <c r="L2453" s="2472"/>
      <c r="M2453" s="2472">
        <v>0.63</v>
      </c>
      <c r="N2453" s="2472"/>
      <c r="O2453" s="2472"/>
      <c r="P2453" s="2472"/>
      <c r="Q2453" s="2462">
        <v>0.75800000000000001</v>
      </c>
      <c r="R2453" s="2462"/>
      <c r="S2453" s="2462"/>
      <c r="T2453" s="2462"/>
      <c r="U2453" s="2462"/>
      <c r="V2453" s="2462">
        <v>0.51049999999999995</v>
      </c>
      <c r="W2453" s="2462"/>
      <c r="X2453" s="2462"/>
      <c r="Y2453" s="2462"/>
      <c r="Z2453" s="2462"/>
      <c r="AA2453" s="2463">
        <v>1.8063</v>
      </c>
      <c r="AB2453" s="2463"/>
      <c r="AC2453" s="2463"/>
      <c r="AD2453" s="2463"/>
    </row>
    <row r="2454" spans="1:30">
      <c r="A2454" s="16"/>
      <c r="B2454" s="22" t="s">
        <v>445</v>
      </c>
      <c r="C2454" s="2467" t="s">
        <v>446</v>
      </c>
      <c r="D2454" s="2467"/>
      <c r="E2454" s="2467"/>
      <c r="F2454" s="2467"/>
      <c r="G2454" s="2467"/>
      <c r="H2454" s="2467"/>
      <c r="I2454" s="2467"/>
      <c r="J2454" s="23">
        <v>4</v>
      </c>
      <c r="K2454" s="2475">
        <v>0.78</v>
      </c>
      <c r="L2454" s="2475"/>
      <c r="M2454" s="2475">
        <v>0.22</v>
      </c>
      <c r="N2454" s="2475"/>
      <c r="O2454" s="2475"/>
      <c r="P2454" s="2475"/>
      <c r="Q2454" s="2469">
        <v>0.32040000000000002</v>
      </c>
      <c r="R2454" s="2469"/>
      <c r="S2454" s="2469"/>
      <c r="T2454" s="2469"/>
      <c r="U2454" s="2469"/>
      <c r="V2454" s="2469">
        <v>0.21579999999999999</v>
      </c>
      <c r="W2454" s="2469"/>
      <c r="X2454" s="2469"/>
      <c r="Y2454" s="2469"/>
      <c r="Z2454" s="2469"/>
      <c r="AA2454" s="2470">
        <v>1.1896</v>
      </c>
      <c r="AB2454" s="2470"/>
      <c r="AC2454" s="2470"/>
      <c r="AD2454" s="2470"/>
    </row>
    <row r="2455" spans="1:30" ht="13.5" thickBot="1">
      <c r="A2455" s="6"/>
      <c r="B2455" s="20" t="s">
        <v>447</v>
      </c>
      <c r="C2455" s="2080" t="s">
        <v>448</v>
      </c>
      <c r="D2455" s="2080"/>
      <c r="E2455" s="2080"/>
      <c r="F2455" s="2080"/>
      <c r="G2455" s="2080"/>
      <c r="H2455" s="2080"/>
      <c r="I2455" s="2080"/>
      <c r="J2455" s="21">
        <v>1</v>
      </c>
      <c r="K2455" s="2471">
        <v>1</v>
      </c>
      <c r="L2455" s="2471"/>
      <c r="M2455" s="2471">
        <v>0</v>
      </c>
      <c r="N2455" s="2471"/>
      <c r="O2455" s="2471"/>
      <c r="P2455" s="2471"/>
      <c r="Q2455" s="2465">
        <v>35.926400000000001</v>
      </c>
      <c r="R2455" s="2465"/>
      <c r="S2455" s="2465"/>
      <c r="T2455" s="2465"/>
      <c r="U2455" s="2465"/>
      <c r="V2455" s="2465">
        <v>21.393999999999998</v>
      </c>
      <c r="W2455" s="2465"/>
      <c r="X2455" s="2465"/>
      <c r="Y2455" s="2465"/>
      <c r="Z2455" s="2465"/>
      <c r="AA2455" s="2466">
        <v>35.926400000000001</v>
      </c>
      <c r="AB2455" s="2466"/>
      <c r="AC2455" s="2466"/>
      <c r="AD2455" s="2466"/>
    </row>
    <row r="2456" spans="1:30" ht="13.5" thickBot="1">
      <c r="A2456" s="1837"/>
      <c r="B2456" s="1837"/>
      <c r="C2456" s="1837"/>
      <c r="D2456" s="1837"/>
      <c r="E2456" s="1837"/>
      <c r="F2456" s="1837"/>
      <c r="G2456" s="1837"/>
      <c r="H2456" s="1837"/>
      <c r="I2456" s="1837"/>
      <c r="J2456" s="1838" t="s">
        <v>15</v>
      </c>
      <c r="K2456" s="1838"/>
      <c r="L2456" s="1838"/>
      <c r="M2456" s="1838"/>
      <c r="N2456" s="1838"/>
      <c r="O2456" s="1838"/>
      <c r="P2456" s="1838"/>
      <c r="Q2456" s="1838"/>
      <c r="R2456" s="1838"/>
      <c r="S2456" s="1838"/>
      <c r="T2456" s="1838"/>
      <c r="U2456" s="1838"/>
      <c r="V2456" s="14"/>
      <c r="W2456" s="2033">
        <v>38.9223</v>
      </c>
      <c r="X2456" s="2033"/>
      <c r="Y2456" s="2033"/>
      <c r="Z2456" s="2033"/>
      <c r="AA2456" s="2033"/>
      <c r="AB2456" s="2033"/>
      <c r="AC2456" s="2033"/>
      <c r="AD2456" s="2033"/>
    </row>
    <row r="2457" spans="1:30" ht="13.5" thickBot="1">
      <c r="A2457" s="1822" t="s">
        <v>16</v>
      </c>
      <c r="B2457" s="1822"/>
      <c r="C2457" s="1822"/>
      <c r="D2457" s="1822"/>
      <c r="E2457" s="1822"/>
      <c r="F2457" s="1822"/>
      <c r="G2457" s="1822"/>
      <c r="H2457" s="1822"/>
      <c r="I2457" s="1822"/>
      <c r="J2457" s="1822"/>
      <c r="K2457" s="1822"/>
      <c r="L2457" s="1823" t="s">
        <v>17</v>
      </c>
      <c r="M2457" s="1823"/>
      <c r="N2457" s="1823"/>
      <c r="O2457" s="1823"/>
      <c r="P2457" s="1823" t="s">
        <v>7</v>
      </c>
      <c r="Q2457" s="1823"/>
      <c r="R2457" s="1823"/>
      <c r="S2457" s="1823"/>
      <c r="T2457" s="1823"/>
      <c r="U2457" s="1823" t="s">
        <v>18</v>
      </c>
      <c r="V2457" s="1823"/>
      <c r="W2457" s="1823"/>
      <c r="X2457" s="1823"/>
      <c r="Y2457" s="1823"/>
      <c r="Z2457" s="1823"/>
      <c r="AA2457" s="1824" t="s">
        <v>10</v>
      </c>
      <c r="AB2457" s="1824"/>
      <c r="AC2457" s="1824"/>
      <c r="AD2457" s="1824"/>
    </row>
    <row r="2458" spans="1:30">
      <c r="A2458" s="2"/>
      <c r="B2458" s="18" t="s">
        <v>196</v>
      </c>
      <c r="C2458" s="2071" t="s">
        <v>197</v>
      </c>
      <c r="D2458" s="2071"/>
      <c r="E2458" s="2071"/>
      <c r="F2458" s="2071"/>
      <c r="G2458" s="2071"/>
      <c r="H2458" s="2071"/>
      <c r="I2458" s="2071"/>
      <c r="J2458" s="2071"/>
      <c r="K2458" s="2071"/>
      <c r="L2458" s="2461">
        <v>0</v>
      </c>
      <c r="M2458" s="2461"/>
      <c r="N2458" s="2461"/>
      <c r="O2458" s="2461"/>
      <c r="P2458" s="2461">
        <v>1</v>
      </c>
      <c r="Q2458" s="2461"/>
      <c r="R2458" s="2461"/>
      <c r="S2458" s="2461"/>
      <c r="T2458" s="2461"/>
      <c r="U2458" s="2462">
        <v>21.977699999999999</v>
      </c>
      <c r="V2458" s="2462"/>
      <c r="W2458" s="2462"/>
      <c r="X2458" s="2462"/>
      <c r="Y2458" s="2462"/>
      <c r="Z2458" s="2462"/>
      <c r="AA2458" s="2463">
        <v>21.977699999999999</v>
      </c>
      <c r="AB2458" s="2463"/>
      <c r="AC2458" s="2463"/>
      <c r="AD2458" s="2463"/>
    </row>
    <row r="2459" spans="1:30" ht="13.5" thickBot="1">
      <c r="A2459" s="6"/>
      <c r="B2459" s="20" t="s">
        <v>19</v>
      </c>
      <c r="C2459" s="2080" t="s">
        <v>20</v>
      </c>
      <c r="D2459" s="2080"/>
      <c r="E2459" s="2080"/>
      <c r="F2459" s="2080"/>
      <c r="G2459" s="2080"/>
      <c r="H2459" s="2080"/>
      <c r="I2459" s="2080"/>
      <c r="J2459" s="2080"/>
      <c r="K2459" s="2080"/>
      <c r="L2459" s="2464">
        <v>0</v>
      </c>
      <c r="M2459" s="2464"/>
      <c r="N2459" s="2464"/>
      <c r="O2459" s="2464"/>
      <c r="P2459" s="2464">
        <v>11</v>
      </c>
      <c r="Q2459" s="2464"/>
      <c r="R2459" s="2464"/>
      <c r="S2459" s="2464"/>
      <c r="T2459" s="2464"/>
      <c r="U2459" s="2465">
        <v>16.656400000000001</v>
      </c>
      <c r="V2459" s="2465"/>
      <c r="W2459" s="2465"/>
      <c r="X2459" s="2465"/>
      <c r="Y2459" s="2465"/>
      <c r="Z2459" s="2465"/>
      <c r="AA2459" s="2466">
        <v>183.22040000000001</v>
      </c>
      <c r="AB2459" s="2466"/>
      <c r="AC2459" s="2466"/>
      <c r="AD2459" s="2466"/>
    </row>
    <row r="2460" spans="1:30" ht="13.5" thickBot="1">
      <c r="A2460" s="1837"/>
      <c r="B2460" s="1837"/>
      <c r="C2460" s="1837"/>
      <c r="D2460" s="1837"/>
      <c r="E2460" s="1837"/>
      <c r="F2460" s="1837"/>
      <c r="G2460" s="1837"/>
      <c r="H2460" s="1837"/>
      <c r="I2460" s="1837"/>
      <c r="J2460" s="1840" t="s">
        <v>21</v>
      </c>
      <c r="K2460" s="1840"/>
      <c r="L2460" s="1840"/>
      <c r="M2460" s="1840"/>
      <c r="N2460" s="1840"/>
      <c r="O2460" s="1840"/>
      <c r="P2460" s="1840"/>
      <c r="Q2460" s="1840"/>
      <c r="R2460" s="1840"/>
      <c r="S2460" s="1840"/>
      <c r="T2460" s="1840"/>
      <c r="U2460" s="1840"/>
      <c r="V2460" s="1841"/>
      <c r="W2460" s="2065">
        <v>205.19810000000001</v>
      </c>
      <c r="X2460" s="2065"/>
      <c r="Y2460" s="2065"/>
      <c r="Z2460" s="2065"/>
      <c r="AA2460" s="2065"/>
      <c r="AB2460" s="2065"/>
      <c r="AC2460" s="2065"/>
      <c r="AD2460" s="2065"/>
    </row>
    <row r="2461" spans="1:30" ht="13.5" thickBot="1">
      <c r="A2461" s="1837"/>
      <c r="B2461" s="1837"/>
      <c r="C2461" s="1837"/>
      <c r="D2461" s="1837"/>
      <c r="E2461" s="1837"/>
      <c r="F2461" s="1837"/>
      <c r="G2461" s="1837"/>
      <c r="H2461" s="1837"/>
      <c r="I2461" s="1837"/>
      <c r="J2461" s="1843" t="s">
        <v>22</v>
      </c>
      <c r="K2461" s="1843"/>
      <c r="L2461" s="1843"/>
      <c r="M2461" s="1843"/>
      <c r="N2461" s="1843"/>
      <c r="O2461" s="1843"/>
      <c r="P2461" s="1843"/>
      <c r="Q2461" s="1843"/>
      <c r="R2461" s="1843"/>
      <c r="S2461" s="1843"/>
      <c r="T2461" s="1843"/>
      <c r="U2461" s="1843"/>
      <c r="V2461" s="1841"/>
      <c r="W2461" s="2067">
        <v>244.12049999999999</v>
      </c>
      <c r="X2461" s="2067"/>
      <c r="Y2461" s="2067"/>
      <c r="Z2461" s="2067"/>
      <c r="AA2461" s="2067"/>
      <c r="AB2461" s="2067"/>
      <c r="AC2461" s="2067"/>
      <c r="AD2461" s="2067"/>
    </row>
    <row r="2462" spans="1:30" ht="13.5" thickBot="1">
      <c r="A2462" s="1837"/>
      <c r="B2462" s="1837"/>
      <c r="C2462" s="1837"/>
      <c r="D2462" s="1837"/>
      <c r="E2462" s="1837"/>
      <c r="F2462" s="1837"/>
      <c r="G2462" s="1837"/>
      <c r="H2462" s="1837"/>
      <c r="I2462" s="1837"/>
      <c r="J2462" s="1843" t="s">
        <v>23</v>
      </c>
      <c r="K2462" s="1843"/>
      <c r="L2462" s="1843"/>
      <c r="M2462" s="1843"/>
      <c r="N2462" s="1843"/>
      <c r="O2462" s="1843"/>
      <c r="P2462" s="1843"/>
      <c r="Q2462" s="1843"/>
      <c r="R2462" s="1843"/>
      <c r="S2462" s="1843"/>
      <c r="T2462" s="1843"/>
      <c r="U2462" s="1843"/>
      <c r="V2462" s="1841"/>
      <c r="W2462" s="2067">
        <v>67.436599999999999</v>
      </c>
      <c r="X2462" s="2067"/>
      <c r="Y2462" s="2067"/>
      <c r="Z2462" s="2067"/>
      <c r="AA2462" s="2067"/>
      <c r="AB2462" s="2067"/>
      <c r="AC2462" s="2067"/>
      <c r="AD2462" s="2067"/>
    </row>
    <row r="2463" spans="1:30" ht="13.5" thickBot="1">
      <c r="A2463" s="1837"/>
      <c r="B2463" s="1837"/>
      <c r="C2463" s="1837"/>
      <c r="D2463" s="1837"/>
      <c r="E2463" s="1837"/>
      <c r="F2463" s="1837"/>
      <c r="G2463" s="1837"/>
      <c r="H2463" s="1837"/>
      <c r="I2463" s="1837"/>
      <c r="J2463" s="1843" t="s">
        <v>24</v>
      </c>
      <c r="K2463" s="1843"/>
      <c r="L2463" s="1843"/>
      <c r="M2463" s="1843"/>
      <c r="N2463" s="1843"/>
      <c r="O2463" s="1843"/>
      <c r="P2463" s="1843"/>
      <c r="Q2463" s="1843"/>
      <c r="R2463" s="1843"/>
      <c r="S2463" s="1843"/>
      <c r="T2463" s="1843"/>
      <c r="U2463" s="1843"/>
      <c r="V2463" s="1841"/>
      <c r="W2463" s="2067">
        <v>0</v>
      </c>
      <c r="X2463" s="2067"/>
      <c r="Y2463" s="2067"/>
      <c r="Z2463" s="2067"/>
      <c r="AA2463" s="2067"/>
      <c r="AB2463" s="2067"/>
      <c r="AC2463" s="2067"/>
      <c r="AD2463" s="2067"/>
    </row>
    <row r="2464" spans="1:30" ht="13.5" thickBot="1">
      <c r="A2464" s="1837"/>
      <c r="B2464" s="1837"/>
      <c r="C2464" s="1837"/>
      <c r="D2464" s="1837"/>
      <c r="E2464" s="1837"/>
      <c r="F2464" s="1837"/>
      <c r="G2464" s="1837"/>
      <c r="H2464" s="1837"/>
      <c r="I2464" s="1837"/>
      <c r="J2464" s="1845" t="s">
        <v>25</v>
      </c>
      <c r="K2464" s="1845"/>
      <c r="L2464" s="1845"/>
      <c r="M2464" s="1845"/>
      <c r="N2464" s="1845"/>
      <c r="O2464" s="1845"/>
      <c r="P2464" s="1845"/>
      <c r="Q2464" s="1845"/>
      <c r="R2464" s="1845"/>
      <c r="S2464" s="1845"/>
      <c r="T2464" s="1845"/>
      <c r="U2464" s="1845"/>
      <c r="V2464" s="1841"/>
      <c r="W2464" s="2069">
        <v>0</v>
      </c>
      <c r="X2464" s="2069"/>
      <c r="Y2464" s="2069"/>
      <c r="Z2464" s="2069"/>
      <c r="AA2464" s="2069"/>
      <c r="AB2464" s="2069"/>
      <c r="AC2464" s="2069"/>
      <c r="AD2464" s="2069"/>
    </row>
    <row r="2465" spans="1:30" ht="13.5" thickBot="1">
      <c r="A2465" s="1822" t="s">
        <v>26</v>
      </c>
      <c r="B2465" s="1822"/>
      <c r="C2465" s="1822"/>
      <c r="D2465" s="1822"/>
      <c r="E2465" s="1822"/>
      <c r="F2465" s="1822"/>
      <c r="G2465" s="1822"/>
      <c r="H2465" s="1822"/>
      <c r="I2465" s="1822"/>
      <c r="J2465" s="1822"/>
      <c r="K2465" s="1822"/>
      <c r="L2465" s="1823" t="s">
        <v>7</v>
      </c>
      <c r="M2465" s="1823"/>
      <c r="N2465" s="1823"/>
      <c r="O2465" s="1823"/>
      <c r="P2465" s="1823" t="s">
        <v>27</v>
      </c>
      <c r="Q2465" s="1823"/>
      <c r="R2465" s="1823"/>
      <c r="S2465" s="1823"/>
      <c r="T2465" s="1823"/>
      <c r="U2465" s="1823" t="s">
        <v>28</v>
      </c>
      <c r="V2465" s="1823"/>
      <c r="W2465" s="1823"/>
      <c r="X2465" s="1823"/>
      <c r="Y2465" s="1823"/>
      <c r="Z2465" s="1823"/>
      <c r="AA2465" s="1824" t="s">
        <v>29</v>
      </c>
      <c r="AB2465" s="1824"/>
      <c r="AC2465" s="1824"/>
      <c r="AD2465" s="1824"/>
    </row>
    <row r="2466" spans="1:30">
      <c r="A2466" s="2"/>
      <c r="B2466" s="18" t="s">
        <v>449</v>
      </c>
      <c r="C2466" s="2071" t="s">
        <v>450</v>
      </c>
      <c r="D2466" s="2071"/>
      <c r="E2466" s="2071"/>
      <c r="F2466" s="2071"/>
      <c r="G2466" s="2071"/>
      <c r="H2466" s="2071"/>
      <c r="I2466" s="2071"/>
      <c r="J2466" s="2071"/>
      <c r="K2466" s="2071"/>
      <c r="L2466" s="2461">
        <v>1.0009300000000001</v>
      </c>
      <c r="M2466" s="2461"/>
      <c r="N2466" s="2461"/>
      <c r="O2466" s="2461"/>
      <c r="P2466" s="2473" t="s">
        <v>47</v>
      </c>
      <c r="Q2466" s="2473"/>
      <c r="R2466" s="2473"/>
      <c r="S2466" s="2473"/>
      <c r="T2466" s="2473"/>
      <c r="U2466" s="2462">
        <v>49.43</v>
      </c>
      <c r="V2466" s="2462"/>
      <c r="W2466" s="2462"/>
      <c r="X2466" s="2462"/>
      <c r="Y2466" s="2462"/>
      <c r="Z2466" s="2462"/>
      <c r="AA2466" s="2463">
        <v>49.475999999999999</v>
      </c>
      <c r="AB2466" s="2463"/>
      <c r="AC2466" s="2463"/>
      <c r="AD2466" s="2463"/>
    </row>
    <row r="2467" spans="1:30" ht="13.5" thickBot="1">
      <c r="A2467" s="6"/>
      <c r="B2467" s="20" t="s">
        <v>453</v>
      </c>
      <c r="C2467" s="2080" t="s">
        <v>454</v>
      </c>
      <c r="D2467" s="2080"/>
      <c r="E2467" s="2080"/>
      <c r="F2467" s="2080"/>
      <c r="G2467" s="2080"/>
      <c r="H2467" s="2080"/>
      <c r="I2467" s="2080"/>
      <c r="J2467" s="2080"/>
      <c r="K2467" s="2080"/>
      <c r="L2467" s="2464">
        <v>392.52330000000001</v>
      </c>
      <c r="M2467" s="2464"/>
      <c r="N2467" s="2464"/>
      <c r="O2467" s="2464"/>
      <c r="P2467" s="2474" t="s">
        <v>156</v>
      </c>
      <c r="Q2467" s="2474"/>
      <c r="R2467" s="2474"/>
      <c r="S2467" s="2474"/>
      <c r="T2467" s="2474"/>
      <c r="U2467" s="2465">
        <v>0.65</v>
      </c>
      <c r="V2467" s="2465"/>
      <c r="W2467" s="2465"/>
      <c r="X2467" s="2465"/>
      <c r="Y2467" s="2465"/>
      <c r="Z2467" s="2465"/>
      <c r="AA2467" s="2466">
        <v>255.14009999999999</v>
      </c>
      <c r="AB2467" s="2466"/>
      <c r="AC2467" s="2466"/>
      <c r="AD2467" s="2466"/>
    </row>
    <row r="2468" spans="1:30" ht="13.5" thickBot="1">
      <c r="A2468" s="1837"/>
      <c r="B2468" s="1837"/>
      <c r="C2468" s="1837"/>
      <c r="D2468" s="1837"/>
      <c r="E2468" s="1837"/>
      <c r="F2468" s="1837"/>
      <c r="G2468" s="1837"/>
      <c r="H2468" s="1837"/>
      <c r="I2468" s="1837"/>
      <c r="J2468" s="1838" t="s">
        <v>30</v>
      </c>
      <c r="K2468" s="1838"/>
      <c r="L2468" s="1838"/>
      <c r="M2468" s="1838"/>
      <c r="N2468" s="1838"/>
      <c r="O2468" s="1838"/>
      <c r="P2468" s="1838"/>
      <c r="Q2468" s="1838"/>
      <c r="R2468" s="1838"/>
      <c r="S2468" s="1838"/>
      <c r="T2468" s="1838"/>
      <c r="U2468" s="1838"/>
      <c r="V2468" s="14"/>
      <c r="W2468" s="2033">
        <v>304.61610000000002</v>
      </c>
      <c r="X2468" s="2033"/>
      <c r="Y2468" s="2033"/>
      <c r="Z2468" s="2033"/>
      <c r="AA2468" s="2033"/>
      <c r="AB2468" s="2033"/>
      <c r="AC2468" s="2033"/>
      <c r="AD2468" s="2033"/>
    </row>
    <row r="2469" spans="1:30" ht="13.5" thickBot="1">
      <c r="A2469" s="1822" t="s">
        <v>31</v>
      </c>
      <c r="B2469" s="1822"/>
      <c r="C2469" s="1822"/>
      <c r="D2469" s="1822"/>
      <c r="E2469" s="1822"/>
      <c r="F2469" s="1822"/>
      <c r="G2469" s="1822"/>
      <c r="H2469" s="1822"/>
      <c r="I2469" s="1822"/>
      <c r="J2469" s="1822"/>
      <c r="K2469" s="1822"/>
      <c r="L2469" s="1823" t="s">
        <v>7</v>
      </c>
      <c r="M2469" s="1823"/>
      <c r="N2469" s="1823"/>
      <c r="O2469" s="1823"/>
      <c r="P2469" s="1823" t="s">
        <v>27</v>
      </c>
      <c r="Q2469" s="1823"/>
      <c r="R2469" s="1823"/>
      <c r="S2469" s="1823"/>
      <c r="T2469" s="1823"/>
      <c r="U2469" s="1823" t="s">
        <v>28</v>
      </c>
      <c r="V2469" s="1823"/>
      <c r="W2469" s="1823"/>
      <c r="X2469" s="1823"/>
      <c r="Y2469" s="1823"/>
      <c r="Z2469" s="1823"/>
      <c r="AA2469" s="1824" t="s">
        <v>29</v>
      </c>
      <c r="AB2469" s="1824"/>
      <c r="AC2469" s="1824"/>
      <c r="AD2469" s="1824"/>
    </row>
    <row r="2470" spans="1:30" ht="13.5" thickBot="1">
      <c r="A2470" s="1837"/>
      <c r="B2470" s="1837"/>
      <c r="C2470" s="1837"/>
      <c r="D2470" s="1837"/>
      <c r="E2470" s="1837"/>
      <c r="F2470" s="1837"/>
      <c r="G2470" s="1837"/>
      <c r="H2470" s="1837"/>
      <c r="I2470" s="1837"/>
      <c r="J2470" s="1838" t="s">
        <v>32</v>
      </c>
      <c r="K2470" s="1838"/>
      <c r="L2470" s="1838"/>
      <c r="M2470" s="1838"/>
      <c r="N2470" s="1838"/>
      <c r="O2470" s="1838"/>
      <c r="P2470" s="1838"/>
      <c r="Q2470" s="1838"/>
      <c r="R2470" s="1838"/>
      <c r="S2470" s="1838"/>
      <c r="T2470" s="1838"/>
      <c r="U2470" s="1838"/>
      <c r="V2470" s="14"/>
      <c r="W2470" s="2033">
        <v>0</v>
      </c>
      <c r="X2470" s="2033"/>
      <c r="Y2470" s="2033"/>
      <c r="Z2470" s="2033"/>
      <c r="AA2470" s="2033"/>
      <c r="AB2470" s="2033"/>
      <c r="AC2470" s="2033"/>
      <c r="AD2470" s="2033"/>
    </row>
    <row r="2471" spans="1:30" ht="13.5" thickBot="1">
      <c r="A2471" s="1822" t="s">
        <v>33</v>
      </c>
      <c r="B2471" s="1822"/>
      <c r="C2471" s="1822"/>
      <c r="D2471" s="1822"/>
      <c r="E2471" s="1822"/>
      <c r="F2471" s="1822"/>
      <c r="G2471" s="1822"/>
      <c r="H2471" s="1822"/>
      <c r="I2471" s="1822"/>
      <c r="J2471" s="1822"/>
      <c r="K2471" s="1822"/>
      <c r="L2471" s="1823" t="s">
        <v>7</v>
      </c>
      <c r="M2471" s="1823"/>
      <c r="N2471" s="1823"/>
      <c r="O2471" s="1823"/>
      <c r="P2471" s="1823" t="s">
        <v>27</v>
      </c>
      <c r="Q2471" s="1823"/>
      <c r="R2471" s="1823"/>
      <c r="S2471" s="1823"/>
      <c r="T2471" s="1823"/>
      <c r="U2471" s="1823" t="s">
        <v>28</v>
      </c>
      <c r="V2471" s="1823"/>
      <c r="W2471" s="1823"/>
      <c r="X2471" s="1823"/>
      <c r="Y2471" s="1823"/>
      <c r="Z2471" s="1823"/>
      <c r="AA2471" s="1824" t="s">
        <v>29</v>
      </c>
      <c r="AB2471" s="1824"/>
      <c r="AC2471" s="1824"/>
      <c r="AD2471" s="1824"/>
    </row>
    <row r="2472" spans="1:30">
      <c r="A2472" s="2"/>
      <c r="B2472" s="18" t="s">
        <v>455</v>
      </c>
      <c r="C2472" s="2071" t="s">
        <v>456</v>
      </c>
      <c r="D2472" s="2071"/>
      <c r="E2472" s="2071"/>
      <c r="F2472" s="2071"/>
      <c r="G2472" s="2071"/>
      <c r="H2472" s="2071"/>
      <c r="I2472" s="2071"/>
      <c r="J2472" s="2071"/>
      <c r="K2472" s="2071"/>
      <c r="L2472" s="2461">
        <v>1.5014000000000001</v>
      </c>
      <c r="M2472" s="2461"/>
      <c r="N2472" s="2461"/>
      <c r="O2472" s="2461"/>
      <c r="P2472" s="2473" t="s">
        <v>81</v>
      </c>
      <c r="Q2472" s="2473"/>
      <c r="R2472" s="2473"/>
      <c r="S2472" s="2473"/>
      <c r="T2472" s="2473"/>
      <c r="U2472" s="2462">
        <v>0.94</v>
      </c>
      <c r="V2472" s="2462"/>
      <c r="W2472" s="2462"/>
      <c r="X2472" s="2462"/>
      <c r="Y2472" s="2462"/>
      <c r="Z2472" s="2462"/>
      <c r="AA2472" s="2463">
        <v>1.4113</v>
      </c>
      <c r="AB2472" s="2463"/>
      <c r="AC2472" s="2463"/>
      <c r="AD2472" s="2463"/>
    </row>
    <row r="2473" spans="1:30" ht="13.5" thickBot="1">
      <c r="A2473" s="6"/>
      <c r="B2473" s="20" t="s">
        <v>457</v>
      </c>
      <c r="C2473" s="2080" t="s">
        <v>458</v>
      </c>
      <c r="D2473" s="2080"/>
      <c r="E2473" s="2080"/>
      <c r="F2473" s="2080"/>
      <c r="G2473" s="2080"/>
      <c r="H2473" s="2080"/>
      <c r="I2473" s="2080"/>
      <c r="J2473" s="2080"/>
      <c r="K2473" s="2080"/>
      <c r="L2473" s="2464">
        <v>0.39251999999999998</v>
      </c>
      <c r="M2473" s="2464"/>
      <c r="N2473" s="2464"/>
      <c r="O2473" s="2464"/>
      <c r="P2473" s="2474" t="s">
        <v>81</v>
      </c>
      <c r="Q2473" s="2474"/>
      <c r="R2473" s="2474"/>
      <c r="S2473" s="2474"/>
      <c r="T2473" s="2474"/>
      <c r="U2473" s="2465">
        <v>21.39</v>
      </c>
      <c r="V2473" s="2465"/>
      <c r="W2473" s="2465"/>
      <c r="X2473" s="2465"/>
      <c r="Y2473" s="2465"/>
      <c r="Z2473" s="2465"/>
      <c r="AA2473" s="2466">
        <v>8.3960000000000008</v>
      </c>
      <c r="AB2473" s="2466"/>
      <c r="AC2473" s="2466"/>
      <c r="AD2473" s="2466"/>
    </row>
    <row r="2474" spans="1:30" ht="13.5" thickBot="1">
      <c r="A2474" s="1837"/>
      <c r="B2474" s="1837"/>
      <c r="C2474" s="1837"/>
      <c r="D2474" s="1837"/>
      <c r="E2474" s="1837"/>
      <c r="F2474" s="1837"/>
      <c r="G2474" s="1837"/>
      <c r="H2474" s="1837"/>
      <c r="I2474" s="1837"/>
      <c r="J2474" s="1838" t="s">
        <v>34</v>
      </c>
      <c r="K2474" s="1838"/>
      <c r="L2474" s="1838"/>
      <c r="M2474" s="1838"/>
      <c r="N2474" s="1838"/>
      <c r="O2474" s="1838"/>
      <c r="P2474" s="1838"/>
      <c r="Q2474" s="1838"/>
      <c r="R2474" s="1838"/>
      <c r="S2474" s="1838"/>
      <c r="T2474" s="1838"/>
      <c r="U2474" s="1838"/>
      <c r="V2474" s="14"/>
      <c r="W2474" s="2033">
        <v>9.8072999999999997</v>
      </c>
      <c r="X2474" s="2033"/>
      <c r="Y2474" s="2033"/>
      <c r="Z2474" s="2033"/>
      <c r="AA2474" s="2033"/>
      <c r="AB2474" s="2033"/>
      <c r="AC2474" s="2033"/>
      <c r="AD2474" s="2033"/>
    </row>
    <row r="2475" spans="1:30" ht="13.5" thickBot="1">
      <c r="A2475" s="1822" t="s">
        <v>35</v>
      </c>
      <c r="B2475" s="1822"/>
      <c r="C2475" s="1822"/>
      <c r="D2475" s="1822"/>
      <c r="E2475" s="1822"/>
      <c r="F2475" s="1823" t="s">
        <v>7</v>
      </c>
      <c r="G2475" s="1823"/>
      <c r="H2475" s="1823" t="s">
        <v>36</v>
      </c>
      <c r="I2475" s="1823"/>
      <c r="J2475" s="10" t="s">
        <v>37</v>
      </c>
      <c r="K2475" s="1823" t="s">
        <v>38</v>
      </c>
      <c r="L2475" s="1823"/>
      <c r="M2475" s="1823" t="s">
        <v>39</v>
      </c>
      <c r="N2475" s="1823"/>
      <c r="O2475" s="1823"/>
      <c r="P2475" s="1823"/>
      <c r="Q2475" s="1823" t="s">
        <v>40</v>
      </c>
      <c r="R2475" s="1823"/>
      <c r="S2475" s="1823"/>
      <c r="T2475" s="1823"/>
      <c r="U2475" s="1823"/>
      <c r="V2475" s="1823" t="s">
        <v>41</v>
      </c>
      <c r="W2475" s="1823"/>
      <c r="X2475" s="1823"/>
      <c r="Y2475" s="1823"/>
      <c r="Z2475" s="1823"/>
      <c r="AA2475" s="1824" t="s">
        <v>29</v>
      </c>
      <c r="AB2475" s="1824"/>
      <c r="AC2475" s="1824"/>
      <c r="AD2475" s="1824"/>
    </row>
    <row r="2476" spans="1:30">
      <c r="A2476" s="2"/>
      <c r="B2476" s="18" t="s">
        <v>462</v>
      </c>
      <c r="C2476" s="2071" t="s">
        <v>456</v>
      </c>
      <c r="D2476" s="2071"/>
      <c r="E2476" s="2071"/>
      <c r="F2476" s="2472">
        <v>1.5014000000000001</v>
      </c>
      <c r="G2476" s="2472"/>
      <c r="H2476" s="2462">
        <v>0</v>
      </c>
      <c r="I2476" s="2462"/>
      <c r="J2476" s="19">
        <v>0</v>
      </c>
      <c r="K2476" s="2462">
        <v>34.65</v>
      </c>
      <c r="L2476" s="2462"/>
      <c r="M2476" s="2462">
        <v>0.65</v>
      </c>
      <c r="N2476" s="2462"/>
      <c r="O2476" s="2462"/>
      <c r="P2476" s="2462"/>
      <c r="Q2476" s="2462">
        <v>0.52</v>
      </c>
      <c r="R2476" s="2462"/>
      <c r="S2476" s="2462"/>
      <c r="T2476" s="2462"/>
      <c r="U2476" s="2462"/>
      <c r="V2476" s="2462">
        <v>0.43</v>
      </c>
      <c r="W2476" s="2462"/>
      <c r="X2476" s="2462"/>
      <c r="Y2476" s="2462"/>
      <c r="Z2476" s="2462"/>
      <c r="AA2476" s="2463">
        <v>22.370100000000001</v>
      </c>
      <c r="AB2476" s="2463"/>
      <c r="AC2476" s="2463"/>
      <c r="AD2476" s="2463"/>
    </row>
    <row r="2477" spans="1:30" ht="13.5" thickBot="1">
      <c r="A2477" s="6"/>
      <c r="B2477" s="20" t="s">
        <v>463</v>
      </c>
      <c r="C2477" s="2080" t="s">
        <v>458</v>
      </c>
      <c r="D2477" s="2080"/>
      <c r="E2477" s="2080"/>
      <c r="F2477" s="2471">
        <v>0.39251999999999998</v>
      </c>
      <c r="G2477" s="2471"/>
      <c r="H2477" s="2465">
        <v>0</v>
      </c>
      <c r="I2477" s="2465"/>
      <c r="J2477" s="21">
        <v>0</v>
      </c>
      <c r="K2477" s="2465">
        <v>34.65</v>
      </c>
      <c r="L2477" s="2465"/>
      <c r="M2477" s="2465">
        <v>0.63</v>
      </c>
      <c r="N2477" s="2465"/>
      <c r="O2477" s="2465"/>
      <c r="P2477" s="2465"/>
      <c r="Q2477" s="2465">
        <v>0.5</v>
      </c>
      <c r="R2477" s="2465"/>
      <c r="S2477" s="2465"/>
      <c r="T2477" s="2465"/>
      <c r="U2477" s="2465"/>
      <c r="V2477" s="2465">
        <v>0.42</v>
      </c>
      <c r="W2477" s="2465"/>
      <c r="X2477" s="2465"/>
      <c r="Y2477" s="2465"/>
      <c r="Z2477" s="2465"/>
      <c r="AA2477" s="2466">
        <v>5.7122999999999999</v>
      </c>
      <c r="AB2477" s="2466"/>
      <c r="AC2477" s="2466"/>
      <c r="AD2477" s="2466"/>
    </row>
    <row r="2478" spans="1:30" ht="13.5" thickBot="1">
      <c r="A2478" s="1837"/>
      <c r="B2478" s="1837"/>
      <c r="C2478" s="1837"/>
      <c r="D2478" s="1837"/>
      <c r="E2478" s="1837"/>
      <c r="F2478" s="1837"/>
      <c r="G2478" s="1837"/>
      <c r="H2478" s="1837"/>
      <c r="I2478" s="1837"/>
      <c r="J2478" s="1838" t="s">
        <v>42</v>
      </c>
      <c r="K2478" s="1838"/>
      <c r="L2478" s="1838"/>
      <c r="M2478" s="1838"/>
      <c r="N2478" s="1838"/>
      <c r="O2478" s="1838"/>
      <c r="P2478" s="1838"/>
      <c r="Q2478" s="1838"/>
      <c r="R2478" s="1838"/>
      <c r="S2478" s="1838"/>
      <c r="T2478" s="1838"/>
      <c r="U2478" s="1838"/>
      <c r="V2478" s="14"/>
      <c r="W2478" s="2033">
        <v>28.0824</v>
      </c>
      <c r="X2478" s="2033"/>
      <c r="Y2478" s="2033"/>
      <c r="Z2478" s="2033"/>
      <c r="AA2478" s="2033"/>
      <c r="AB2478" s="2033"/>
      <c r="AC2478" s="2033"/>
      <c r="AD2478" s="2033"/>
    </row>
    <row r="2479" spans="1:30">
      <c r="A2479" s="2443"/>
      <c r="B2479" s="2443"/>
      <c r="C2479" s="2443"/>
      <c r="D2479" s="2443"/>
      <c r="E2479" s="2443"/>
      <c r="F2479" s="2443"/>
      <c r="G2479" s="2443"/>
      <c r="H2479" s="2443"/>
      <c r="I2479" s="2443"/>
      <c r="J2479" s="2443"/>
      <c r="K2479" s="2443"/>
      <c r="L2479" s="2443"/>
      <c r="M2479" s="2443"/>
      <c r="N2479" s="2443"/>
      <c r="O2479" s="2443"/>
      <c r="P2479" s="2443"/>
      <c r="Q2479" s="2443"/>
      <c r="R2479" s="2443"/>
      <c r="S2479" s="2443"/>
      <c r="T2479" s="2443"/>
      <c r="U2479" s="2443"/>
      <c r="V2479" s="2443"/>
      <c r="W2479" s="2443"/>
      <c r="X2479" s="2443"/>
      <c r="Y2479" s="2443"/>
      <c r="Z2479" s="2443"/>
      <c r="AA2479" s="2443"/>
      <c r="AB2479" s="2443"/>
      <c r="AC2479" s="2443"/>
      <c r="AD2479" s="2443"/>
    </row>
    <row r="2480" spans="1:30">
      <c r="A2480" s="1856"/>
      <c r="B2480" s="1856"/>
      <c r="C2480" s="1856"/>
      <c r="D2480" s="1856"/>
      <c r="E2480" s="1856"/>
      <c r="F2480" s="1856"/>
      <c r="G2480" s="1856"/>
      <c r="H2480" s="1856"/>
      <c r="I2480" s="1856"/>
      <c r="J2480" s="1843" t="s">
        <v>43</v>
      </c>
      <c r="K2480" s="1843"/>
      <c r="L2480" s="1843"/>
      <c r="M2480" s="1843"/>
      <c r="N2480" s="1843"/>
      <c r="O2480" s="1843"/>
      <c r="P2480" s="1843"/>
      <c r="Q2480" s="1843"/>
      <c r="R2480" s="1843"/>
      <c r="S2480" s="1843"/>
      <c r="T2480" s="1843"/>
      <c r="U2480" s="1843"/>
      <c r="V2480" s="1862"/>
      <c r="W2480" s="2441">
        <v>409.94240000000002</v>
      </c>
      <c r="X2480" s="2441"/>
      <c r="Y2480" s="2441"/>
      <c r="Z2480" s="2441"/>
      <c r="AA2480" s="2441"/>
      <c r="AB2480" s="2441"/>
      <c r="AC2480" s="2441"/>
      <c r="AD2480" s="2441"/>
    </row>
    <row r="2481" spans="1:30">
      <c r="A2481" s="1856"/>
      <c r="B2481" s="1856"/>
      <c r="C2481" s="1856"/>
      <c r="D2481" s="1856"/>
      <c r="E2481" s="1856"/>
      <c r="F2481" s="1856"/>
      <c r="G2481" s="1856"/>
      <c r="H2481" s="1856"/>
      <c r="I2481" s="1843" t="s">
        <v>44</v>
      </c>
      <c r="J2481" s="1843"/>
      <c r="K2481" s="1843"/>
      <c r="L2481" s="1843"/>
      <c r="M2481" s="1843"/>
      <c r="N2481" s="15"/>
      <c r="O2481" s="1854">
        <v>0</v>
      </c>
      <c r="P2481" s="1854"/>
      <c r="Q2481" s="1854"/>
      <c r="R2481" s="15"/>
      <c r="S2481" s="1843" t="s">
        <v>45</v>
      </c>
      <c r="T2481" s="1843"/>
      <c r="U2481" s="1843"/>
      <c r="V2481" s="1862"/>
      <c r="W2481" s="2441">
        <v>0</v>
      </c>
      <c r="X2481" s="2441"/>
      <c r="Y2481" s="2441"/>
      <c r="Z2481" s="2441"/>
      <c r="AA2481" s="2441"/>
      <c r="AB2481" s="2441"/>
      <c r="AC2481" s="2441"/>
      <c r="AD2481" s="2441"/>
    </row>
    <row r="2482" spans="1:30" ht="13.5" thickBot="1">
      <c r="A2482" s="1856"/>
      <c r="B2482" s="1856"/>
      <c r="C2482" s="1856"/>
      <c r="D2482" s="1856"/>
      <c r="E2482" s="1856"/>
      <c r="F2482" s="1856"/>
      <c r="G2482" s="1856"/>
      <c r="H2482" s="1856"/>
      <c r="I2482" s="1856"/>
      <c r="J2482" s="1843" t="s">
        <v>46</v>
      </c>
      <c r="K2482" s="1843"/>
      <c r="L2482" s="1843"/>
      <c r="M2482" s="1843"/>
      <c r="N2482" s="1843"/>
      <c r="O2482" s="1843"/>
      <c r="P2482" s="1843"/>
      <c r="Q2482" s="1843"/>
      <c r="R2482" s="1843"/>
      <c r="S2482" s="1843"/>
      <c r="T2482" s="1843"/>
      <c r="U2482" s="1843"/>
      <c r="V2482" s="1862"/>
      <c r="W2482" s="2441">
        <v>409.94240000000002</v>
      </c>
      <c r="X2482" s="2441"/>
      <c r="Y2482" s="2441"/>
      <c r="Z2482" s="2441"/>
      <c r="AA2482" s="2441"/>
      <c r="AB2482" s="2441"/>
      <c r="AC2482" s="2441"/>
      <c r="AD2482" s="2441"/>
    </row>
    <row r="2483" spans="1:30" ht="21" thickBot="1">
      <c r="A2483" s="2450" t="s">
        <v>489</v>
      </c>
      <c r="B2483" s="2451"/>
      <c r="C2483" s="2451"/>
      <c r="D2483" s="2451"/>
      <c r="E2483" s="2451"/>
      <c r="F2483" s="2451"/>
      <c r="G2483" s="2451"/>
      <c r="H2483" s="2451"/>
      <c r="I2483" s="2451"/>
      <c r="J2483" s="2451"/>
      <c r="K2483" s="2451"/>
      <c r="L2483" s="2451"/>
      <c r="M2483" s="2451"/>
      <c r="N2483" s="2451"/>
      <c r="O2483" s="2451"/>
      <c r="P2483" s="2451"/>
      <c r="Q2483" s="2451"/>
      <c r="R2483" s="2451"/>
      <c r="S2483" s="2451"/>
      <c r="T2483" s="2451"/>
      <c r="U2483" s="2451"/>
      <c r="V2483" s="2451"/>
      <c r="W2483" s="2451"/>
      <c r="X2483" s="2451"/>
      <c r="Y2483" s="2451"/>
      <c r="Z2483" s="2451"/>
      <c r="AA2483" s="2451"/>
      <c r="AB2483" s="2451"/>
      <c r="AC2483" s="2451"/>
      <c r="AD2483" s="2452"/>
    </row>
    <row r="2484" spans="1:30" ht="13.5" thickBot="1">
      <c r="A2484" s="2453" t="s">
        <v>0</v>
      </c>
      <c r="B2484" s="2454"/>
      <c r="C2484" s="2454"/>
      <c r="D2484" s="2454"/>
      <c r="E2484" s="2454"/>
      <c r="F2484" s="2454"/>
      <c r="G2484" s="2454"/>
      <c r="H2484" s="2454"/>
      <c r="I2484" s="2454"/>
      <c r="J2484" s="2454"/>
      <c r="K2484" s="2454"/>
      <c r="L2484" s="2454"/>
      <c r="M2484" s="2454"/>
      <c r="N2484" s="2454"/>
      <c r="O2484" s="2454"/>
      <c r="P2484" s="2454"/>
      <c r="Q2484" s="2454"/>
      <c r="R2484" s="2454"/>
      <c r="S2484" s="2454"/>
      <c r="T2484" s="2454"/>
      <c r="U2484" s="2454"/>
      <c r="V2484" s="2454"/>
      <c r="W2484" s="2454"/>
      <c r="X2484" s="2454"/>
      <c r="Y2484" s="2455" t="s">
        <v>488</v>
      </c>
      <c r="Z2484" s="2455"/>
      <c r="AA2484" s="2455"/>
      <c r="AB2484" s="2455"/>
      <c r="AC2484" s="2455"/>
      <c r="AD2484" s="1"/>
    </row>
    <row r="2485" spans="1:30" ht="13.5" thickBot="1">
      <c r="A2485" s="2"/>
      <c r="B2485" s="2456" t="s">
        <v>1</v>
      </c>
      <c r="C2485" s="2456"/>
      <c r="D2485" s="2456" t="s">
        <v>550</v>
      </c>
      <c r="E2485" s="2456"/>
      <c r="F2485" s="2456"/>
      <c r="G2485" s="2456"/>
      <c r="H2485" s="2456"/>
      <c r="I2485" s="2456"/>
      <c r="J2485" s="2456"/>
      <c r="K2485" s="2456"/>
      <c r="L2485" s="2456"/>
      <c r="M2485" s="2456"/>
      <c r="N2485" s="2456"/>
      <c r="O2485" s="3"/>
      <c r="P2485" s="2457"/>
      <c r="Q2485" s="2457"/>
      <c r="R2485" s="2457"/>
      <c r="S2485" s="3"/>
      <c r="T2485" s="2458"/>
      <c r="U2485" s="2458"/>
      <c r="V2485" s="2458"/>
      <c r="W2485" s="2458"/>
      <c r="X2485" s="2458"/>
      <c r="Y2485" s="3"/>
      <c r="Z2485" s="2457"/>
      <c r="AA2485" s="2457"/>
      <c r="AB2485" s="3"/>
      <c r="AC2485" s="4"/>
      <c r="AD2485" s="5"/>
    </row>
    <row r="2486" spans="1:30" ht="13.5" thickBot="1">
      <c r="A2486" s="6"/>
      <c r="B2486" s="2456"/>
      <c r="C2486" s="2456"/>
      <c r="D2486" s="2456"/>
      <c r="E2486" s="2456"/>
      <c r="F2486" s="2456"/>
      <c r="G2486" s="2456"/>
      <c r="H2486" s="2456"/>
      <c r="I2486" s="2456"/>
      <c r="J2486" s="2456"/>
      <c r="K2486" s="2456"/>
      <c r="L2486" s="2456"/>
      <c r="M2486" s="2456"/>
      <c r="N2486" s="2456"/>
      <c r="O2486" s="7"/>
      <c r="P2486" s="2449" t="s">
        <v>3</v>
      </c>
      <c r="Q2486" s="2449"/>
      <c r="R2486" s="2449"/>
      <c r="S2486" s="7"/>
      <c r="T2486" s="2448">
        <v>9.9600000000000009</v>
      </c>
      <c r="U2486" s="2448"/>
      <c r="V2486" s="2448"/>
      <c r="W2486" s="2448"/>
      <c r="X2486" s="2448"/>
      <c r="Y2486" s="7"/>
      <c r="Z2486" s="2449" t="s">
        <v>4</v>
      </c>
      <c r="AA2486" s="2449"/>
      <c r="AB2486" s="7"/>
      <c r="AC2486" s="8" t="s">
        <v>5</v>
      </c>
      <c r="AD2486" s="9"/>
    </row>
    <row r="2487" spans="1:30" ht="13.5" thickBot="1">
      <c r="A2487" s="1822" t="s">
        <v>6</v>
      </c>
      <c r="B2487" s="1822"/>
      <c r="C2487" s="1822"/>
      <c r="D2487" s="1822"/>
      <c r="E2487" s="1822"/>
      <c r="F2487" s="1822"/>
      <c r="G2487" s="1822"/>
      <c r="H2487" s="1822"/>
      <c r="I2487" s="1822"/>
      <c r="J2487" s="1823" t="s">
        <v>7</v>
      </c>
      <c r="K2487" s="1823" t="s">
        <v>8</v>
      </c>
      <c r="L2487" s="1823"/>
      <c r="M2487" s="1823"/>
      <c r="N2487" s="1823"/>
      <c r="O2487" s="1823"/>
      <c r="P2487" s="1823"/>
      <c r="Q2487" s="1823" t="s">
        <v>9</v>
      </c>
      <c r="R2487" s="1823"/>
      <c r="S2487" s="1823"/>
      <c r="T2487" s="1823"/>
      <c r="U2487" s="1823"/>
      <c r="V2487" s="1823"/>
      <c r="W2487" s="1823"/>
      <c r="X2487" s="1823"/>
      <c r="Y2487" s="1823"/>
      <c r="Z2487" s="1823"/>
      <c r="AA2487" s="1824" t="s">
        <v>10</v>
      </c>
      <c r="AB2487" s="1824"/>
      <c r="AC2487" s="1824"/>
      <c r="AD2487" s="1824"/>
    </row>
    <row r="2488" spans="1:30" ht="13.5" thickBot="1">
      <c r="A2488" s="1822"/>
      <c r="B2488" s="1822"/>
      <c r="C2488" s="1822"/>
      <c r="D2488" s="1822"/>
      <c r="E2488" s="1822"/>
      <c r="F2488" s="1822"/>
      <c r="G2488" s="1822"/>
      <c r="H2488" s="1822"/>
      <c r="I2488" s="1822"/>
      <c r="J2488" s="1823"/>
      <c r="K2488" s="1823" t="s">
        <v>11</v>
      </c>
      <c r="L2488" s="1823"/>
      <c r="M2488" s="1823" t="s">
        <v>12</v>
      </c>
      <c r="N2488" s="1823"/>
      <c r="O2488" s="1823"/>
      <c r="P2488" s="1823"/>
      <c r="Q2488" s="1823" t="s">
        <v>11</v>
      </c>
      <c r="R2488" s="1823"/>
      <c r="S2488" s="1823"/>
      <c r="T2488" s="1823"/>
      <c r="U2488" s="1823"/>
      <c r="V2488" s="1823" t="s">
        <v>12</v>
      </c>
      <c r="W2488" s="1823"/>
      <c r="X2488" s="1823"/>
      <c r="Y2488" s="1823"/>
      <c r="Z2488" s="1823"/>
      <c r="AA2488" s="1824"/>
      <c r="AB2488" s="1824"/>
      <c r="AC2488" s="1824"/>
      <c r="AD2488" s="1824"/>
    </row>
    <row r="2489" spans="1:30">
      <c r="A2489" s="2"/>
      <c r="B2489" s="18" t="s">
        <v>345</v>
      </c>
      <c r="C2489" s="2071" t="s">
        <v>346</v>
      </c>
      <c r="D2489" s="2071"/>
      <c r="E2489" s="2071"/>
      <c r="F2489" s="2071"/>
      <c r="G2489" s="2071"/>
      <c r="H2489" s="2071"/>
      <c r="I2489" s="2071"/>
      <c r="J2489" s="19">
        <v>1</v>
      </c>
      <c r="K2489" s="2472">
        <v>1</v>
      </c>
      <c r="L2489" s="2472"/>
      <c r="M2489" s="2472">
        <v>0</v>
      </c>
      <c r="N2489" s="2472"/>
      <c r="O2489" s="2472"/>
      <c r="P2489" s="2472"/>
      <c r="Q2489" s="2462">
        <v>9.7195</v>
      </c>
      <c r="R2489" s="2462"/>
      <c r="S2489" s="2462"/>
      <c r="T2489" s="2462"/>
      <c r="U2489" s="2462"/>
      <c r="V2489" s="2462">
        <v>1.6447000000000001</v>
      </c>
      <c r="W2489" s="2462"/>
      <c r="X2489" s="2462"/>
      <c r="Y2489" s="2462"/>
      <c r="Z2489" s="2462"/>
      <c r="AA2489" s="2463">
        <v>9.7195</v>
      </c>
      <c r="AB2489" s="2463"/>
      <c r="AC2489" s="2463"/>
      <c r="AD2489" s="2463"/>
    </row>
    <row r="2490" spans="1:30" ht="13.5" thickBot="1">
      <c r="A2490" s="6"/>
      <c r="B2490" s="20" t="s">
        <v>481</v>
      </c>
      <c r="C2490" s="2080" t="s">
        <v>482</v>
      </c>
      <c r="D2490" s="2080"/>
      <c r="E2490" s="2080"/>
      <c r="F2490" s="2080"/>
      <c r="G2490" s="2080"/>
      <c r="H2490" s="2080"/>
      <c r="I2490" s="2080"/>
      <c r="J2490" s="21">
        <v>1</v>
      </c>
      <c r="K2490" s="2471">
        <v>1</v>
      </c>
      <c r="L2490" s="2471"/>
      <c r="M2490" s="2471">
        <v>0</v>
      </c>
      <c r="N2490" s="2471"/>
      <c r="O2490" s="2471"/>
      <c r="P2490" s="2471"/>
      <c r="Q2490" s="2465">
        <v>34.0244</v>
      </c>
      <c r="R2490" s="2465"/>
      <c r="S2490" s="2465"/>
      <c r="T2490" s="2465"/>
      <c r="U2490" s="2465"/>
      <c r="V2490" s="2465">
        <v>29.423999999999999</v>
      </c>
      <c r="W2490" s="2465"/>
      <c r="X2490" s="2465"/>
      <c r="Y2490" s="2465"/>
      <c r="Z2490" s="2465"/>
      <c r="AA2490" s="2466">
        <v>34.0244</v>
      </c>
      <c r="AB2490" s="2466"/>
      <c r="AC2490" s="2466"/>
      <c r="AD2490" s="2466"/>
    </row>
    <row r="2491" spans="1:30" ht="13.5" thickBot="1">
      <c r="A2491" s="1837"/>
      <c r="B2491" s="1837"/>
      <c r="C2491" s="1837"/>
      <c r="D2491" s="1837"/>
      <c r="E2491" s="1837"/>
      <c r="F2491" s="1837"/>
      <c r="G2491" s="1837"/>
      <c r="H2491" s="1837"/>
      <c r="I2491" s="1837"/>
      <c r="J2491" s="1838" t="s">
        <v>15</v>
      </c>
      <c r="K2491" s="1838"/>
      <c r="L2491" s="1838"/>
      <c r="M2491" s="1838"/>
      <c r="N2491" s="1838"/>
      <c r="O2491" s="1838"/>
      <c r="P2491" s="1838"/>
      <c r="Q2491" s="1838"/>
      <c r="R2491" s="1838"/>
      <c r="S2491" s="1838"/>
      <c r="T2491" s="1838"/>
      <c r="U2491" s="1838"/>
      <c r="V2491" s="14"/>
      <c r="W2491" s="2033">
        <v>43.743899999999996</v>
      </c>
      <c r="X2491" s="2033"/>
      <c r="Y2491" s="2033"/>
      <c r="Z2491" s="2033"/>
      <c r="AA2491" s="2033"/>
      <c r="AB2491" s="2033"/>
      <c r="AC2491" s="2033"/>
      <c r="AD2491" s="2033"/>
    </row>
    <row r="2492" spans="1:30" ht="13.5" thickBot="1">
      <c r="A2492" s="1822" t="s">
        <v>16</v>
      </c>
      <c r="B2492" s="1822"/>
      <c r="C2492" s="1822"/>
      <c r="D2492" s="1822"/>
      <c r="E2492" s="1822"/>
      <c r="F2492" s="1822"/>
      <c r="G2492" s="1822"/>
      <c r="H2492" s="1822"/>
      <c r="I2492" s="1822"/>
      <c r="J2492" s="1822"/>
      <c r="K2492" s="1822"/>
      <c r="L2492" s="1823" t="s">
        <v>17</v>
      </c>
      <c r="M2492" s="1823"/>
      <c r="N2492" s="1823"/>
      <c r="O2492" s="1823"/>
      <c r="P2492" s="1823" t="s">
        <v>7</v>
      </c>
      <c r="Q2492" s="1823"/>
      <c r="R2492" s="1823"/>
      <c r="S2492" s="1823"/>
      <c r="T2492" s="1823"/>
      <c r="U2492" s="1823" t="s">
        <v>18</v>
      </c>
      <c r="V2492" s="1823"/>
      <c r="W2492" s="1823"/>
      <c r="X2492" s="1823"/>
      <c r="Y2492" s="1823"/>
      <c r="Z2492" s="1823"/>
      <c r="AA2492" s="1824" t="s">
        <v>10</v>
      </c>
      <c r="AB2492" s="1824"/>
      <c r="AC2492" s="1824"/>
      <c r="AD2492" s="1824"/>
    </row>
    <row r="2493" spans="1:30">
      <c r="A2493" s="2"/>
      <c r="B2493" s="18" t="s">
        <v>355</v>
      </c>
      <c r="C2493" s="2071" t="s">
        <v>356</v>
      </c>
      <c r="D2493" s="2071"/>
      <c r="E2493" s="2071"/>
      <c r="F2493" s="2071"/>
      <c r="G2493" s="2071"/>
      <c r="H2493" s="2071"/>
      <c r="I2493" s="2071"/>
      <c r="J2493" s="2071"/>
      <c r="K2493" s="2071"/>
      <c r="L2493" s="2461">
        <v>0</v>
      </c>
      <c r="M2493" s="2461"/>
      <c r="N2493" s="2461"/>
      <c r="O2493" s="2461"/>
      <c r="P2493" s="2461">
        <v>1</v>
      </c>
      <c r="Q2493" s="2461"/>
      <c r="R2493" s="2461"/>
      <c r="S2493" s="2461"/>
      <c r="T2493" s="2461"/>
      <c r="U2493" s="2462">
        <v>19.0931</v>
      </c>
      <c r="V2493" s="2462"/>
      <c r="W2493" s="2462"/>
      <c r="X2493" s="2462"/>
      <c r="Y2493" s="2462"/>
      <c r="Z2493" s="2462"/>
      <c r="AA2493" s="2463">
        <v>19.0931</v>
      </c>
      <c r="AB2493" s="2463"/>
      <c r="AC2493" s="2463"/>
      <c r="AD2493" s="2463"/>
    </row>
    <row r="2494" spans="1:30">
      <c r="A2494" s="16"/>
      <c r="B2494" s="22" t="s">
        <v>377</v>
      </c>
      <c r="C2494" s="2467" t="s">
        <v>378</v>
      </c>
      <c r="D2494" s="2467"/>
      <c r="E2494" s="2467"/>
      <c r="F2494" s="2467"/>
      <c r="G2494" s="2467"/>
      <c r="H2494" s="2467"/>
      <c r="I2494" s="2467"/>
      <c r="J2494" s="2467"/>
      <c r="K2494" s="2467"/>
      <c r="L2494" s="2468">
        <v>0</v>
      </c>
      <c r="M2494" s="2468"/>
      <c r="N2494" s="2468"/>
      <c r="O2494" s="2468"/>
      <c r="P2494" s="2468">
        <v>1</v>
      </c>
      <c r="Q2494" s="2468"/>
      <c r="R2494" s="2468"/>
      <c r="S2494" s="2468"/>
      <c r="T2494" s="2468"/>
      <c r="U2494" s="2469">
        <v>21.348500000000001</v>
      </c>
      <c r="V2494" s="2469"/>
      <c r="W2494" s="2469"/>
      <c r="X2494" s="2469"/>
      <c r="Y2494" s="2469"/>
      <c r="Z2494" s="2469"/>
      <c r="AA2494" s="2470">
        <v>21.348500000000001</v>
      </c>
      <c r="AB2494" s="2470"/>
      <c r="AC2494" s="2470"/>
      <c r="AD2494" s="2470"/>
    </row>
    <row r="2495" spans="1:30" ht="13.5" thickBot="1">
      <c r="A2495" s="6"/>
      <c r="B2495" s="20" t="s">
        <v>19</v>
      </c>
      <c r="C2495" s="2080" t="s">
        <v>20</v>
      </c>
      <c r="D2495" s="2080"/>
      <c r="E2495" s="2080"/>
      <c r="F2495" s="2080"/>
      <c r="G2495" s="2080"/>
      <c r="H2495" s="2080"/>
      <c r="I2495" s="2080"/>
      <c r="J2495" s="2080"/>
      <c r="K2495" s="2080"/>
      <c r="L2495" s="2464">
        <v>0</v>
      </c>
      <c r="M2495" s="2464"/>
      <c r="N2495" s="2464"/>
      <c r="O2495" s="2464"/>
      <c r="P2495" s="2464">
        <v>1</v>
      </c>
      <c r="Q2495" s="2464"/>
      <c r="R2495" s="2464"/>
      <c r="S2495" s="2464"/>
      <c r="T2495" s="2464"/>
      <c r="U2495" s="2465">
        <v>16.656400000000001</v>
      </c>
      <c r="V2495" s="2465"/>
      <c r="W2495" s="2465"/>
      <c r="X2495" s="2465"/>
      <c r="Y2495" s="2465"/>
      <c r="Z2495" s="2465"/>
      <c r="AA2495" s="2466">
        <v>16.656400000000001</v>
      </c>
      <c r="AB2495" s="2466"/>
      <c r="AC2495" s="2466"/>
      <c r="AD2495" s="2466"/>
    </row>
    <row r="2496" spans="1:30" ht="13.5" thickBot="1">
      <c r="A2496" s="1837"/>
      <c r="B2496" s="1837"/>
      <c r="C2496" s="1837"/>
      <c r="D2496" s="1837"/>
      <c r="E2496" s="1837"/>
      <c r="F2496" s="1837"/>
      <c r="G2496" s="1837"/>
      <c r="H2496" s="1837"/>
      <c r="I2496" s="1837"/>
      <c r="J2496" s="1840" t="s">
        <v>21</v>
      </c>
      <c r="K2496" s="1840"/>
      <c r="L2496" s="1840"/>
      <c r="M2496" s="1840"/>
      <c r="N2496" s="1840"/>
      <c r="O2496" s="1840"/>
      <c r="P2496" s="1840"/>
      <c r="Q2496" s="1840"/>
      <c r="R2496" s="1840"/>
      <c r="S2496" s="1840"/>
      <c r="T2496" s="1840"/>
      <c r="U2496" s="1840"/>
      <c r="V2496" s="1841"/>
      <c r="W2496" s="2065">
        <v>57.097999999999999</v>
      </c>
      <c r="X2496" s="2065"/>
      <c r="Y2496" s="2065"/>
      <c r="Z2496" s="2065"/>
      <c r="AA2496" s="2065"/>
      <c r="AB2496" s="2065"/>
      <c r="AC2496" s="2065"/>
      <c r="AD2496" s="2065"/>
    </row>
    <row r="2497" spans="1:30" ht="13.5" thickBot="1">
      <c r="A2497" s="1837"/>
      <c r="B2497" s="1837"/>
      <c r="C2497" s="1837"/>
      <c r="D2497" s="1837"/>
      <c r="E2497" s="1837"/>
      <c r="F2497" s="1837"/>
      <c r="G2497" s="1837"/>
      <c r="H2497" s="1837"/>
      <c r="I2497" s="1837"/>
      <c r="J2497" s="1843" t="s">
        <v>22</v>
      </c>
      <c r="K2497" s="1843"/>
      <c r="L2497" s="1843"/>
      <c r="M2497" s="1843"/>
      <c r="N2497" s="1843"/>
      <c r="O2497" s="1843"/>
      <c r="P2497" s="1843"/>
      <c r="Q2497" s="1843"/>
      <c r="R2497" s="1843"/>
      <c r="S2497" s="1843"/>
      <c r="T2497" s="1843"/>
      <c r="U2497" s="1843"/>
      <c r="V2497" s="1841"/>
      <c r="W2497" s="2067">
        <v>100.842</v>
      </c>
      <c r="X2497" s="2067"/>
      <c r="Y2497" s="2067"/>
      <c r="Z2497" s="2067"/>
      <c r="AA2497" s="2067"/>
      <c r="AB2497" s="2067"/>
      <c r="AC2497" s="2067"/>
      <c r="AD2497" s="2067"/>
    </row>
    <row r="2498" spans="1:30" ht="13.5" thickBot="1">
      <c r="A2498" s="1837"/>
      <c r="B2498" s="1837"/>
      <c r="C2498" s="1837"/>
      <c r="D2498" s="1837"/>
      <c r="E2498" s="1837"/>
      <c r="F2498" s="1837"/>
      <c r="G2498" s="1837"/>
      <c r="H2498" s="1837"/>
      <c r="I2498" s="1837"/>
      <c r="J2498" s="1843" t="s">
        <v>23</v>
      </c>
      <c r="K2498" s="1843"/>
      <c r="L2498" s="1843"/>
      <c r="M2498" s="1843"/>
      <c r="N2498" s="1843"/>
      <c r="O2498" s="1843"/>
      <c r="P2498" s="1843"/>
      <c r="Q2498" s="1843"/>
      <c r="R2498" s="1843"/>
      <c r="S2498" s="1843"/>
      <c r="T2498" s="1843"/>
      <c r="U2498" s="1843"/>
      <c r="V2498" s="1841"/>
      <c r="W2498" s="2067">
        <v>10.124700000000001</v>
      </c>
      <c r="X2498" s="2067"/>
      <c r="Y2498" s="2067"/>
      <c r="Z2498" s="2067"/>
      <c r="AA2498" s="2067"/>
      <c r="AB2498" s="2067"/>
      <c r="AC2498" s="2067"/>
      <c r="AD2498" s="2067"/>
    </row>
    <row r="2499" spans="1:30" ht="13.5" thickBot="1">
      <c r="A2499" s="1837"/>
      <c r="B2499" s="1837"/>
      <c r="C2499" s="1837"/>
      <c r="D2499" s="1837"/>
      <c r="E2499" s="1837"/>
      <c r="F2499" s="1837"/>
      <c r="G2499" s="1837"/>
      <c r="H2499" s="1837"/>
      <c r="I2499" s="1837"/>
      <c r="J2499" s="1843" t="s">
        <v>24</v>
      </c>
      <c r="K2499" s="1843"/>
      <c r="L2499" s="1843"/>
      <c r="M2499" s="1843"/>
      <c r="N2499" s="1843"/>
      <c r="O2499" s="1843"/>
      <c r="P2499" s="1843"/>
      <c r="Q2499" s="1843"/>
      <c r="R2499" s="1843"/>
      <c r="S2499" s="1843"/>
      <c r="T2499" s="1843"/>
      <c r="U2499" s="1843"/>
      <c r="V2499" s="1841"/>
      <c r="W2499" s="2067">
        <v>0</v>
      </c>
      <c r="X2499" s="2067"/>
      <c r="Y2499" s="2067"/>
      <c r="Z2499" s="2067"/>
      <c r="AA2499" s="2067"/>
      <c r="AB2499" s="2067"/>
      <c r="AC2499" s="2067"/>
      <c r="AD2499" s="2067"/>
    </row>
    <row r="2500" spans="1:30" ht="13.5" thickBot="1">
      <c r="A2500" s="1837"/>
      <c r="B2500" s="1837"/>
      <c r="C2500" s="1837"/>
      <c r="D2500" s="1837"/>
      <c r="E2500" s="1837"/>
      <c r="F2500" s="1837"/>
      <c r="G2500" s="1837"/>
      <c r="H2500" s="1837"/>
      <c r="I2500" s="1837"/>
      <c r="J2500" s="1845" t="s">
        <v>25</v>
      </c>
      <c r="K2500" s="1845"/>
      <c r="L2500" s="1845"/>
      <c r="M2500" s="1845"/>
      <c r="N2500" s="1845"/>
      <c r="O2500" s="1845"/>
      <c r="P2500" s="1845"/>
      <c r="Q2500" s="1845"/>
      <c r="R2500" s="1845"/>
      <c r="S2500" s="1845"/>
      <c r="T2500" s="1845"/>
      <c r="U2500" s="1845"/>
      <c r="V2500" s="1841"/>
      <c r="W2500" s="2069">
        <v>0</v>
      </c>
      <c r="X2500" s="2069"/>
      <c r="Y2500" s="2069"/>
      <c r="Z2500" s="2069"/>
      <c r="AA2500" s="2069"/>
      <c r="AB2500" s="2069"/>
      <c r="AC2500" s="2069"/>
      <c r="AD2500" s="2069"/>
    </row>
    <row r="2501" spans="1:30" ht="13.5" thickBot="1">
      <c r="A2501" s="1822" t="s">
        <v>26</v>
      </c>
      <c r="B2501" s="1822"/>
      <c r="C2501" s="1822"/>
      <c r="D2501" s="1822"/>
      <c r="E2501" s="1822"/>
      <c r="F2501" s="1822"/>
      <c r="G2501" s="1822"/>
      <c r="H2501" s="1822"/>
      <c r="I2501" s="1822"/>
      <c r="J2501" s="1822"/>
      <c r="K2501" s="1822"/>
      <c r="L2501" s="1823" t="s">
        <v>7</v>
      </c>
      <c r="M2501" s="1823"/>
      <c r="N2501" s="1823"/>
      <c r="O2501" s="1823"/>
      <c r="P2501" s="1823" t="s">
        <v>27</v>
      </c>
      <c r="Q2501" s="1823"/>
      <c r="R2501" s="1823"/>
      <c r="S2501" s="1823"/>
      <c r="T2501" s="1823"/>
      <c r="U2501" s="1823" t="s">
        <v>28</v>
      </c>
      <c r="V2501" s="1823"/>
      <c r="W2501" s="1823"/>
      <c r="X2501" s="1823"/>
      <c r="Y2501" s="1823"/>
      <c r="Z2501" s="1823"/>
      <c r="AA2501" s="1824" t="s">
        <v>29</v>
      </c>
      <c r="AB2501" s="1824"/>
      <c r="AC2501" s="1824"/>
      <c r="AD2501" s="1824"/>
    </row>
    <row r="2502" spans="1:30" ht="13.5" thickBot="1">
      <c r="A2502" s="11"/>
      <c r="B2502" s="12" t="s">
        <v>483</v>
      </c>
      <c r="C2502" s="2444" t="s">
        <v>484</v>
      </c>
      <c r="D2502" s="2444"/>
      <c r="E2502" s="2444"/>
      <c r="F2502" s="2444"/>
      <c r="G2502" s="2444"/>
      <c r="H2502" s="2444"/>
      <c r="I2502" s="2444"/>
      <c r="J2502" s="2444"/>
      <c r="K2502" s="2444"/>
      <c r="L2502" s="2445">
        <v>8.48E-2</v>
      </c>
      <c r="M2502" s="2445"/>
      <c r="N2502" s="2445"/>
      <c r="O2502" s="2445"/>
      <c r="P2502" s="2460" t="s">
        <v>156</v>
      </c>
      <c r="Q2502" s="2460"/>
      <c r="R2502" s="2460"/>
      <c r="S2502" s="2460"/>
      <c r="T2502" s="2460"/>
      <c r="U2502" s="2446">
        <v>36.446899999999999</v>
      </c>
      <c r="V2502" s="2446"/>
      <c r="W2502" s="2446"/>
      <c r="X2502" s="2446"/>
      <c r="Y2502" s="2446"/>
      <c r="Z2502" s="2446"/>
      <c r="AA2502" s="2447">
        <v>3.0907</v>
      </c>
      <c r="AB2502" s="2447"/>
      <c r="AC2502" s="2447"/>
      <c r="AD2502" s="2447"/>
    </row>
    <row r="2503" spans="1:30" ht="13.5" thickBot="1">
      <c r="A2503" s="1837"/>
      <c r="B2503" s="1837"/>
      <c r="C2503" s="1837"/>
      <c r="D2503" s="1837"/>
      <c r="E2503" s="1837"/>
      <c r="F2503" s="1837"/>
      <c r="G2503" s="1837"/>
      <c r="H2503" s="1837"/>
      <c r="I2503" s="1837"/>
      <c r="J2503" s="1838" t="s">
        <v>30</v>
      </c>
      <c r="K2503" s="1838"/>
      <c r="L2503" s="1838"/>
      <c r="M2503" s="1838"/>
      <c r="N2503" s="1838"/>
      <c r="O2503" s="1838"/>
      <c r="P2503" s="1838"/>
      <c r="Q2503" s="1838"/>
      <c r="R2503" s="1838"/>
      <c r="S2503" s="1838"/>
      <c r="T2503" s="1838"/>
      <c r="U2503" s="1838"/>
      <c r="V2503" s="14"/>
      <c r="W2503" s="2033">
        <v>3.0907</v>
      </c>
      <c r="X2503" s="2033"/>
      <c r="Y2503" s="2033"/>
      <c r="Z2503" s="2033"/>
      <c r="AA2503" s="2033"/>
      <c r="AB2503" s="2033"/>
      <c r="AC2503" s="2033"/>
      <c r="AD2503" s="2033"/>
    </row>
    <row r="2504" spans="1:30" ht="13.5" thickBot="1">
      <c r="A2504" s="1822" t="s">
        <v>31</v>
      </c>
      <c r="B2504" s="1822"/>
      <c r="C2504" s="1822"/>
      <c r="D2504" s="1822"/>
      <c r="E2504" s="1822"/>
      <c r="F2504" s="1822"/>
      <c r="G2504" s="1822"/>
      <c r="H2504" s="1822"/>
      <c r="I2504" s="1822"/>
      <c r="J2504" s="1822"/>
      <c r="K2504" s="1822"/>
      <c r="L2504" s="1823" t="s">
        <v>7</v>
      </c>
      <c r="M2504" s="1823"/>
      <c r="N2504" s="1823"/>
      <c r="O2504" s="1823"/>
      <c r="P2504" s="1823" t="s">
        <v>27</v>
      </c>
      <c r="Q2504" s="1823"/>
      <c r="R2504" s="1823"/>
      <c r="S2504" s="1823"/>
      <c r="T2504" s="1823"/>
      <c r="U2504" s="1823" t="s">
        <v>28</v>
      </c>
      <c r="V2504" s="1823"/>
      <c r="W2504" s="1823"/>
      <c r="X2504" s="1823"/>
      <c r="Y2504" s="1823"/>
      <c r="Z2504" s="1823"/>
      <c r="AA2504" s="1824" t="s">
        <v>29</v>
      </c>
      <c r="AB2504" s="1824"/>
      <c r="AC2504" s="1824"/>
      <c r="AD2504" s="1824"/>
    </row>
    <row r="2505" spans="1:30" ht="13.5" thickBot="1">
      <c r="A2505" s="1837"/>
      <c r="B2505" s="1837"/>
      <c r="C2505" s="1837"/>
      <c r="D2505" s="1837"/>
      <c r="E2505" s="1837"/>
      <c r="F2505" s="1837"/>
      <c r="G2505" s="1837"/>
      <c r="H2505" s="1837"/>
      <c r="I2505" s="1837"/>
      <c r="J2505" s="1838" t="s">
        <v>32</v>
      </c>
      <c r="K2505" s="1838"/>
      <c r="L2505" s="1838"/>
      <c r="M2505" s="1838"/>
      <c r="N2505" s="1838"/>
      <c r="O2505" s="1838"/>
      <c r="P2505" s="1838"/>
      <c r="Q2505" s="1838"/>
      <c r="R2505" s="1838"/>
      <c r="S2505" s="1838"/>
      <c r="T2505" s="1838"/>
      <c r="U2505" s="1838"/>
      <c r="V2505" s="14"/>
      <c r="W2505" s="2033">
        <v>0</v>
      </c>
      <c r="X2505" s="2033"/>
      <c r="Y2505" s="2033"/>
      <c r="Z2505" s="2033"/>
      <c r="AA2505" s="2033"/>
      <c r="AB2505" s="2033"/>
      <c r="AC2505" s="2033"/>
      <c r="AD2505" s="2033"/>
    </row>
    <row r="2506" spans="1:30" ht="13.5" thickBot="1">
      <c r="A2506" s="1822" t="s">
        <v>33</v>
      </c>
      <c r="B2506" s="1822"/>
      <c r="C2506" s="1822"/>
      <c r="D2506" s="1822"/>
      <c r="E2506" s="1822"/>
      <c r="F2506" s="1822"/>
      <c r="G2506" s="1822"/>
      <c r="H2506" s="1822"/>
      <c r="I2506" s="1822"/>
      <c r="J2506" s="1822"/>
      <c r="K2506" s="1822"/>
      <c r="L2506" s="1823" t="s">
        <v>7</v>
      </c>
      <c r="M2506" s="1823"/>
      <c r="N2506" s="1823"/>
      <c r="O2506" s="1823"/>
      <c r="P2506" s="1823" t="s">
        <v>27</v>
      </c>
      <c r="Q2506" s="1823"/>
      <c r="R2506" s="1823"/>
      <c r="S2506" s="1823"/>
      <c r="T2506" s="1823"/>
      <c r="U2506" s="1823" t="s">
        <v>28</v>
      </c>
      <c r="V2506" s="1823"/>
      <c r="W2506" s="1823"/>
      <c r="X2506" s="1823"/>
      <c r="Y2506" s="1823"/>
      <c r="Z2506" s="1823"/>
      <c r="AA2506" s="1824" t="s">
        <v>29</v>
      </c>
      <c r="AB2506" s="1824"/>
      <c r="AC2506" s="1824"/>
      <c r="AD2506" s="1824"/>
    </row>
    <row r="2507" spans="1:30" ht="13.5" thickBot="1">
      <c r="A2507" s="11"/>
      <c r="B2507" s="12" t="s">
        <v>485</v>
      </c>
      <c r="C2507" s="2444" t="s">
        <v>486</v>
      </c>
      <c r="D2507" s="2444"/>
      <c r="E2507" s="2444"/>
      <c r="F2507" s="2444"/>
      <c r="G2507" s="2444"/>
      <c r="H2507" s="2444"/>
      <c r="I2507" s="2444"/>
      <c r="J2507" s="2444"/>
      <c r="K2507" s="2444"/>
      <c r="L2507" s="2445">
        <v>8.0000000000000007E-5</v>
      </c>
      <c r="M2507" s="2445"/>
      <c r="N2507" s="2445"/>
      <c r="O2507" s="2445"/>
      <c r="P2507" s="2460" t="s">
        <v>81</v>
      </c>
      <c r="Q2507" s="2460"/>
      <c r="R2507" s="2460"/>
      <c r="S2507" s="2460"/>
      <c r="T2507" s="2460"/>
      <c r="U2507" s="2446">
        <v>21.39</v>
      </c>
      <c r="V2507" s="2446"/>
      <c r="W2507" s="2446"/>
      <c r="X2507" s="2446"/>
      <c r="Y2507" s="2446"/>
      <c r="Z2507" s="2446"/>
      <c r="AA2507" s="2447">
        <v>1.6999999999999999E-3</v>
      </c>
      <c r="AB2507" s="2447"/>
      <c r="AC2507" s="2447"/>
      <c r="AD2507" s="2447"/>
    </row>
    <row r="2508" spans="1:30" ht="13.5" thickBot="1">
      <c r="A2508" s="1837"/>
      <c r="B2508" s="1837"/>
      <c r="C2508" s="1837"/>
      <c r="D2508" s="1837"/>
      <c r="E2508" s="1837"/>
      <c r="F2508" s="1837"/>
      <c r="G2508" s="1837"/>
      <c r="H2508" s="1837"/>
      <c r="I2508" s="1837"/>
      <c r="J2508" s="1838" t="s">
        <v>34</v>
      </c>
      <c r="K2508" s="1838"/>
      <c r="L2508" s="1838"/>
      <c r="M2508" s="1838"/>
      <c r="N2508" s="1838"/>
      <c r="O2508" s="1838"/>
      <c r="P2508" s="1838"/>
      <c r="Q2508" s="1838"/>
      <c r="R2508" s="1838"/>
      <c r="S2508" s="1838"/>
      <c r="T2508" s="1838"/>
      <c r="U2508" s="1838"/>
      <c r="V2508" s="14"/>
      <c r="W2508" s="2033">
        <v>1.6999999999999999E-3</v>
      </c>
      <c r="X2508" s="2033"/>
      <c r="Y2508" s="2033"/>
      <c r="Z2508" s="2033"/>
      <c r="AA2508" s="2033"/>
      <c r="AB2508" s="2033"/>
      <c r="AC2508" s="2033"/>
      <c r="AD2508" s="2033"/>
    </row>
    <row r="2509" spans="1:30" ht="13.5" thickBot="1">
      <c r="A2509" s="1822" t="s">
        <v>35</v>
      </c>
      <c r="B2509" s="1822"/>
      <c r="C2509" s="1822"/>
      <c r="D2509" s="1822"/>
      <c r="E2509" s="1822"/>
      <c r="F2509" s="1823" t="s">
        <v>7</v>
      </c>
      <c r="G2509" s="1823"/>
      <c r="H2509" s="1823" t="s">
        <v>36</v>
      </c>
      <c r="I2509" s="1823"/>
      <c r="J2509" s="10" t="s">
        <v>37</v>
      </c>
      <c r="K2509" s="1823" t="s">
        <v>38</v>
      </c>
      <c r="L2509" s="1823"/>
      <c r="M2509" s="1823" t="s">
        <v>39</v>
      </c>
      <c r="N2509" s="1823"/>
      <c r="O2509" s="1823"/>
      <c r="P2509" s="1823"/>
      <c r="Q2509" s="1823" t="s">
        <v>40</v>
      </c>
      <c r="R2509" s="1823"/>
      <c r="S2509" s="1823"/>
      <c r="T2509" s="1823"/>
      <c r="U2509" s="1823"/>
      <c r="V2509" s="1823" t="s">
        <v>41</v>
      </c>
      <c r="W2509" s="1823"/>
      <c r="X2509" s="1823"/>
      <c r="Y2509" s="1823"/>
      <c r="Z2509" s="1823"/>
      <c r="AA2509" s="1824" t="s">
        <v>29</v>
      </c>
      <c r="AB2509" s="1824"/>
      <c r="AC2509" s="1824"/>
      <c r="AD2509" s="1824"/>
    </row>
    <row r="2510" spans="1:30" ht="13.5" thickBot="1">
      <c r="A2510" s="11"/>
      <c r="B2510" s="12" t="s">
        <v>487</v>
      </c>
      <c r="C2510" s="2444" t="s">
        <v>486</v>
      </c>
      <c r="D2510" s="2444"/>
      <c r="E2510" s="2444"/>
      <c r="F2510" s="2459">
        <v>8.0000000000000007E-5</v>
      </c>
      <c r="G2510" s="2459"/>
      <c r="H2510" s="2446">
        <v>0</v>
      </c>
      <c r="I2510" s="2446"/>
      <c r="J2510" s="13">
        <v>0</v>
      </c>
      <c r="K2510" s="2446">
        <v>0</v>
      </c>
      <c r="L2510" s="2446"/>
      <c r="M2510" s="2446">
        <v>0.63</v>
      </c>
      <c r="N2510" s="2446"/>
      <c r="O2510" s="2446"/>
      <c r="P2510" s="2446"/>
      <c r="Q2510" s="2446">
        <v>0.5</v>
      </c>
      <c r="R2510" s="2446"/>
      <c r="S2510" s="2446"/>
      <c r="T2510" s="2446"/>
      <c r="U2510" s="2446"/>
      <c r="V2510" s="2446">
        <v>0.41</v>
      </c>
      <c r="W2510" s="2446"/>
      <c r="X2510" s="2446"/>
      <c r="Y2510" s="2446"/>
      <c r="Z2510" s="2446"/>
      <c r="AA2510" s="2447">
        <v>0</v>
      </c>
      <c r="AB2510" s="2447"/>
      <c r="AC2510" s="2447"/>
      <c r="AD2510" s="2447"/>
    </row>
    <row r="2511" spans="1:30" ht="13.5" thickBot="1">
      <c r="A2511" s="1837"/>
      <c r="B2511" s="1837"/>
      <c r="C2511" s="1837"/>
      <c r="D2511" s="1837"/>
      <c r="E2511" s="1837"/>
      <c r="F2511" s="1837"/>
      <c r="G2511" s="1837"/>
      <c r="H2511" s="1837"/>
      <c r="I2511" s="1837"/>
      <c r="J2511" s="1838" t="s">
        <v>42</v>
      </c>
      <c r="K2511" s="1838"/>
      <c r="L2511" s="1838"/>
      <c r="M2511" s="1838"/>
      <c r="N2511" s="1838"/>
      <c r="O2511" s="1838"/>
      <c r="P2511" s="1838"/>
      <c r="Q2511" s="1838"/>
      <c r="R2511" s="1838"/>
      <c r="S2511" s="1838"/>
      <c r="T2511" s="1838"/>
      <c r="U2511" s="1838"/>
      <c r="V2511" s="14"/>
      <c r="W2511" s="2033">
        <v>0</v>
      </c>
      <c r="X2511" s="2033"/>
      <c r="Y2511" s="2033"/>
      <c r="Z2511" s="2033"/>
      <c r="AA2511" s="2033"/>
      <c r="AB2511" s="2033"/>
      <c r="AC2511" s="2033"/>
      <c r="AD2511" s="2033"/>
    </row>
    <row r="2512" spans="1:30">
      <c r="A2512" s="2443"/>
      <c r="B2512" s="2443"/>
      <c r="C2512" s="2443"/>
      <c r="D2512" s="2443"/>
      <c r="E2512" s="2443"/>
      <c r="F2512" s="2443"/>
      <c r="G2512" s="2443"/>
      <c r="H2512" s="2443"/>
      <c r="I2512" s="2443"/>
      <c r="J2512" s="2443"/>
      <c r="K2512" s="2443"/>
      <c r="L2512" s="2443"/>
      <c r="M2512" s="2443"/>
      <c r="N2512" s="2443"/>
      <c r="O2512" s="2443"/>
      <c r="P2512" s="2443"/>
      <c r="Q2512" s="2443"/>
      <c r="R2512" s="2443"/>
      <c r="S2512" s="2443"/>
      <c r="T2512" s="2443"/>
      <c r="U2512" s="2443"/>
      <c r="V2512" s="2443"/>
      <c r="W2512" s="2443"/>
      <c r="X2512" s="2443"/>
      <c r="Y2512" s="2443"/>
      <c r="Z2512" s="2443"/>
      <c r="AA2512" s="2443"/>
      <c r="AB2512" s="2443"/>
      <c r="AC2512" s="2443"/>
      <c r="AD2512" s="2443"/>
    </row>
    <row r="2513" spans="1:30">
      <c r="A2513" s="1856"/>
      <c r="B2513" s="1856"/>
      <c r="C2513" s="1856"/>
      <c r="D2513" s="1856"/>
      <c r="E2513" s="1856"/>
      <c r="F2513" s="1856"/>
      <c r="G2513" s="1856"/>
      <c r="H2513" s="1856"/>
      <c r="I2513" s="1856"/>
      <c r="J2513" s="1843" t="s">
        <v>43</v>
      </c>
      <c r="K2513" s="1843"/>
      <c r="L2513" s="1843"/>
      <c r="M2513" s="1843"/>
      <c r="N2513" s="1843"/>
      <c r="O2513" s="1843"/>
      <c r="P2513" s="1843"/>
      <c r="Q2513" s="1843"/>
      <c r="R2513" s="1843"/>
      <c r="S2513" s="1843"/>
      <c r="T2513" s="1843"/>
      <c r="U2513" s="1843"/>
      <c r="V2513" s="1862"/>
      <c r="W2513" s="2441">
        <v>13.2171</v>
      </c>
      <c r="X2513" s="2441"/>
      <c r="Y2513" s="2441"/>
      <c r="Z2513" s="2441"/>
      <c r="AA2513" s="2441"/>
      <c r="AB2513" s="2441"/>
      <c r="AC2513" s="2441"/>
      <c r="AD2513" s="2441"/>
    </row>
    <row r="2514" spans="1:30">
      <c r="A2514" s="1856"/>
      <c r="B2514" s="1856"/>
      <c r="C2514" s="1856"/>
      <c r="D2514" s="1856"/>
      <c r="E2514" s="1856"/>
      <c r="F2514" s="1856"/>
      <c r="G2514" s="1856"/>
      <c r="H2514" s="1856"/>
      <c r="I2514" s="1843" t="s">
        <v>44</v>
      </c>
      <c r="J2514" s="1843"/>
      <c r="K2514" s="1843"/>
      <c r="L2514" s="1843"/>
      <c r="M2514" s="1843"/>
      <c r="N2514" s="15"/>
      <c r="O2514" s="1854">
        <v>0</v>
      </c>
      <c r="P2514" s="1854"/>
      <c r="Q2514" s="1854"/>
      <c r="R2514" s="15"/>
      <c r="S2514" s="1843" t="s">
        <v>45</v>
      </c>
      <c r="T2514" s="1843"/>
      <c r="U2514" s="1843"/>
      <c r="V2514" s="1862"/>
      <c r="W2514" s="2441">
        <v>0</v>
      </c>
      <c r="X2514" s="2441"/>
      <c r="Y2514" s="2441"/>
      <c r="Z2514" s="2441"/>
      <c r="AA2514" s="2441"/>
      <c r="AB2514" s="2441"/>
      <c r="AC2514" s="2441"/>
      <c r="AD2514" s="2441"/>
    </row>
    <row r="2515" spans="1:30">
      <c r="A2515" s="1856"/>
      <c r="B2515" s="1856"/>
      <c r="C2515" s="1856"/>
      <c r="D2515" s="1856"/>
      <c r="E2515" s="1856"/>
      <c r="F2515" s="1856"/>
      <c r="G2515" s="1856"/>
      <c r="H2515" s="1856"/>
      <c r="I2515" s="1856"/>
      <c r="J2515" s="1843" t="s">
        <v>46</v>
      </c>
      <c r="K2515" s="1843"/>
      <c r="L2515" s="1843"/>
      <c r="M2515" s="1843"/>
      <c r="N2515" s="1843"/>
      <c r="O2515" s="1843"/>
      <c r="P2515" s="1843"/>
      <c r="Q2515" s="1843"/>
      <c r="R2515" s="1843"/>
      <c r="S2515" s="1843"/>
      <c r="T2515" s="1843"/>
      <c r="U2515" s="1843"/>
      <c r="V2515" s="1862"/>
      <c r="W2515" s="2441">
        <v>13.2171</v>
      </c>
      <c r="X2515" s="2441"/>
      <c r="Y2515" s="2441"/>
      <c r="Z2515" s="2441"/>
      <c r="AA2515" s="2441"/>
      <c r="AB2515" s="2441"/>
      <c r="AC2515" s="2441"/>
      <c r="AD2515" s="2441"/>
    </row>
    <row r="2516" spans="1:30">
      <c r="A2516" s="2442"/>
      <c r="B2516" s="2442"/>
      <c r="C2516" s="2442"/>
      <c r="D2516" s="2442"/>
      <c r="E2516" s="2442"/>
      <c r="F2516" s="2442"/>
      <c r="G2516" s="2442"/>
      <c r="H2516" s="2442"/>
      <c r="I2516" s="2442"/>
      <c r="J2516" s="2442"/>
      <c r="K2516" s="2442"/>
      <c r="L2516" s="2442"/>
      <c r="M2516" s="2442"/>
      <c r="N2516" s="2442"/>
      <c r="O2516" s="2442"/>
      <c r="P2516" s="2442"/>
      <c r="Q2516" s="2442"/>
      <c r="R2516" s="2442"/>
      <c r="S2516" s="2442"/>
      <c r="T2516" s="2442"/>
      <c r="U2516" s="2442"/>
      <c r="V2516" s="2442"/>
      <c r="W2516" s="2442"/>
      <c r="X2516" s="2442"/>
      <c r="Y2516" s="2442"/>
      <c r="Z2516" s="2442"/>
      <c r="AA2516" s="2442"/>
      <c r="AB2516" s="2442"/>
      <c r="AC2516" s="2442"/>
      <c r="AD2516" s="2442"/>
    </row>
    <row r="2517" spans="1:30" ht="13.5" thickBot="1">
      <c r="A2517" s="16"/>
      <c r="AD2517" s="17"/>
    </row>
    <row r="2518" spans="1:30" ht="21" thickBot="1">
      <c r="A2518" s="2450" t="s">
        <v>489</v>
      </c>
      <c r="B2518" s="2451"/>
      <c r="C2518" s="2451"/>
      <c r="D2518" s="2451"/>
      <c r="E2518" s="2451"/>
      <c r="F2518" s="2451"/>
      <c r="G2518" s="2451"/>
      <c r="H2518" s="2451"/>
      <c r="I2518" s="2451"/>
      <c r="J2518" s="2451"/>
      <c r="K2518" s="2451"/>
      <c r="L2518" s="2451"/>
      <c r="M2518" s="2451"/>
      <c r="N2518" s="2451"/>
      <c r="O2518" s="2451"/>
      <c r="P2518" s="2451"/>
      <c r="Q2518" s="2451"/>
      <c r="R2518" s="2451"/>
      <c r="S2518" s="2451"/>
      <c r="T2518" s="2451"/>
      <c r="U2518" s="2451"/>
      <c r="V2518" s="2451"/>
      <c r="W2518" s="2451"/>
      <c r="X2518" s="2451"/>
      <c r="Y2518" s="2451"/>
      <c r="Z2518" s="2451"/>
      <c r="AA2518" s="2451"/>
      <c r="AB2518" s="2451"/>
      <c r="AC2518" s="2451"/>
      <c r="AD2518" s="2452"/>
    </row>
    <row r="2519" spans="1:30" ht="13.5" thickBot="1">
      <c r="A2519" s="2453" t="s">
        <v>0</v>
      </c>
      <c r="B2519" s="2454"/>
      <c r="C2519" s="2454"/>
      <c r="D2519" s="2454"/>
      <c r="E2519" s="2454"/>
      <c r="F2519" s="2454"/>
      <c r="G2519" s="2454"/>
      <c r="H2519" s="2454"/>
      <c r="I2519" s="2454"/>
      <c r="J2519" s="2454"/>
      <c r="K2519" s="2454"/>
      <c r="L2519" s="2454"/>
      <c r="M2519" s="2454"/>
      <c r="N2519" s="2454"/>
      <c r="O2519" s="2454"/>
      <c r="P2519" s="2454"/>
      <c r="Q2519" s="2454"/>
      <c r="R2519" s="2454"/>
      <c r="S2519" s="2454"/>
      <c r="T2519" s="2454"/>
      <c r="U2519" s="2454"/>
      <c r="V2519" s="2454"/>
      <c r="W2519" s="2454"/>
      <c r="X2519" s="2454"/>
      <c r="Y2519" s="2455" t="s">
        <v>488</v>
      </c>
      <c r="Z2519" s="2455"/>
      <c r="AA2519" s="2455"/>
      <c r="AB2519" s="2455"/>
      <c r="AC2519" s="2455"/>
      <c r="AD2519" s="1"/>
    </row>
    <row r="2520" spans="1:30" ht="13.5" thickBot="1">
      <c r="A2520" s="2"/>
      <c r="B2520" s="2456" t="s">
        <v>1</v>
      </c>
      <c r="C2520" s="2456"/>
      <c r="D2520" s="2456" t="s">
        <v>551</v>
      </c>
      <c r="E2520" s="2456"/>
      <c r="F2520" s="2456"/>
      <c r="G2520" s="2456"/>
      <c r="H2520" s="2456"/>
      <c r="I2520" s="2456"/>
      <c r="J2520" s="2456"/>
      <c r="K2520" s="2456"/>
      <c r="L2520" s="2456"/>
      <c r="M2520" s="2456"/>
      <c r="N2520" s="2456"/>
      <c r="O2520" s="3"/>
      <c r="P2520" s="2457"/>
      <c r="Q2520" s="2457"/>
      <c r="R2520" s="2457"/>
      <c r="S2520" s="3"/>
      <c r="T2520" s="2458"/>
      <c r="U2520" s="2458"/>
      <c r="V2520" s="2458"/>
      <c r="W2520" s="2458"/>
      <c r="X2520" s="2458"/>
      <c r="Y2520" s="3"/>
      <c r="Z2520" s="2457"/>
      <c r="AA2520" s="2457"/>
      <c r="AB2520" s="3"/>
      <c r="AC2520" s="4"/>
      <c r="AD2520" s="5"/>
    </row>
    <row r="2521" spans="1:30" ht="13.5" thickBot="1">
      <c r="A2521" s="6"/>
      <c r="B2521" s="2456"/>
      <c r="C2521" s="2456"/>
      <c r="D2521" s="2456"/>
      <c r="E2521" s="2456"/>
      <c r="F2521" s="2456"/>
      <c r="G2521" s="2456"/>
      <c r="H2521" s="2456"/>
      <c r="I2521" s="2456"/>
      <c r="J2521" s="2456"/>
      <c r="K2521" s="2456"/>
      <c r="L2521" s="2456"/>
      <c r="M2521" s="2456"/>
      <c r="N2521" s="2456"/>
      <c r="O2521" s="7"/>
      <c r="P2521" s="2449" t="s">
        <v>3</v>
      </c>
      <c r="Q2521" s="2449"/>
      <c r="R2521" s="2449"/>
      <c r="S2521" s="7"/>
      <c r="T2521" s="2448">
        <v>3.62</v>
      </c>
      <c r="U2521" s="2448"/>
      <c r="V2521" s="2448"/>
      <c r="W2521" s="2448"/>
      <c r="X2521" s="2448"/>
      <c r="Y2521" s="7"/>
      <c r="Z2521" s="2449" t="s">
        <v>4</v>
      </c>
      <c r="AA2521" s="2449"/>
      <c r="AB2521" s="7"/>
      <c r="AC2521" s="8" t="s">
        <v>47</v>
      </c>
      <c r="AD2521" s="9"/>
    </row>
    <row r="2522" spans="1:30" ht="13.5" thickBot="1">
      <c r="A2522" s="1822" t="s">
        <v>6</v>
      </c>
      <c r="B2522" s="1822"/>
      <c r="C2522" s="1822"/>
      <c r="D2522" s="1822"/>
      <c r="E2522" s="1822"/>
      <c r="F2522" s="1822"/>
      <c r="G2522" s="1822"/>
      <c r="H2522" s="1822"/>
      <c r="I2522" s="1822"/>
      <c r="J2522" s="1823" t="s">
        <v>7</v>
      </c>
      <c r="K2522" s="1823" t="s">
        <v>8</v>
      </c>
      <c r="L2522" s="1823"/>
      <c r="M2522" s="1823"/>
      <c r="N2522" s="1823"/>
      <c r="O2522" s="1823"/>
      <c r="P2522" s="1823"/>
      <c r="Q2522" s="1823" t="s">
        <v>9</v>
      </c>
      <c r="R2522" s="1823"/>
      <c r="S2522" s="1823"/>
      <c r="T2522" s="1823"/>
      <c r="U2522" s="1823"/>
      <c r="V2522" s="1823"/>
      <c r="W2522" s="1823"/>
      <c r="X2522" s="1823"/>
      <c r="Y2522" s="1823"/>
      <c r="Z2522" s="1823"/>
      <c r="AA2522" s="1824" t="s">
        <v>10</v>
      </c>
      <c r="AB2522" s="1824"/>
      <c r="AC2522" s="1824"/>
      <c r="AD2522" s="1824"/>
    </row>
    <row r="2523" spans="1:30" ht="13.5" thickBot="1">
      <c r="A2523" s="1822"/>
      <c r="B2523" s="1822"/>
      <c r="C2523" s="1822"/>
      <c r="D2523" s="1822"/>
      <c r="E2523" s="1822"/>
      <c r="F2523" s="1822"/>
      <c r="G2523" s="1822"/>
      <c r="H2523" s="1822"/>
      <c r="I2523" s="1822"/>
      <c r="J2523" s="1823"/>
      <c r="K2523" s="1823" t="s">
        <v>11</v>
      </c>
      <c r="L2523" s="1823"/>
      <c r="M2523" s="1823" t="s">
        <v>12</v>
      </c>
      <c r="N2523" s="1823"/>
      <c r="O2523" s="1823"/>
      <c r="P2523" s="1823"/>
      <c r="Q2523" s="1823" t="s">
        <v>11</v>
      </c>
      <c r="R2523" s="1823"/>
      <c r="S2523" s="1823"/>
      <c r="T2523" s="1823"/>
      <c r="U2523" s="1823"/>
      <c r="V2523" s="1823" t="s">
        <v>12</v>
      </c>
      <c r="W2523" s="1823"/>
      <c r="X2523" s="1823"/>
      <c r="Y2523" s="1823"/>
      <c r="Z2523" s="1823"/>
      <c r="AA2523" s="1824"/>
      <c r="AB2523" s="1824"/>
      <c r="AC2523" s="1824"/>
      <c r="AD2523" s="1824"/>
    </row>
    <row r="2524" spans="1:30" ht="13.5" thickBot="1">
      <c r="A2524" s="1837"/>
      <c r="B2524" s="1837"/>
      <c r="C2524" s="1837"/>
      <c r="D2524" s="1837"/>
      <c r="E2524" s="1837"/>
      <c r="F2524" s="1837"/>
      <c r="G2524" s="1837"/>
      <c r="H2524" s="1837"/>
      <c r="I2524" s="1837"/>
      <c r="J2524" s="1838" t="s">
        <v>15</v>
      </c>
      <c r="K2524" s="1838"/>
      <c r="L2524" s="1838"/>
      <c r="M2524" s="1838"/>
      <c r="N2524" s="1838"/>
      <c r="O2524" s="1838"/>
      <c r="P2524" s="1838"/>
      <c r="Q2524" s="1838"/>
      <c r="R2524" s="1838"/>
      <c r="S2524" s="1838"/>
      <c r="T2524" s="1838"/>
      <c r="U2524" s="1838"/>
      <c r="V2524" s="14"/>
      <c r="W2524" s="2033">
        <v>0</v>
      </c>
      <c r="X2524" s="2033"/>
      <c r="Y2524" s="2033"/>
      <c r="Z2524" s="2033"/>
      <c r="AA2524" s="2033"/>
      <c r="AB2524" s="2033"/>
      <c r="AC2524" s="2033"/>
      <c r="AD2524" s="2033"/>
    </row>
    <row r="2525" spans="1:30" ht="13.5" thickBot="1">
      <c r="A2525" s="1822" t="s">
        <v>16</v>
      </c>
      <c r="B2525" s="1822"/>
      <c r="C2525" s="1822"/>
      <c r="D2525" s="1822"/>
      <c r="E2525" s="1822"/>
      <c r="F2525" s="1822"/>
      <c r="G2525" s="1822"/>
      <c r="H2525" s="1822"/>
      <c r="I2525" s="1822"/>
      <c r="J2525" s="1822"/>
      <c r="K2525" s="1822"/>
      <c r="L2525" s="1823" t="s">
        <v>17</v>
      </c>
      <c r="M2525" s="1823"/>
      <c r="N2525" s="1823"/>
      <c r="O2525" s="1823"/>
      <c r="P2525" s="1823" t="s">
        <v>7</v>
      </c>
      <c r="Q2525" s="1823"/>
      <c r="R2525" s="1823"/>
      <c r="S2525" s="1823"/>
      <c r="T2525" s="1823"/>
      <c r="U2525" s="1823" t="s">
        <v>18</v>
      </c>
      <c r="V2525" s="1823"/>
      <c r="W2525" s="1823"/>
      <c r="X2525" s="1823"/>
      <c r="Y2525" s="1823"/>
      <c r="Z2525" s="1823"/>
      <c r="AA2525" s="1824" t="s">
        <v>10</v>
      </c>
      <c r="AB2525" s="1824"/>
      <c r="AC2525" s="1824"/>
      <c r="AD2525" s="1824"/>
    </row>
    <row r="2526" spans="1:30">
      <c r="A2526" s="2"/>
      <c r="B2526" s="18" t="s">
        <v>196</v>
      </c>
      <c r="C2526" s="2071" t="s">
        <v>197</v>
      </c>
      <c r="D2526" s="2071"/>
      <c r="E2526" s="2071"/>
      <c r="F2526" s="2071"/>
      <c r="G2526" s="2071"/>
      <c r="H2526" s="2071"/>
      <c r="I2526" s="2071"/>
      <c r="J2526" s="2071"/>
      <c r="K2526" s="2071"/>
      <c r="L2526" s="2461">
        <v>0</v>
      </c>
      <c r="M2526" s="2461"/>
      <c r="N2526" s="2461"/>
      <c r="O2526" s="2461"/>
      <c r="P2526" s="2461">
        <v>1</v>
      </c>
      <c r="Q2526" s="2461"/>
      <c r="R2526" s="2461"/>
      <c r="S2526" s="2461"/>
      <c r="T2526" s="2461"/>
      <c r="U2526" s="2462">
        <v>21.977699999999999</v>
      </c>
      <c r="V2526" s="2462"/>
      <c r="W2526" s="2462"/>
      <c r="X2526" s="2462"/>
      <c r="Y2526" s="2462"/>
      <c r="Z2526" s="2462"/>
      <c r="AA2526" s="2463">
        <v>21.977699999999999</v>
      </c>
      <c r="AB2526" s="2463"/>
      <c r="AC2526" s="2463"/>
      <c r="AD2526" s="2463"/>
    </row>
    <row r="2527" spans="1:30" ht="13.5" thickBot="1">
      <c r="A2527" s="6"/>
      <c r="B2527" s="20" t="s">
        <v>19</v>
      </c>
      <c r="C2527" s="2080" t="s">
        <v>20</v>
      </c>
      <c r="D2527" s="2080"/>
      <c r="E2527" s="2080"/>
      <c r="F2527" s="2080"/>
      <c r="G2527" s="2080"/>
      <c r="H2527" s="2080"/>
      <c r="I2527" s="2080"/>
      <c r="J2527" s="2080"/>
      <c r="K2527" s="2080"/>
      <c r="L2527" s="2464">
        <v>0</v>
      </c>
      <c r="M2527" s="2464"/>
      <c r="N2527" s="2464"/>
      <c r="O2527" s="2464"/>
      <c r="P2527" s="2464">
        <v>10</v>
      </c>
      <c r="Q2527" s="2464"/>
      <c r="R2527" s="2464"/>
      <c r="S2527" s="2464"/>
      <c r="T2527" s="2464"/>
      <c r="U2527" s="2465">
        <v>16.656400000000001</v>
      </c>
      <c r="V2527" s="2465"/>
      <c r="W2527" s="2465"/>
      <c r="X2527" s="2465"/>
      <c r="Y2527" s="2465"/>
      <c r="Z2527" s="2465"/>
      <c r="AA2527" s="2466">
        <v>166.56399999999999</v>
      </c>
      <c r="AB2527" s="2466"/>
      <c r="AC2527" s="2466"/>
      <c r="AD2527" s="2466"/>
    </row>
    <row r="2528" spans="1:30" ht="13.5" thickBot="1">
      <c r="A2528" s="1837"/>
      <c r="B2528" s="1837"/>
      <c r="C2528" s="1837"/>
      <c r="D2528" s="1837"/>
      <c r="E2528" s="1837"/>
      <c r="F2528" s="1837"/>
      <c r="G2528" s="1837"/>
      <c r="H2528" s="1837"/>
      <c r="I2528" s="1837"/>
      <c r="J2528" s="1840" t="s">
        <v>21</v>
      </c>
      <c r="K2528" s="1840"/>
      <c r="L2528" s="1840"/>
      <c r="M2528" s="1840"/>
      <c r="N2528" s="1840"/>
      <c r="O2528" s="1840"/>
      <c r="P2528" s="1840"/>
      <c r="Q2528" s="1840"/>
      <c r="R2528" s="1840"/>
      <c r="S2528" s="1840"/>
      <c r="T2528" s="1840"/>
      <c r="U2528" s="1840"/>
      <c r="V2528" s="1841"/>
      <c r="W2528" s="2065">
        <v>188.54169999999999</v>
      </c>
      <c r="X2528" s="2065"/>
      <c r="Y2528" s="2065"/>
      <c r="Z2528" s="2065"/>
      <c r="AA2528" s="2065"/>
      <c r="AB2528" s="2065"/>
      <c r="AC2528" s="2065"/>
      <c r="AD2528" s="2065"/>
    </row>
    <row r="2529" spans="1:30" ht="13.5" thickBot="1">
      <c r="A2529" s="1837"/>
      <c r="B2529" s="1837"/>
      <c r="C2529" s="1837"/>
      <c r="D2529" s="1837"/>
      <c r="E2529" s="1837"/>
      <c r="F2529" s="1837"/>
      <c r="G2529" s="1837"/>
      <c r="H2529" s="1837"/>
      <c r="I2529" s="1837"/>
      <c r="J2529" s="1843" t="s">
        <v>22</v>
      </c>
      <c r="K2529" s="1843"/>
      <c r="L2529" s="1843"/>
      <c r="M2529" s="1843"/>
      <c r="N2529" s="1843"/>
      <c r="O2529" s="1843"/>
      <c r="P2529" s="1843"/>
      <c r="Q2529" s="1843"/>
      <c r="R2529" s="1843"/>
      <c r="S2529" s="1843"/>
      <c r="T2529" s="1843"/>
      <c r="U2529" s="1843"/>
      <c r="V2529" s="1841"/>
      <c r="W2529" s="2067">
        <v>188.54150000000001</v>
      </c>
      <c r="X2529" s="2067"/>
      <c r="Y2529" s="2067"/>
      <c r="Z2529" s="2067"/>
      <c r="AA2529" s="2067"/>
      <c r="AB2529" s="2067"/>
      <c r="AC2529" s="2067"/>
      <c r="AD2529" s="2067"/>
    </row>
    <row r="2530" spans="1:30" ht="13.5" thickBot="1">
      <c r="A2530" s="1837"/>
      <c r="B2530" s="1837"/>
      <c r="C2530" s="1837"/>
      <c r="D2530" s="1837"/>
      <c r="E2530" s="1837"/>
      <c r="F2530" s="1837"/>
      <c r="G2530" s="1837"/>
      <c r="H2530" s="1837"/>
      <c r="I2530" s="1837"/>
      <c r="J2530" s="1843" t="s">
        <v>23</v>
      </c>
      <c r="K2530" s="1843"/>
      <c r="L2530" s="1843"/>
      <c r="M2530" s="1843"/>
      <c r="N2530" s="1843"/>
      <c r="O2530" s="1843"/>
      <c r="P2530" s="1843"/>
      <c r="Q2530" s="1843"/>
      <c r="R2530" s="1843"/>
      <c r="S2530" s="1843"/>
      <c r="T2530" s="1843"/>
      <c r="U2530" s="1843"/>
      <c r="V2530" s="1841"/>
      <c r="W2530" s="2067">
        <v>52.083300000000001</v>
      </c>
      <c r="X2530" s="2067"/>
      <c r="Y2530" s="2067"/>
      <c r="Z2530" s="2067"/>
      <c r="AA2530" s="2067"/>
      <c r="AB2530" s="2067"/>
      <c r="AC2530" s="2067"/>
      <c r="AD2530" s="2067"/>
    </row>
    <row r="2531" spans="1:30" ht="13.5" thickBot="1">
      <c r="A2531" s="1837"/>
      <c r="B2531" s="1837"/>
      <c r="C2531" s="1837"/>
      <c r="D2531" s="1837"/>
      <c r="E2531" s="1837"/>
      <c r="F2531" s="1837"/>
      <c r="G2531" s="1837"/>
      <c r="H2531" s="1837"/>
      <c r="I2531" s="1837"/>
      <c r="J2531" s="1843" t="s">
        <v>24</v>
      </c>
      <c r="K2531" s="1843"/>
      <c r="L2531" s="1843"/>
      <c r="M2531" s="1843"/>
      <c r="N2531" s="1843"/>
      <c r="O2531" s="1843"/>
      <c r="P2531" s="1843"/>
      <c r="Q2531" s="1843"/>
      <c r="R2531" s="1843"/>
      <c r="S2531" s="1843"/>
      <c r="T2531" s="1843"/>
      <c r="U2531" s="1843"/>
      <c r="V2531" s="1841"/>
      <c r="W2531" s="2067">
        <v>0</v>
      </c>
      <c r="X2531" s="2067"/>
      <c r="Y2531" s="2067"/>
      <c r="Z2531" s="2067"/>
      <c r="AA2531" s="2067"/>
      <c r="AB2531" s="2067"/>
      <c r="AC2531" s="2067"/>
      <c r="AD2531" s="2067"/>
    </row>
    <row r="2532" spans="1:30" ht="13.5" thickBot="1">
      <c r="A2532" s="1837"/>
      <c r="B2532" s="1837"/>
      <c r="C2532" s="1837"/>
      <c r="D2532" s="1837"/>
      <c r="E2532" s="1837"/>
      <c r="F2532" s="1837"/>
      <c r="G2532" s="1837"/>
      <c r="H2532" s="1837"/>
      <c r="I2532" s="1837"/>
      <c r="J2532" s="1845" t="s">
        <v>25</v>
      </c>
      <c r="K2532" s="1845"/>
      <c r="L2532" s="1845"/>
      <c r="M2532" s="1845"/>
      <c r="N2532" s="1845"/>
      <c r="O2532" s="1845"/>
      <c r="P2532" s="1845"/>
      <c r="Q2532" s="1845"/>
      <c r="R2532" s="1845"/>
      <c r="S2532" s="1845"/>
      <c r="T2532" s="1845"/>
      <c r="U2532" s="1845"/>
      <c r="V2532" s="1841"/>
      <c r="W2532" s="2069">
        <v>0</v>
      </c>
      <c r="X2532" s="2069"/>
      <c r="Y2532" s="2069"/>
      <c r="Z2532" s="2069"/>
      <c r="AA2532" s="2069"/>
      <c r="AB2532" s="2069"/>
      <c r="AC2532" s="2069"/>
      <c r="AD2532" s="2069"/>
    </row>
    <row r="2533" spans="1:30" ht="13.5" thickBot="1">
      <c r="A2533" s="1822" t="s">
        <v>26</v>
      </c>
      <c r="B2533" s="1822"/>
      <c r="C2533" s="1822"/>
      <c r="D2533" s="1822"/>
      <c r="E2533" s="1822"/>
      <c r="F2533" s="1822"/>
      <c r="G2533" s="1822"/>
      <c r="H2533" s="1822"/>
      <c r="I2533" s="1822"/>
      <c r="J2533" s="1822"/>
      <c r="K2533" s="1822"/>
      <c r="L2533" s="1823" t="s">
        <v>7</v>
      </c>
      <c r="M2533" s="1823"/>
      <c r="N2533" s="1823"/>
      <c r="O2533" s="1823"/>
      <c r="P2533" s="1823" t="s">
        <v>27</v>
      </c>
      <c r="Q2533" s="1823"/>
      <c r="R2533" s="1823"/>
      <c r="S2533" s="1823"/>
      <c r="T2533" s="1823"/>
      <c r="U2533" s="1823" t="s">
        <v>28</v>
      </c>
      <c r="V2533" s="1823"/>
      <c r="W2533" s="1823"/>
      <c r="X2533" s="1823"/>
      <c r="Y2533" s="1823"/>
      <c r="Z2533" s="1823"/>
      <c r="AA2533" s="1824" t="s">
        <v>29</v>
      </c>
      <c r="AB2533" s="1824"/>
      <c r="AC2533" s="1824"/>
      <c r="AD2533" s="1824"/>
    </row>
    <row r="2534" spans="1:30" ht="13.5" thickBot="1">
      <c r="A2534" s="11"/>
      <c r="B2534" s="12" t="s">
        <v>77</v>
      </c>
      <c r="C2534" s="2444" t="s">
        <v>78</v>
      </c>
      <c r="D2534" s="2444"/>
      <c r="E2534" s="2444"/>
      <c r="F2534" s="2444"/>
      <c r="G2534" s="2444"/>
      <c r="H2534" s="2444"/>
      <c r="I2534" s="2444"/>
      <c r="J2534" s="2444"/>
      <c r="K2534" s="2444"/>
      <c r="L2534" s="2445">
        <v>0.71033000000000002</v>
      </c>
      <c r="M2534" s="2445"/>
      <c r="N2534" s="2445"/>
      <c r="O2534" s="2445"/>
      <c r="P2534" s="2460" t="s">
        <v>47</v>
      </c>
      <c r="Q2534" s="2460"/>
      <c r="R2534" s="2460"/>
      <c r="S2534" s="2460"/>
      <c r="T2534" s="2460"/>
      <c r="U2534" s="2446">
        <v>51.92</v>
      </c>
      <c r="V2534" s="2446"/>
      <c r="W2534" s="2446"/>
      <c r="X2534" s="2446"/>
      <c r="Y2534" s="2446"/>
      <c r="Z2534" s="2446"/>
      <c r="AA2534" s="2447">
        <v>36.880299999999998</v>
      </c>
      <c r="AB2534" s="2447"/>
      <c r="AC2534" s="2447"/>
      <c r="AD2534" s="2447"/>
    </row>
    <row r="2535" spans="1:30" ht="13.5" thickBot="1">
      <c r="A2535" s="1837"/>
      <c r="B2535" s="1837"/>
      <c r="C2535" s="1837"/>
      <c r="D2535" s="1837"/>
      <c r="E2535" s="1837"/>
      <c r="F2535" s="1837"/>
      <c r="G2535" s="1837"/>
      <c r="H2535" s="1837"/>
      <c r="I2535" s="1837"/>
      <c r="J2535" s="1838" t="s">
        <v>30</v>
      </c>
      <c r="K2535" s="1838"/>
      <c r="L2535" s="1838"/>
      <c r="M2535" s="1838"/>
      <c r="N2535" s="1838"/>
      <c r="O2535" s="1838"/>
      <c r="P2535" s="1838"/>
      <c r="Q2535" s="1838"/>
      <c r="R2535" s="1838"/>
      <c r="S2535" s="1838"/>
      <c r="T2535" s="1838"/>
      <c r="U2535" s="1838"/>
      <c r="V2535" s="14"/>
      <c r="W2535" s="2033">
        <v>36.880299999999998</v>
      </c>
      <c r="X2535" s="2033"/>
      <c r="Y2535" s="2033"/>
      <c r="Z2535" s="2033"/>
      <c r="AA2535" s="2033"/>
      <c r="AB2535" s="2033"/>
      <c r="AC2535" s="2033"/>
      <c r="AD2535" s="2033"/>
    </row>
    <row r="2536" spans="1:30" ht="13.5" thickBot="1">
      <c r="A2536" s="1822" t="s">
        <v>31</v>
      </c>
      <c r="B2536" s="1822"/>
      <c r="C2536" s="1822"/>
      <c r="D2536" s="1822"/>
      <c r="E2536" s="1822"/>
      <c r="F2536" s="1822"/>
      <c r="G2536" s="1822"/>
      <c r="H2536" s="1822"/>
      <c r="I2536" s="1822"/>
      <c r="J2536" s="1822"/>
      <c r="K2536" s="1822"/>
      <c r="L2536" s="1823" t="s">
        <v>7</v>
      </c>
      <c r="M2536" s="1823"/>
      <c r="N2536" s="1823"/>
      <c r="O2536" s="1823"/>
      <c r="P2536" s="1823" t="s">
        <v>27</v>
      </c>
      <c r="Q2536" s="1823"/>
      <c r="R2536" s="1823"/>
      <c r="S2536" s="1823"/>
      <c r="T2536" s="1823"/>
      <c r="U2536" s="1823" t="s">
        <v>28</v>
      </c>
      <c r="V2536" s="1823"/>
      <c r="W2536" s="1823"/>
      <c r="X2536" s="1823"/>
      <c r="Y2536" s="1823"/>
      <c r="Z2536" s="1823"/>
      <c r="AA2536" s="1824" t="s">
        <v>29</v>
      </c>
      <c r="AB2536" s="1824"/>
      <c r="AC2536" s="1824"/>
      <c r="AD2536" s="1824"/>
    </row>
    <row r="2537" spans="1:30" ht="13.5" thickBot="1">
      <c r="A2537" s="11"/>
      <c r="B2537" s="12" t="s">
        <v>172</v>
      </c>
      <c r="C2537" s="2444" t="s">
        <v>173</v>
      </c>
      <c r="D2537" s="2444"/>
      <c r="E2537" s="2444"/>
      <c r="F2537" s="2444"/>
      <c r="G2537" s="2444"/>
      <c r="H2537" s="2444"/>
      <c r="I2537" s="2444"/>
      <c r="J2537" s="2444"/>
      <c r="K2537" s="2444"/>
      <c r="L2537" s="2445">
        <v>0.6</v>
      </c>
      <c r="M2537" s="2445"/>
      <c r="N2537" s="2445"/>
      <c r="O2537" s="2445"/>
      <c r="P2537" s="2460" t="s">
        <v>47</v>
      </c>
      <c r="Q2537" s="2460"/>
      <c r="R2537" s="2460"/>
      <c r="S2537" s="2460"/>
      <c r="T2537" s="2460"/>
      <c r="U2537" s="2446">
        <v>397.45280000000002</v>
      </c>
      <c r="V2537" s="2446"/>
      <c r="W2537" s="2446"/>
      <c r="X2537" s="2446"/>
      <c r="Y2537" s="2446"/>
      <c r="Z2537" s="2446"/>
      <c r="AA2537" s="2447">
        <v>238.4717</v>
      </c>
      <c r="AB2537" s="2447"/>
      <c r="AC2537" s="2447"/>
      <c r="AD2537" s="2447"/>
    </row>
    <row r="2538" spans="1:30" ht="13.5" thickBot="1">
      <c r="A2538" s="1837"/>
      <c r="B2538" s="1837"/>
      <c r="C2538" s="1837"/>
      <c r="D2538" s="1837"/>
      <c r="E2538" s="1837"/>
      <c r="F2538" s="1837"/>
      <c r="G2538" s="1837"/>
      <c r="H2538" s="1837"/>
      <c r="I2538" s="1837"/>
      <c r="J2538" s="1838" t="s">
        <v>32</v>
      </c>
      <c r="K2538" s="1838"/>
      <c r="L2538" s="1838"/>
      <c r="M2538" s="1838"/>
      <c r="N2538" s="1838"/>
      <c r="O2538" s="1838"/>
      <c r="P2538" s="1838"/>
      <c r="Q2538" s="1838"/>
      <c r="R2538" s="1838"/>
      <c r="S2538" s="1838"/>
      <c r="T2538" s="1838"/>
      <c r="U2538" s="1838"/>
      <c r="V2538" s="14"/>
      <c r="W2538" s="2033">
        <v>238.4717</v>
      </c>
      <c r="X2538" s="2033"/>
      <c r="Y2538" s="2033"/>
      <c r="Z2538" s="2033"/>
      <c r="AA2538" s="2033"/>
      <c r="AB2538" s="2033"/>
      <c r="AC2538" s="2033"/>
      <c r="AD2538" s="2033"/>
    </row>
    <row r="2539" spans="1:30" ht="13.5" thickBot="1">
      <c r="A2539" s="1822" t="s">
        <v>33</v>
      </c>
      <c r="B2539" s="1822"/>
      <c r="C2539" s="1822"/>
      <c r="D2539" s="1822"/>
      <c r="E2539" s="1822"/>
      <c r="F2539" s="1822"/>
      <c r="G2539" s="1822"/>
      <c r="H2539" s="1822"/>
      <c r="I2539" s="1822"/>
      <c r="J2539" s="1822"/>
      <c r="K2539" s="1822"/>
      <c r="L2539" s="1823" t="s">
        <v>7</v>
      </c>
      <c r="M2539" s="1823"/>
      <c r="N2539" s="1823"/>
      <c r="O2539" s="1823"/>
      <c r="P2539" s="1823" t="s">
        <v>27</v>
      </c>
      <c r="Q2539" s="1823"/>
      <c r="R2539" s="1823"/>
      <c r="S2539" s="1823"/>
      <c r="T2539" s="1823"/>
      <c r="U2539" s="1823" t="s">
        <v>28</v>
      </c>
      <c r="V2539" s="1823"/>
      <c r="W2539" s="1823"/>
      <c r="X2539" s="1823"/>
      <c r="Y2539" s="1823"/>
      <c r="Z2539" s="1823"/>
      <c r="AA2539" s="1824" t="s">
        <v>29</v>
      </c>
      <c r="AB2539" s="1824"/>
      <c r="AC2539" s="1824"/>
      <c r="AD2539" s="1824"/>
    </row>
    <row r="2540" spans="1:30" ht="13.5" thickBot="1">
      <c r="A2540" s="11"/>
      <c r="B2540" s="12" t="s">
        <v>79</v>
      </c>
      <c r="C2540" s="2444" t="s">
        <v>80</v>
      </c>
      <c r="D2540" s="2444"/>
      <c r="E2540" s="2444"/>
      <c r="F2540" s="2444"/>
      <c r="G2540" s="2444"/>
      <c r="H2540" s="2444"/>
      <c r="I2540" s="2444"/>
      <c r="J2540" s="2444"/>
      <c r="K2540" s="2444"/>
      <c r="L2540" s="2445">
        <v>1.0654999999999999</v>
      </c>
      <c r="M2540" s="2445"/>
      <c r="N2540" s="2445"/>
      <c r="O2540" s="2445"/>
      <c r="P2540" s="2460" t="s">
        <v>81</v>
      </c>
      <c r="Q2540" s="2460"/>
      <c r="R2540" s="2460"/>
      <c r="S2540" s="2460"/>
      <c r="T2540" s="2460"/>
      <c r="U2540" s="2446">
        <v>0.94</v>
      </c>
      <c r="V2540" s="2446"/>
      <c r="W2540" s="2446"/>
      <c r="X2540" s="2446"/>
      <c r="Y2540" s="2446"/>
      <c r="Z2540" s="2446"/>
      <c r="AA2540" s="2447">
        <v>1.0016</v>
      </c>
      <c r="AB2540" s="2447"/>
      <c r="AC2540" s="2447"/>
      <c r="AD2540" s="2447"/>
    </row>
    <row r="2541" spans="1:30" ht="13.5" thickBot="1">
      <c r="A2541" s="1837"/>
      <c r="B2541" s="1837"/>
      <c r="C2541" s="1837"/>
      <c r="D2541" s="1837"/>
      <c r="E2541" s="1837"/>
      <c r="F2541" s="1837"/>
      <c r="G2541" s="1837"/>
      <c r="H2541" s="1837"/>
      <c r="I2541" s="1837"/>
      <c r="J2541" s="1838" t="s">
        <v>34</v>
      </c>
      <c r="K2541" s="1838"/>
      <c r="L2541" s="1838"/>
      <c r="M2541" s="1838"/>
      <c r="N2541" s="1838"/>
      <c r="O2541" s="1838"/>
      <c r="P2541" s="1838"/>
      <c r="Q2541" s="1838"/>
      <c r="R2541" s="1838"/>
      <c r="S2541" s="1838"/>
      <c r="T2541" s="1838"/>
      <c r="U2541" s="1838"/>
      <c r="V2541" s="14"/>
      <c r="W2541" s="2033">
        <v>1.0016</v>
      </c>
      <c r="X2541" s="2033"/>
      <c r="Y2541" s="2033"/>
      <c r="Z2541" s="2033"/>
      <c r="AA2541" s="2033"/>
      <c r="AB2541" s="2033"/>
      <c r="AC2541" s="2033"/>
      <c r="AD2541" s="2033"/>
    </row>
    <row r="2542" spans="1:30" ht="13.5" thickBot="1">
      <c r="A2542" s="1822" t="s">
        <v>35</v>
      </c>
      <c r="B2542" s="1822"/>
      <c r="C2542" s="1822"/>
      <c r="D2542" s="1822"/>
      <c r="E2542" s="1822"/>
      <c r="F2542" s="1823" t="s">
        <v>7</v>
      </c>
      <c r="G2542" s="1823"/>
      <c r="H2542" s="1823" t="s">
        <v>36</v>
      </c>
      <c r="I2542" s="1823"/>
      <c r="J2542" s="10" t="s">
        <v>37</v>
      </c>
      <c r="K2542" s="1823" t="s">
        <v>38</v>
      </c>
      <c r="L2542" s="1823"/>
      <c r="M2542" s="1823" t="s">
        <v>39</v>
      </c>
      <c r="N2542" s="1823"/>
      <c r="O2542" s="1823"/>
      <c r="P2542" s="1823"/>
      <c r="Q2542" s="1823" t="s">
        <v>40</v>
      </c>
      <c r="R2542" s="1823"/>
      <c r="S2542" s="1823"/>
      <c r="T2542" s="1823"/>
      <c r="U2542" s="1823"/>
      <c r="V2542" s="1823" t="s">
        <v>41</v>
      </c>
      <c r="W2542" s="1823"/>
      <c r="X2542" s="1823"/>
      <c r="Y2542" s="1823"/>
      <c r="Z2542" s="1823"/>
      <c r="AA2542" s="1824" t="s">
        <v>29</v>
      </c>
      <c r="AB2542" s="1824"/>
      <c r="AC2542" s="1824"/>
      <c r="AD2542" s="1824"/>
    </row>
    <row r="2543" spans="1:30" ht="13.5" thickBot="1">
      <c r="A2543" s="11"/>
      <c r="B2543" s="12" t="s">
        <v>82</v>
      </c>
      <c r="C2543" s="2444" t="s">
        <v>80</v>
      </c>
      <c r="D2543" s="2444"/>
      <c r="E2543" s="2444"/>
      <c r="F2543" s="2459">
        <v>1.0654999999999999</v>
      </c>
      <c r="G2543" s="2459"/>
      <c r="H2543" s="2446">
        <v>0</v>
      </c>
      <c r="I2543" s="2446"/>
      <c r="J2543" s="13">
        <v>0</v>
      </c>
      <c r="K2543" s="2446">
        <v>0</v>
      </c>
      <c r="L2543" s="2446"/>
      <c r="M2543" s="2446">
        <v>0.65</v>
      </c>
      <c r="N2543" s="2446"/>
      <c r="O2543" s="2446"/>
      <c r="P2543" s="2446"/>
      <c r="Q2543" s="2446">
        <v>0.52</v>
      </c>
      <c r="R2543" s="2446"/>
      <c r="S2543" s="2446"/>
      <c r="T2543" s="2446"/>
      <c r="U2543" s="2446"/>
      <c r="V2543" s="2446">
        <v>0.43</v>
      </c>
      <c r="W2543" s="2446"/>
      <c r="X2543" s="2446"/>
      <c r="Y2543" s="2446"/>
      <c r="Z2543" s="2446"/>
      <c r="AA2543" s="2447">
        <v>0</v>
      </c>
      <c r="AB2543" s="2447"/>
      <c r="AC2543" s="2447"/>
      <c r="AD2543" s="2447"/>
    </row>
    <row r="2544" spans="1:30" ht="13.5" thickBot="1">
      <c r="A2544" s="1837"/>
      <c r="B2544" s="1837"/>
      <c r="C2544" s="1837"/>
      <c r="D2544" s="1837"/>
      <c r="E2544" s="1837"/>
      <c r="F2544" s="1837"/>
      <c r="G2544" s="1837"/>
      <c r="H2544" s="1837"/>
      <c r="I2544" s="1837"/>
      <c r="J2544" s="1838" t="s">
        <v>42</v>
      </c>
      <c r="K2544" s="1838"/>
      <c r="L2544" s="1838"/>
      <c r="M2544" s="1838"/>
      <c r="N2544" s="1838"/>
      <c r="O2544" s="1838"/>
      <c r="P2544" s="1838"/>
      <c r="Q2544" s="1838"/>
      <c r="R2544" s="1838"/>
      <c r="S2544" s="1838"/>
      <c r="T2544" s="1838"/>
      <c r="U2544" s="1838"/>
      <c r="V2544" s="14"/>
      <c r="W2544" s="2033">
        <v>0</v>
      </c>
      <c r="X2544" s="2033"/>
      <c r="Y2544" s="2033"/>
      <c r="Z2544" s="2033"/>
      <c r="AA2544" s="2033"/>
      <c r="AB2544" s="2033"/>
      <c r="AC2544" s="2033"/>
      <c r="AD2544" s="2033"/>
    </row>
    <row r="2545" spans="1:30">
      <c r="A2545" s="2443"/>
      <c r="B2545" s="2443"/>
      <c r="C2545" s="2443"/>
      <c r="D2545" s="2443"/>
      <c r="E2545" s="2443"/>
      <c r="F2545" s="2443"/>
      <c r="G2545" s="2443"/>
      <c r="H2545" s="2443"/>
      <c r="I2545" s="2443"/>
      <c r="J2545" s="2443"/>
      <c r="K2545" s="2443"/>
      <c r="L2545" s="2443"/>
      <c r="M2545" s="2443"/>
      <c r="N2545" s="2443"/>
      <c r="O2545" s="2443"/>
      <c r="P2545" s="2443"/>
      <c r="Q2545" s="2443"/>
      <c r="R2545" s="2443"/>
      <c r="S2545" s="2443"/>
      <c r="T2545" s="2443"/>
      <c r="U2545" s="2443"/>
      <c r="V2545" s="2443"/>
      <c r="W2545" s="2443"/>
      <c r="X2545" s="2443"/>
      <c r="Y2545" s="2443"/>
      <c r="Z2545" s="2443"/>
      <c r="AA2545" s="2443"/>
      <c r="AB2545" s="2443"/>
      <c r="AC2545" s="2443"/>
      <c r="AD2545" s="2443"/>
    </row>
    <row r="2546" spans="1:30">
      <c r="A2546" s="1856"/>
      <c r="B2546" s="1856"/>
      <c r="C2546" s="1856"/>
      <c r="D2546" s="1856"/>
      <c r="E2546" s="1856"/>
      <c r="F2546" s="1856"/>
      <c r="G2546" s="1856"/>
      <c r="H2546" s="1856"/>
      <c r="I2546" s="1856"/>
      <c r="J2546" s="1843" t="s">
        <v>43</v>
      </c>
      <c r="K2546" s="1843"/>
      <c r="L2546" s="1843"/>
      <c r="M2546" s="1843"/>
      <c r="N2546" s="1843"/>
      <c r="O2546" s="1843"/>
      <c r="P2546" s="1843"/>
      <c r="Q2546" s="1843"/>
      <c r="R2546" s="1843"/>
      <c r="S2546" s="1843"/>
      <c r="T2546" s="1843"/>
      <c r="U2546" s="1843"/>
      <c r="V2546" s="1862"/>
      <c r="W2546" s="2441">
        <v>328.43689999999998</v>
      </c>
      <c r="X2546" s="2441"/>
      <c r="Y2546" s="2441"/>
      <c r="Z2546" s="2441"/>
      <c r="AA2546" s="2441"/>
      <c r="AB2546" s="2441"/>
      <c r="AC2546" s="2441"/>
      <c r="AD2546" s="2441"/>
    </row>
    <row r="2547" spans="1:30">
      <c r="A2547" s="1856"/>
      <c r="B2547" s="1856"/>
      <c r="C2547" s="1856"/>
      <c r="D2547" s="1856"/>
      <c r="E2547" s="1856"/>
      <c r="F2547" s="1856"/>
      <c r="G2547" s="1856"/>
      <c r="H2547" s="1856"/>
      <c r="I2547" s="1843" t="s">
        <v>44</v>
      </c>
      <c r="J2547" s="1843"/>
      <c r="K2547" s="1843"/>
      <c r="L2547" s="1843"/>
      <c r="M2547" s="1843"/>
      <c r="N2547" s="15"/>
      <c r="O2547" s="1854">
        <v>0</v>
      </c>
      <c r="P2547" s="1854"/>
      <c r="Q2547" s="1854"/>
      <c r="R2547" s="15"/>
      <c r="S2547" s="1843" t="s">
        <v>45</v>
      </c>
      <c r="T2547" s="1843"/>
      <c r="U2547" s="1843"/>
      <c r="V2547" s="1862"/>
      <c r="W2547" s="2441">
        <v>0</v>
      </c>
      <c r="X2547" s="2441"/>
      <c r="Y2547" s="2441"/>
      <c r="Z2547" s="2441"/>
      <c r="AA2547" s="2441"/>
      <c r="AB2547" s="2441"/>
      <c r="AC2547" s="2441"/>
      <c r="AD2547" s="2441"/>
    </row>
    <row r="2548" spans="1:30">
      <c r="A2548" s="1856"/>
      <c r="B2548" s="1856"/>
      <c r="C2548" s="1856"/>
      <c r="D2548" s="1856"/>
      <c r="E2548" s="1856"/>
      <c r="F2548" s="1856"/>
      <c r="G2548" s="1856"/>
      <c r="H2548" s="1856"/>
      <c r="I2548" s="1856"/>
      <c r="J2548" s="1843" t="s">
        <v>46</v>
      </c>
      <c r="K2548" s="1843"/>
      <c r="L2548" s="1843"/>
      <c r="M2548" s="1843"/>
      <c r="N2548" s="1843"/>
      <c r="O2548" s="1843"/>
      <c r="P2548" s="1843"/>
      <c r="Q2548" s="1843"/>
      <c r="R2548" s="1843"/>
      <c r="S2548" s="1843"/>
      <c r="T2548" s="1843"/>
      <c r="U2548" s="1843"/>
      <c r="V2548" s="1862"/>
      <c r="W2548" s="2441">
        <v>328.43689999999998</v>
      </c>
      <c r="X2548" s="2441"/>
      <c r="Y2548" s="2441"/>
      <c r="Z2548" s="2441"/>
      <c r="AA2548" s="2441"/>
      <c r="AB2548" s="2441"/>
      <c r="AC2548" s="2441"/>
      <c r="AD2548" s="2441"/>
    </row>
    <row r="2549" spans="1:30">
      <c r="A2549" s="2442"/>
      <c r="B2549" s="2442"/>
      <c r="C2549" s="2442"/>
      <c r="D2549" s="2442"/>
      <c r="E2549" s="2442"/>
      <c r="F2549" s="2442"/>
      <c r="G2549" s="2442"/>
      <c r="H2549" s="2442"/>
      <c r="I2549" s="2442"/>
      <c r="J2549" s="2442"/>
      <c r="K2549" s="2442"/>
      <c r="L2549" s="2442"/>
      <c r="M2549" s="2442"/>
      <c r="N2549" s="2442"/>
      <c r="O2549" s="2442"/>
      <c r="P2549" s="2442"/>
      <c r="Q2549" s="2442"/>
      <c r="R2549" s="2442"/>
      <c r="S2549" s="2442"/>
      <c r="T2549" s="2442"/>
      <c r="U2549" s="2442"/>
      <c r="V2549" s="2442"/>
      <c r="W2549" s="2442"/>
      <c r="X2549" s="2442"/>
      <c r="Y2549" s="2442"/>
      <c r="Z2549" s="2442"/>
      <c r="AA2549" s="2442"/>
      <c r="AB2549" s="2442"/>
      <c r="AC2549" s="2442"/>
      <c r="AD2549" s="2442"/>
    </row>
    <row r="2550" spans="1:30" ht="13.5" thickBot="1">
      <c r="A2550" s="16"/>
      <c r="AD2550" s="17"/>
    </row>
    <row r="2551" spans="1:30" ht="21" thickBot="1">
      <c r="A2551" s="2450" t="s">
        <v>489</v>
      </c>
      <c r="B2551" s="2451"/>
      <c r="C2551" s="2451"/>
      <c r="D2551" s="2451"/>
      <c r="E2551" s="2451"/>
      <c r="F2551" s="2451"/>
      <c r="G2551" s="2451"/>
      <c r="H2551" s="2451"/>
      <c r="I2551" s="2451"/>
      <c r="J2551" s="2451"/>
      <c r="K2551" s="2451"/>
      <c r="L2551" s="2451"/>
      <c r="M2551" s="2451"/>
      <c r="N2551" s="2451"/>
      <c r="O2551" s="2451"/>
      <c r="P2551" s="2451"/>
      <c r="Q2551" s="2451"/>
      <c r="R2551" s="2451"/>
      <c r="S2551" s="2451"/>
      <c r="T2551" s="2451"/>
      <c r="U2551" s="2451"/>
      <c r="V2551" s="2451"/>
      <c r="W2551" s="2451"/>
      <c r="X2551" s="2451"/>
      <c r="Y2551" s="2451"/>
      <c r="Z2551" s="2451"/>
      <c r="AA2551" s="2451"/>
      <c r="AB2551" s="2451"/>
      <c r="AC2551" s="2451"/>
      <c r="AD2551" s="2452"/>
    </row>
    <row r="2552" spans="1:30" ht="13.5" thickBot="1">
      <c r="A2552" s="2453" t="s">
        <v>0</v>
      </c>
      <c r="B2552" s="2454"/>
      <c r="C2552" s="2454"/>
      <c r="D2552" s="2454"/>
      <c r="E2552" s="2454"/>
      <c r="F2552" s="2454"/>
      <c r="G2552" s="2454"/>
      <c r="H2552" s="2454"/>
      <c r="I2552" s="2454"/>
      <c r="J2552" s="2454"/>
      <c r="K2552" s="2454"/>
      <c r="L2552" s="2454"/>
      <c r="M2552" s="2454"/>
      <c r="N2552" s="2454"/>
      <c r="O2552" s="2454"/>
      <c r="P2552" s="2454"/>
      <c r="Q2552" s="2454"/>
      <c r="R2552" s="2454"/>
      <c r="S2552" s="2454"/>
      <c r="T2552" s="2454"/>
      <c r="U2552" s="2454"/>
      <c r="V2552" s="2454"/>
      <c r="W2552" s="2454"/>
      <c r="X2552" s="2454"/>
      <c r="Y2552" s="2455" t="s">
        <v>488</v>
      </c>
      <c r="Z2552" s="2455"/>
      <c r="AA2552" s="2455"/>
      <c r="AB2552" s="2455"/>
      <c r="AC2552" s="2455"/>
      <c r="AD2552" s="1"/>
    </row>
    <row r="2553" spans="1:30" ht="13.5" thickBot="1">
      <c r="A2553" s="2"/>
      <c r="B2553" s="2456" t="s">
        <v>1</v>
      </c>
      <c r="C2553" s="2456"/>
      <c r="D2553" s="2456" t="s">
        <v>413</v>
      </c>
      <c r="E2553" s="2456"/>
      <c r="F2553" s="2456"/>
      <c r="G2553" s="2456"/>
      <c r="H2553" s="2456"/>
      <c r="I2553" s="2456"/>
      <c r="J2553" s="2456"/>
      <c r="K2553" s="2456"/>
      <c r="L2553" s="2456"/>
      <c r="M2553" s="2456"/>
      <c r="N2553" s="2456"/>
      <c r="O2553" s="3"/>
      <c r="P2553" s="2457"/>
      <c r="Q2553" s="2457"/>
      <c r="R2553" s="2457"/>
      <c r="S2553" s="3"/>
      <c r="T2553" s="2458"/>
      <c r="U2553" s="2458"/>
      <c r="V2553" s="2458"/>
      <c r="W2553" s="2458"/>
      <c r="X2553" s="2458"/>
      <c r="Y2553" s="3"/>
      <c r="Z2553" s="2457"/>
      <c r="AA2553" s="2457"/>
      <c r="AB2553" s="3"/>
      <c r="AC2553" s="4"/>
      <c r="AD2553" s="5"/>
    </row>
    <row r="2554" spans="1:30" ht="13.5" thickBot="1">
      <c r="A2554" s="6"/>
      <c r="B2554" s="2456"/>
      <c r="C2554" s="2456"/>
      <c r="D2554" s="2456"/>
      <c r="E2554" s="2456"/>
      <c r="F2554" s="2456"/>
      <c r="G2554" s="2456"/>
      <c r="H2554" s="2456"/>
      <c r="I2554" s="2456"/>
      <c r="J2554" s="2456"/>
      <c r="K2554" s="2456"/>
      <c r="L2554" s="2456"/>
      <c r="M2554" s="2456"/>
      <c r="N2554" s="2456"/>
      <c r="O2554" s="7"/>
      <c r="P2554" s="2449" t="s">
        <v>3</v>
      </c>
      <c r="Q2554" s="2449"/>
      <c r="R2554" s="2449"/>
      <c r="S2554" s="7"/>
      <c r="T2554" s="2448">
        <v>0.5</v>
      </c>
      <c r="U2554" s="2448"/>
      <c r="V2554" s="2448"/>
      <c r="W2554" s="2448"/>
      <c r="X2554" s="2448"/>
      <c r="Y2554" s="7"/>
      <c r="Z2554" s="2449" t="s">
        <v>4</v>
      </c>
      <c r="AA2554" s="2449"/>
      <c r="AB2554" s="7"/>
      <c r="AC2554" s="8" t="s">
        <v>47</v>
      </c>
      <c r="AD2554" s="9"/>
    </row>
    <row r="2555" spans="1:30" ht="13.5" thickBot="1">
      <c r="A2555" s="1822" t="s">
        <v>6</v>
      </c>
      <c r="B2555" s="1822"/>
      <c r="C2555" s="1822"/>
      <c r="D2555" s="1822"/>
      <c r="E2555" s="1822"/>
      <c r="F2555" s="1822"/>
      <c r="G2555" s="1822"/>
      <c r="H2555" s="1822"/>
      <c r="I2555" s="1822"/>
      <c r="J2555" s="1823" t="s">
        <v>7</v>
      </c>
      <c r="K2555" s="1823" t="s">
        <v>8</v>
      </c>
      <c r="L2555" s="1823"/>
      <c r="M2555" s="1823"/>
      <c r="N2555" s="1823"/>
      <c r="O2555" s="1823"/>
      <c r="P2555" s="1823"/>
      <c r="Q2555" s="1823" t="s">
        <v>9</v>
      </c>
      <c r="R2555" s="1823"/>
      <c r="S2555" s="1823"/>
      <c r="T2555" s="1823"/>
      <c r="U2555" s="1823"/>
      <c r="V2555" s="1823"/>
      <c r="W2555" s="1823"/>
      <c r="X2555" s="1823"/>
      <c r="Y2555" s="1823"/>
      <c r="Z2555" s="1823"/>
      <c r="AA2555" s="1824" t="s">
        <v>10</v>
      </c>
      <c r="AB2555" s="1824"/>
      <c r="AC2555" s="1824"/>
      <c r="AD2555" s="1824"/>
    </row>
    <row r="2556" spans="1:30" ht="13.5" thickBot="1">
      <c r="A2556" s="1822"/>
      <c r="B2556" s="1822"/>
      <c r="C2556" s="1822"/>
      <c r="D2556" s="1822"/>
      <c r="E2556" s="1822"/>
      <c r="F2556" s="1822"/>
      <c r="G2556" s="1822"/>
      <c r="H2556" s="1822"/>
      <c r="I2556" s="1822"/>
      <c r="J2556" s="1823"/>
      <c r="K2556" s="1823" t="s">
        <v>11</v>
      </c>
      <c r="L2556" s="1823"/>
      <c r="M2556" s="1823" t="s">
        <v>12</v>
      </c>
      <c r="N2556" s="1823"/>
      <c r="O2556" s="1823"/>
      <c r="P2556" s="1823"/>
      <c r="Q2556" s="1823" t="s">
        <v>11</v>
      </c>
      <c r="R2556" s="1823"/>
      <c r="S2556" s="1823"/>
      <c r="T2556" s="1823"/>
      <c r="U2556" s="1823"/>
      <c r="V2556" s="1823" t="s">
        <v>12</v>
      </c>
      <c r="W2556" s="1823"/>
      <c r="X2556" s="1823"/>
      <c r="Y2556" s="1823"/>
      <c r="Z2556" s="1823"/>
      <c r="AA2556" s="1824"/>
      <c r="AB2556" s="1824"/>
      <c r="AC2556" s="1824"/>
      <c r="AD2556" s="1824"/>
    </row>
    <row r="2557" spans="1:30" ht="13.5" thickBot="1">
      <c r="A2557" s="1837"/>
      <c r="B2557" s="1837"/>
      <c r="C2557" s="1837"/>
      <c r="D2557" s="1837"/>
      <c r="E2557" s="1837"/>
      <c r="F2557" s="1837"/>
      <c r="G2557" s="1837"/>
      <c r="H2557" s="1837"/>
      <c r="I2557" s="1837"/>
      <c r="J2557" s="1838" t="s">
        <v>15</v>
      </c>
      <c r="K2557" s="1838"/>
      <c r="L2557" s="1838"/>
      <c r="M2557" s="1838"/>
      <c r="N2557" s="1838"/>
      <c r="O2557" s="1838"/>
      <c r="P2557" s="1838"/>
      <c r="Q2557" s="1838"/>
      <c r="R2557" s="1838"/>
      <c r="S2557" s="1838"/>
      <c r="T2557" s="1838"/>
      <c r="U2557" s="1838"/>
      <c r="V2557" s="14"/>
      <c r="W2557" s="2033">
        <v>0</v>
      </c>
      <c r="X2557" s="2033"/>
      <c r="Y2557" s="2033"/>
      <c r="Z2557" s="2033"/>
      <c r="AA2557" s="2033"/>
      <c r="AB2557" s="2033"/>
      <c r="AC2557" s="2033"/>
      <c r="AD2557" s="2033"/>
    </row>
    <row r="2558" spans="1:30" ht="13.5" thickBot="1">
      <c r="A2558" s="1822" t="s">
        <v>16</v>
      </c>
      <c r="B2558" s="1822"/>
      <c r="C2558" s="1822"/>
      <c r="D2558" s="1822"/>
      <c r="E2558" s="1822"/>
      <c r="F2558" s="1822"/>
      <c r="G2558" s="1822"/>
      <c r="H2558" s="1822"/>
      <c r="I2558" s="1822"/>
      <c r="J2558" s="1822"/>
      <c r="K2558" s="1822"/>
      <c r="L2558" s="1823" t="s">
        <v>17</v>
      </c>
      <c r="M2558" s="1823"/>
      <c r="N2558" s="1823"/>
      <c r="O2558" s="1823"/>
      <c r="P2558" s="1823" t="s">
        <v>7</v>
      </c>
      <c r="Q2558" s="1823"/>
      <c r="R2558" s="1823"/>
      <c r="S2558" s="1823"/>
      <c r="T2558" s="1823"/>
      <c r="U2558" s="1823" t="s">
        <v>18</v>
      </c>
      <c r="V2558" s="1823"/>
      <c r="W2558" s="1823"/>
      <c r="X2558" s="1823"/>
      <c r="Y2558" s="1823"/>
      <c r="Z2558" s="1823"/>
      <c r="AA2558" s="1824" t="s">
        <v>10</v>
      </c>
      <c r="AB2558" s="1824"/>
      <c r="AC2558" s="1824"/>
      <c r="AD2558" s="1824"/>
    </row>
    <row r="2559" spans="1:30" ht="13.5" thickBot="1">
      <c r="A2559" s="11"/>
      <c r="B2559" s="12" t="s">
        <v>19</v>
      </c>
      <c r="C2559" s="2444" t="s">
        <v>20</v>
      </c>
      <c r="D2559" s="2444"/>
      <c r="E2559" s="2444"/>
      <c r="F2559" s="2444"/>
      <c r="G2559" s="2444"/>
      <c r="H2559" s="2444"/>
      <c r="I2559" s="2444"/>
      <c r="J2559" s="2444"/>
      <c r="K2559" s="2444"/>
      <c r="L2559" s="2445">
        <v>0</v>
      </c>
      <c r="M2559" s="2445"/>
      <c r="N2559" s="2445"/>
      <c r="O2559" s="2445"/>
      <c r="P2559" s="2445">
        <v>1</v>
      </c>
      <c r="Q2559" s="2445"/>
      <c r="R2559" s="2445"/>
      <c r="S2559" s="2445"/>
      <c r="T2559" s="2445"/>
      <c r="U2559" s="2446">
        <v>16.656400000000001</v>
      </c>
      <c r="V2559" s="2446"/>
      <c r="W2559" s="2446"/>
      <c r="X2559" s="2446"/>
      <c r="Y2559" s="2446"/>
      <c r="Z2559" s="2446"/>
      <c r="AA2559" s="2447">
        <v>16.656400000000001</v>
      </c>
      <c r="AB2559" s="2447"/>
      <c r="AC2559" s="2447"/>
      <c r="AD2559" s="2447"/>
    </row>
    <row r="2560" spans="1:30" ht="13.5" thickBot="1">
      <c r="A2560" s="1837"/>
      <c r="B2560" s="1837"/>
      <c r="C2560" s="1837"/>
      <c r="D2560" s="1837"/>
      <c r="E2560" s="1837"/>
      <c r="F2560" s="1837"/>
      <c r="G2560" s="1837"/>
      <c r="H2560" s="1837"/>
      <c r="I2560" s="1837"/>
      <c r="J2560" s="1840" t="s">
        <v>21</v>
      </c>
      <c r="K2560" s="1840"/>
      <c r="L2560" s="1840"/>
      <c r="M2560" s="1840"/>
      <c r="N2560" s="1840"/>
      <c r="O2560" s="1840"/>
      <c r="P2560" s="1840"/>
      <c r="Q2560" s="1840"/>
      <c r="R2560" s="1840"/>
      <c r="S2560" s="1840"/>
      <c r="T2560" s="1840"/>
      <c r="U2560" s="1840"/>
      <c r="V2560" s="1841"/>
      <c r="W2560" s="2065">
        <v>16.656400000000001</v>
      </c>
      <c r="X2560" s="2065"/>
      <c r="Y2560" s="2065"/>
      <c r="Z2560" s="2065"/>
      <c r="AA2560" s="2065"/>
      <c r="AB2560" s="2065"/>
      <c r="AC2560" s="2065"/>
      <c r="AD2560" s="2065"/>
    </row>
    <row r="2561" spans="1:30" ht="13.5" thickBot="1">
      <c r="A2561" s="1837"/>
      <c r="B2561" s="1837"/>
      <c r="C2561" s="1837"/>
      <c r="D2561" s="1837"/>
      <c r="E2561" s="1837"/>
      <c r="F2561" s="1837"/>
      <c r="G2561" s="1837"/>
      <c r="H2561" s="1837"/>
      <c r="I2561" s="1837"/>
      <c r="J2561" s="1843" t="s">
        <v>22</v>
      </c>
      <c r="K2561" s="1843"/>
      <c r="L2561" s="1843"/>
      <c r="M2561" s="1843"/>
      <c r="N2561" s="1843"/>
      <c r="O2561" s="1843"/>
      <c r="P2561" s="1843"/>
      <c r="Q2561" s="1843"/>
      <c r="R2561" s="1843"/>
      <c r="S2561" s="1843"/>
      <c r="T2561" s="1843"/>
      <c r="U2561" s="1843"/>
      <c r="V2561" s="1841"/>
      <c r="W2561" s="2067">
        <v>16.656400000000001</v>
      </c>
      <c r="X2561" s="2067"/>
      <c r="Y2561" s="2067"/>
      <c r="Z2561" s="2067"/>
      <c r="AA2561" s="2067"/>
      <c r="AB2561" s="2067"/>
      <c r="AC2561" s="2067"/>
      <c r="AD2561" s="2067"/>
    </row>
    <row r="2562" spans="1:30" ht="13.5" thickBot="1">
      <c r="A2562" s="1837"/>
      <c r="B2562" s="1837"/>
      <c r="C2562" s="1837"/>
      <c r="D2562" s="1837"/>
      <c r="E2562" s="1837"/>
      <c r="F2562" s="1837"/>
      <c r="G2562" s="1837"/>
      <c r="H2562" s="1837"/>
      <c r="I2562" s="1837"/>
      <c r="J2562" s="1843" t="s">
        <v>23</v>
      </c>
      <c r="K2562" s="1843"/>
      <c r="L2562" s="1843"/>
      <c r="M2562" s="1843"/>
      <c r="N2562" s="1843"/>
      <c r="O2562" s="1843"/>
      <c r="P2562" s="1843"/>
      <c r="Q2562" s="1843"/>
      <c r="R2562" s="1843"/>
      <c r="S2562" s="1843"/>
      <c r="T2562" s="1843"/>
      <c r="U2562" s="1843"/>
      <c r="V2562" s="1841"/>
      <c r="W2562" s="2067">
        <v>33.312800000000003</v>
      </c>
      <c r="X2562" s="2067"/>
      <c r="Y2562" s="2067"/>
      <c r="Z2562" s="2067"/>
      <c r="AA2562" s="2067"/>
      <c r="AB2562" s="2067"/>
      <c r="AC2562" s="2067"/>
      <c r="AD2562" s="2067"/>
    </row>
    <row r="2563" spans="1:30" ht="13.5" thickBot="1">
      <c r="A2563" s="1837"/>
      <c r="B2563" s="1837"/>
      <c r="C2563" s="1837"/>
      <c r="D2563" s="1837"/>
      <c r="E2563" s="1837"/>
      <c r="F2563" s="1837"/>
      <c r="G2563" s="1837"/>
      <c r="H2563" s="1837"/>
      <c r="I2563" s="1837"/>
      <c r="J2563" s="1843" t="s">
        <v>24</v>
      </c>
      <c r="K2563" s="1843"/>
      <c r="L2563" s="1843"/>
      <c r="M2563" s="1843"/>
      <c r="N2563" s="1843"/>
      <c r="O2563" s="1843"/>
      <c r="P2563" s="1843"/>
      <c r="Q2563" s="1843"/>
      <c r="R2563" s="1843"/>
      <c r="S2563" s="1843"/>
      <c r="T2563" s="1843"/>
      <c r="U2563" s="1843"/>
      <c r="V2563" s="1841"/>
      <c r="W2563" s="2067">
        <v>1.1709400000000001</v>
      </c>
      <c r="X2563" s="2067"/>
      <c r="Y2563" s="2067"/>
      <c r="Z2563" s="2067"/>
      <c r="AA2563" s="2067"/>
      <c r="AB2563" s="2067"/>
      <c r="AC2563" s="2067"/>
      <c r="AD2563" s="2067"/>
    </row>
    <row r="2564" spans="1:30" ht="13.5" thickBot="1">
      <c r="A2564" s="1837"/>
      <c r="B2564" s="1837"/>
      <c r="C2564" s="1837"/>
      <c r="D2564" s="1837"/>
      <c r="E2564" s="1837"/>
      <c r="F2564" s="1837"/>
      <c r="G2564" s="1837"/>
      <c r="H2564" s="1837"/>
      <c r="I2564" s="1837"/>
      <c r="J2564" s="1845" t="s">
        <v>25</v>
      </c>
      <c r="K2564" s="1845"/>
      <c r="L2564" s="1845"/>
      <c r="M2564" s="1845"/>
      <c r="N2564" s="1845"/>
      <c r="O2564" s="1845"/>
      <c r="P2564" s="1845"/>
      <c r="Q2564" s="1845"/>
      <c r="R2564" s="1845"/>
      <c r="S2564" s="1845"/>
      <c r="T2564" s="1845"/>
      <c r="U2564" s="1845"/>
      <c r="V2564" s="1841"/>
      <c r="W2564" s="2069">
        <v>0</v>
      </c>
      <c r="X2564" s="2069"/>
      <c r="Y2564" s="2069"/>
      <c r="Z2564" s="2069"/>
      <c r="AA2564" s="2069"/>
      <c r="AB2564" s="2069"/>
      <c r="AC2564" s="2069"/>
      <c r="AD2564" s="2069"/>
    </row>
    <row r="2565" spans="1:30" ht="13.5" thickBot="1">
      <c r="A2565" s="1822" t="s">
        <v>26</v>
      </c>
      <c r="B2565" s="1822"/>
      <c r="C2565" s="1822"/>
      <c r="D2565" s="1822"/>
      <c r="E2565" s="1822"/>
      <c r="F2565" s="1822"/>
      <c r="G2565" s="1822"/>
      <c r="H2565" s="1822"/>
      <c r="I2565" s="1822"/>
      <c r="J2565" s="1822"/>
      <c r="K2565" s="1822"/>
      <c r="L2565" s="1823" t="s">
        <v>7</v>
      </c>
      <c r="M2565" s="1823"/>
      <c r="N2565" s="1823"/>
      <c r="O2565" s="1823"/>
      <c r="P2565" s="1823" t="s">
        <v>27</v>
      </c>
      <c r="Q2565" s="1823"/>
      <c r="R2565" s="1823"/>
      <c r="S2565" s="1823"/>
      <c r="T2565" s="1823"/>
      <c r="U2565" s="1823" t="s">
        <v>28</v>
      </c>
      <c r="V2565" s="1823"/>
      <c r="W2565" s="1823"/>
      <c r="X2565" s="1823"/>
      <c r="Y2565" s="1823"/>
      <c r="Z2565" s="1823"/>
      <c r="AA2565" s="1824" t="s">
        <v>29</v>
      </c>
      <c r="AB2565" s="1824"/>
      <c r="AC2565" s="1824"/>
      <c r="AD2565" s="1824"/>
    </row>
    <row r="2566" spans="1:30" ht="13.5" thickBot="1">
      <c r="A2566" s="1837"/>
      <c r="B2566" s="1837"/>
      <c r="C2566" s="1837"/>
      <c r="D2566" s="1837"/>
      <c r="E2566" s="1837"/>
      <c r="F2566" s="1837"/>
      <c r="G2566" s="1837"/>
      <c r="H2566" s="1837"/>
      <c r="I2566" s="1837"/>
      <c r="J2566" s="1838" t="s">
        <v>30</v>
      </c>
      <c r="K2566" s="1838"/>
      <c r="L2566" s="1838"/>
      <c r="M2566" s="1838"/>
      <c r="N2566" s="1838"/>
      <c r="O2566" s="1838"/>
      <c r="P2566" s="1838"/>
      <c r="Q2566" s="1838"/>
      <c r="R2566" s="1838"/>
      <c r="S2566" s="1838"/>
      <c r="T2566" s="1838"/>
      <c r="U2566" s="1838"/>
      <c r="V2566" s="14"/>
      <c r="W2566" s="2033">
        <v>0</v>
      </c>
      <c r="X2566" s="2033"/>
      <c r="Y2566" s="2033"/>
      <c r="Z2566" s="2033"/>
      <c r="AA2566" s="2033"/>
      <c r="AB2566" s="2033"/>
      <c r="AC2566" s="2033"/>
      <c r="AD2566" s="2033"/>
    </row>
    <row r="2567" spans="1:30" ht="13.5" thickBot="1">
      <c r="A2567" s="1822" t="s">
        <v>31</v>
      </c>
      <c r="B2567" s="1822"/>
      <c r="C2567" s="1822"/>
      <c r="D2567" s="1822"/>
      <c r="E2567" s="1822"/>
      <c r="F2567" s="1822"/>
      <c r="G2567" s="1822"/>
      <c r="H2567" s="1822"/>
      <c r="I2567" s="1822"/>
      <c r="J2567" s="1822"/>
      <c r="K2567" s="1822"/>
      <c r="L2567" s="1823" t="s">
        <v>7</v>
      </c>
      <c r="M2567" s="1823"/>
      <c r="N2567" s="1823"/>
      <c r="O2567" s="1823"/>
      <c r="P2567" s="1823" t="s">
        <v>27</v>
      </c>
      <c r="Q2567" s="1823"/>
      <c r="R2567" s="1823"/>
      <c r="S2567" s="1823"/>
      <c r="T2567" s="1823"/>
      <c r="U2567" s="1823" t="s">
        <v>28</v>
      </c>
      <c r="V2567" s="1823"/>
      <c r="W2567" s="1823"/>
      <c r="X2567" s="1823"/>
      <c r="Y2567" s="1823"/>
      <c r="Z2567" s="1823"/>
      <c r="AA2567" s="1824" t="s">
        <v>29</v>
      </c>
      <c r="AB2567" s="1824"/>
      <c r="AC2567" s="1824"/>
      <c r="AD2567" s="1824"/>
    </row>
    <row r="2568" spans="1:30" ht="13.5" thickBot="1">
      <c r="A2568" s="1837"/>
      <c r="B2568" s="1837"/>
      <c r="C2568" s="1837"/>
      <c r="D2568" s="1837"/>
      <c r="E2568" s="1837"/>
      <c r="F2568" s="1837"/>
      <c r="G2568" s="1837"/>
      <c r="H2568" s="1837"/>
      <c r="I2568" s="1837"/>
      <c r="J2568" s="1838" t="s">
        <v>32</v>
      </c>
      <c r="K2568" s="1838"/>
      <c r="L2568" s="1838"/>
      <c r="M2568" s="1838"/>
      <c r="N2568" s="1838"/>
      <c r="O2568" s="1838"/>
      <c r="P2568" s="1838"/>
      <c r="Q2568" s="1838"/>
      <c r="R2568" s="1838"/>
      <c r="S2568" s="1838"/>
      <c r="T2568" s="1838"/>
      <c r="U2568" s="1838"/>
      <c r="V2568" s="14"/>
      <c r="W2568" s="2033">
        <v>0</v>
      </c>
      <c r="X2568" s="2033"/>
      <c r="Y2568" s="2033"/>
      <c r="Z2568" s="2033"/>
      <c r="AA2568" s="2033"/>
      <c r="AB2568" s="2033"/>
      <c r="AC2568" s="2033"/>
      <c r="AD2568" s="2033"/>
    </row>
    <row r="2569" spans="1:30" ht="13.5" thickBot="1">
      <c r="A2569" s="1822" t="s">
        <v>33</v>
      </c>
      <c r="B2569" s="1822"/>
      <c r="C2569" s="1822"/>
      <c r="D2569" s="1822"/>
      <c r="E2569" s="1822"/>
      <c r="F2569" s="1822"/>
      <c r="G2569" s="1822"/>
      <c r="H2569" s="1822"/>
      <c r="I2569" s="1822"/>
      <c r="J2569" s="1822"/>
      <c r="K2569" s="1822"/>
      <c r="L2569" s="1823" t="s">
        <v>7</v>
      </c>
      <c r="M2569" s="1823"/>
      <c r="N2569" s="1823"/>
      <c r="O2569" s="1823"/>
      <c r="P2569" s="1823" t="s">
        <v>27</v>
      </c>
      <c r="Q2569" s="1823"/>
      <c r="R2569" s="1823"/>
      <c r="S2569" s="1823"/>
      <c r="T2569" s="1823"/>
      <c r="U2569" s="1823" t="s">
        <v>28</v>
      </c>
      <c r="V2569" s="1823"/>
      <c r="W2569" s="1823"/>
      <c r="X2569" s="1823"/>
      <c r="Y2569" s="1823"/>
      <c r="Z2569" s="1823"/>
      <c r="AA2569" s="1824" t="s">
        <v>29</v>
      </c>
      <c r="AB2569" s="1824"/>
      <c r="AC2569" s="1824"/>
      <c r="AD2569" s="1824"/>
    </row>
    <row r="2570" spans="1:30" ht="13.5" thickBot="1">
      <c r="A2570" s="1837"/>
      <c r="B2570" s="1837"/>
      <c r="C2570" s="1837"/>
      <c r="D2570" s="1837"/>
      <c r="E2570" s="1837"/>
      <c r="F2570" s="1837"/>
      <c r="G2570" s="1837"/>
      <c r="H2570" s="1837"/>
      <c r="I2570" s="1837"/>
      <c r="J2570" s="1838" t="s">
        <v>34</v>
      </c>
      <c r="K2570" s="1838"/>
      <c r="L2570" s="1838"/>
      <c r="M2570" s="1838"/>
      <c r="N2570" s="1838"/>
      <c r="O2570" s="1838"/>
      <c r="P2570" s="1838"/>
      <c r="Q2570" s="1838"/>
      <c r="R2570" s="1838"/>
      <c r="S2570" s="1838"/>
      <c r="T2570" s="1838"/>
      <c r="U2570" s="1838"/>
      <c r="V2570" s="14"/>
      <c r="W2570" s="2033">
        <v>0</v>
      </c>
      <c r="X2570" s="2033"/>
      <c r="Y2570" s="2033"/>
      <c r="Z2570" s="2033"/>
      <c r="AA2570" s="2033"/>
      <c r="AB2570" s="2033"/>
      <c r="AC2570" s="2033"/>
      <c r="AD2570" s="2033"/>
    </row>
    <row r="2571" spans="1:30" ht="13.5" thickBot="1">
      <c r="A2571" s="1822" t="s">
        <v>35</v>
      </c>
      <c r="B2571" s="1822"/>
      <c r="C2571" s="1822"/>
      <c r="D2571" s="1822"/>
      <c r="E2571" s="1822"/>
      <c r="F2571" s="1823" t="s">
        <v>7</v>
      </c>
      <c r="G2571" s="1823"/>
      <c r="H2571" s="1823" t="s">
        <v>36</v>
      </c>
      <c r="I2571" s="1823"/>
      <c r="J2571" s="10" t="s">
        <v>37</v>
      </c>
      <c r="K2571" s="1823" t="s">
        <v>38</v>
      </c>
      <c r="L2571" s="1823"/>
      <c r="M2571" s="1823" t="s">
        <v>39</v>
      </c>
      <c r="N2571" s="1823"/>
      <c r="O2571" s="1823"/>
      <c r="P2571" s="1823"/>
      <c r="Q2571" s="1823" t="s">
        <v>40</v>
      </c>
      <c r="R2571" s="1823"/>
      <c r="S2571" s="1823"/>
      <c r="T2571" s="1823"/>
      <c r="U2571" s="1823"/>
      <c r="V2571" s="1823" t="s">
        <v>41</v>
      </c>
      <c r="W2571" s="1823"/>
      <c r="X2571" s="1823"/>
      <c r="Y2571" s="1823"/>
      <c r="Z2571" s="1823"/>
      <c r="AA2571" s="1824" t="s">
        <v>29</v>
      </c>
      <c r="AB2571" s="1824"/>
      <c r="AC2571" s="1824"/>
      <c r="AD2571" s="1824"/>
    </row>
    <row r="2572" spans="1:30" ht="13.5" thickBot="1">
      <c r="A2572" s="1837"/>
      <c r="B2572" s="1837"/>
      <c r="C2572" s="1837"/>
      <c r="D2572" s="1837"/>
      <c r="E2572" s="1837"/>
      <c r="F2572" s="1837"/>
      <c r="G2572" s="1837"/>
      <c r="H2572" s="1837"/>
      <c r="I2572" s="1837"/>
      <c r="J2572" s="1838" t="s">
        <v>42</v>
      </c>
      <c r="K2572" s="1838"/>
      <c r="L2572" s="1838"/>
      <c r="M2572" s="1838"/>
      <c r="N2572" s="1838"/>
      <c r="O2572" s="1838"/>
      <c r="P2572" s="1838"/>
      <c r="Q2572" s="1838"/>
      <c r="R2572" s="1838"/>
      <c r="S2572" s="1838"/>
      <c r="T2572" s="1838"/>
      <c r="U2572" s="1838"/>
      <c r="V2572" s="14"/>
      <c r="W2572" s="2033">
        <v>0</v>
      </c>
      <c r="X2572" s="2033"/>
      <c r="Y2572" s="2033"/>
      <c r="Z2572" s="2033"/>
      <c r="AA2572" s="2033"/>
      <c r="AB2572" s="2033"/>
      <c r="AC2572" s="2033"/>
      <c r="AD2572" s="2033"/>
    </row>
    <row r="2573" spans="1:30">
      <c r="A2573" s="2443"/>
      <c r="B2573" s="2443"/>
      <c r="C2573" s="2443"/>
      <c r="D2573" s="2443"/>
      <c r="E2573" s="2443"/>
      <c r="F2573" s="2443"/>
      <c r="G2573" s="2443"/>
      <c r="H2573" s="2443"/>
      <c r="I2573" s="2443"/>
      <c r="J2573" s="2443"/>
      <c r="K2573" s="2443"/>
      <c r="L2573" s="2443"/>
      <c r="M2573" s="2443"/>
      <c r="N2573" s="2443"/>
      <c r="O2573" s="2443"/>
      <c r="P2573" s="2443"/>
      <c r="Q2573" s="2443"/>
      <c r="R2573" s="2443"/>
      <c r="S2573" s="2443"/>
      <c r="T2573" s="2443"/>
      <c r="U2573" s="2443"/>
      <c r="V2573" s="2443"/>
      <c r="W2573" s="2443"/>
      <c r="X2573" s="2443"/>
      <c r="Y2573" s="2443"/>
      <c r="Z2573" s="2443"/>
      <c r="AA2573" s="2443"/>
      <c r="AB2573" s="2443"/>
      <c r="AC2573" s="2443"/>
      <c r="AD2573" s="2443"/>
    </row>
    <row r="2574" spans="1:30">
      <c r="A2574" s="1856"/>
      <c r="B2574" s="1856"/>
      <c r="C2574" s="1856"/>
      <c r="D2574" s="1856"/>
      <c r="E2574" s="1856"/>
      <c r="F2574" s="1856"/>
      <c r="G2574" s="1856"/>
      <c r="H2574" s="1856"/>
      <c r="I2574" s="1856"/>
      <c r="J2574" s="1843" t="s">
        <v>43</v>
      </c>
      <c r="K2574" s="1843"/>
      <c r="L2574" s="1843"/>
      <c r="M2574" s="1843"/>
      <c r="N2574" s="1843"/>
      <c r="O2574" s="1843"/>
      <c r="P2574" s="1843"/>
      <c r="Q2574" s="1843"/>
      <c r="R2574" s="1843"/>
      <c r="S2574" s="1843"/>
      <c r="T2574" s="1843"/>
      <c r="U2574" s="1843"/>
      <c r="V2574" s="1862"/>
      <c r="W2574" s="2441">
        <v>34.483699999999999</v>
      </c>
      <c r="X2574" s="2441"/>
      <c r="Y2574" s="2441"/>
      <c r="Z2574" s="2441"/>
      <c r="AA2574" s="2441"/>
      <c r="AB2574" s="2441"/>
      <c r="AC2574" s="2441"/>
      <c r="AD2574" s="2441"/>
    </row>
    <row r="2575" spans="1:30">
      <c r="A2575" s="1856"/>
      <c r="B2575" s="1856"/>
      <c r="C2575" s="1856"/>
      <c r="D2575" s="1856"/>
      <c r="E2575" s="1856"/>
      <c r="F2575" s="1856"/>
      <c r="G2575" s="1856"/>
      <c r="H2575" s="1856"/>
      <c r="I2575" s="1843" t="s">
        <v>44</v>
      </c>
      <c r="J2575" s="1843"/>
      <c r="K2575" s="1843"/>
      <c r="L2575" s="1843"/>
      <c r="M2575" s="1843"/>
      <c r="N2575" s="15"/>
      <c r="O2575" s="1854">
        <v>0</v>
      </c>
      <c r="P2575" s="1854"/>
      <c r="Q2575" s="1854"/>
      <c r="R2575" s="15"/>
      <c r="S2575" s="1843" t="s">
        <v>45</v>
      </c>
      <c r="T2575" s="1843"/>
      <c r="U2575" s="1843"/>
      <c r="V2575" s="1862"/>
      <c r="W2575" s="2441">
        <v>0</v>
      </c>
      <c r="X2575" s="2441"/>
      <c r="Y2575" s="2441"/>
      <c r="Z2575" s="2441"/>
      <c r="AA2575" s="2441"/>
      <c r="AB2575" s="2441"/>
      <c r="AC2575" s="2441"/>
      <c r="AD2575" s="2441"/>
    </row>
    <row r="2576" spans="1:30">
      <c r="A2576" s="1856"/>
      <c r="B2576" s="1856"/>
      <c r="C2576" s="1856"/>
      <c r="D2576" s="1856"/>
      <c r="E2576" s="1856"/>
      <c r="F2576" s="1856"/>
      <c r="G2576" s="1856"/>
      <c r="H2576" s="1856"/>
      <c r="I2576" s="1856"/>
      <c r="J2576" s="1843" t="s">
        <v>46</v>
      </c>
      <c r="K2576" s="1843"/>
      <c r="L2576" s="1843"/>
      <c r="M2576" s="1843"/>
      <c r="N2576" s="1843"/>
      <c r="O2576" s="1843"/>
      <c r="P2576" s="1843"/>
      <c r="Q2576" s="1843"/>
      <c r="R2576" s="1843"/>
      <c r="S2576" s="1843"/>
      <c r="T2576" s="1843"/>
      <c r="U2576" s="1843"/>
      <c r="V2576" s="1862"/>
      <c r="W2576" s="2441">
        <v>34.483699999999999</v>
      </c>
      <c r="X2576" s="2441"/>
      <c r="Y2576" s="2441"/>
      <c r="Z2576" s="2441"/>
      <c r="AA2576" s="2441"/>
      <c r="AB2576" s="2441"/>
      <c r="AC2576" s="2441"/>
      <c r="AD2576" s="2441"/>
    </row>
    <row r="2577" spans="1:30">
      <c r="A2577" s="2442"/>
      <c r="B2577" s="2442"/>
      <c r="C2577" s="2442"/>
      <c r="D2577" s="2442"/>
      <c r="E2577" s="2442"/>
      <c r="F2577" s="2442"/>
      <c r="G2577" s="2442"/>
      <c r="H2577" s="2442"/>
      <c r="I2577" s="2442"/>
      <c r="J2577" s="2442"/>
      <c r="K2577" s="2442"/>
      <c r="L2577" s="2442"/>
      <c r="M2577" s="2442"/>
      <c r="N2577" s="2442"/>
      <c r="O2577" s="2442"/>
      <c r="P2577" s="2442"/>
      <c r="Q2577" s="2442"/>
      <c r="R2577" s="2442"/>
      <c r="S2577" s="2442"/>
      <c r="T2577" s="2442"/>
      <c r="U2577" s="2442"/>
      <c r="V2577" s="2442"/>
      <c r="W2577" s="2442"/>
      <c r="X2577" s="2442"/>
      <c r="Y2577" s="2442"/>
      <c r="Z2577" s="2442"/>
      <c r="AA2577" s="2442"/>
      <c r="AB2577" s="2442"/>
      <c r="AC2577" s="2442"/>
      <c r="AD2577" s="2442"/>
    </row>
    <row r="2578" spans="1:30" ht="13.5" thickBot="1">
      <c r="A2578" s="6"/>
      <c r="B2578" s="7"/>
      <c r="C2578" s="7"/>
      <c r="D2578" s="7"/>
      <c r="E2578" s="7"/>
      <c r="F2578" s="7"/>
      <c r="G2578" s="7"/>
      <c r="H2578" s="7"/>
      <c r="I2578" s="7"/>
      <c r="J2578" s="7"/>
      <c r="K2578" s="7"/>
      <c r="L2578" s="7"/>
      <c r="M2578" s="7"/>
      <c r="N2578" s="7"/>
      <c r="O2578" s="7"/>
      <c r="P2578" s="7"/>
      <c r="Q2578" s="7"/>
      <c r="R2578" s="7"/>
      <c r="S2578" s="7"/>
      <c r="T2578" s="7"/>
      <c r="U2578" s="7"/>
      <c r="V2578" s="7"/>
      <c r="W2578" s="7"/>
      <c r="X2578" s="7"/>
      <c r="Y2578" s="7"/>
      <c r="Z2578" s="7"/>
      <c r="AA2578" s="7"/>
      <c r="AB2578" s="7"/>
      <c r="AC2578" s="7"/>
      <c r="AD2578" s="9"/>
    </row>
  </sheetData>
  <mergeCells count="9682">
    <mergeCell ref="A2:AD2"/>
    <mergeCell ref="A3:X3"/>
    <mergeCell ref="Y3:AC3"/>
    <mergeCell ref="B4:C5"/>
    <mergeCell ref="D4:N5"/>
    <mergeCell ref="P4:R4"/>
    <mergeCell ref="T4:X4"/>
    <mergeCell ref="Z4:AA4"/>
    <mergeCell ref="P5:R5"/>
    <mergeCell ref="T5:X5"/>
    <mergeCell ref="Z5:AA5"/>
    <mergeCell ref="A6:I7"/>
    <mergeCell ref="J6:J7"/>
    <mergeCell ref="K6:P6"/>
    <mergeCell ref="Q6:Z6"/>
    <mergeCell ref="AA6:AD7"/>
    <mergeCell ref="K7:L7"/>
    <mergeCell ref="M7:P7"/>
    <mergeCell ref="Q7:U7"/>
    <mergeCell ref="V7:Z7"/>
    <mergeCell ref="C8:I8"/>
    <mergeCell ref="K8:L8"/>
    <mergeCell ref="M8:P8"/>
    <mergeCell ref="Q8:U8"/>
    <mergeCell ref="V8:Z8"/>
    <mergeCell ref="AA8:AD8"/>
    <mergeCell ref="A9:I9"/>
    <mergeCell ref="J9:U9"/>
    <mergeCell ref="W9:AD9"/>
    <mergeCell ref="A10:K10"/>
    <mergeCell ref="L10:O10"/>
    <mergeCell ref="P10:T10"/>
    <mergeCell ref="U10:Z10"/>
    <mergeCell ref="AA10:AD10"/>
    <mergeCell ref="C11:K11"/>
    <mergeCell ref="L11:O11"/>
    <mergeCell ref="P11:T11"/>
    <mergeCell ref="U11:Z11"/>
    <mergeCell ref="AA11:AD11"/>
    <mergeCell ref="A12:I16"/>
    <mergeCell ref="J12:U12"/>
    <mergeCell ref="V12:V16"/>
    <mergeCell ref="W12:AD12"/>
    <mergeCell ref="J13:U13"/>
    <mergeCell ref="W13:AD13"/>
    <mergeCell ref="J14:U14"/>
    <mergeCell ref="W14:AD14"/>
    <mergeCell ref="J15:U15"/>
    <mergeCell ref="W15:AD15"/>
    <mergeCell ref="J16:U16"/>
    <mergeCell ref="W16:AD16"/>
    <mergeCell ref="J20:U20"/>
    <mergeCell ref="W20:AD20"/>
    <mergeCell ref="A17:K17"/>
    <mergeCell ref="L17:O17"/>
    <mergeCell ref="P17:T17"/>
    <mergeCell ref="U17:Z17"/>
    <mergeCell ref="AA17:AD17"/>
    <mergeCell ref="A18:I18"/>
    <mergeCell ref="J18:U18"/>
    <mergeCell ref="W18:AD18"/>
    <mergeCell ref="AA21:AD21"/>
    <mergeCell ref="A22:I22"/>
    <mergeCell ref="J22:U22"/>
    <mergeCell ref="W22:AD22"/>
    <mergeCell ref="A19:K19"/>
    <mergeCell ref="L19:O19"/>
    <mergeCell ref="P19:T19"/>
    <mergeCell ref="U19:Z19"/>
    <mergeCell ref="AA19:AD19"/>
    <mergeCell ref="A20:I20"/>
    <mergeCell ref="Q23:U23"/>
    <mergeCell ref="A21:K21"/>
    <mergeCell ref="L21:O21"/>
    <mergeCell ref="P21:T21"/>
    <mergeCell ref="U21:Z21"/>
    <mergeCell ref="V23:Z23"/>
    <mergeCell ref="AA23:AD23"/>
    <mergeCell ref="A24:I24"/>
    <mergeCell ref="J24:U24"/>
    <mergeCell ref="W24:AD24"/>
    <mergeCell ref="A25:AD25"/>
    <mergeCell ref="A23:E23"/>
    <mergeCell ref="F23:G23"/>
    <mergeCell ref="H23:I23"/>
    <mergeCell ref="K23:L23"/>
    <mergeCell ref="M23:P23"/>
    <mergeCell ref="A26:I26"/>
    <mergeCell ref="J26:U26"/>
    <mergeCell ref="V26:V28"/>
    <mergeCell ref="W26:AD26"/>
    <mergeCell ref="A27:H27"/>
    <mergeCell ref="I27:M27"/>
    <mergeCell ref="O27:Q27"/>
    <mergeCell ref="S27:U27"/>
    <mergeCell ref="W27:AD27"/>
    <mergeCell ref="A28:I28"/>
    <mergeCell ref="J28:U28"/>
    <mergeCell ref="W28:AD28"/>
    <mergeCell ref="A29:AD29"/>
    <mergeCell ref="A32:AD32"/>
    <mergeCell ref="A33:X33"/>
    <mergeCell ref="Y33:AC33"/>
    <mergeCell ref="B34:C35"/>
    <mergeCell ref="D34:N35"/>
    <mergeCell ref="P34:R34"/>
    <mergeCell ref="T34:X34"/>
    <mergeCell ref="Z34:AA34"/>
    <mergeCell ref="P35:R35"/>
    <mergeCell ref="T35:X35"/>
    <mergeCell ref="Z35:AA35"/>
    <mergeCell ref="A36:I37"/>
    <mergeCell ref="J36:J37"/>
    <mergeCell ref="K36:P36"/>
    <mergeCell ref="Q36:Z36"/>
    <mergeCell ref="AA36:AD37"/>
    <mergeCell ref="K37:L37"/>
    <mergeCell ref="M37:P37"/>
    <mergeCell ref="Q37:U37"/>
    <mergeCell ref="V37:Z37"/>
    <mergeCell ref="C38:I38"/>
    <mergeCell ref="K38:L38"/>
    <mergeCell ref="M38:P38"/>
    <mergeCell ref="Q38:U38"/>
    <mergeCell ref="V38:Z38"/>
    <mergeCell ref="AA38:AD38"/>
    <mergeCell ref="C39:I39"/>
    <mergeCell ref="K39:L39"/>
    <mergeCell ref="M39:P39"/>
    <mergeCell ref="Q39:U39"/>
    <mergeCell ref="V39:Z39"/>
    <mergeCell ref="AA39:AD39"/>
    <mergeCell ref="A40:I40"/>
    <mergeCell ref="J40:U40"/>
    <mergeCell ref="W40:AD40"/>
    <mergeCell ref="A41:K41"/>
    <mergeCell ref="L41:O41"/>
    <mergeCell ref="P41:T41"/>
    <mergeCell ref="U41:Z41"/>
    <mergeCell ref="AA41:AD41"/>
    <mergeCell ref="C42:K42"/>
    <mergeCell ref="L42:O42"/>
    <mergeCell ref="P42:T42"/>
    <mergeCell ref="U42:Z42"/>
    <mergeCell ref="AA42:AD42"/>
    <mergeCell ref="A43:I47"/>
    <mergeCell ref="J43:U43"/>
    <mergeCell ref="V43:V47"/>
    <mergeCell ref="W43:AD43"/>
    <mergeCell ref="J44:U44"/>
    <mergeCell ref="W44:AD44"/>
    <mergeCell ref="J45:U45"/>
    <mergeCell ref="W45:AD45"/>
    <mergeCell ref="J46:U46"/>
    <mergeCell ref="W46:AD46"/>
    <mergeCell ref="J47:U47"/>
    <mergeCell ref="W47:AD47"/>
    <mergeCell ref="J51:U51"/>
    <mergeCell ref="W51:AD51"/>
    <mergeCell ref="A48:K48"/>
    <mergeCell ref="L48:O48"/>
    <mergeCell ref="P48:T48"/>
    <mergeCell ref="U48:Z48"/>
    <mergeCell ref="AA48:AD48"/>
    <mergeCell ref="A49:I49"/>
    <mergeCell ref="J49:U49"/>
    <mergeCell ref="W49:AD49"/>
    <mergeCell ref="AA52:AD52"/>
    <mergeCell ref="A53:I53"/>
    <mergeCell ref="J53:U53"/>
    <mergeCell ref="W53:AD53"/>
    <mergeCell ref="A50:K50"/>
    <mergeCell ref="L50:O50"/>
    <mergeCell ref="P50:T50"/>
    <mergeCell ref="U50:Z50"/>
    <mergeCell ref="AA50:AD50"/>
    <mergeCell ref="A51:I51"/>
    <mergeCell ref="Q54:U54"/>
    <mergeCell ref="A52:K52"/>
    <mergeCell ref="L52:O52"/>
    <mergeCell ref="P52:T52"/>
    <mergeCell ref="U52:Z52"/>
    <mergeCell ref="V54:Z54"/>
    <mergeCell ref="AA54:AD54"/>
    <mergeCell ref="A55:I55"/>
    <mergeCell ref="J55:U55"/>
    <mergeCell ref="W55:AD55"/>
    <mergeCell ref="A56:AD56"/>
    <mergeCell ref="A54:E54"/>
    <mergeCell ref="F54:G54"/>
    <mergeCell ref="H54:I54"/>
    <mergeCell ref="K54:L54"/>
    <mergeCell ref="M54:P54"/>
    <mergeCell ref="A57:I57"/>
    <mergeCell ref="J57:U57"/>
    <mergeCell ref="V57:V59"/>
    <mergeCell ref="W57:AD57"/>
    <mergeCell ref="A58:H58"/>
    <mergeCell ref="I58:M58"/>
    <mergeCell ref="O58:Q58"/>
    <mergeCell ref="S58:U58"/>
    <mergeCell ref="W58:AD58"/>
    <mergeCell ref="A59:I59"/>
    <mergeCell ref="J59:U59"/>
    <mergeCell ref="W59:AD59"/>
    <mergeCell ref="A61:AD61"/>
    <mergeCell ref="A62:X62"/>
    <mergeCell ref="Y62:AC62"/>
    <mergeCell ref="B63:C64"/>
    <mergeCell ref="D63:N64"/>
    <mergeCell ref="P63:R63"/>
    <mergeCell ref="T63:X63"/>
    <mergeCell ref="Z63:AA63"/>
    <mergeCell ref="P64:R64"/>
    <mergeCell ref="T64:X64"/>
    <mergeCell ref="Z64:AA64"/>
    <mergeCell ref="A65:I66"/>
    <mergeCell ref="J65:J66"/>
    <mergeCell ref="K65:P65"/>
    <mergeCell ref="Q65:Z65"/>
    <mergeCell ref="AA65:AD66"/>
    <mergeCell ref="K66:L66"/>
    <mergeCell ref="M66:P66"/>
    <mergeCell ref="Q66:U66"/>
    <mergeCell ref="V66:Z66"/>
    <mergeCell ref="C67:I67"/>
    <mergeCell ref="K67:L67"/>
    <mergeCell ref="M67:P67"/>
    <mergeCell ref="Q67:U67"/>
    <mergeCell ref="V67:Z67"/>
    <mergeCell ref="AA67:AD67"/>
    <mergeCell ref="C68:I68"/>
    <mergeCell ref="K68:L68"/>
    <mergeCell ref="M68:P68"/>
    <mergeCell ref="Q68:U68"/>
    <mergeCell ref="V68:Z68"/>
    <mergeCell ref="AA68:AD68"/>
    <mergeCell ref="A69:I69"/>
    <mergeCell ref="J69:U69"/>
    <mergeCell ref="W69:AD69"/>
    <mergeCell ref="A70:K70"/>
    <mergeCell ref="L70:O70"/>
    <mergeCell ref="P70:T70"/>
    <mergeCell ref="U70:Z70"/>
    <mergeCell ref="AA70:AD70"/>
    <mergeCell ref="C71:K71"/>
    <mergeCell ref="L71:O71"/>
    <mergeCell ref="P71:T71"/>
    <mergeCell ref="U71:Z71"/>
    <mergeCell ref="AA71:AD71"/>
    <mergeCell ref="A72:I76"/>
    <mergeCell ref="J72:U72"/>
    <mergeCell ref="V72:V76"/>
    <mergeCell ref="W72:AD72"/>
    <mergeCell ref="J73:U73"/>
    <mergeCell ref="W73:AD73"/>
    <mergeCell ref="J74:U74"/>
    <mergeCell ref="W74:AD74"/>
    <mergeCell ref="J75:U75"/>
    <mergeCell ref="W75:AD75"/>
    <mergeCell ref="J76:U76"/>
    <mergeCell ref="W76:AD76"/>
    <mergeCell ref="J80:U80"/>
    <mergeCell ref="W80:AD80"/>
    <mergeCell ref="A77:K77"/>
    <mergeCell ref="L77:O77"/>
    <mergeCell ref="P77:T77"/>
    <mergeCell ref="U77:Z77"/>
    <mergeCell ref="AA77:AD77"/>
    <mergeCell ref="A78:I78"/>
    <mergeCell ref="J78:U78"/>
    <mergeCell ref="W78:AD78"/>
    <mergeCell ref="AA81:AD81"/>
    <mergeCell ref="A82:I82"/>
    <mergeCell ref="J82:U82"/>
    <mergeCell ref="W82:AD82"/>
    <mergeCell ref="A79:K79"/>
    <mergeCell ref="L79:O79"/>
    <mergeCell ref="P79:T79"/>
    <mergeCell ref="U79:Z79"/>
    <mergeCell ref="AA79:AD79"/>
    <mergeCell ref="A80:I80"/>
    <mergeCell ref="Q83:U83"/>
    <mergeCell ref="A81:K81"/>
    <mergeCell ref="L81:O81"/>
    <mergeCell ref="P81:T81"/>
    <mergeCell ref="U81:Z81"/>
    <mergeCell ref="V83:Z83"/>
    <mergeCell ref="AA83:AD83"/>
    <mergeCell ref="A84:I84"/>
    <mergeCell ref="J84:U84"/>
    <mergeCell ref="W84:AD84"/>
    <mergeCell ref="A85:AD85"/>
    <mergeCell ref="A83:E83"/>
    <mergeCell ref="F83:G83"/>
    <mergeCell ref="H83:I83"/>
    <mergeCell ref="K83:L83"/>
    <mergeCell ref="M83:P83"/>
    <mergeCell ref="A86:I86"/>
    <mergeCell ref="J86:U86"/>
    <mergeCell ref="V86:V88"/>
    <mergeCell ref="W86:AD86"/>
    <mergeCell ref="A87:H87"/>
    <mergeCell ref="I87:M87"/>
    <mergeCell ref="O87:Q87"/>
    <mergeCell ref="S87:U87"/>
    <mergeCell ref="W87:AD87"/>
    <mergeCell ref="A88:I88"/>
    <mergeCell ref="J88:U88"/>
    <mergeCell ref="W88:AD88"/>
    <mergeCell ref="A89:AD89"/>
    <mergeCell ref="A91:AD91"/>
    <mergeCell ref="A92:X92"/>
    <mergeCell ref="Y92:AC92"/>
    <mergeCell ref="B93:C94"/>
    <mergeCell ref="D93:N94"/>
    <mergeCell ref="P93:R93"/>
    <mergeCell ref="T93:X93"/>
    <mergeCell ref="Z93:AA93"/>
    <mergeCell ref="P94:R94"/>
    <mergeCell ref="T94:X94"/>
    <mergeCell ref="Z94:AA94"/>
    <mergeCell ref="A95:I96"/>
    <mergeCell ref="J95:J96"/>
    <mergeCell ref="K95:P95"/>
    <mergeCell ref="Q95:Z95"/>
    <mergeCell ref="AA95:AD96"/>
    <mergeCell ref="K96:L96"/>
    <mergeCell ref="M96:P96"/>
    <mergeCell ref="Q96:U96"/>
    <mergeCell ref="V96:Z96"/>
    <mergeCell ref="C97:I97"/>
    <mergeCell ref="K97:L97"/>
    <mergeCell ref="M97:P97"/>
    <mergeCell ref="Q97:U97"/>
    <mergeCell ref="V97:Z97"/>
    <mergeCell ref="AA97:AD97"/>
    <mergeCell ref="C98:I98"/>
    <mergeCell ref="K98:L98"/>
    <mergeCell ref="M98:P98"/>
    <mergeCell ref="Q98:U98"/>
    <mergeCell ref="V98:Z98"/>
    <mergeCell ref="AA98:AD98"/>
    <mergeCell ref="A99:I99"/>
    <mergeCell ref="J99:U99"/>
    <mergeCell ref="W99:AD99"/>
    <mergeCell ref="A100:K100"/>
    <mergeCell ref="L100:O100"/>
    <mergeCell ref="P100:T100"/>
    <mergeCell ref="U100:Z100"/>
    <mergeCell ref="AA100:AD100"/>
    <mergeCell ref="C101:K101"/>
    <mergeCell ref="L101:O101"/>
    <mergeCell ref="P101:T101"/>
    <mergeCell ref="U101:Z101"/>
    <mergeCell ref="AA101:AD101"/>
    <mergeCell ref="A102:I106"/>
    <mergeCell ref="J102:U102"/>
    <mergeCell ref="V102:V106"/>
    <mergeCell ref="W102:AD102"/>
    <mergeCell ref="J103:U103"/>
    <mergeCell ref="W103:AD103"/>
    <mergeCell ref="J104:U104"/>
    <mergeCell ref="W104:AD104"/>
    <mergeCell ref="J105:U105"/>
    <mergeCell ref="W105:AD105"/>
    <mergeCell ref="J106:U106"/>
    <mergeCell ref="W106:AD106"/>
    <mergeCell ref="J110:U110"/>
    <mergeCell ref="W110:AD110"/>
    <mergeCell ref="A107:K107"/>
    <mergeCell ref="L107:O107"/>
    <mergeCell ref="P107:T107"/>
    <mergeCell ref="U107:Z107"/>
    <mergeCell ref="AA107:AD107"/>
    <mergeCell ref="A108:I108"/>
    <mergeCell ref="J108:U108"/>
    <mergeCell ref="W108:AD108"/>
    <mergeCell ref="AA111:AD111"/>
    <mergeCell ref="A112:I112"/>
    <mergeCell ref="J112:U112"/>
    <mergeCell ref="W112:AD112"/>
    <mergeCell ref="A109:K109"/>
    <mergeCell ref="L109:O109"/>
    <mergeCell ref="P109:T109"/>
    <mergeCell ref="U109:Z109"/>
    <mergeCell ref="AA109:AD109"/>
    <mergeCell ref="A110:I110"/>
    <mergeCell ref="Q113:U113"/>
    <mergeCell ref="A111:K111"/>
    <mergeCell ref="L111:O111"/>
    <mergeCell ref="P111:T111"/>
    <mergeCell ref="U111:Z111"/>
    <mergeCell ref="V113:Z113"/>
    <mergeCell ref="AA113:AD113"/>
    <mergeCell ref="A114:I114"/>
    <mergeCell ref="J114:U114"/>
    <mergeCell ref="W114:AD114"/>
    <mergeCell ref="A115:AD115"/>
    <mergeCell ref="A113:E113"/>
    <mergeCell ref="F113:G113"/>
    <mergeCell ref="H113:I113"/>
    <mergeCell ref="K113:L113"/>
    <mergeCell ref="M113:P113"/>
    <mergeCell ref="A116:I116"/>
    <mergeCell ref="J116:U116"/>
    <mergeCell ref="V116:V118"/>
    <mergeCell ref="W116:AD116"/>
    <mergeCell ref="A117:H117"/>
    <mergeCell ref="I117:M117"/>
    <mergeCell ref="O117:Q117"/>
    <mergeCell ref="S117:U117"/>
    <mergeCell ref="W117:AD117"/>
    <mergeCell ref="A118:I118"/>
    <mergeCell ref="J118:U118"/>
    <mergeCell ref="W118:AD118"/>
    <mergeCell ref="A120:AD120"/>
    <mergeCell ref="A121:X121"/>
    <mergeCell ref="Y121:AC121"/>
    <mergeCell ref="B122:C123"/>
    <mergeCell ref="D122:N123"/>
    <mergeCell ref="P122:R122"/>
    <mergeCell ref="T122:X122"/>
    <mergeCell ref="Z122:AA122"/>
    <mergeCell ref="P123:R123"/>
    <mergeCell ref="T123:X123"/>
    <mergeCell ref="Z123:AA123"/>
    <mergeCell ref="A124:I125"/>
    <mergeCell ref="J124:J125"/>
    <mergeCell ref="K124:P124"/>
    <mergeCell ref="Q124:Z124"/>
    <mergeCell ref="AA124:AD125"/>
    <mergeCell ref="K125:L125"/>
    <mergeCell ref="M125:P125"/>
    <mergeCell ref="Q125:U125"/>
    <mergeCell ref="V125:Z125"/>
    <mergeCell ref="C126:I126"/>
    <mergeCell ref="K126:L126"/>
    <mergeCell ref="M126:P126"/>
    <mergeCell ref="Q126:U126"/>
    <mergeCell ref="V126:Z126"/>
    <mergeCell ref="AA126:AD126"/>
    <mergeCell ref="C127:I127"/>
    <mergeCell ref="K127:L127"/>
    <mergeCell ref="M127:P127"/>
    <mergeCell ref="Q127:U127"/>
    <mergeCell ref="V127:Z127"/>
    <mergeCell ref="AA127:AD127"/>
    <mergeCell ref="A128:I128"/>
    <mergeCell ref="J128:U128"/>
    <mergeCell ref="W128:AD128"/>
    <mergeCell ref="A129:K129"/>
    <mergeCell ref="L129:O129"/>
    <mergeCell ref="P129:T129"/>
    <mergeCell ref="U129:Z129"/>
    <mergeCell ref="AA129:AD129"/>
    <mergeCell ref="C130:K130"/>
    <mergeCell ref="L130:O130"/>
    <mergeCell ref="P130:T130"/>
    <mergeCell ref="U130:Z130"/>
    <mergeCell ref="AA130:AD130"/>
    <mergeCell ref="A131:I135"/>
    <mergeCell ref="J131:U131"/>
    <mergeCell ref="V131:V135"/>
    <mergeCell ref="W131:AD131"/>
    <mergeCell ref="J132:U132"/>
    <mergeCell ref="W132:AD132"/>
    <mergeCell ref="J133:U133"/>
    <mergeCell ref="W133:AD133"/>
    <mergeCell ref="J134:U134"/>
    <mergeCell ref="W134:AD134"/>
    <mergeCell ref="J135:U135"/>
    <mergeCell ref="W135:AD135"/>
    <mergeCell ref="J139:U139"/>
    <mergeCell ref="W139:AD139"/>
    <mergeCell ref="A136:K136"/>
    <mergeCell ref="L136:O136"/>
    <mergeCell ref="P136:T136"/>
    <mergeCell ref="U136:Z136"/>
    <mergeCell ref="AA136:AD136"/>
    <mergeCell ref="A137:I137"/>
    <mergeCell ref="J137:U137"/>
    <mergeCell ref="W137:AD137"/>
    <mergeCell ref="AA140:AD140"/>
    <mergeCell ref="A141:I141"/>
    <mergeCell ref="J141:U141"/>
    <mergeCell ref="W141:AD141"/>
    <mergeCell ref="A138:K138"/>
    <mergeCell ref="L138:O138"/>
    <mergeCell ref="P138:T138"/>
    <mergeCell ref="U138:Z138"/>
    <mergeCell ref="AA138:AD138"/>
    <mergeCell ref="A139:I139"/>
    <mergeCell ref="Q142:U142"/>
    <mergeCell ref="A140:K140"/>
    <mergeCell ref="L140:O140"/>
    <mergeCell ref="P140:T140"/>
    <mergeCell ref="U140:Z140"/>
    <mergeCell ref="V142:Z142"/>
    <mergeCell ref="AA142:AD142"/>
    <mergeCell ref="A143:I143"/>
    <mergeCell ref="J143:U143"/>
    <mergeCell ref="W143:AD143"/>
    <mergeCell ref="A144:AD144"/>
    <mergeCell ref="A142:E142"/>
    <mergeCell ref="F142:G142"/>
    <mergeCell ref="H142:I142"/>
    <mergeCell ref="K142:L142"/>
    <mergeCell ref="M142:P142"/>
    <mergeCell ref="A145:I145"/>
    <mergeCell ref="J145:U145"/>
    <mergeCell ref="V145:V147"/>
    <mergeCell ref="W145:AD145"/>
    <mergeCell ref="A146:H146"/>
    <mergeCell ref="I146:M146"/>
    <mergeCell ref="O146:Q146"/>
    <mergeCell ref="S146:U146"/>
    <mergeCell ref="W146:AD146"/>
    <mergeCell ref="A147:I147"/>
    <mergeCell ref="J147:U147"/>
    <mergeCell ref="W147:AD147"/>
    <mergeCell ref="A149:AD149"/>
    <mergeCell ref="A150:X150"/>
    <mergeCell ref="Y150:AC150"/>
    <mergeCell ref="B151:C152"/>
    <mergeCell ref="D151:N152"/>
    <mergeCell ref="P151:R151"/>
    <mergeCell ref="T151:X151"/>
    <mergeCell ref="Z151:AA151"/>
    <mergeCell ref="P152:R152"/>
    <mergeCell ref="T152:X152"/>
    <mergeCell ref="Z152:AA152"/>
    <mergeCell ref="A153:I154"/>
    <mergeCell ref="J153:J154"/>
    <mergeCell ref="K153:P153"/>
    <mergeCell ref="Q153:Z153"/>
    <mergeCell ref="AA153:AD154"/>
    <mergeCell ref="K154:L154"/>
    <mergeCell ref="M154:P154"/>
    <mergeCell ref="Q154:U154"/>
    <mergeCell ref="V154:Z154"/>
    <mergeCell ref="C155:I155"/>
    <mergeCell ref="K155:L155"/>
    <mergeCell ref="M155:P155"/>
    <mergeCell ref="Q155:U155"/>
    <mergeCell ref="V155:Z155"/>
    <mergeCell ref="AA155:AD155"/>
    <mergeCell ref="C156:I156"/>
    <mergeCell ref="K156:L156"/>
    <mergeCell ref="M156:P156"/>
    <mergeCell ref="Q156:U156"/>
    <mergeCell ref="V156:Z156"/>
    <mergeCell ref="AA156:AD156"/>
    <mergeCell ref="A157:I157"/>
    <mergeCell ref="J157:U157"/>
    <mergeCell ref="W157:AD157"/>
    <mergeCell ref="A158:K158"/>
    <mergeCell ref="L158:O158"/>
    <mergeCell ref="P158:T158"/>
    <mergeCell ref="U158:Z158"/>
    <mergeCell ref="AA158:AD158"/>
    <mergeCell ref="C159:K159"/>
    <mergeCell ref="L159:O159"/>
    <mergeCell ref="P159:T159"/>
    <mergeCell ref="U159:Z159"/>
    <mergeCell ref="AA159:AD159"/>
    <mergeCell ref="A160:I164"/>
    <mergeCell ref="J160:U160"/>
    <mergeCell ref="V160:V164"/>
    <mergeCell ref="W160:AD160"/>
    <mergeCell ref="J161:U161"/>
    <mergeCell ref="W161:AD161"/>
    <mergeCell ref="J162:U162"/>
    <mergeCell ref="W162:AD162"/>
    <mergeCell ref="J163:U163"/>
    <mergeCell ref="W163:AD163"/>
    <mergeCell ref="J164:U164"/>
    <mergeCell ref="W164:AD164"/>
    <mergeCell ref="J168:U168"/>
    <mergeCell ref="W168:AD168"/>
    <mergeCell ref="A165:K165"/>
    <mergeCell ref="L165:O165"/>
    <mergeCell ref="P165:T165"/>
    <mergeCell ref="U165:Z165"/>
    <mergeCell ref="AA165:AD165"/>
    <mergeCell ref="A166:I166"/>
    <mergeCell ref="J166:U166"/>
    <mergeCell ref="W166:AD166"/>
    <mergeCell ref="AA169:AD169"/>
    <mergeCell ref="A170:I170"/>
    <mergeCell ref="J170:U170"/>
    <mergeCell ref="W170:AD170"/>
    <mergeCell ref="A167:K167"/>
    <mergeCell ref="L167:O167"/>
    <mergeCell ref="P167:T167"/>
    <mergeCell ref="U167:Z167"/>
    <mergeCell ref="AA167:AD167"/>
    <mergeCell ref="A168:I168"/>
    <mergeCell ref="Q171:U171"/>
    <mergeCell ref="A169:K169"/>
    <mergeCell ref="L169:O169"/>
    <mergeCell ref="P169:T169"/>
    <mergeCell ref="U169:Z169"/>
    <mergeCell ref="V171:Z171"/>
    <mergeCell ref="AA171:AD171"/>
    <mergeCell ref="A172:I172"/>
    <mergeCell ref="J172:U172"/>
    <mergeCell ref="W172:AD172"/>
    <mergeCell ref="A173:AD173"/>
    <mergeCell ref="A171:E171"/>
    <mergeCell ref="F171:G171"/>
    <mergeCell ref="H171:I171"/>
    <mergeCell ref="K171:L171"/>
    <mergeCell ref="M171:P171"/>
    <mergeCell ref="A174:I174"/>
    <mergeCell ref="J174:U174"/>
    <mergeCell ref="V174:V176"/>
    <mergeCell ref="W174:AD174"/>
    <mergeCell ref="A175:H175"/>
    <mergeCell ref="I175:M175"/>
    <mergeCell ref="O175:Q175"/>
    <mergeCell ref="S175:U175"/>
    <mergeCell ref="W175:AD175"/>
    <mergeCell ref="A176:I176"/>
    <mergeCell ref="J176:U176"/>
    <mergeCell ref="W176:AD176"/>
    <mergeCell ref="A178:AD178"/>
    <mergeCell ref="A179:X179"/>
    <mergeCell ref="Y179:AC179"/>
    <mergeCell ref="B180:C181"/>
    <mergeCell ref="D180:N181"/>
    <mergeCell ref="P180:R180"/>
    <mergeCell ref="T180:X180"/>
    <mergeCell ref="Z180:AA180"/>
    <mergeCell ref="P181:R181"/>
    <mergeCell ref="T181:X181"/>
    <mergeCell ref="Z181:AA181"/>
    <mergeCell ref="A182:I183"/>
    <mergeCell ref="J182:J183"/>
    <mergeCell ref="K182:P182"/>
    <mergeCell ref="Q182:Z182"/>
    <mergeCell ref="AA182:AD183"/>
    <mergeCell ref="K183:L183"/>
    <mergeCell ref="M183:P183"/>
    <mergeCell ref="Q183:U183"/>
    <mergeCell ref="V183:Z183"/>
    <mergeCell ref="C184:I184"/>
    <mergeCell ref="K184:L184"/>
    <mergeCell ref="M184:P184"/>
    <mergeCell ref="Q184:U184"/>
    <mergeCell ref="V184:Z184"/>
    <mergeCell ref="AA184:AD184"/>
    <mergeCell ref="C185:I185"/>
    <mergeCell ref="K185:L185"/>
    <mergeCell ref="M185:P185"/>
    <mergeCell ref="Q185:U185"/>
    <mergeCell ref="V185:Z185"/>
    <mergeCell ref="AA185:AD185"/>
    <mergeCell ref="A186:I186"/>
    <mergeCell ref="J186:U186"/>
    <mergeCell ref="W186:AD186"/>
    <mergeCell ref="A187:K187"/>
    <mergeCell ref="L187:O187"/>
    <mergeCell ref="P187:T187"/>
    <mergeCell ref="U187:Z187"/>
    <mergeCell ref="AA187:AD187"/>
    <mergeCell ref="C188:K188"/>
    <mergeCell ref="L188:O188"/>
    <mergeCell ref="P188:T188"/>
    <mergeCell ref="U188:Z188"/>
    <mergeCell ref="AA188:AD188"/>
    <mergeCell ref="A189:I193"/>
    <mergeCell ref="J189:U189"/>
    <mergeCell ref="V189:V193"/>
    <mergeCell ref="W189:AD189"/>
    <mergeCell ref="J190:U190"/>
    <mergeCell ref="W190:AD190"/>
    <mergeCell ref="J191:U191"/>
    <mergeCell ref="W191:AD191"/>
    <mergeCell ref="J192:U192"/>
    <mergeCell ref="W192:AD192"/>
    <mergeCell ref="J193:U193"/>
    <mergeCell ref="W193:AD193"/>
    <mergeCell ref="J197:U197"/>
    <mergeCell ref="W197:AD197"/>
    <mergeCell ref="A194:K194"/>
    <mergeCell ref="L194:O194"/>
    <mergeCell ref="P194:T194"/>
    <mergeCell ref="U194:Z194"/>
    <mergeCell ref="AA194:AD194"/>
    <mergeCell ref="A195:I195"/>
    <mergeCell ref="J195:U195"/>
    <mergeCell ref="W195:AD195"/>
    <mergeCell ref="AA198:AD198"/>
    <mergeCell ref="A199:I199"/>
    <mergeCell ref="J199:U199"/>
    <mergeCell ref="W199:AD199"/>
    <mergeCell ref="A196:K196"/>
    <mergeCell ref="L196:O196"/>
    <mergeCell ref="P196:T196"/>
    <mergeCell ref="U196:Z196"/>
    <mergeCell ref="AA196:AD196"/>
    <mergeCell ref="A197:I197"/>
    <mergeCell ref="Q200:U200"/>
    <mergeCell ref="A198:K198"/>
    <mergeCell ref="L198:O198"/>
    <mergeCell ref="P198:T198"/>
    <mergeCell ref="U198:Z198"/>
    <mergeCell ref="V200:Z200"/>
    <mergeCell ref="AA200:AD200"/>
    <mergeCell ref="A201:I201"/>
    <mergeCell ref="J201:U201"/>
    <mergeCell ref="W201:AD201"/>
    <mergeCell ref="A202:AD202"/>
    <mergeCell ref="A200:E200"/>
    <mergeCell ref="F200:G200"/>
    <mergeCell ref="H200:I200"/>
    <mergeCell ref="K200:L200"/>
    <mergeCell ref="M200:P200"/>
    <mergeCell ref="A203:I203"/>
    <mergeCell ref="J203:U203"/>
    <mergeCell ref="V203:V205"/>
    <mergeCell ref="W203:AD203"/>
    <mergeCell ref="A204:H204"/>
    <mergeCell ref="I204:M204"/>
    <mergeCell ref="O204:Q204"/>
    <mergeCell ref="S204:U204"/>
    <mergeCell ref="W204:AD204"/>
    <mergeCell ref="A205:I205"/>
    <mergeCell ref="J205:U205"/>
    <mergeCell ref="W205:AD205"/>
    <mergeCell ref="A207:AD207"/>
    <mergeCell ref="A208:X208"/>
    <mergeCell ref="Y208:AC208"/>
    <mergeCell ref="B209:C210"/>
    <mergeCell ref="D209:N210"/>
    <mergeCell ref="P209:R209"/>
    <mergeCell ref="T209:X209"/>
    <mergeCell ref="Z209:AA209"/>
    <mergeCell ref="P210:R210"/>
    <mergeCell ref="T210:X210"/>
    <mergeCell ref="Z210:AA210"/>
    <mergeCell ref="A211:I212"/>
    <mergeCell ref="J211:J212"/>
    <mergeCell ref="K211:P211"/>
    <mergeCell ref="Q211:Z211"/>
    <mergeCell ref="AA211:AD212"/>
    <mergeCell ref="K212:L212"/>
    <mergeCell ref="M212:P212"/>
    <mergeCell ref="Q212:U212"/>
    <mergeCell ref="V212:Z212"/>
    <mergeCell ref="C213:I213"/>
    <mergeCell ref="K213:L213"/>
    <mergeCell ref="M213:P213"/>
    <mergeCell ref="Q213:U213"/>
    <mergeCell ref="V213:Z213"/>
    <mergeCell ref="AA213:AD213"/>
    <mergeCell ref="C214:I214"/>
    <mergeCell ref="K214:L214"/>
    <mergeCell ref="M214:P214"/>
    <mergeCell ref="Q214:U214"/>
    <mergeCell ref="V214:Z214"/>
    <mergeCell ref="AA214:AD214"/>
    <mergeCell ref="A215:I215"/>
    <mergeCell ref="J215:U215"/>
    <mergeCell ref="W215:AD215"/>
    <mergeCell ref="A216:K216"/>
    <mergeCell ref="L216:O216"/>
    <mergeCell ref="P216:T216"/>
    <mergeCell ref="U216:Z216"/>
    <mergeCell ref="AA216:AD216"/>
    <mergeCell ref="C217:K217"/>
    <mergeCell ref="L217:O217"/>
    <mergeCell ref="P217:T217"/>
    <mergeCell ref="U217:Z217"/>
    <mergeCell ref="AA217:AD217"/>
    <mergeCell ref="A218:I222"/>
    <mergeCell ref="J218:U218"/>
    <mergeCell ref="V218:V222"/>
    <mergeCell ref="W218:AD218"/>
    <mergeCell ref="J219:U219"/>
    <mergeCell ref="W219:AD219"/>
    <mergeCell ref="J220:U220"/>
    <mergeCell ref="W220:AD220"/>
    <mergeCell ref="J221:U221"/>
    <mergeCell ref="W221:AD221"/>
    <mergeCell ref="J222:U222"/>
    <mergeCell ref="W222:AD222"/>
    <mergeCell ref="J226:U226"/>
    <mergeCell ref="W226:AD226"/>
    <mergeCell ref="A223:K223"/>
    <mergeCell ref="L223:O223"/>
    <mergeCell ref="P223:T223"/>
    <mergeCell ref="U223:Z223"/>
    <mergeCell ref="AA223:AD223"/>
    <mergeCell ref="A224:I224"/>
    <mergeCell ref="J224:U224"/>
    <mergeCell ref="W224:AD224"/>
    <mergeCell ref="AA227:AD227"/>
    <mergeCell ref="A228:I228"/>
    <mergeCell ref="J228:U228"/>
    <mergeCell ref="W228:AD228"/>
    <mergeCell ref="A225:K225"/>
    <mergeCell ref="L225:O225"/>
    <mergeCell ref="P225:T225"/>
    <mergeCell ref="U225:Z225"/>
    <mergeCell ref="AA225:AD225"/>
    <mergeCell ref="A226:I226"/>
    <mergeCell ref="Q229:U229"/>
    <mergeCell ref="A227:K227"/>
    <mergeCell ref="L227:O227"/>
    <mergeCell ref="P227:T227"/>
    <mergeCell ref="U227:Z227"/>
    <mergeCell ref="V229:Z229"/>
    <mergeCell ref="AA229:AD229"/>
    <mergeCell ref="A230:I230"/>
    <mergeCell ref="J230:U230"/>
    <mergeCell ref="W230:AD230"/>
    <mergeCell ref="A231:AD231"/>
    <mergeCell ref="A229:E229"/>
    <mergeCell ref="F229:G229"/>
    <mergeCell ref="H229:I229"/>
    <mergeCell ref="K229:L229"/>
    <mergeCell ref="M229:P229"/>
    <mergeCell ref="A232:I232"/>
    <mergeCell ref="J232:U232"/>
    <mergeCell ref="V232:V234"/>
    <mergeCell ref="W232:AD232"/>
    <mergeCell ref="A233:H233"/>
    <mergeCell ref="I233:M233"/>
    <mergeCell ref="O233:Q233"/>
    <mergeCell ref="S233:U233"/>
    <mergeCell ref="W233:AD233"/>
    <mergeCell ref="A234:I234"/>
    <mergeCell ref="J234:U234"/>
    <mergeCell ref="W234:AD234"/>
    <mergeCell ref="A235:AD235"/>
    <mergeCell ref="A238:AD238"/>
    <mergeCell ref="A239:X239"/>
    <mergeCell ref="Y239:AC239"/>
    <mergeCell ref="B240:C241"/>
    <mergeCell ref="D240:N241"/>
    <mergeCell ref="P240:R240"/>
    <mergeCell ref="T240:X240"/>
    <mergeCell ref="Z240:AA240"/>
    <mergeCell ref="P241:R241"/>
    <mergeCell ref="T241:X241"/>
    <mergeCell ref="Z241:AA241"/>
    <mergeCell ref="A242:I243"/>
    <mergeCell ref="J242:J243"/>
    <mergeCell ref="K242:P242"/>
    <mergeCell ref="Q242:Z242"/>
    <mergeCell ref="AA242:AD243"/>
    <mergeCell ref="K243:L243"/>
    <mergeCell ref="M243:P243"/>
    <mergeCell ref="Q243:U243"/>
    <mergeCell ref="V243:Z243"/>
    <mergeCell ref="C244:I244"/>
    <mergeCell ref="K244:L244"/>
    <mergeCell ref="M244:P244"/>
    <mergeCell ref="Q244:U244"/>
    <mergeCell ref="V244:Z244"/>
    <mergeCell ref="AA244:AD244"/>
    <mergeCell ref="C245:I245"/>
    <mergeCell ref="K245:L245"/>
    <mergeCell ref="M245:P245"/>
    <mergeCell ref="Q245:U245"/>
    <mergeCell ref="V245:Z245"/>
    <mergeCell ref="AA245:AD245"/>
    <mergeCell ref="A246:I246"/>
    <mergeCell ref="J246:U246"/>
    <mergeCell ref="W246:AD246"/>
    <mergeCell ref="A247:K247"/>
    <mergeCell ref="L247:O247"/>
    <mergeCell ref="P247:T247"/>
    <mergeCell ref="U247:Z247"/>
    <mergeCell ref="AA247:AD247"/>
    <mergeCell ref="C248:K248"/>
    <mergeCell ref="L248:O248"/>
    <mergeCell ref="P248:T248"/>
    <mergeCell ref="U248:Z248"/>
    <mergeCell ref="AA248:AD248"/>
    <mergeCell ref="A249:I253"/>
    <mergeCell ref="J249:U249"/>
    <mergeCell ref="V249:V253"/>
    <mergeCell ref="W249:AD249"/>
    <mergeCell ref="J250:U250"/>
    <mergeCell ref="W250:AD250"/>
    <mergeCell ref="J251:U251"/>
    <mergeCell ref="W251:AD251"/>
    <mergeCell ref="J252:U252"/>
    <mergeCell ref="W252:AD252"/>
    <mergeCell ref="J253:U253"/>
    <mergeCell ref="W253:AD253"/>
    <mergeCell ref="J257:U257"/>
    <mergeCell ref="W257:AD257"/>
    <mergeCell ref="A254:K254"/>
    <mergeCell ref="L254:O254"/>
    <mergeCell ref="P254:T254"/>
    <mergeCell ref="U254:Z254"/>
    <mergeCell ref="AA254:AD254"/>
    <mergeCell ref="A255:I255"/>
    <mergeCell ref="J255:U255"/>
    <mergeCell ref="W255:AD255"/>
    <mergeCell ref="AA258:AD258"/>
    <mergeCell ref="A259:I259"/>
    <mergeCell ref="J259:U259"/>
    <mergeCell ref="W259:AD259"/>
    <mergeCell ref="A256:K256"/>
    <mergeCell ref="L256:O256"/>
    <mergeCell ref="P256:T256"/>
    <mergeCell ref="U256:Z256"/>
    <mergeCell ref="AA256:AD256"/>
    <mergeCell ref="A257:I257"/>
    <mergeCell ref="Q260:U260"/>
    <mergeCell ref="A258:K258"/>
    <mergeCell ref="L258:O258"/>
    <mergeCell ref="P258:T258"/>
    <mergeCell ref="U258:Z258"/>
    <mergeCell ref="V260:Z260"/>
    <mergeCell ref="AA260:AD260"/>
    <mergeCell ref="A261:I261"/>
    <mergeCell ref="J261:U261"/>
    <mergeCell ref="W261:AD261"/>
    <mergeCell ref="A262:AD262"/>
    <mergeCell ref="A260:E260"/>
    <mergeCell ref="F260:G260"/>
    <mergeCell ref="H260:I260"/>
    <mergeCell ref="K260:L260"/>
    <mergeCell ref="M260:P260"/>
    <mergeCell ref="A263:I263"/>
    <mergeCell ref="J263:U263"/>
    <mergeCell ref="V263:V265"/>
    <mergeCell ref="W263:AD263"/>
    <mergeCell ref="A264:H264"/>
    <mergeCell ref="I264:M264"/>
    <mergeCell ref="O264:Q264"/>
    <mergeCell ref="S264:U264"/>
    <mergeCell ref="W264:AD264"/>
    <mergeCell ref="A265:I265"/>
    <mergeCell ref="J265:U265"/>
    <mergeCell ref="W265:AD265"/>
    <mergeCell ref="A267:AD267"/>
    <mergeCell ref="A268:X268"/>
    <mergeCell ref="Y268:AC268"/>
    <mergeCell ref="B269:C270"/>
    <mergeCell ref="D269:N270"/>
    <mergeCell ref="P269:R269"/>
    <mergeCell ref="T269:X269"/>
    <mergeCell ref="Z269:AA269"/>
    <mergeCell ref="P270:R270"/>
    <mergeCell ref="T270:X270"/>
    <mergeCell ref="Z270:AA270"/>
    <mergeCell ref="A271:I272"/>
    <mergeCell ref="J271:J272"/>
    <mergeCell ref="K271:P271"/>
    <mergeCell ref="Q271:Z271"/>
    <mergeCell ref="AA271:AD272"/>
    <mergeCell ref="K272:L272"/>
    <mergeCell ref="M272:P272"/>
    <mergeCell ref="Q272:U272"/>
    <mergeCell ref="V272:Z272"/>
    <mergeCell ref="C273:I273"/>
    <mergeCell ref="K273:L273"/>
    <mergeCell ref="M273:P273"/>
    <mergeCell ref="Q273:U273"/>
    <mergeCell ref="V273:Z273"/>
    <mergeCell ref="AA273:AD273"/>
    <mergeCell ref="C274:I274"/>
    <mergeCell ref="K274:L274"/>
    <mergeCell ref="M274:P274"/>
    <mergeCell ref="Q274:U274"/>
    <mergeCell ref="V274:Z274"/>
    <mergeCell ref="AA274:AD274"/>
    <mergeCell ref="A275:I275"/>
    <mergeCell ref="J275:U275"/>
    <mergeCell ref="W275:AD275"/>
    <mergeCell ref="A276:K276"/>
    <mergeCell ref="L276:O276"/>
    <mergeCell ref="P276:T276"/>
    <mergeCell ref="U276:Z276"/>
    <mergeCell ref="AA276:AD276"/>
    <mergeCell ref="C277:K277"/>
    <mergeCell ref="L277:O277"/>
    <mergeCell ref="P277:T277"/>
    <mergeCell ref="U277:Z277"/>
    <mergeCell ref="AA277:AD277"/>
    <mergeCell ref="A278:I282"/>
    <mergeCell ref="J278:U278"/>
    <mergeCell ref="V278:V282"/>
    <mergeCell ref="W278:AD278"/>
    <mergeCell ref="J279:U279"/>
    <mergeCell ref="W279:AD279"/>
    <mergeCell ref="J280:U280"/>
    <mergeCell ref="W280:AD280"/>
    <mergeCell ref="J281:U281"/>
    <mergeCell ref="W281:AD281"/>
    <mergeCell ref="J282:U282"/>
    <mergeCell ref="W282:AD282"/>
    <mergeCell ref="J286:U286"/>
    <mergeCell ref="W286:AD286"/>
    <mergeCell ref="A283:K283"/>
    <mergeCell ref="L283:O283"/>
    <mergeCell ref="P283:T283"/>
    <mergeCell ref="U283:Z283"/>
    <mergeCell ref="AA283:AD283"/>
    <mergeCell ref="A284:I284"/>
    <mergeCell ref="J284:U284"/>
    <mergeCell ref="W284:AD284"/>
    <mergeCell ref="AA287:AD287"/>
    <mergeCell ref="A288:I288"/>
    <mergeCell ref="J288:U288"/>
    <mergeCell ref="W288:AD288"/>
    <mergeCell ref="A285:K285"/>
    <mergeCell ref="L285:O285"/>
    <mergeCell ref="P285:T285"/>
    <mergeCell ref="U285:Z285"/>
    <mergeCell ref="AA285:AD285"/>
    <mergeCell ref="A286:I286"/>
    <mergeCell ref="Q289:U289"/>
    <mergeCell ref="A287:K287"/>
    <mergeCell ref="L287:O287"/>
    <mergeCell ref="P287:T287"/>
    <mergeCell ref="U287:Z287"/>
    <mergeCell ref="V289:Z289"/>
    <mergeCell ref="AA289:AD289"/>
    <mergeCell ref="A290:I290"/>
    <mergeCell ref="J290:U290"/>
    <mergeCell ref="W290:AD290"/>
    <mergeCell ref="A291:AD291"/>
    <mergeCell ref="A289:E289"/>
    <mergeCell ref="F289:G289"/>
    <mergeCell ref="H289:I289"/>
    <mergeCell ref="K289:L289"/>
    <mergeCell ref="M289:P289"/>
    <mergeCell ref="A292:I292"/>
    <mergeCell ref="J292:U292"/>
    <mergeCell ref="V292:V294"/>
    <mergeCell ref="W292:AD292"/>
    <mergeCell ref="A293:H293"/>
    <mergeCell ref="I293:M293"/>
    <mergeCell ref="O293:Q293"/>
    <mergeCell ref="S293:U293"/>
    <mergeCell ref="W293:AD293"/>
    <mergeCell ref="A294:I294"/>
    <mergeCell ref="J294:U294"/>
    <mergeCell ref="W294:AD294"/>
    <mergeCell ref="A296:AD296"/>
    <mergeCell ref="A297:X297"/>
    <mergeCell ref="Y297:AC297"/>
    <mergeCell ref="B298:C299"/>
    <mergeCell ref="D298:N299"/>
    <mergeCell ref="P298:R298"/>
    <mergeCell ref="T298:X298"/>
    <mergeCell ref="Z298:AA298"/>
    <mergeCell ref="P299:R299"/>
    <mergeCell ref="T299:X299"/>
    <mergeCell ref="Z299:AA299"/>
    <mergeCell ref="A300:I301"/>
    <mergeCell ref="J300:J301"/>
    <mergeCell ref="K300:P300"/>
    <mergeCell ref="Q300:Z300"/>
    <mergeCell ref="AA300:AD301"/>
    <mergeCell ref="K301:L301"/>
    <mergeCell ref="M301:P301"/>
    <mergeCell ref="Q301:U301"/>
    <mergeCell ref="V301:Z301"/>
    <mergeCell ref="C302:I302"/>
    <mergeCell ref="K302:L302"/>
    <mergeCell ref="M302:P302"/>
    <mergeCell ref="Q302:U302"/>
    <mergeCell ref="V302:Z302"/>
    <mergeCell ref="AA302:AD302"/>
    <mergeCell ref="C303:I303"/>
    <mergeCell ref="K303:L303"/>
    <mergeCell ref="M303:P303"/>
    <mergeCell ref="Q303:U303"/>
    <mergeCell ref="V303:Z303"/>
    <mergeCell ref="AA303:AD303"/>
    <mergeCell ref="A304:I304"/>
    <mergeCell ref="J304:U304"/>
    <mergeCell ref="W304:AD304"/>
    <mergeCell ref="A305:K305"/>
    <mergeCell ref="L305:O305"/>
    <mergeCell ref="P305:T305"/>
    <mergeCell ref="U305:Z305"/>
    <mergeCell ref="AA305:AD305"/>
    <mergeCell ref="C306:K306"/>
    <mergeCell ref="L306:O306"/>
    <mergeCell ref="P306:T306"/>
    <mergeCell ref="U306:Z306"/>
    <mergeCell ref="AA306:AD306"/>
    <mergeCell ref="A307:I311"/>
    <mergeCell ref="J307:U307"/>
    <mergeCell ref="V307:V311"/>
    <mergeCell ref="W307:AD307"/>
    <mergeCell ref="J308:U308"/>
    <mergeCell ref="W308:AD308"/>
    <mergeCell ref="J309:U309"/>
    <mergeCell ref="W309:AD309"/>
    <mergeCell ref="J310:U310"/>
    <mergeCell ref="W310:AD310"/>
    <mergeCell ref="J311:U311"/>
    <mergeCell ref="W311:AD311"/>
    <mergeCell ref="J315:U315"/>
    <mergeCell ref="W315:AD315"/>
    <mergeCell ref="A312:K312"/>
    <mergeCell ref="L312:O312"/>
    <mergeCell ref="P312:T312"/>
    <mergeCell ref="U312:Z312"/>
    <mergeCell ref="AA312:AD312"/>
    <mergeCell ref="A313:I313"/>
    <mergeCell ref="J313:U313"/>
    <mergeCell ref="W313:AD313"/>
    <mergeCell ref="AA316:AD316"/>
    <mergeCell ref="A317:I317"/>
    <mergeCell ref="J317:U317"/>
    <mergeCell ref="W317:AD317"/>
    <mergeCell ref="A314:K314"/>
    <mergeCell ref="L314:O314"/>
    <mergeCell ref="P314:T314"/>
    <mergeCell ref="U314:Z314"/>
    <mergeCell ref="AA314:AD314"/>
    <mergeCell ref="A315:I315"/>
    <mergeCell ref="Q318:U318"/>
    <mergeCell ref="A316:K316"/>
    <mergeCell ref="L316:O316"/>
    <mergeCell ref="P316:T316"/>
    <mergeCell ref="U316:Z316"/>
    <mergeCell ref="V318:Z318"/>
    <mergeCell ref="AA318:AD318"/>
    <mergeCell ref="A319:I319"/>
    <mergeCell ref="J319:U319"/>
    <mergeCell ref="W319:AD319"/>
    <mergeCell ref="A320:AD320"/>
    <mergeCell ref="A318:E318"/>
    <mergeCell ref="F318:G318"/>
    <mergeCell ref="H318:I318"/>
    <mergeCell ref="K318:L318"/>
    <mergeCell ref="M318:P318"/>
    <mergeCell ref="A321:I321"/>
    <mergeCell ref="J321:U321"/>
    <mergeCell ref="V321:V323"/>
    <mergeCell ref="W321:AD321"/>
    <mergeCell ref="A322:H322"/>
    <mergeCell ref="I322:M322"/>
    <mergeCell ref="O322:Q322"/>
    <mergeCell ref="S322:U322"/>
    <mergeCell ref="W322:AD322"/>
    <mergeCell ref="A323:I323"/>
    <mergeCell ref="J323:U323"/>
    <mergeCell ref="W323:AD323"/>
    <mergeCell ref="A326:AD326"/>
    <mergeCell ref="A327:X327"/>
    <mergeCell ref="Y327:AC327"/>
    <mergeCell ref="B328:C329"/>
    <mergeCell ref="D328:N329"/>
    <mergeCell ref="P328:R328"/>
    <mergeCell ref="T328:X328"/>
    <mergeCell ref="Z328:AA328"/>
    <mergeCell ref="P329:R329"/>
    <mergeCell ref="T329:X329"/>
    <mergeCell ref="Z329:AA329"/>
    <mergeCell ref="A330:I331"/>
    <mergeCell ref="J330:J331"/>
    <mergeCell ref="K330:P330"/>
    <mergeCell ref="Q330:Z330"/>
    <mergeCell ref="AA330:AD331"/>
    <mergeCell ref="K331:L331"/>
    <mergeCell ref="M331:P331"/>
    <mergeCell ref="Q331:U331"/>
    <mergeCell ref="V331:Z331"/>
    <mergeCell ref="C332:I332"/>
    <mergeCell ref="K332:L332"/>
    <mergeCell ref="M332:P332"/>
    <mergeCell ref="Q332:U332"/>
    <mergeCell ref="V332:Z332"/>
    <mergeCell ref="AA332:AD332"/>
    <mergeCell ref="C333:I333"/>
    <mergeCell ref="K333:L333"/>
    <mergeCell ref="M333:P333"/>
    <mergeCell ref="Q333:U333"/>
    <mergeCell ref="V333:Z333"/>
    <mergeCell ref="AA333:AD333"/>
    <mergeCell ref="A334:I334"/>
    <mergeCell ref="J334:U334"/>
    <mergeCell ref="W334:AD334"/>
    <mergeCell ref="A335:K335"/>
    <mergeCell ref="L335:O335"/>
    <mergeCell ref="P335:T335"/>
    <mergeCell ref="U335:Z335"/>
    <mergeCell ref="AA335:AD335"/>
    <mergeCell ref="C336:K336"/>
    <mergeCell ref="L336:O336"/>
    <mergeCell ref="P336:T336"/>
    <mergeCell ref="U336:Z336"/>
    <mergeCell ref="AA336:AD336"/>
    <mergeCell ref="A337:I341"/>
    <mergeCell ref="J337:U337"/>
    <mergeCell ref="V337:V341"/>
    <mergeCell ref="W337:AD337"/>
    <mergeCell ref="J338:U338"/>
    <mergeCell ref="W338:AD338"/>
    <mergeCell ref="J339:U339"/>
    <mergeCell ref="W339:AD339"/>
    <mergeCell ref="J340:U340"/>
    <mergeCell ref="W340:AD340"/>
    <mergeCell ref="J341:U341"/>
    <mergeCell ref="W341:AD341"/>
    <mergeCell ref="J345:U345"/>
    <mergeCell ref="W345:AD345"/>
    <mergeCell ref="A342:K342"/>
    <mergeCell ref="L342:O342"/>
    <mergeCell ref="P342:T342"/>
    <mergeCell ref="U342:Z342"/>
    <mergeCell ref="AA342:AD342"/>
    <mergeCell ref="A343:I343"/>
    <mergeCell ref="J343:U343"/>
    <mergeCell ref="W343:AD343"/>
    <mergeCell ref="AA346:AD346"/>
    <mergeCell ref="A347:I347"/>
    <mergeCell ref="J347:U347"/>
    <mergeCell ref="W347:AD347"/>
    <mergeCell ref="A344:K344"/>
    <mergeCell ref="L344:O344"/>
    <mergeCell ref="P344:T344"/>
    <mergeCell ref="U344:Z344"/>
    <mergeCell ref="AA344:AD344"/>
    <mergeCell ref="A345:I345"/>
    <mergeCell ref="Q348:U348"/>
    <mergeCell ref="A346:K346"/>
    <mergeCell ref="L346:O346"/>
    <mergeCell ref="P346:T346"/>
    <mergeCell ref="U346:Z346"/>
    <mergeCell ref="V348:Z348"/>
    <mergeCell ref="AA348:AD348"/>
    <mergeCell ref="A349:I349"/>
    <mergeCell ref="J349:U349"/>
    <mergeCell ref="W349:AD349"/>
    <mergeCell ref="A350:AD350"/>
    <mergeCell ref="A348:E348"/>
    <mergeCell ref="F348:G348"/>
    <mergeCell ref="H348:I348"/>
    <mergeCell ref="K348:L348"/>
    <mergeCell ref="M348:P348"/>
    <mergeCell ref="A351:I351"/>
    <mergeCell ref="J351:U351"/>
    <mergeCell ref="V351:V353"/>
    <mergeCell ref="W351:AD351"/>
    <mergeCell ref="A352:H352"/>
    <mergeCell ref="I352:M352"/>
    <mergeCell ref="O352:Q352"/>
    <mergeCell ref="S352:U352"/>
    <mergeCell ref="W352:AD352"/>
    <mergeCell ref="A353:I353"/>
    <mergeCell ref="J353:U353"/>
    <mergeCell ref="W353:AD353"/>
    <mergeCell ref="A354:AD354"/>
    <mergeCell ref="A357:AD357"/>
    <mergeCell ref="A358:X358"/>
    <mergeCell ref="Y358:AC358"/>
    <mergeCell ref="B359:C360"/>
    <mergeCell ref="D359:N360"/>
    <mergeCell ref="P359:R359"/>
    <mergeCell ref="T359:X359"/>
    <mergeCell ref="Z359:AA359"/>
    <mergeCell ref="P360:R360"/>
    <mergeCell ref="T360:X360"/>
    <mergeCell ref="Z360:AA360"/>
    <mergeCell ref="A361:I362"/>
    <mergeCell ref="J361:J362"/>
    <mergeCell ref="K361:P361"/>
    <mergeCell ref="Q361:Z361"/>
    <mergeCell ref="AA361:AD362"/>
    <mergeCell ref="K362:L362"/>
    <mergeCell ref="M362:P362"/>
    <mergeCell ref="Q362:U362"/>
    <mergeCell ref="V362:Z362"/>
    <mergeCell ref="C363:I363"/>
    <mergeCell ref="K363:L363"/>
    <mergeCell ref="M363:P363"/>
    <mergeCell ref="Q363:U363"/>
    <mergeCell ref="V363:Z363"/>
    <mergeCell ref="AA363:AD363"/>
    <mergeCell ref="C364:I364"/>
    <mergeCell ref="K364:L364"/>
    <mergeCell ref="M364:P364"/>
    <mergeCell ref="Q364:U364"/>
    <mergeCell ref="V364:Z364"/>
    <mergeCell ref="AA364:AD364"/>
    <mergeCell ref="C365:I365"/>
    <mergeCell ref="K365:L365"/>
    <mergeCell ref="M365:P365"/>
    <mergeCell ref="Q365:U365"/>
    <mergeCell ref="V365:Z365"/>
    <mergeCell ref="AA365:AD365"/>
    <mergeCell ref="C366:I366"/>
    <mergeCell ref="K366:L366"/>
    <mergeCell ref="M366:P366"/>
    <mergeCell ref="Q366:U366"/>
    <mergeCell ref="V366:Z366"/>
    <mergeCell ref="AA366:AD366"/>
    <mergeCell ref="C367:I367"/>
    <mergeCell ref="K367:L367"/>
    <mergeCell ref="M367:P367"/>
    <mergeCell ref="Q367:U367"/>
    <mergeCell ref="V367:Z367"/>
    <mergeCell ref="AA367:AD367"/>
    <mergeCell ref="A368:I368"/>
    <mergeCell ref="J368:U368"/>
    <mergeCell ref="W368:AD368"/>
    <mergeCell ref="A369:K369"/>
    <mergeCell ref="L369:O369"/>
    <mergeCell ref="P369:T369"/>
    <mergeCell ref="U369:Z369"/>
    <mergeCell ref="AA369:AD369"/>
    <mergeCell ref="C370:K370"/>
    <mergeCell ref="L370:O370"/>
    <mergeCell ref="P370:T370"/>
    <mergeCell ref="U370:Z370"/>
    <mergeCell ref="AA370:AD370"/>
    <mergeCell ref="A371:I375"/>
    <mergeCell ref="J371:U371"/>
    <mergeCell ref="V371:V375"/>
    <mergeCell ref="W371:AD371"/>
    <mergeCell ref="J372:U372"/>
    <mergeCell ref="W372:AD372"/>
    <mergeCell ref="J373:U373"/>
    <mergeCell ref="W373:AD373"/>
    <mergeCell ref="J374:U374"/>
    <mergeCell ref="W374:AD374"/>
    <mergeCell ref="J375:U375"/>
    <mergeCell ref="W375:AD375"/>
    <mergeCell ref="J379:U379"/>
    <mergeCell ref="W379:AD379"/>
    <mergeCell ref="A376:K376"/>
    <mergeCell ref="L376:O376"/>
    <mergeCell ref="P376:T376"/>
    <mergeCell ref="U376:Z376"/>
    <mergeCell ref="AA376:AD376"/>
    <mergeCell ref="A377:I377"/>
    <mergeCell ref="J377:U377"/>
    <mergeCell ref="W377:AD377"/>
    <mergeCell ref="AA380:AD380"/>
    <mergeCell ref="A381:I381"/>
    <mergeCell ref="J381:U381"/>
    <mergeCell ref="W381:AD381"/>
    <mergeCell ref="A378:K378"/>
    <mergeCell ref="L378:O378"/>
    <mergeCell ref="P378:T378"/>
    <mergeCell ref="U378:Z378"/>
    <mergeCell ref="AA378:AD378"/>
    <mergeCell ref="A379:I379"/>
    <mergeCell ref="Q382:U382"/>
    <mergeCell ref="A380:K380"/>
    <mergeCell ref="L380:O380"/>
    <mergeCell ref="P380:T380"/>
    <mergeCell ref="U380:Z380"/>
    <mergeCell ref="V382:Z382"/>
    <mergeCell ref="AA382:AD382"/>
    <mergeCell ref="A383:I383"/>
    <mergeCell ref="J383:U383"/>
    <mergeCell ref="W383:AD383"/>
    <mergeCell ref="A384:AD384"/>
    <mergeCell ref="A382:E382"/>
    <mergeCell ref="F382:G382"/>
    <mergeCell ref="H382:I382"/>
    <mergeCell ref="K382:L382"/>
    <mergeCell ref="M382:P382"/>
    <mergeCell ref="A385:I385"/>
    <mergeCell ref="J385:U385"/>
    <mergeCell ref="V385:V387"/>
    <mergeCell ref="W385:AD385"/>
    <mergeCell ref="A386:H386"/>
    <mergeCell ref="I386:M386"/>
    <mergeCell ref="O386:Q386"/>
    <mergeCell ref="S386:U386"/>
    <mergeCell ref="W386:AD386"/>
    <mergeCell ref="A387:I387"/>
    <mergeCell ref="J387:U387"/>
    <mergeCell ref="W387:AD387"/>
    <mergeCell ref="A388:AD388"/>
    <mergeCell ref="A389:X389"/>
    <mergeCell ref="Y389:AC389"/>
    <mergeCell ref="B390:C391"/>
    <mergeCell ref="D390:N391"/>
    <mergeCell ref="P390:R390"/>
    <mergeCell ref="T390:X390"/>
    <mergeCell ref="Z390:AA390"/>
    <mergeCell ref="P391:R391"/>
    <mergeCell ref="T391:X391"/>
    <mergeCell ref="Z391:AA391"/>
    <mergeCell ref="A392:I393"/>
    <mergeCell ref="J392:J393"/>
    <mergeCell ref="K392:P392"/>
    <mergeCell ref="Q392:Z392"/>
    <mergeCell ref="AA392:AD393"/>
    <mergeCell ref="K393:L393"/>
    <mergeCell ref="M393:P393"/>
    <mergeCell ref="Q393:U393"/>
    <mergeCell ref="V393:Z393"/>
    <mergeCell ref="C394:I394"/>
    <mergeCell ref="K394:L394"/>
    <mergeCell ref="M394:P394"/>
    <mergeCell ref="Q394:U394"/>
    <mergeCell ref="V394:Z394"/>
    <mergeCell ref="AA394:AD394"/>
    <mergeCell ref="C395:I395"/>
    <mergeCell ref="K395:L395"/>
    <mergeCell ref="M395:P395"/>
    <mergeCell ref="Q395:U395"/>
    <mergeCell ref="V395:Z395"/>
    <mergeCell ref="AA395:AD395"/>
    <mergeCell ref="C396:I396"/>
    <mergeCell ref="K396:L396"/>
    <mergeCell ref="M396:P396"/>
    <mergeCell ref="Q396:U396"/>
    <mergeCell ref="V396:Z396"/>
    <mergeCell ref="AA396:AD396"/>
    <mergeCell ref="C397:I397"/>
    <mergeCell ref="K397:L397"/>
    <mergeCell ref="M397:P397"/>
    <mergeCell ref="Q397:U397"/>
    <mergeCell ref="V397:Z397"/>
    <mergeCell ref="AA397:AD397"/>
    <mergeCell ref="C398:I398"/>
    <mergeCell ref="K398:L398"/>
    <mergeCell ref="M398:P398"/>
    <mergeCell ref="Q398:U398"/>
    <mergeCell ref="V398:Z398"/>
    <mergeCell ref="AA398:AD398"/>
    <mergeCell ref="A399:I399"/>
    <mergeCell ref="J399:U399"/>
    <mergeCell ref="W399:AD399"/>
    <mergeCell ref="A400:K400"/>
    <mergeCell ref="L400:O400"/>
    <mergeCell ref="P400:T400"/>
    <mergeCell ref="U400:Z400"/>
    <mergeCell ref="AA400:AD400"/>
    <mergeCell ref="C401:K401"/>
    <mergeCell ref="L401:O401"/>
    <mergeCell ref="P401:T401"/>
    <mergeCell ref="U401:Z401"/>
    <mergeCell ref="AA401:AD401"/>
    <mergeCell ref="A402:I406"/>
    <mergeCell ref="J402:U402"/>
    <mergeCell ref="V402:V406"/>
    <mergeCell ref="W402:AD402"/>
    <mergeCell ref="J403:U403"/>
    <mergeCell ref="W403:AD403"/>
    <mergeCell ref="J404:U404"/>
    <mergeCell ref="W404:AD404"/>
    <mergeCell ref="J405:U405"/>
    <mergeCell ref="W405:AD405"/>
    <mergeCell ref="J406:U406"/>
    <mergeCell ref="W406:AD406"/>
    <mergeCell ref="J410:U410"/>
    <mergeCell ref="W410:AD410"/>
    <mergeCell ref="A407:K407"/>
    <mergeCell ref="L407:O407"/>
    <mergeCell ref="P407:T407"/>
    <mergeCell ref="U407:Z407"/>
    <mergeCell ref="AA407:AD407"/>
    <mergeCell ref="A408:I408"/>
    <mergeCell ref="J408:U408"/>
    <mergeCell ref="W408:AD408"/>
    <mergeCell ref="AA411:AD411"/>
    <mergeCell ref="A412:I412"/>
    <mergeCell ref="J412:U412"/>
    <mergeCell ref="W412:AD412"/>
    <mergeCell ref="A409:K409"/>
    <mergeCell ref="L409:O409"/>
    <mergeCell ref="P409:T409"/>
    <mergeCell ref="U409:Z409"/>
    <mergeCell ref="AA409:AD409"/>
    <mergeCell ref="A410:I410"/>
    <mergeCell ref="Q413:U413"/>
    <mergeCell ref="A411:K411"/>
    <mergeCell ref="L411:O411"/>
    <mergeCell ref="P411:T411"/>
    <mergeCell ref="U411:Z411"/>
    <mergeCell ref="V413:Z413"/>
    <mergeCell ref="AA413:AD413"/>
    <mergeCell ref="A414:I414"/>
    <mergeCell ref="J414:U414"/>
    <mergeCell ref="W414:AD414"/>
    <mergeCell ref="A415:AD415"/>
    <mergeCell ref="A413:E413"/>
    <mergeCell ref="F413:G413"/>
    <mergeCell ref="H413:I413"/>
    <mergeCell ref="K413:L413"/>
    <mergeCell ref="M413:P413"/>
    <mergeCell ref="A416:I416"/>
    <mergeCell ref="J416:U416"/>
    <mergeCell ref="V416:V418"/>
    <mergeCell ref="W416:AD416"/>
    <mergeCell ref="A417:H417"/>
    <mergeCell ref="I417:M417"/>
    <mergeCell ref="O417:Q417"/>
    <mergeCell ref="S417:U417"/>
    <mergeCell ref="W417:AD417"/>
    <mergeCell ref="A418:I418"/>
    <mergeCell ref="J418:U418"/>
    <mergeCell ref="W418:AD418"/>
    <mergeCell ref="A419:AD419"/>
    <mergeCell ref="A420:X420"/>
    <mergeCell ref="Y420:AC420"/>
    <mergeCell ref="B421:C422"/>
    <mergeCell ref="D421:N422"/>
    <mergeCell ref="P421:R421"/>
    <mergeCell ref="T421:X421"/>
    <mergeCell ref="Z421:AA421"/>
    <mergeCell ref="P422:R422"/>
    <mergeCell ref="T422:X422"/>
    <mergeCell ref="Z422:AA422"/>
    <mergeCell ref="A423:I424"/>
    <mergeCell ref="J423:J424"/>
    <mergeCell ref="K423:P423"/>
    <mergeCell ref="Q423:Z423"/>
    <mergeCell ref="AA423:AD424"/>
    <mergeCell ref="K424:L424"/>
    <mergeCell ref="M424:P424"/>
    <mergeCell ref="Q424:U424"/>
    <mergeCell ref="V424:Z424"/>
    <mergeCell ref="C425:I425"/>
    <mergeCell ref="K425:L425"/>
    <mergeCell ref="M425:P425"/>
    <mergeCell ref="Q425:U425"/>
    <mergeCell ref="V425:Z425"/>
    <mergeCell ref="AA425:AD425"/>
    <mergeCell ref="C426:I426"/>
    <mergeCell ref="K426:L426"/>
    <mergeCell ref="M426:P426"/>
    <mergeCell ref="Q426:U426"/>
    <mergeCell ref="V426:Z426"/>
    <mergeCell ref="AA426:AD426"/>
    <mergeCell ref="A427:I427"/>
    <mergeCell ref="J427:U427"/>
    <mergeCell ref="W427:AD427"/>
    <mergeCell ref="A428:K428"/>
    <mergeCell ref="L428:O428"/>
    <mergeCell ref="P428:T428"/>
    <mergeCell ref="U428:Z428"/>
    <mergeCell ref="AA428:AD428"/>
    <mergeCell ref="C429:K429"/>
    <mergeCell ref="L429:O429"/>
    <mergeCell ref="P429:T429"/>
    <mergeCell ref="U429:Z429"/>
    <mergeCell ref="AA429:AD429"/>
    <mergeCell ref="A430:I434"/>
    <mergeCell ref="J430:U430"/>
    <mergeCell ref="V430:V434"/>
    <mergeCell ref="W430:AD430"/>
    <mergeCell ref="J431:U431"/>
    <mergeCell ref="W431:AD431"/>
    <mergeCell ref="J432:U432"/>
    <mergeCell ref="W432:AD432"/>
    <mergeCell ref="J433:U433"/>
    <mergeCell ref="W433:AD433"/>
    <mergeCell ref="J434:U434"/>
    <mergeCell ref="W434:AD434"/>
    <mergeCell ref="A435:K435"/>
    <mergeCell ref="L435:O435"/>
    <mergeCell ref="P435:T435"/>
    <mergeCell ref="U435:Z435"/>
    <mergeCell ref="AA435:AD435"/>
    <mergeCell ref="C436:K436"/>
    <mergeCell ref="L436:O436"/>
    <mergeCell ref="P436:T436"/>
    <mergeCell ref="U436:Z436"/>
    <mergeCell ref="AA436:AD436"/>
    <mergeCell ref="A437:I437"/>
    <mergeCell ref="J437:U437"/>
    <mergeCell ref="W437:AD437"/>
    <mergeCell ref="A438:K438"/>
    <mergeCell ref="L438:O438"/>
    <mergeCell ref="P438:T438"/>
    <mergeCell ref="U438:Z438"/>
    <mergeCell ref="AA438:AD438"/>
    <mergeCell ref="A439:I439"/>
    <mergeCell ref="J439:U439"/>
    <mergeCell ref="W439:AD439"/>
    <mergeCell ref="A440:K440"/>
    <mergeCell ref="L440:O440"/>
    <mergeCell ref="P440:T440"/>
    <mergeCell ref="U440:Z440"/>
    <mergeCell ref="AA440:AD440"/>
    <mergeCell ref="C441:K441"/>
    <mergeCell ref="L441:O441"/>
    <mergeCell ref="P441:T441"/>
    <mergeCell ref="U441:Z441"/>
    <mergeCell ref="AA441:AD441"/>
    <mergeCell ref="A442:I442"/>
    <mergeCell ref="J442:U442"/>
    <mergeCell ref="W442:AD442"/>
    <mergeCell ref="A443:E443"/>
    <mergeCell ref="F443:G443"/>
    <mergeCell ref="H443:I443"/>
    <mergeCell ref="K443:L443"/>
    <mergeCell ref="M443:P443"/>
    <mergeCell ref="Q443:U443"/>
    <mergeCell ref="V443:Z443"/>
    <mergeCell ref="AA443:AD443"/>
    <mergeCell ref="C444:E444"/>
    <mergeCell ref="F444:G444"/>
    <mergeCell ref="H444:I444"/>
    <mergeCell ref="K444:L444"/>
    <mergeCell ref="M444:P444"/>
    <mergeCell ref="Q444:U444"/>
    <mergeCell ref="V444:Z444"/>
    <mergeCell ref="AA444:AD444"/>
    <mergeCell ref="A445:I445"/>
    <mergeCell ref="J445:U445"/>
    <mergeCell ref="W445:AD445"/>
    <mergeCell ref="A446:AD446"/>
    <mergeCell ref="A447:I447"/>
    <mergeCell ref="J447:U447"/>
    <mergeCell ref="V447:V449"/>
    <mergeCell ref="W447:AD447"/>
    <mergeCell ref="A448:H448"/>
    <mergeCell ref="I448:M448"/>
    <mergeCell ref="O448:Q448"/>
    <mergeCell ref="S448:U448"/>
    <mergeCell ref="W448:AD448"/>
    <mergeCell ref="A449:I449"/>
    <mergeCell ref="J449:U449"/>
    <mergeCell ref="W449:AD449"/>
    <mergeCell ref="A450:AD450"/>
    <mergeCell ref="A451:X451"/>
    <mergeCell ref="Y451:AC451"/>
    <mergeCell ref="B452:C453"/>
    <mergeCell ref="D452:N453"/>
    <mergeCell ref="P452:R452"/>
    <mergeCell ref="T452:X452"/>
    <mergeCell ref="Z452:AA452"/>
    <mergeCell ref="P453:R453"/>
    <mergeCell ref="T453:X453"/>
    <mergeCell ref="Z453:AA453"/>
    <mergeCell ref="A454:I455"/>
    <mergeCell ref="J454:J455"/>
    <mergeCell ref="K454:P454"/>
    <mergeCell ref="Q454:Z454"/>
    <mergeCell ref="AA454:AD455"/>
    <mergeCell ref="K455:L455"/>
    <mergeCell ref="M455:P455"/>
    <mergeCell ref="Q455:U455"/>
    <mergeCell ref="V455:Z455"/>
    <mergeCell ref="C456:I456"/>
    <mergeCell ref="K456:L456"/>
    <mergeCell ref="M456:P456"/>
    <mergeCell ref="Q456:U456"/>
    <mergeCell ref="V456:Z456"/>
    <mergeCell ref="AA456:AD456"/>
    <mergeCell ref="A457:I457"/>
    <mergeCell ref="J457:U457"/>
    <mergeCell ref="W457:AD457"/>
    <mergeCell ref="A458:K458"/>
    <mergeCell ref="L458:O458"/>
    <mergeCell ref="P458:T458"/>
    <mergeCell ref="U458:Z458"/>
    <mergeCell ref="AA458:AD458"/>
    <mergeCell ref="W459:AD459"/>
    <mergeCell ref="J460:U460"/>
    <mergeCell ref="W460:AD460"/>
    <mergeCell ref="J461:U461"/>
    <mergeCell ref="W461:AD461"/>
    <mergeCell ref="J462:U462"/>
    <mergeCell ref="W462:AD462"/>
    <mergeCell ref="J463:U463"/>
    <mergeCell ref="W463:AD463"/>
    <mergeCell ref="A464:K464"/>
    <mergeCell ref="L464:O464"/>
    <mergeCell ref="P464:T464"/>
    <mergeCell ref="U464:Z464"/>
    <mergeCell ref="AA464:AD464"/>
    <mergeCell ref="A459:I463"/>
    <mergeCell ref="J459:U459"/>
    <mergeCell ref="V459:V463"/>
    <mergeCell ref="A465:I465"/>
    <mergeCell ref="J465:U465"/>
    <mergeCell ref="W465:AD465"/>
    <mergeCell ref="A466:K466"/>
    <mergeCell ref="L466:O466"/>
    <mergeCell ref="P466:T466"/>
    <mergeCell ref="U466:Z466"/>
    <mergeCell ref="AA466:AD466"/>
    <mergeCell ref="A467:I467"/>
    <mergeCell ref="J467:U467"/>
    <mergeCell ref="W467:AD467"/>
    <mergeCell ref="A468:K468"/>
    <mergeCell ref="L468:O468"/>
    <mergeCell ref="P468:T468"/>
    <mergeCell ref="U468:Z468"/>
    <mergeCell ref="AA468:AD468"/>
    <mergeCell ref="A469:I469"/>
    <mergeCell ref="J469:U469"/>
    <mergeCell ref="W469:AD469"/>
    <mergeCell ref="A470:E470"/>
    <mergeCell ref="F470:G470"/>
    <mergeCell ref="H470:I470"/>
    <mergeCell ref="K470:L470"/>
    <mergeCell ref="M470:P470"/>
    <mergeCell ref="Q470:U470"/>
    <mergeCell ref="V470:Z470"/>
    <mergeCell ref="AA470:AD470"/>
    <mergeCell ref="A471:I471"/>
    <mergeCell ref="J471:U471"/>
    <mergeCell ref="W471:AD471"/>
    <mergeCell ref="A472:AD472"/>
    <mergeCell ref="A473:I473"/>
    <mergeCell ref="J473:U473"/>
    <mergeCell ref="V473:V475"/>
    <mergeCell ref="W473:AD473"/>
    <mergeCell ref="A474:H474"/>
    <mergeCell ref="I474:M474"/>
    <mergeCell ref="O474:Q474"/>
    <mergeCell ref="S474:U474"/>
    <mergeCell ref="W474:AD474"/>
    <mergeCell ref="A475:I475"/>
    <mergeCell ref="J475:U475"/>
    <mergeCell ref="W475:AD475"/>
    <mergeCell ref="A476:AD476"/>
    <mergeCell ref="A479:AD479"/>
    <mergeCell ref="A480:X480"/>
    <mergeCell ref="Y480:AC480"/>
    <mergeCell ref="B481:C482"/>
    <mergeCell ref="D481:N482"/>
    <mergeCell ref="P481:R481"/>
    <mergeCell ref="T481:X481"/>
    <mergeCell ref="Z481:AA481"/>
    <mergeCell ref="P482:R482"/>
    <mergeCell ref="T482:X482"/>
    <mergeCell ref="Z482:AA482"/>
    <mergeCell ref="A483:I484"/>
    <mergeCell ref="J483:J484"/>
    <mergeCell ref="K483:P483"/>
    <mergeCell ref="Q483:Z483"/>
    <mergeCell ref="AA483:AD484"/>
    <mergeCell ref="K484:L484"/>
    <mergeCell ref="M484:P484"/>
    <mergeCell ref="Q484:U484"/>
    <mergeCell ref="V484:Z484"/>
    <mergeCell ref="C485:I485"/>
    <mergeCell ref="K485:L485"/>
    <mergeCell ref="M485:P485"/>
    <mergeCell ref="Q485:U485"/>
    <mergeCell ref="V485:Z485"/>
    <mergeCell ref="AA485:AD485"/>
    <mergeCell ref="A486:I486"/>
    <mergeCell ref="J486:U486"/>
    <mergeCell ref="W486:AD486"/>
    <mergeCell ref="A487:K487"/>
    <mergeCell ref="L487:O487"/>
    <mergeCell ref="P487:T487"/>
    <mergeCell ref="U487:Z487"/>
    <mergeCell ref="AA487:AD487"/>
    <mergeCell ref="C488:K488"/>
    <mergeCell ref="L488:O488"/>
    <mergeCell ref="P488:T488"/>
    <mergeCell ref="U488:Z488"/>
    <mergeCell ref="AA488:AD488"/>
    <mergeCell ref="A489:I493"/>
    <mergeCell ref="J489:U489"/>
    <mergeCell ref="V489:V493"/>
    <mergeCell ref="W489:AD489"/>
    <mergeCell ref="J490:U490"/>
    <mergeCell ref="W490:AD490"/>
    <mergeCell ref="J491:U491"/>
    <mergeCell ref="W491:AD491"/>
    <mergeCell ref="J492:U492"/>
    <mergeCell ref="W492:AD492"/>
    <mergeCell ref="J493:U493"/>
    <mergeCell ref="W493:AD493"/>
    <mergeCell ref="A494:K494"/>
    <mergeCell ref="L494:O494"/>
    <mergeCell ref="P494:T494"/>
    <mergeCell ref="U494:Z494"/>
    <mergeCell ref="AA494:AD494"/>
    <mergeCell ref="C495:K495"/>
    <mergeCell ref="L495:O495"/>
    <mergeCell ref="P495:T495"/>
    <mergeCell ref="U495:Z495"/>
    <mergeCell ref="AA495:AD495"/>
    <mergeCell ref="A496:I496"/>
    <mergeCell ref="J496:U496"/>
    <mergeCell ref="W496:AD496"/>
    <mergeCell ref="A497:K497"/>
    <mergeCell ref="L497:O497"/>
    <mergeCell ref="P497:T497"/>
    <mergeCell ref="U497:Z497"/>
    <mergeCell ref="AA497:AD497"/>
    <mergeCell ref="A498:I498"/>
    <mergeCell ref="J498:U498"/>
    <mergeCell ref="W498:AD498"/>
    <mergeCell ref="A499:K499"/>
    <mergeCell ref="L499:O499"/>
    <mergeCell ref="P499:T499"/>
    <mergeCell ref="U499:Z499"/>
    <mergeCell ref="AA499:AD499"/>
    <mergeCell ref="C500:K500"/>
    <mergeCell ref="L500:O500"/>
    <mergeCell ref="P500:T500"/>
    <mergeCell ref="U500:Z500"/>
    <mergeCell ref="AA500:AD500"/>
    <mergeCell ref="A501:I501"/>
    <mergeCell ref="J501:U501"/>
    <mergeCell ref="W501:AD501"/>
    <mergeCell ref="A502:E502"/>
    <mergeCell ref="F502:G502"/>
    <mergeCell ref="H502:I502"/>
    <mergeCell ref="K502:L502"/>
    <mergeCell ref="M502:P502"/>
    <mergeCell ref="Q502:U502"/>
    <mergeCell ref="V502:Z502"/>
    <mergeCell ref="AA502:AD502"/>
    <mergeCell ref="C503:E503"/>
    <mergeCell ref="F503:G503"/>
    <mergeCell ref="H503:I503"/>
    <mergeCell ref="K503:L503"/>
    <mergeCell ref="M503:P503"/>
    <mergeCell ref="Q503:U503"/>
    <mergeCell ref="V503:Z503"/>
    <mergeCell ref="AA503:AD503"/>
    <mergeCell ref="A504:I504"/>
    <mergeCell ref="J504:U504"/>
    <mergeCell ref="W504:AD504"/>
    <mergeCell ref="A505:AD505"/>
    <mergeCell ref="A506:I506"/>
    <mergeCell ref="J506:U506"/>
    <mergeCell ref="V506:V508"/>
    <mergeCell ref="W506:AD506"/>
    <mergeCell ref="A507:H507"/>
    <mergeCell ref="I507:M507"/>
    <mergeCell ref="O507:Q507"/>
    <mergeCell ref="S507:U507"/>
    <mergeCell ref="W507:AD507"/>
    <mergeCell ref="A508:I508"/>
    <mergeCell ref="J508:U508"/>
    <mergeCell ref="W508:AD508"/>
    <mergeCell ref="A509:AD509"/>
    <mergeCell ref="A510:X510"/>
    <mergeCell ref="Y510:AC510"/>
    <mergeCell ref="B511:C512"/>
    <mergeCell ref="D511:N512"/>
    <mergeCell ref="P511:R511"/>
    <mergeCell ref="T511:X511"/>
    <mergeCell ref="Z511:AA511"/>
    <mergeCell ref="P512:R512"/>
    <mergeCell ref="T512:X512"/>
    <mergeCell ref="Z512:AA512"/>
    <mergeCell ref="A513:I514"/>
    <mergeCell ref="J513:J514"/>
    <mergeCell ref="K513:P513"/>
    <mergeCell ref="Q513:Z513"/>
    <mergeCell ref="AA513:AD514"/>
    <mergeCell ref="K514:L514"/>
    <mergeCell ref="M514:P514"/>
    <mergeCell ref="Q514:U514"/>
    <mergeCell ref="V514:Z514"/>
    <mergeCell ref="C515:I515"/>
    <mergeCell ref="K515:L515"/>
    <mergeCell ref="M515:P515"/>
    <mergeCell ref="Q515:U515"/>
    <mergeCell ref="V515:Z515"/>
    <mergeCell ref="AA515:AD515"/>
    <mergeCell ref="C516:I516"/>
    <mergeCell ref="K516:L516"/>
    <mergeCell ref="M516:P516"/>
    <mergeCell ref="Q516:U516"/>
    <mergeCell ref="V516:Z516"/>
    <mergeCell ref="AA516:AD516"/>
    <mergeCell ref="C517:I517"/>
    <mergeCell ref="K517:L517"/>
    <mergeCell ref="M517:P517"/>
    <mergeCell ref="Q517:U517"/>
    <mergeCell ref="V517:Z517"/>
    <mergeCell ref="AA517:AD517"/>
    <mergeCell ref="C518:I518"/>
    <mergeCell ref="K518:L518"/>
    <mergeCell ref="M518:P518"/>
    <mergeCell ref="Q518:U518"/>
    <mergeCell ref="V518:Z518"/>
    <mergeCell ref="AA518:AD518"/>
    <mergeCell ref="C519:I519"/>
    <mergeCell ref="K519:L519"/>
    <mergeCell ref="M519:P519"/>
    <mergeCell ref="Q519:U519"/>
    <mergeCell ref="V519:Z519"/>
    <mergeCell ref="AA519:AD519"/>
    <mergeCell ref="C520:I520"/>
    <mergeCell ref="K520:L520"/>
    <mergeCell ref="M520:P520"/>
    <mergeCell ref="Q520:U520"/>
    <mergeCell ref="V520:Z520"/>
    <mergeCell ref="AA520:AD520"/>
    <mergeCell ref="A521:I521"/>
    <mergeCell ref="J521:U521"/>
    <mergeCell ref="W521:AD521"/>
    <mergeCell ref="A522:K522"/>
    <mergeCell ref="L522:O522"/>
    <mergeCell ref="P522:T522"/>
    <mergeCell ref="U522:Z522"/>
    <mergeCell ref="AA522:AD522"/>
    <mergeCell ref="C523:K523"/>
    <mergeCell ref="L523:O523"/>
    <mergeCell ref="P523:T523"/>
    <mergeCell ref="U523:Z523"/>
    <mergeCell ref="AA523:AD523"/>
    <mergeCell ref="A524:I528"/>
    <mergeCell ref="J524:U524"/>
    <mergeCell ref="V524:V528"/>
    <mergeCell ref="W524:AD524"/>
    <mergeCell ref="J525:U525"/>
    <mergeCell ref="W525:AD525"/>
    <mergeCell ref="J526:U526"/>
    <mergeCell ref="W526:AD526"/>
    <mergeCell ref="J527:U527"/>
    <mergeCell ref="W527:AD527"/>
    <mergeCell ref="J528:U528"/>
    <mergeCell ref="W528:AD528"/>
    <mergeCell ref="J532:U532"/>
    <mergeCell ref="W532:AD532"/>
    <mergeCell ref="A529:K529"/>
    <mergeCell ref="L529:O529"/>
    <mergeCell ref="P529:T529"/>
    <mergeCell ref="U529:Z529"/>
    <mergeCell ref="AA529:AD529"/>
    <mergeCell ref="A530:I530"/>
    <mergeCell ref="J530:U530"/>
    <mergeCell ref="W530:AD530"/>
    <mergeCell ref="AA533:AD533"/>
    <mergeCell ref="A534:I534"/>
    <mergeCell ref="J534:U534"/>
    <mergeCell ref="W534:AD534"/>
    <mergeCell ref="A531:K531"/>
    <mergeCell ref="L531:O531"/>
    <mergeCell ref="P531:T531"/>
    <mergeCell ref="U531:Z531"/>
    <mergeCell ref="AA531:AD531"/>
    <mergeCell ref="A532:I532"/>
    <mergeCell ref="Q535:U535"/>
    <mergeCell ref="A533:K533"/>
    <mergeCell ref="L533:O533"/>
    <mergeCell ref="P533:T533"/>
    <mergeCell ref="U533:Z533"/>
    <mergeCell ref="V535:Z535"/>
    <mergeCell ref="AA535:AD535"/>
    <mergeCell ref="A536:I536"/>
    <mergeCell ref="J536:U536"/>
    <mergeCell ref="W536:AD536"/>
    <mergeCell ref="A537:AD537"/>
    <mergeCell ref="A535:E535"/>
    <mergeCell ref="F535:G535"/>
    <mergeCell ref="H535:I535"/>
    <mergeCell ref="K535:L535"/>
    <mergeCell ref="M535:P535"/>
    <mergeCell ref="A538:I538"/>
    <mergeCell ref="J538:U538"/>
    <mergeCell ref="V538:V540"/>
    <mergeCell ref="W538:AD538"/>
    <mergeCell ref="A539:H539"/>
    <mergeCell ref="I539:M539"/>
    <mergeCell ref="O539:Q539"/>
    <mergeCell ref="S539:U539"/>
    <mergeCell ref="W539:AD539"/>
    <mergeCell ref="A540:I540"/>
    <mergeCell ref="J540:U540"/>
    <mergeCell ref="W540:AD540"/>
    <mergeCell ref="A541:AD541"/>
    <mergeCell ref="A542:X542"/>
    <mergeCell ref="Y542:AC542"/>
    <mergeCell ref="B543:C544"/>
    <mergeCell ref="D543:N544"/>
    <mergeCell ref="P543:R543"/>
    <mergeCell ref="T543:X543"/>
    <mergeCell ref="Z543:AA543"/>
    <mergeCell ref="P544:R544"/>
    <mergeCell ref="T544:X544"/>
    <mergeCell ref="Z544:AA544"/>
    <mergeCell ref="A545:I546"/>
    <mergeCell ref="J545:J546"/>
    <mergeCell ref="K545:P545"/>
    <mergeCell ref="Q545:Z545"/>
    <mergeCell ref="AA545:AD546"/>
    <mergeCell ref="K546:L546"/>
    <mergeCell ref="M546:P546"/>
    <mergeCell ref="Q546:U546"/>
    <mergeCell ref="V546:Z546"/>
    <mergeCell ref="C547:I547"/>
    <mergeCell ref="K547:L547"/>
    <mergeCell ref="M547:P547"/>
    <mergeCell ref="Q547:U547"/>
    <mergeCell ref="V547:Z547"/>
    <mergeCell ref="AA547:AD547"/>
    <mergeCell ref="C548:I548"/>
    <mergeCell ref="K548:L548"/>
    <mergeCell ref="M548:P548"/>
    <mergeCell ref="Q548:U548"/>
    <mergeCell ref="V548:Z548"/>
    <mergeCell ref="AA548:AD548"/>
    <mergeCell ref="C549:I549"/>
    <mergeCell ref="K549:L549"/>
    <mergeCell ref="M549:P549"/>
    <mergeCell ref="Q549:U549"/>
    <mergeCell ref="V549:Z549"/>
    <mergeCell ref="AA549:AD549"/>
    <mergeCell ref="C550:I550"/>
    <mergeCell ref="K550:L550"/>
    <mergeCell ref="M550:P550"/>
    <mergeCell ref="Q550:U550"/>
    <mergeCell ref="V550:Z550"/>
    <mergeCell ref="AA550:AD550"/>
    <mergeCell ref="C551:I551"/>
    <mergeCell ref="K551:L551"/>
    <mergeCell ref="M551:P551"/>
    <mergeCell ref="Q551:U551"/>
    <mergeCell ref="V551:Z551"/>
    <mergeCell ref="AA551:AD551"/>
    <mergeCell ref="C552:I552"/>
    <mergeCell ref="K552:L552"/>
    <mergeCell ref="M552:P552"/>
    <mergeCell ref="Q552:U552"/>
    <mergeCell ref="V552:Z552"/>
    <mergeCell ref="AA552:AD552"/>
    <mergeCell ref="A553:I553"/>
    <mergeCell ref="J553:U553"/>
    <mergeCell ref="W553:AD553"/>
    <mergeCell ref="A554:K554"/>
    <mergeCell ref="L554:O554"/>
    <mergeCell ref="P554:T554"/>
    <mergeCell ref="U554:Z554"/>
    <mergeCell ref="AA554:AD554"/>
    <mergeCell ref="C555:K555"/>
    <mergeCell ref="L555:O555"/>
    <mergeCell ref="P555:T555"/>
    <mergeCell ref="U555:Z555"/>
    <mergeCell ref="AA555:AD555"/>
    <mergeCell ref="A556:I560"/>
    <mergeCell ref="J556:U556"/>
    <mergeCell ref="V556:V560"/>
    <mergeCell ref="W556:AD556"/>
    <mergeCell ref="J557:U557"/>
    <mergeCell ref="W557:AD557"/>
    <mergeCell ref="J558:U558"/>
    <mergeCell ref="W558:AD558"/>
    <mergeCell ref="J559:U559"/>
    <mergeCell ref="W559:AD559"/>
    <mergeCell ref="J560:U560"/>
    <mergeCell ref="W560:AD560"/>
    <mergeCell ref="A561:K561"/>
    <mergeCell ref="L561:O561"/>
    <mergeCell ref="P561:T561"/>
    <mergeCell ref="U561:Z561"/>
    <mergeCell ref="AA561:AD561"/>
    <mergeCell ref="A562:I562"/>
    <mergeCell ref="J562:U562"/>
    <mergeCell ref="W562:AD562"/>
    <mergeCell ref="A563:K563"/>
    <mergeCell ref="L563:O563"/>
    <mergeCell ref="P563:T563"/>
    <mergeCell ref="U563:Z563"/>
    <mergeCell ref="AA563:AD563"/>
    <mergeCell ref="C564:K564"/>
    <mergeCell ref="L564:O564"/>
    <mergeCell ref="P564:T564"/>
    <mergeCell ref="U564:Z564"/>
    <mergeCell ref="AA564:AD564"/>
    <mergeCell ref="A565:I565"/>
    <mergeCell ref="J565:U565"/>
    <mergeCell ref="W565:AD565"/>
    <mergeCell ref="A566:K566"/>
    <mergeCell ref="L566:O566"/>
    <mergeCell ref="P566:T566"/>
    <mergeCell ref="U566:Z566"/>
    <mergeCell ref="AA566:AD566"/>
    <mergeCell ref="C567:K567"/>
    <mergeCell ref="L567:O567"/>
    <mergeCell ref="P567:T567"/>
    <mergeCell ref="U567:Z567"/>
    <mergeCell ref="AA567:AD567"/>
    <mergeCell ref="A568:I568"/>
    <mergeCell ref="J568:U568"/>
    <mergeCell ref="W568:AD568"/>
    <mergeCell ref="A569:E569"/>
    <mergeCell ref="F569:G569"/>
    <mergeCell ref="H569:I569"/>
    <mergeCell ref="K569:L569"/>
    <mergeCell ref="M569:P569"/>
    <mergeCell ref="Q569:U569"/>
    <mergeCell ref="V569:Z569"/>
    <mergeCell ref="AA569:AD569"/>
    <mergeCell ref="C570:E570"/>
    <mergeCell ref="F570:G570"/>
    <mergeCell ref="H570:I570"/>
    <mergeCell ref="K570:L570"/>
    <mergeCell ref="M570:P570"/>
    <mergeCell ref="Q570:U570"/>
    <mergeCell ref="V570:Z570"/>
    <mergeCell ref="AA570:AD570"/>
    <mergeCell ref="A571:I571"/>
    <mergeCell ref="J571:U571"/>
    <mergeCell ref="W571:AD571"/>
    <mergeCell ref="A572:AD572"/>
    <mergeCell ref="A573:I573"/>
    <mergeCell ref="J573:U573"/>
    <mergeCell ref="V573:V575"/>
    <mergeCell ref="W573:AD573"/>
    <mergeCell ref="A574:H574"/>
    <mergeCell ref="I574:M574"/>
    <mergeCell ref="O574:Q574"/>
    <mergeCell ref="S574:U574"/>
    <mergeCell ref="W574:AD574"/>
    <mergeCell ref="A575:I575"/>
    <mergeCell ref="J575:U575"/>
    <mergeCell ref="W575:AD575"/>
    <mergeCell ref="A576:AD576"/>
    <mergeCell ref="A577:X577"/>
    <mergeCell ref="Y577:AC577"/>
    <mergeCell ref="B578:C579"/>
    <mergeCell ref="D578:N579"/>
    <mergeCell ref="P578:R578"/>
    <mergeCell ref="T578:X578"/>
    <mergeCell ref="Z578:AA578"/>
    <mergeCell ref="P579:R579"/>
    <mergeCell ref="T579:X579"/>
    <mergeCell ref="Z579:AA579"/>
    <mergeCell ref="A580:I581"/>
    <mergeCell ref="J580:J581"/>
    <mergeCell ref="K580:P580"/>
    <mergeCell ref="Q580:Z580"/>
    <mergeCell ref="AA580:AD581"/>
    <mergeCell ref="K581:L581"/>
    <mergeCell ref="M581:P581"/>
    <mergeCell ref="Q581:U581"/>
    <mergeCell ref="V581:Z581"/>
    <mergeCell ref="C582:I582"/>
    <mergeCell ref="K582:L582"/>
    <mergeCell ref="M582:P582"/>
    <mergeCell ref="Q582:U582"/>
    <mergeCell ref="V582:Z582"/>
    <mergeCell ref="AA582:AD582"/>
    <mergeCell ref="C583:I583"/>
    <mergeCell ref="K583:L583"/>
    <mergeCell ref="M583:P583"/>
    <mergeCell ref="Q583:U583"/>
    <mergeCell ref="V583:Z583"/>
    <mergeCell ref="AA583:AD583"/>
    <mergeCell ref="C584:I584"/>
    <mergeCell ref="K584:L584"/>
    <mergeCell ref="M584:P584"/>
    <mergeCell ref="Q584:U584"/>
    <mergeCell ref="V584:Z584"/>
    <mergeCell ref="AA584:AD584"/>
    <mergeCell ref="C585:I585"/>
    <mergeCell ref="K585:L585"/>
    <mergeCell ref="M585:P585"/>
    <mergeCell ref="Q585:U585"/>
    <mergeCell ref="V585:Z585"/>
    <mergeCell ref="AA585:AD585"/>
    <mergeCell ref="C586:I586"/>
    <mergeCell ref="K586:L586"/>
    <mergeCell ref="M586:P586"/>
    <mergeCell ref="Q586:U586"/>
    <mergeCell ref="V586:Z586"/>
    <mergeCell ref="AA586:AD586"/>
    <mergeCell ref="C587:I587"/>
    <mergeCell ref="K587:L587"/>
    <mergeCell ref="M587:P587"/>
    <mergeCell ref="Q587:U587"/>
    <mergeCell ref="V587:Z587"/>
    <mergeCell ref="AA587:AD587"/>
    <mergeCell ref="A588:I588"/>
    <mergeCell ref="J588:U588"/>
    <mergeCell ref="W588:AD588"/>
    <mergeCell ref="A589:K589"/>
    <mergeCell ref="L589:O589"/>
    <mergeCell ref="P589:T589"/>
    <mergeCell ref="U589:Z589"/>
    <mergeCell ref="AA589:AD589"/>
    <mergeCell ref="C590:K590"/>
    <mergeCell ref="L590:O590"/>
    <mergeCell ref="P590:T590"/>
    <mergeCell ref="U590:Z590"/>
    <mergeCell ref="AA590:AD590"/>
    <mergeCell ref="A591:I595"/>
    <mergeCell ref="J591:U591"/>
    <mergeCell ref="V591:V595"/>
    <mergeCell ref="W591:AD591"/>
    <mergeCell ref="J592:U592"/>
    <mergeCell ref="W592:AD592"/>
    <mergeCell ref="J593:U593"/>
    <mergeCell ref="W593:AD593"/>
    <mergeCell ref="J594:U594"/>
    <mergeCell ref="W594:AD594"/>
    <mergeCell ref="J595:U595"/>
    <mergeCell ref="W595:AD595"/>
    <mergeCell ref="A596:K596"/>
    <mergeCell ref="L596:O596"/>
    <mergeCell ref="P596:T596"/>
    <mergeCell ref="U596:Z596"/>
    <mergeCell ref="AA596:AD596"/>
    <mergeCell ref="A597:I597"/>
    <mergeCell ref="J597:U597"/>
    <mergeCell ref="W597:AD597"/>
    <mergeCell ref="A598:K598"/>
    <mergeCell ref="L598:O598"/>
    <mergeCell ref="P598:T598"/>
    <mergeCell ref="U598:Z598"/>
    <mergeCell ref="AA598:AD598"/>
    <mergeCell ref="C599:K599"/>
    <mergeCell ref="L599:O599"/>
    <mergeCell ref="P599:T599"/>
    <mergeCell ref="U599:Z599"/>
    <mergeCell ref="AA599:AD599"/>
    <mergeCell ref="A600:I600"/>
    <mergeCell ref="J600:U600"/>
    <mergeCell ref="W600:AD600"/>
    <mergeCell ref="A601:K601"/>
    <mergeCell ref="L601:O601"/>
    <mergeCell ref="P601:T601"/>
    <mergeCell ref="U601:Z601"/>
    <mergeCell ref="AA601:AD601"/>
    <mergeCell ref="C602:K602"/>
    <mergeCell ref="L602:O602"/>
    <mergeCell ref="P602:T602"/>
    <mergeCell ref="U602:Z602"/>
    <mergeCell ref="AA602:AD602"/>
    <mergeCell ref="A603:I603"/>
    <mergeCell ref="J603:U603"/>
    <mergeCell ref="W603:AD603"/>
    <mergeCell ref="A604:E604"/>
    <mergeCell ref="F604:G604"/>
    <mergeCell ref="H604:I604"/>
    <mergeCell ref="K604:L604"/>
    <mergeCell ref="M604:P604"/>
    <mergeCell ref="Q604:U604"/>
    <mergeCell ref="V604:Z604"/>
    <mergeCell ref="AA604:AD604"/>
    <mergeCell ref="C605:E605"/>
    <mergeCell ref="F605:G605"/>
    <mergeCell ref="H605:I605"/>
    <mergeCell ref="K605:L605"/>
    <mergeCell ref="M605:P605"/>
    <mergeCell ref="Q605:U605"/>
    <mergeCell ref="V605:Z605"/>
    <mergeCell ref="AA605:AD605"/>
    <mergeCell ref="A606:I606"/>
    <mergeCell ref="J606:U606"/>
    <mergeCell ref="W606:AD606"/>
    <mergeCell ref="A607:AD607"/>
    <mergeCell ref="A608:I608"/>
    <mergeCell ref="J608:U608"/>
    <mergeCell ref="V608:V610"/>
    <mergeCell ref="W608:AD608"/>
    <mergeCell ref="A609:H609"/>
    <mergeCell ref="I609:M609"/>
    <mergeCell ref="O609:Q609"/>
    <mergeCell ref="S609:U609"/>
    <mergeCell ref="W609:AD609"/>
    <mergeCell ref="A610:I610"/>
    <mergeCell ref="J610:U610"/>
    <mergeCell ref="W610:AD610"/>
    <mergeCell ref="A611:AD611"/>
    <mergeCell ref="A612:X612"/>
    <mergeCell ref="Y612:AC612"/>
    <mergeCell ref="B613:C614"/>
    <mergeCell ref="D613:N614"/>
    <mergeCell ref="P613:R613"/>
    <mergeCell ref="T613:X613"/>
    <mergeCell ref="Z613:AA613"/>
    <mergeCell ref="P614:R614"/>
    <mergeCell ref="T614:X614"/>
    <mergeCell ref="Z614:AA614"/>
    <mergeCell ref="A615:I616"/>
    <mergeCell ref="J615:J616"/>
    <mergeCell ref="K615:P615"/>
    <mergeCell ref="Q615:Z615"/>
    <mergeCell ref="AA615:AD616"/>
    <mergeCell ref="K616:L616"/>
    <mergeCell ref="M616:P616"/>
    <mergeCell ref="Q616:U616"/>
    <mergeCell ref="V616:Z616"/>
    <mergeCell ref="C617:I617"/>
    <mergeCell ref="K617:L617"/>
    <mergeCell ref="M617:P617"/>
    <mergeCell ref="Q617:U617"/>
    <mergeCell ref="V617:Z617"/>
    <mergeCell ref="AA617:AD617"/>
    <mergeCell ref="C618:I618"/>
    <mergeCell ref="K618:L618"/>
    <mergeCell ref="M618:P618"/>
    <mergeCell ref="Q618:U618"/>
    <mergeCell ref="V618:Z618"/>
    <mergeCell ref="AA618:AD618"/>
    <mergeCell ref="C619:I619"/>
    <mergeCell ref="K619:L619"/>
    <mergeCell ref="M619:P619"/>
    <mergeCell ref="Q619:U619"/>
    <mergeCell ref="V619:Z619"/>
    <mergeCell ref="AA619:AD619"/>
    <mergeCell ref="C620:I620"/>
    <mergeCell ref="K620:L620"/>
    <mergeCell ref="M620:P620"/>
    <mergeCell ref="Q620:U620"/>
    <mergeCell ref="V620:Z620"/>
    <mergeCell ref="AA620:AD620"/>
    <mergeCell ref="A621:I621"/>
    <mergeCell ref="J621:U621"/>
    <mergeCell ref="W621:AD621"/>
    <mergeCell ref="A622:K622"/>
    <mergeCell ref="L622:O622"/>
    <mergeCell ref="P622:T622"/>
    <mergeCell ref="U622:Z622"/>
    <mergeCell ref="AA622:AD622"/>
    <mergeCell ref="C623:K623"/>
    <mergeCell ref="L623:O623"/>
    <mergeCell ref="P623:T623"/>
    <mergeCell ref="U623:Z623"/>
    <mergeCell ref="AA623:AD623"/>
    <mergeCell ref="A624:I628"/>
    <mergeCell ref="J624:U624"/>
    <mergeCell ref="V624:V628"/>
    <mergeCell ref="W624:AD624"/>
    <mergeCell ref="J625:U625"/>
    <mergeCell ref="W625:AD625"/>
    <mergeCell ref="J626:U626"/>
    <mergeCell ref="W626:AD626"/>
    <mergeCell ref="J627:U627"/>
    <mergeCell ref="W627:AD627"/>
    <mergeCell ref="J628:U628"/>
    <mergeCell ref="W628:AD628"/>
    <mergeCell ref="A629:K629"/>
    <mergeCell ref="L629:O629"/>
    <mergeCell ref="P629:T629"/>
    <mergeCell ref="U629:Z629"/>
    <mergeCell ref="AA629:AD629"/>
    <mergeCell ref="C630:K630"/>
    <mergeCell ref="L630:O630"/>
    <mergeCell ref="P630:T630"/>
    <mergeCell ref="U630:Z630"/>
    <mergeCell ref="AA630:AD630"/>
    <mergeCell ref="A631:I631"/>
    <mergeCell ref="J631:U631"/>
    <mergeCell ref="W631:AD631"/>
    <mergeCell ref="A632:K632"/>
    <mergeCell ref="L632:O632"/>
    <mergeCell ref="P632:T632"/>
    <mergeCell ref="U632:Z632"/>
    <mergeCell ref="AA632:AD632"/>
    <mergeCell ref="A633:I633"/>
    <mergeCell ref="J633:U633"/>
    <mergeCell ref="W633:AD633"/>
    <mergeCell ref="A634:K634"/>
    <mergeCell ref="L634:O634"/>
    <mergeCell ref="P634:T634"/>
    <mergeCell ref="U634:Z634"/>
    <mergeCell ref="AA634:AD634"/>
    <mergeCell ref="A635:I635"/>
    <mergeCell ref="J635:U635"/>
    <mergeCell ref="W635:AD635"/>
    <mergeCell ref="A636:E636"/>
    <mergeCell ref="F636:G636"/>
    <mergeCell ref="H636:I636"/>
    <mergeCell ref="K636:L636"/>
    <mergeCell ref="M636:P636"/>
    <mergeCell ref="Q636:U636"/>
    <mergeCell ref="V636:Z636"/>
    <mergeCell ref="AA636:AD636"/>
    <mergeCell ref="A637:I637"/>
    <mergeCell ref="J637:U637"/>
    <mergeCell ref="W637:AD637"/>
    <mergeCell ref="A638:AD638"/>
    <mergeCell ref="A639:I639"/>
    <mergeCell ref="J639:U639"/>
    <mergeCell ref="V639:V641"/>
    <mergeCell ref="W639:AD639"/>
    <mergeCell ref="A640:H640"/>
    <mergeCell ref="I640:M640"/>
    <mergeCell ref="O640:Q640"/>
    <mergeCell ref="S640:U640"/>
    <mergeCell ref="W640:AD640"/>
    <mergeCell ref="A641:I641"/>
    <mergeCell ref="J641:U641"/>
    <mergeCell ref="W641:AD641"/>
    <mergeCell ref="A642:AD642"/>
    <mergeCell ref="A644:AD644"/>
    <mergeCell ref="A645:X645"/>
    <mergeCell ref="Y645:AC645"/>
    <mergeCell ref="B646:C647"/>
    <mergeCell ref="D646:N647"/>
    <mergeCell ref="P646:R646"/>
    <mergeCell ref="T646:X646"/>
    <mergeCell ref="Z646:AA646"/>
    <mergeCell ref="P647:R647"/>
    <mergeCell ref="T647:X647"/>
    <mergeCell ref="Z647:AA647"/>
    <mergeCell ref="A648:I649"/>
    <mergeCell ref="J648:J649"/>
    <mergeCell ref="K648:P648"/>
    <mergeCell ref="Q648:Z648"/>
    <mergeCell ref="AA648:AD649"/>
    <mergeCell ref="K649:L649"/>
    <mergeCell ref="M649:P649"/>
    <mergeCell ref="Q649:U649"/>
    <mergeCell ref="V649:Z649"/>
    <mergeCell ref="C650:I650"/>
    <mergeCell ref="K650:L650"/>
    <mergeCell ref="M650:P650"/>
    <mergeCell ref="Q650:U650"/>
    <mergeCell ref="V650:Z650"/>
    <mergeCell ref="AA650:AD650"/>
    <mergeCell ref="C651:I651"/>
    <mergeCell ref="K651:L651"/>
    <mergeCell ref="M651:P651"/>
    <mergeCell ref="Q651:U651"/>
    <mergeCell ref="V651:Z651"/>
    <mergeCell ref="AA651:AD651"/>
    <mergeCell ref="C652:I652"/>
    <mergeCell ref="K652:L652"/>
    <mergeCell ref="M652:P652"/>
    <mergeCell ref="Q652:U652"/>
    <mergeCell ref="V652:Z652"/>
    <mergeCell ref="AA652:AD652"/>
    <mergeCell ref="C653:I653"/>
    <mergeCell ref="K653:L653"/>
    <mergeCell ref="M653:P653"/>
    <mergeCell ref="Q653:U653"/>
    <mergeCell ref="V653:Z653"/>
    <mergeCell ref="AA653:AD653"/>
    <mergeCell ref="C654:I654"/>
    <mergeCell ref="K654:L654"/>
    <mergeCell ref="M654:P654"/>
    <mergeCell ref="Q654:U654"/>
    <mergeCell ref="V654:Z654"/>
    <mergeCell ref="AA654:AD654"/>
    <mergeCell ref="C655:I655"/>
    <mergeCell ref="K655:L655"/>
    <mergeCell ref="M655:P655"/>
    <mergeCell ref="Q655:U655"/>
    <mergeCell ref="V655:Z655"/>
    <mergeCell ref="AA655:AD655"/>
    <mergeCell ref="A656:I656"/>
    <mergeCell ref="J656:U656"/>
    <mergeCell ref="W656:AD656"/>
    <mergeCell ref="A657:K657"/>
    <mergeCell ref="L657:O657"/>
    <mergeCell ref="P657:T657"/>
    <mergeCell ref="U657:Z657"/>
    <mergeCell ref="AA657:AD657"/>
    <mergeCell ref="C658:K658"/>
    <mergeCell ref="L658:O658"/>
    <mergeCell ref="P658:T658"/>
    <mergeCell ref="U658:Z658"/>
    <mergeCell ref="AA658:AD658"/>
    <mergeCell ref="A659:I663"/>
    <mergeCell ref="J659:U659"/>
    <mergeCell ref="V659:V663"/>
    <mergeCell ref="W659:AD659"/>
    <mergeCell ref="J660:U660"/>
    <mergeCell ref="W660:AD660"/>
    <mergeCell ref="J661:U661"/>
    <mergeCell ref="W661:AD661"/>
    <mergeCell ref="J662:U662"/>
    <mergeCell ref="W662:AD662"/>
    <mergeCell ref="J663:U663"/>
    <mergeCell ref="W663:AD663"/>
    <mergeCell ref="A664:K664"/>
    <mergeCell ref="L664:O664"/>
    <mergeCell ref="P664:T664"/>
    <mergeCell ref="U664:Z664"/>
    <mergeCell ref="AA664:AD664"/>
    <mergeCell ref="C665:K665"/>
    <mergeCell ref="L665:O665"/>
    <mergeCell ref="P665:T665"/>
    <mergeCell ref="U665:Z665"/>
    <mergeCell ref="AA665:AD665"/>
    <mergeCell ref="C666:K666"/>
    <mergeCell ref="L666:O666"/>
    <mergeCell ref="P666:T666"/>
    <mergeCell ref="U666:Z666"/>
    <mergeCell ref="AA666:AD666"/>
    <mergeCell ref="A667:I667"/>
    <mergeCell ref="J667:U667"/>
    <mergeCell ref="W667:AD667"/>
    <mergeCell ref="A668:K668"/>
    <mergeCell ref="L668:O668"/>
    <mergeCell ref="P668:T668"/>
    <mergeCell ref="U668:Z668"/>
    <mergeCell ref="AA668:AD668"/>
    <mergeCell ref="A669:I669"/>
    <mergeCell ref="J669:U669"/>
    <mergeCell ref="W669:AD669"/>
    <mergeCell ref="A670:K670"/>
    <mergeCell ref="L670:O670"/>
    <mergeCell ref="P670:T670"/>
    <mergeCell ref="U670:Z670"/>
    <mergeCell ref="AA670:AD670"/>
    <mergeCell ref="C671:K671"/>
    <mergeCell ref="L671:O671"/>
    <mergeCell ref="P671:T671"/>
    <mergeCell ref="U671:Z671"/>
    <mergeCell ref="AA671:AD671"/>
    <mergeCell ref="A672:I672"/>
    <mergeCell ref="J672:U672"/>
    <mergeCell ref="W672:AD672"/>
    <mergeCell ref="A673:E673"/>
    <mergeCell ref="F673:G673"/>
    <mergeCell ref="H673:I673"/>
    <mergeCell ref="K673:L673"/>
    <mergeCell ref="M673:P673"/>
    <mergeCell ref="Q673:U673"/>
    <mergeCell ref="V673:Z673"/>
    <mergeCell ref="AA673:AD673"/>
    <mergeCell ref="C674:E674"/>
    <mergeCell ref="F674:G674"/>
    <mergeCell ref="H674:I674"/>
    <mergeCell ref="K674:L674"/>
    <mergeCell ref="M674:P674"/>
    <mergeCell ref="Q674:U674"/>
    <mergeCell ref="V674:Z674"/>
    <mergeCell ref="AA674:AD674"/>
    <mergeCell ref="A675:I675"/>
    <mergeCell ref="J675:U675"/>
    <mergeCell ref="W675:AD675"/>
    <mergeCell ref="A676:AD676"/>
    <mergeCell ref="A677:I677"/>
    <mergeCell ref="J677:U677"/>
    <mergeCell ref="V677:V679"/>
    <mergeCell ref="W677:AD677"/>
    <mergeCell ref="A678:H678"/>
    <mergeCell ref="I678:M678"/>
    <mergeCell ref="O678:Q678"/>
    <mergeCell ref="S678:U678"/>
    <mergeCell ref="W678:AD678"/>
    <mergeCell ref="A679:I679"/>
    <mergeCell ref="J679:U679"/>
    <mergeCell ref="W679:AD679"/>
    <mergeCell ref="A680:AD680"/>
    <mergeCell ref="A681:X681"/>
    <mergeCell ref="Y681:AC681"/>
    <mergeCell ref="B682:C683"/>
    <mergeCell ref="D682:N683"/>
    <mergeCell ref="P682:R682"/>
    <mergeCell ref="T682:X682"/>
    <mergeCell ref="Z682:AA682"/>
    <mergeCell ref="P683:R683"/>
    <mergeCell ref="T683:X683"/>
    <mergeCell ref="Z683:AA683"/>
    <mergeCell ref="A684:I685"/>
    <mergeCell ref="J684:J685"/>
    <mergeCell ref="K684:P684"/>
    <mergeCell ref="Q684:Z684"/>
    <mergeCell ref="AA684:AD685"/>
    <mergeCell ref="K685:L685"/>
    <mergeCell ref="M685:P685"/>
    <mergeCell ref="Q685:U685"/>
    <mergeCell ref="V685:Z685"/>
    <mergeCell ref="C686:I686"/>
    <mergeCell ref="K686:L686"/>
    <mergeCell ref="M686:P686"/>
    <mergeCell ref="Q686:U686"/>
    <mergeCell ref="V686:Z686"/>
    <mergeCell ref="AA686:AD686"/>
    <mergeCell ref="C687:I687"/>
    <mergeCell ref="K687:L687"/>
    <mergeCell ref="M687:P687"/>
    <mergeCell ref="Q687:U687"/>
    <mergeCell ref="V687:Z687"/>
    <mergeCell ref="AA687:AD687"/>
    <mergeCell ref="C688:I688"/>
    <mergeCell ref="K688:L688"/>
    <mergeCell ref="M688:P688"/>
    <mergeCell ref="Q688:U688"/>
    <mergeCell ref="V688:Z688"/>
    <mergeCell ref="AA688:AD688"/>
    <mergeCell ref="C689:I689"/>
    <mergeCell ref="K689:L689"/>
    <mergeCell ref="M689:P689"/>
    <mergeCell ref="Q689:U689"/>
    <mergeCell ref="V689:Z689"/>
    <mergeCell ref="AA689:AD689"/>
    <mergeCell ref="C690:I690"/>
    <mergeCell ref="K690:L690"/>
    <mergeCell ref="M690:P690"/>
    <mergeCell ref="Q690:U690"/>
    <mergeCell ref="V690:Z690"/>
    <mergeCell ref="AA690:AD690"/>
    <mergeCell ref="C691:I691"/>
    <mergeCell ref="K691:L691"/>
    <mergeCell ref="M691:P691"/>
    <mergeCell ref="Q691:U691"/>
    <mergeCell ref="V691:Z691"/>
    <mergeCell ref="AA691:AD691"/>
    <mergeCell ref="A692:I692"/>
    <mergeCell ref="J692:U692"/>
    <mergeCell ref="W692:AD692"/>
    <mergeCell ref="A693:K693"/>
    <mergeCell ref="L693:O693"/>
    <mergeCell ref="P693:T693"/>
    <mergeCell ref="U693:Z693"/>
    <mergeCell ref="AA693:AD693"/>
    <mergeCell ref="C694:K694"/>
    <mergeCell ref="L694:O694"/>
    <mergeCell ref="P694:T694"/>
    <mergeCell ref="U694:Z694"/>
    <mergeCell ref="AA694:AD694"/>
    <mergeCell ref="A695:I699"/>
    <mergeCell ref="J695:U695"/>
    <mergeCell ref="V695:V699"/>
    <mergeCell ref="W695:AD695"/>
    <mergeCell ref="J696:U696"/>
    <mergeCell ref="W696:AD696"/>
    <mergeCell ref="J697:U697"/>
    <mergeCell ref="W697:AD697"/>
    <mergeCell ref="J698:U698"/>
    <mergeCell ref="W698:AD698"/>
    <mergeCell ref="J699:U699"/>
    <mergeCell ref="W699:AD699"/>
    <mergeCell ref="A700:K700"/>
    <mergeCell ref="L700:O700"/>
    <mergeCell ref="P700:T700"/>
    <mergeCell ref="U700:Z700"/>
    <mergeCell ref="AA700:AD700"/>
    <mergeCell ref="C701:K701"/>
    <mergeCell ref="L701:O701"/>
    <mergeCell ref="P701:T701"/>
    <mergeCell ref="U701:Z701"/>
    <mergeCell ref="AA701:AD701"/>
    <mergeCell ref="C702:K702"/>
    <mergeCell ref="L702:O702"/>
    <mergeCell ref="P702:T702"/>
    <mergeCell ref="U702:Z702"/>
    <mergeCell ref="AA702:AD702"/>
    <mergeCell ref="C703:K703"/>
    <mergeCell ref="L703:O703"/>
    <mergeCell ref="P703:T703"/>
    <mergeCell ref="U703:Z703"/>
    <mergeCell ref="AA703:AD703"/>
    <mergeCell ref="A704:I704"/>
    <mergeCell ref="J704:U704"/>
    <mergeCell ref="W704:AD704"/>
    <mergeCell ref="A705:K705"/>
    <mergeCell ref="L705:O705"/>
    <mergeCell ref="P705:T705"/>
    <mergeCell ref="U705:Z705"/>
    <mergeCell ref="AA705:AD705"/>
    <mergeCell ref="AA709:AD709"/>
    <mergeCell ref="A706:I706"/>
    <mergeCell ref="J706:U706"/>
    <mergeCell ref="W706:AD706"/>
    <mergeCell ref="A707:K707"/>
    <mergeCell ref="L707:O707"/>
    <mergeCell ref="P707:T707"/>
    <mergeCell ref="U707:Z707"/>
    <mergeCell ref="AA707:AD707"/>
    <mergeCell ref="V711:Z711"/>
    <mergeCell ref="C708:K708"/>
    <mergeCell ref="L708:O708"/>
    <mergeCell ref="P708:T708"/>
    <mergeCell ref="U708:Z708"/>
    <mergeCell ref="AA708:AD708"/>
    <mergeCell ref="C709:K709"/>
    <mergeCell ref="L709:O709"/>
    <mergeCell ref="P709:T709"/>
    <mergeCell ref="U709:Z709"/>
    <mergeCell ref="AA712:AD712"/>
    <mergeCell ref="A710:I710"/>
    <mergeCell ref="J710:U710"/>
    <mergeCell ref="W710:AD710"/>
    <mergeCell ref="A711:E711"/>
    <mergeCell ref="F711:G711"/>
    <mergeCell ref="H711:I711"/>
    <mergeCell ref="K711:L711"/>
    <mergeCell ref="M711:P711"/>
    <mergeCell ref="Q711:U711"/>
    <mergeCell ref="M713:P713"/>
    <mergeCell ref="Q713:U713"/>
    <mergeCell ref="AA711:AD711"/>
    <mergeCell ref="C712:E712"/>
    <mergeCell ref="F712:G712"/>
    <mergeCell ref="H712:I712"/>
    <mergeCell ref="K712:L712"/>
    <mergeCell ref="M712:P712"/>
    <mergeCell ref="Q712:U712"/>
    <mergeCell ref="V712:Z712"/>
    <mergeCell ref="V713:Z713"/>
    <mergeCell ref="AA713:AD713"/>
    <mergeCell ref="A714:I714"/>
    <mergeCell ref="J714:U714"/>
    <mergeCell ref="W714:AD714"/>
    <mergeCell ref="A715:AD715"/>
    <mergeCell ref="C713:E713"/>
    <mergeCell ref="F713:G713"/>
    <mergeCell ref="H713:I713"/>
    <mergeCell ref="K713:L713"/>
    <mergeCell ref="A716:I716"/>
    <mergeCell ref="J716:U716"/>
    <mergeCell ref="V716:V718"/>
    <mergeCell ref="W716:AD716"/>
    <mergeCell ref="A717:H717"/>
    <mergeCell ref="I717:M717"/>
    <mergeCell ref="O717:Q717"/>
    <mergeCell ref="S717:U717"/>
    <mergeCell ref="W717:AD717"/>
    <mergeCell ref="A718:I718"/>
    <mergeCell ref="J718:U718"/>
    <mergeCell ref="W718:AD718"/>
    <mergeCell ref="A719:AD719"/>
    <mergeCell ref="A720:X720"/>
    <mergeCell ref="Y720:AC720"/>
    <mergeCell ref="B721:C722"/>
    <mergeCell ref="D721:N722"/>
    <mergeCell ref="P721:R721"/>
    <mergeCell ref="T721:X721"/>
    <mergeCell ref="Z721:AA721"/>
    <mergeCell ref="P722:R722"/>
    <mergeCell ref="T722:X722"/>
    <mergeCell ref="Z722:AA722"/>
    <mergeCell ref="A723:I724"/>
    <mergeCell ref="J723:J724"/>
    <mergeCell ref="K723:P723"/>
    <mergeCell ref="Q723:Z723"/>
    <mergeCell ref="AA723:AD724"/>
    <mergeCell ref="K724:L724"/>
    <mergeCell ref="M724:P724"/>
    <mergeCell ref="Q724:U724"/>
    <mergeCell ref="V724:Z724"/>
    <mergeCell ref="C725:I725"/>
    <mergeCell ref="K725:L725"/>
    <mergeCell ref="M725:P725"/>
    <mergeCell ref="Q725:U725"/>
    <mergeCell ref="V725:Z725"/>
    <mergeCell ref="AA725:AD725"/>
    <mergeCell ref="A726:I726"/>
    <mergeCell ref="J726:U726"/>
    <mergeCell ref="W726:AD726"/>
    <mergeCell ref="A727:K727"/>
    <mergeCell ref="L727:O727"/>
    <mergeCell ref="P727:T727"/>
    <mergeCell ref="U727:Z727"/>
    <mergeCell ref="AA727:AD727"/>
    <mergeCell ref="W728:AD728"/>
    <mergeCell ref="J729:U729"/>
    <mergeCell ref="W729:AD729"/>
    <mergeCell ref="J730:U730"/>
    <mergeCell ref="W730:AD730"/>
    <mergeCell ref="J731:U731"/>
    <mergeCell ref="W731:AD731"/>
    <mergeCell ref="J732:U732"/>
    <mergeCell ref="W732:AD732"/>
    <mergeCell ref="A733:K733"/>
    <mergeCell ref="L733:O733"/>
    <mergeCell ref="P733:T733"/>
    <mergeCell ref="U733:Z733"/>
    <mergeCell ref="AA733:AD733"/>
    <mergeCell ref="A728:I732"/>
    <mergeCell ref="J728:U728"/>
    <mergeCell ref="V728:V732"/>
    <mergeCell ref="A734:I734"/>
    <mergeCell ref="J734:U734"/>
    <mergeCell ref="W734:AD734"/>
    <mergeCell ref="A735:K735"/>
    <mergeCell ref="L735:O735"/>
    <mergeCell ref="P735:T735"/>
    <mergeCell ref="U735:Z735"/>
    <mergeCell ref="AA735:AD735"/>
    <mergeCell ref="A736:I736"/>
    <mergeCell ref="J736:U736"/>
    <mergeCell ref="W736:AD736"/>
    <mergeCell ref="A737:K737"/>
    <mergeCell ref="L737:O737"/>
    <mergeCell ref="P737:T737"/>
    <mergeCell ref="U737:Z737"/>
    <mergeCell ref="AA737:AD737"/>
    <mergeCell ref="A738:I738"/>
    <mergeCell ref="J738:U738"/>
    <mergeCell ref="W738:AD738"/>
    <mergeCell ref="A739:E739"/>
    <mergeCell ref="F739:G739"/>
    <mergeCell ref="H739:I739"/>
    <mergeCell ref="K739:L739"/>
    <mergeCell ref="M739:P739"/>
    <mergeCell ref="Q739:U739"/>
    <mergeCell ref="V739:Z739"/>
    <mergeCell ref="AA739:AD739"/>
    <mergeCell ref="A740:I740"/>
    <mergeCell ref="J740:U740"/>
    <mergeCell ref="W740:AD740"/>
    <mergeCell ref="A741:AD741"/>
    <mergeCell ref="A742:I742"/>
    <mergeCell ref="J742:U742"/>
    <mergeCell ref="V742:V744"/>
    <mergeCell ref="W742:AD742"/>
    <mergeCell ref="A743:H743"/>
    <mergeCell ref="I743:M743"/>
    <mergeCell ref="O743:Q743"/>
    <mergeCell ref="S743:U743"/>
    <mergeCell ref="W743:AD743"/>
    <mergeCell ref="A744:I744"/>
    <mergeCell ref="J744:U744"/>
    <mergeCell ref="W744:AD744"/>
    <mergeCell ref="A746:AD746"/>
    <mergeCell ref="A747:X747"/>
    <mergeCell ref="Y747:AC747"/>
    <mergeCell ref="B748:C749"/>
    <mergeCell ref="D748:N749"/>
    <mergeCell ref="P748:R748"/>
    <mergeCell ref="T748:X748"/>
    <mergeCell ref="Z748:AA748"/>
    <mergeCell ref="P749:R749"/>
    <mergeCell ref="T749:X749"/>
    <mergeCell ref="Z749:AA749"/>
    <mergeCell ref="A750:I751"/>
    <mergeCell ref="J750:J751"/>
    <mergeCell ref="K750:P750"/>
    <mergeCell ref="Q750:Z750"/>
    <mergeCell ref="AA750:AD751"/>
    <mergeCell ref="K751:L751"/>
    <mergeCell ref="M751:P751"/>
    <mergeCell ref="Q751:U751"/>
    <mergeCell ref="V751:Z751"/>
    <mergeCell ref="C752:I752"/>
    <mergeCell ref="K752:L752"/>
    <mergeCell ref="M752:P752"/>
    <mergeCell ref="Q752:U752"/>
    <mergeCell ref="V752:Z752"/>
    <mergeCell ref="AA752:AD752"/>
    <mergeCell ref="C753:I753"/>
    <mergeCell ref="K753:L753"/>
    <mergeCell ref="M753:P753"/>
    <mergeCell ref="Q753:U753"/>
    <mergeCell ref="V753:Z753"/>
    <mergeCell ref="AA753:AD753"/>
    <mergeCell ref="C754:I754"/>
    <mergeCell ref="K754:L754"/>
    <mergeCell ref="M754:P754"/>
    <mergeCell ref="Q754:U754"/>
    <mergeCell ref="V754:Z754"/>
    <mergeCell ref="AA754:AD754"/>
    <mergeCell ref="A755:I755"/>
    <mergeCell ref="J755:U755"/>
    <mergeCell ref="W755:AD755"/>
    <mergeCell ref="A756:K756"/>
    <mergeCell ref="L756:O756"/>
    <mergeCell ref="P756:T756"/>
    <mergeCell ref="U756:Z756"/>
    <mergeCell ref="AA756:AD756"/>
    <mergeCell ref="C757:K757"/>
    <mergeCell ref="L757:O757"/>
    <mergeCell ref="P757:T757"/>
    <mergeCell ref="U757:Z757"/>
    <mergeCell ref="AA757:AD757"/>
    <mergeCell ref="A758:I762"/>
    <mergeCell ref="J758:U758"/>
    <mergeCell ref="V758:V762"/>
    <mergeCell ref="W758:AD758"/>
    <mergeCell ref="J759:U759"/>
    <mergeCell ref="W759:AD759"/>
    <mergeCell ref="J760:U760"/>
    <mergeCell ref="W760:AD760"/>
    <mergeCell ref="J761:U761"/>
    <mergeCell ref="W761:AD761"/>
    <mergeCell ref="J762:U762"/>
    <mergeCell ref="W762:AD762"/>
    <mergeCell ref="A763:K763"/>
    <mergeCell ref="L763:O763"/>
    <mergeCell ref="P763:T763"/>
    <mergeCell ref="U763:Z763"/>
    <mergeCell ref="AA763:AD763"/>
    <mergeCell ref="C764:K764"/>
    <mergeCell ref="L764:O764"/>
    <mergeCell ref="P764:T764"/>
    <mergeCell ref="U764:Z764"/>
    <mergeCell ref="AA764:AD764"/>
    <mergeCell ref="C765:K765"/>
    <mergeCell ref="L765:O765"/>
    <mergeCell ref="P765:T765"/>
    <mergeCell ref="U765:Z765"/>
    <mergeCell ref="AA765:AD765"/>
    <mergeCell ref="C766:K766"/>
    <mergeCell ref="L766:O766"/>
    <mergeCell ref="P766:T766"/>
    <mergeCell ref="U766:Z766"/>
    <mergeCell ref="AA766:AD766"/>
    <mergeCell ref="A767:I767"/>
    <mergeCell ref="J767:U767"/>
    <mergeCell ref="W767:AD767"/>
    <mergeCell ref="A768:K768"/>
    <mergeCell ref="L768:O768"/>
    <mergeCell ref="P768:T768"/>
    <mergeCell ref="U768:Z768"/>
    <mergeCell ref="AA768:AD768"/>
    <mergeCell ref="C769:K769"/>
    <mergeCell ref="L769:O769"/>
    <mergeCell ref="P769:T769"/>
    <mergeCell ref="U769:Z769"/>
    <mergeCell ref="AA769:AD769"/>
    <mergeCell ref="A770:I770"/>
    <mergeCell ref="J770:U770"/>
    <mergeCell ref="W770:AD770"/>
    <mergeCell ref="A771:K771"/>
    <mergeCell ref="L771:O771"/>
    <mergeCell ref="P771:T771"/>
    <mergeCell ref="U771:Z771"/>
    <mergeCell ref="AA771:AD771"/>
    <mergeCell ref="C772:K772"/>
    <mergeCell ref="L772:O772"/>
    <mergeCell ref="P772:T772"/>
    <mergeCell ref="U772:Z772"/>
    <mergeCell ref="AA772:AD772"/>
    <mergeCell ref="C773:K773"/>
    <mergeCell ref="L773:O773"/>
    <mergeCell ref="P773:T773"/>
    <mergeCell ref="U773:Z773"/>
    <mergeCell ref="AA773:AD773"/>
    <mergeCell ref="A774:I774"/>
    <mergeCell ref="J774:U774"/>
    <mergeCell ref="W774:AD774"/>
    <mergeCell ref="V776:Z776"/>
    <mergeCell ref="AA776:AD776"/>
    <mergeCell ref="A775:E775"/>
    <mergeCell ref="F775:G775"/>
    <mergeCell ref="H775:I775"/>
    <mergeCell ref="K775:L775"/>
    <mergeCell ref="M775:P775"/>
    <mergeCell ref="Q775:U775"/>
    <mergeCell ref="M777:P777"/>
    <mergeCell ref="Q777:U777"/>
    <mergeCell ref="V775:Z775"/>
    <mergeCell ref="AA775:AD775"/>
    <mergeCell ref="C776:E776"/>
    <mergeCell ref="F776:G776"/>
    <mergeCell ref="H776:I776"/>
    <mergeCell ref="K776:L776"/>
    <mergeCell ref="M776:P776"/>
    <mergeCell ref="Q776:U776"/>
    <mergeCell ref="V777:Z777"/>
    <mergeCell ref="AA777:AD777"/>
    <mergeCell ref="A778:I778"/>
    <mergeCell ref="J778:U778"/>
    <mergeCell ref="W778:AD778"/>
    <mergeCell ref="A779:AD779"/>
    <mergeCell ref="C777:E777"/>
    <mergeCell ref="F777:G777"/>
    <mergeCell ref="H777:I777"/>
    <mergeCell ref="K777:L777"/>
    <mergeCell ref="A780:I780"/>
    <mergeCell ref="J780:U780"/>
    <mergeCell ref="V780:V782"/>
    <mergeCell ref="W780:AD780"/>
    <mergeCell ref="A781:H781"/>
    <mergeCell ref="I781:M781"/>
    <mergeCell ref="O781:Q781"/>
    <mergeCell ref="S781:U781"/>
    <mergeCell ref="W781:AD781"/>
    <mergeCell ref="A782:I782"/>
    <mergeCell ref="J782:U782"/>
    <mergeCell ref="W782:AD782"/>
    <mergeCell ref="A783:AD783"/>
    <mergeCell ref="A784:X784"/>
    <mergeCell ref="Y784:AC784"/>
    <mergeCell ref="B785:C786"/>
    <mergeCell ref="D785:N786"/>
    <mergeCell ref="P785:R785"/>
    <mergeCell ref="T785:X785"/>
    <mergeCell ref="Z785:AA785"/>
    <mergeCell ref="P786:R786"/>
    <mergeCell ref="T786:X786"/>
    <mergeCell ref="Z786:AA786"/>
    <mergeCell ref="A787:I788"/>
    <mergeCell ref="J787:J788"/>
    <mergeCell ref="K787:P787"/>
    <mergeCell ref="Q787:Z787"/>
    <mergeCell ref="AA787:AD788"/>
    <mergeCell ref="K788:L788"/>
    <mergeCell ref="M788:P788"/>
    <mergeCell ref="Q788:U788"/>
    <mergeCell ref="V788:Z788"/>
    <mergeCell ref="C789:I789"/>
    <mergeCell ref="K789:L789"/>
    <mergeCell ref="M789:P789"/>
    <mergeCell ref="Q789:U789"/>
    <mergeCell ref="V789:Z789"/>
    <mergeCell ref="AA789:AD789"/>
    <mergeCell ref="C790:I790"/>
    <mergeCell ref="K790:L790"/>
    <mergeCell ref="M790:P790"/>
    <mergeCell ref="Q790:U790"/>
    <mergeCell ref="V790:Z790"/>
    <mergeCell ref="AA790:AD790"/>
    <mergeCell ref="C791:I791"/>
    <mergeCell ref="K791:L791"/>
    <mergeCell ref="M791:P791"/>
    <mergeCell ref="Q791:U791"/>
    <mergeCell ref="V791:Z791"/>
    <mergeCell ref="AA791:AD791"/>
    <mergeCell ref="C792:I792"/>
    <mergeCell ref="K792:L792"/>
    <mergeCell ref="M792:P792"/>
    <mergeCell ref="Q792:U792"/>
    <mergeCell ref="V792:Z792"/>
    <mergeCell ref="AA792:AD792"/>
    <mergeCell ref="C793:I793"/>
    <mergeCell ref="K793:L793"/>
    <mergeCell ref="M793:P793"/>
    <mergeCell ref="Q793:U793"/>
    <mergeCell ref="V793:Z793"/>
    <mergeCell ref="AA793:AD793"/>
    <mergeCell ref="C794:I794"/>
    <mergeCell ref="K794:L794"/>
    <mergeCell ref="M794:P794"/>
    <mergeCell ref="Q794:U794"/>
    <mergeCell ref="V794:Z794"/>
    <mergeCell ref="AA794:AD794"/>
    <mergeCell ref="A795:I795"/>
    <mergeCell ref="J795:U795"/>
    <mergeCell ref="W795:AD795"/>
    <mergeCell ref="A796:K796"/>
    <mergeCell ref="L796:O796"/>
    <mergeCell ref="P796:T796"/>
    <mergeCell ref="U796:Z796"/>
    <mergeCell ref="AA796:AD796"/>
    <mergeCell ref="C797:K797"/>
    <mergeCell ref="L797:O797"/>
    <mergeCell ref="P797:T797"/>
    <mergeCell ref="U797:Z797"/>
    <mergeCell ref="AA797:AD797"/>
    <mergeCell ref="A798:I802"/>
    <mergeCell ref="J798:U798"/>
    <mergeCell ref="V798:V802"/>
    <mergeCell ref="W798:AD798"/>
    <mergeCell ref="J799:U799"/>
    <mergeCell ref="W799:AD799"/>
    <mergeCell ref="J800:U800"/>
    <mergeCell ref="W800:AD800"/>
    <mergeCell ref="J801:U801"/>
    <mergeCell ref="W801:AD801"/>
    <mergeCell ref="J802:U802"/>
    <mergeCell ref="W802:AD802"/>
    <mergeCell ref="A803:K803"/>
    <mergeCell ref="L803:O803"/>
    <mergeCell ref="P803:T803"/>
    <mergeCell ref="U803:Z803"/>
    <mergeCell ref="AA803:AD803"/>
    <mergeCell ref="C804:K804"/>
    <mergeCell ref="L804:O804"/>
    <mergeCell ref="P804:T804"/>
    <mergeCell ref="U804:Z804"/>
    <mergeCell ref="AA804:AD804"/>
    <mergeCell ref="C805:K805"/>
    <mergeCell ref="L805:O805"/>
    <mergeCell ref="P805:T805"/>
    <mergeCell ref="U805:Z805"/>
    <mergeCell ref="AA805:AD805"/>
    <mergeCell ref="C806:K806"/>
    <mergeCell ref="L806:O806"/>
    <mergeCell ref="P806:T806"/>
    <mergeCell ref="U806:Z806"/>
    <mergeCell ref="AA806:AD806"/>
    <mergeCell ref="A807:I807"/>
    <mergeCell ref="J807:U807"/>
    <mergeCell ref="W807:AD807"/>
    <mergeCell ref="A808:K808"/>
    <mergeCell ref="L808:O808"/>
    <mergeCell ref="P808:T808"/>
    <mergeCell ref="U808:Z808"/>
    <mergeCell ref="AA808:AD808"/>
    <mergeCell ref="AA812:AD812"/>
    <mergeCell ref="A809:I809"/>
    <mergeCell ref="J809:U809"/>
    <mergeCell ref="W809:AD809"/>
    <mergeCell ref="A810:K810"/>
    <mergeCell ref="L810:O810"/>
    <mergeCell ref="P810:T810"/>
    <mergeCell ref="U810:Z810"/>
    <mergeCell ref="AA810:AD810"/>
    <mergeCell ref="V814:Z814"/>
    <mergeCell ref="C811:K811"/>
    <mergeCell ref="L811:O811"/>
    <mergeCell ref="P811:T811"/>
    <mergeCell ref="U811:Z811"/>
    <mergeCell ref="AA811:AD811"/>
    <mergeCell ref="C812:K812"/>
    <mergeCell ref="L812:O812"/>
    <mergeCell ref="P812:T812"/>
    <mergeCell ref="U812:Z812"/>
    <mergeCell ref="AA815:AD815"/>
    <mergeCell ref="A813:I813"/>
    <mergeCell ref="J813:U813"/>
    <mergeCell ref="W813:AD813"/>
    <mergeCell ref="A814:E814"/>
    <mergeCell ref="F814:G814"/>
    <mergeCell ref="H814:I814"/>
    <mergeCell ref="K814:L814"/>
    <mergeCell ref="M814:P814"/>
    <mergeCell ref="Q814:U814"/>
    <mergeCell ref="M816:P816"/>
    <mergeCell ref="Q816:U816"/>
    <mergeCell ref="AA814:AD814"/>
    <mergeCell ref="C815:E815"/>
    <mergeCell ref="F815:G815"/>
    <mergeCell ref="H815:I815"/>
    <mergeCell ref="K815:L815"/>
    <mergeCell ref="M815:P815"/>
    <mergeCell ref="Q815:U815"/>
    <mergeCell ref="V815:Z815"/>
    <mergeCell ref="V816:Z816"/>
    <mergeCell ref="AA816:AD816"/>
    <mergeCell ref="A817:I817"/>
    <mergeCell ref="J817:U817"/>
    <mergeCell ref="W817:AD817"/>
    <mergeCell ref="A818:AD818"/>
    <mergeCell ref="C816:E816"/>
    <mergeCell ref="F816:G816"/>
    <mergeCell ref="H816:I816"/>
    <mergeCell ref="K816:L816"/>
    <mergeCell ref="A819:I819"/>
    <mergeCell ref="J819:U819"/>
    <mergeCell ref="V819:V821"/>
    <mergeCell ref="W819:AD819"/>
    <mergeCell ref="A820:H820"/>
    <mergeCell ref="I820:M820"/>
    <mergeCell ref="O820:Q820"/>
    <mergeCell ref="S820:U820"/>
    <mergeCell ref="W820:AD820"/>
    <mergeCell ref="A821:I821"/>
    <mergeCell ref="J821:U821"/>
    <mergeCell ref="W821:AD821"/>
    <mergeCell ref="A822:AD822"/>
    <mergeCell ref="A823:X823"/>
    <mergeCell ref="Y823:AC823"/>
    <mergeCell ref="B824:C825"/>
    <mergeCell ref="D824:N825"/>
    <mergeCell ref="P824:R824"/>
    <mergeCell ref="T824:X824"/>
    <mergeCell ref="Z824:AA824"/>
    <mergeCell ref="P825:R825"/>
    <mergeCell ref="T825:X825"/>
    <mergeCell ref="Z825:AA825"/>
    <mergeCell ref="A826:I827"/>
    <mergeCell ref="J826:J827"/>
    <mergeCell ref="K826:P826"/>
    <mergeCell ref="Q826:Z826"/>
    <mergeCell ref="AA826:AD827"/>
    <mergeCell ref="K827:L827"/>
    <mergeCell ref="M827:P827"/>
    <mergeCell ref="Q827:U827"/>
    <mergeCell ref="V827:Z827"/>
    <mergeCell ref="C828:I828"/>
    <mergeCell ref="K828:L828"/>
    <mergeCell ref="M828:P828"/>
    <mergeCell ref="Q828:U828"/>
    <mergeCell ref="V828:Z828"/>
    <mergeCell ref="AA828:AD828"/>
    <mergeCell ref="A829:I829"/>
    <mergeCell ref="J829:U829"/>
    <mergeCell ref="W829:AD829"/>
    <mergeCell ref="A830:K830"/>
    <mergeCell ref="L830:O830"/>
    <mergeCell ref="P830:T830"/>
    <mergeCell ref="U830:Z830"/>
    <mergeCell ref="AA830:AD830"/>
    <mergeCell ref="C831:K831"/>
    <mergeCell ref="L831:O831"/>
    <mergeCell ref="P831:T831"/>
    <mergeCell ref="U831:Z831"/>
    <mergeCell ref="AA831:AD831"/>
    <mergeCell ref="A832:I836"/>
    <mergeCell ref="J832:U832"/>
    <mergeCell ref="V832:V836"/>
    <mergeCell ref="W832:AD832"/>
    <mergeCell ref="J833:U833"/>
    <mergeCell ref="W833:AD833"/>
    <mergeCell ref="J834:U834"/>
    <mergeCell ref="W834:AD834"/>
    <mergeCell ref="J835:U835"/>
    <mergeCell ref="W835:AD835"/>
    <mergeCell ref="J836:U836"/>
    <mergeCell ref="W836:AD836"/>
    <mergeCell ref="J840:U840"/>
    <mergeCell ref="W840:AD840"/>
    <mergeCell ref="A837:K837"/>
    <mergeCell ref="L837:O837"/>
    <mergeCell ref="P837:T837"/>
    <mergeCell ref="U837:Z837"/>
    <mergeCell ref="AA837:AD837"/>
    <mergeCell ref="A838:I838"/>
    <mergeCell ref="J838:U838"/>
    <mergeCell ref="W838:AD838"/>
    <mergeCell ref="AA841:AD841"/>
    <mergeCell ref="A842:I842"/>
    <mergeCell ref="J842:U842"/>
    <mergeCell ref="W842:AD842"/>
    <mergeCell ref="A839:K839"/>
    <mergeCell ref="L839:O839"/>
    <mergeCell ref="P839:T839"/>
    <mergeCell ref="U839:Z839"/>
    <mergeCell ref="AA839:AD839"/>
    <mergeCell ref="A840:I840"/>
    <mergeCell ref="Q843:U843"/>
    <mergeCell ref="A841:K841"/>
    <mergeCell ref="L841:O841"/>
    <mergeCell ref="P841:T841"/>
    <mergeCell ref="U841:Z841"/>
    <mergeCell ref="V843:Z843"/>
    <mergeCell ref="AA843:AD843"/>
    <mergeCell ref="A844:I844"/>
    <mergeCell ref="J844:U844"/>
    <mergeCell ref="W844:AD844"/>
    <mergeCell ref="A845:AD845"/>
    <mergeCell ref="A843:E843"/>
    <mergeCell ref="F843:G843"/>
    <mergeCell ref="H843:I843"/>
    <mergeCell ref="K843:L843"/>
    <mergeCell ref="M843:P843"/>
    <mergeCell ref="A846:I846"/>
    <mergeCell ref="J846:U846"/>
    <mergeCell ref="V846:V848"/>
    <mergeCell ref="W846:AD846"/>
    <mergeCell ref="A847:H847"/>
    <mergeCell ref="I847:M847"/>
    <mergeCell ref="O847:Q847"/>
    <mergeCell ref="S847:U847"/>
    <mergeCell ref="W847:AD847"/>
    <mergeCell ref="A848:I848"/>
    <mergeCell ref="J848:U848"/>
    <mergeCell ref="W848:AD848"/>
    <mergeCell ref="A849:AD849"/>
    <mergeCell ref="A852:AD852"/>
    <mergeCell ref="A853:X853"/>
    <mergeCell ref="Y853:AC853"/>
    <mergeCell ref="B854:C855"/>
    <mergeCell ref="D854:N855"/>
    <mergeCell ref="P854:R854"/>
    <mergeCell ref="T854:X854"/>
    <mergeCell ref="Z854:AA854"/>
    <mergeCell ref="P855:R855"/>
    <mergeCell ref="T855:X855"/>
    <mergeCell ref="Z855:AA855"/>
    <mergeCell ref="A856:I857"/>
    <mergeCell ref="J856:J857"/>
    <mergeCell ref="K856:P856"/>
    <mergeCell ref="Q856:Z856"/>
    <mergeCell ref="AA856:AD857"/>
    <mergeCell ref="K857:L857"/>
    <mergeCell ref="M857:P857"/>
    <mergeCell ref="Q857:U857"/>
    <mergeCell ref="V857:Z857"/>
    <mergeCell ref="A858:I858"/>
    <mergeCell ref="J858:U858"/>
    <mergeCell ref="W858:AD858"/>
    <mergeCell ref="A859:K859"/>
    <mergeCell ref="L859:O859"/>
    <mergeCell ref="P859:T859"/>
    <mergeCell ref="U859:Z859"/>
    <mergeCell ref="AA859:AD859"/>
    <mergeCell ref="W860:AD860"/>
    <mergeCell ref="J861:U861"/>
    <mergeCell ref="W861:AD861"/>
    <mergeCell ref="J862:U862"/>
    <mergeCell ref="W862:AD862"/>
    <mergeCell ref="J863:U863"/>
    <mergeCell ref="W863:AD863"/>
    <mergeCell ref="J864:U864"/>
    <mergeCell ref="W864:AD864"/>
    <mergeCell ref="A865:K865"/>
    <mergeCell ref="L865:O865"/>
    <mergeCell ref="P865:T865"/>
    <mergeCell ref="U865:Z865"/>
    <mergeCell ref="AA865:AD865"/>
    <mergeCell ref="A860:I864"/>
    <mergeCell ref="J860:U860"/>
    <mergeCell ref="V860:V864"/>
    <mergeCell ref="U869:Z869"/>
    <mergeCell ref="AA869:AD869"/>
    <mergeCell ref="A866:I866"/>
    <mergeCell ref="J866:U866"/>
    <mergeCell ref="W866:AD866"/>
    <mergeCell ref="A867:K867"/>
    <mergeCell ref="L867:O867"/>
    <mergeCell ref="P867:T867"/>
    <mergeCell ref="U867:Z867"/>
    <mergeCell ref="AA867:AD867"/>
    <mergeCell ref="U871:Z871"/>
    <mergeCell ref="AA871:AD871"/>
    <mergeCell ref="C868:K868"/>
    <mergeCell ref="L868:O868"/>
    <mergeCell ref="P868:T868"/>
    <mergeCell ref="U868:Z868"/>
    <mergeCell ref="AA868:AD868"/>
    <mergeCell ref="C869:K869"/>
    <mergeCell ref="L869:O869"/>
    <mergeCell ref="P869:T869"/>
    <mergeCell ref="J873:U873"/>
    <mergeCell ref="W873:AD873"/>
    <mergeCell ref="C870:K870"/>
    <mergeCell ref="L870:O870"/>
    <mergeCell ref="P870:T870"/>
    <mergeCell ref="U870:Z870"/>
    <mergeCell ref="AA870:AD870"/>
    <mergeCell ref="C871:K871"/>
    <mergeCell ref="L871:O871"/>
    <mergeCell ref="P871:T871"/>
    <mergeCell ref="AA874:AD874"/>
    <mergeCell ref="A875:I875"/>
    <mergeCell ref="J875:U875"/>
    <mergeCell ref="W875:AD875"/>
    <mergeCell ref="C872:K872"/>
    <mergeCell ref="L872:O872"/>
    <mergeCell ref="P872:T872"/>
    <mergeCell ref="U872:Z872"/>
    <mergeCell ref="AA872:AD872"/>
    <mergeCell ref="A873:I873"/>
    <mergeCell ref="Q876:U876"/>
    <mergeCell ref="A874:K874"/>
    <mergeCell ref="L874:O874"/>
    <mergeCell ref="P874:T874"/>
    <mergeCell ref="U874:Z874"/>
    <mergeCell ref="V876:Z876"/>
    <mergeCell ref="AA876:AD876"/>
    <mergeCell ref="A877:I877"/>
    <mergeCell ref="J877:U877"/>
    <mergeCell ref="W877:AD877"/>
    <mergeCell ref="A878:AD878"/>
    <mergeCell ref="A876:E876"/>
    <mergeCell ref="F876:G876"/>
    <mergeCell ref="H876:I876"/>
    <mergeCell ref="K876:L876"/>
    <mergeCell ref="M876:P876"/>
    <mergeCell ref="A879:I879"/>
    <mergeCell ref="J879:U879"/>
    <mergeCell ref="V879:V881"/>
    <mergeCell ref="W879:AD879"/>
    <mergeCell ref="A880:H880"/>
    <mergeCell ref="I880:M880"/>
    <mergeCell ref="O880:Q880"/>
    <mergeCell ref="S880:U880"/>
    <mergeCell ref="W880:AD880"/>
    <mergeCell ref="A881:I881"/>
    <mergeCell ref="J881:U881"/>
    <mergeCell ref="W881:AD881"/>
    <mergeCell ref="A882:AD882"/>
    <mergeCell ref="A885:AD885"/>
    <mergeCell ref="A886:X886"/>
    <mergeCell ref="Y886:AC886"/>
    <mergeCell ref="B887:C888"/>
    <mergeCell ref="D887:N888"/>
    <mergeCell ref="P887:R887"/>
    <mergeCell ref="T887:X887"/>
    <mergeCell ref="Z887:AA887"/>
    <mergeCell ref="P888:R888"/>
    <mergeCell ref="T888:X888"/>
    <mergeCell ref="Z888:AA888"/>
    <mergeCell ref="A889:I890"/>
    <mergeCell ref="J889:J890"/>
    <mergeCell ref="K889:P889"/>
    <mergeCell ref="Q889:Z889"/>
    <mergeCell ref="AA889:AD890"/>
    <mergeCell ref="K890:L890"/>
    <mergeCell ref="M890:P890"/>
    <mergeCell ref="Q890:U890"/>
    <mergeCell ref="V890:Z890"/>
    <mergeCell ref="A891:I891"/>
    <mergeCell ref="J891:U891"/>
    <mergeCell ref="W891:AD891"/>
    <mergeCell ref="A892:K892"/>
    <mergeCell ref="L892:O892"/>
    <mergeCell ref="P892:T892"/>
    <mergeCell ref="U892:Z892"/>
    <mergeCell ref="AA892:AD892"/>
    <mergeCell ref="W893:AD893"/>
    <mergeCell ref="J894:U894"/>
    <mergeCell ref="W894:AD894"/>
    <mergeCell ref="J895:U895"/>
    <mergeCell ref="W895:AD895"/>
    <mergeCell ref="J896:U896"/>
    <mergeCell ref="W896:AD896"/>
    <mergeCell ref="J897:U897"/>
    <mergeCell ref="W897:AD897"/>
    <mergeCell ref="A898:K898"/>
    <mergeCell ref="L898:O898"/>
    <mergeCell ref="P898:T898"/>
    <mergeCell ref="U898:Z898"/>
    <mergeCell ref="AA898:AD898"/>
    <mergeCell ref="A893:I897"/>
    <mergeCell ref="J893:U893"/>
    <mergeCell ref="V893:V897"/>
    <mergeCell ref="A899:I899"/>
    <mergeCell ref="J899:U899"/>
    <mergeCell ref="W899:AD899"/>
    <mergeCell ref="A900:K900"/>
    <mergeCell ref="L900:O900"/>
    <mergeCell ref="P900:T900"/>
    <mergeCell ref="U900:Z900"/>
    <mergeCell ref="AA900:AD900"/>
    <mergeCell ref="C901:K901"/>
    <mergeCell ref="L901:O901"/>
    <mergeCell ref="P901:T901"/>
    <mergeCell ref="U901:Z901"/>
    <mergeCell ref="AA901:AD901"/>
    <mergeCell ref="C902:K902"/>
    <mergeCell ref="L902:O902"/>
    <mergeCell ref="P902:T902"/>
    <mergeCell ref="U902:Z902"/>
    <mergeCell ref="AA902:AD902"/>
    <mergeCell ref="C903:K903"/>
    <mergeCell ref="L903:O903"/>
    <mergeCell ref="P903:T903"/>
    <mergeCell ref="U903:Z903"/>
    <mergeCell ref="AA903:AD903"/>
    <mergeCell ref="C904:K904"/>
    <mergeCell ref="L904:O904"/>
    <mergeCell ref="P904:T904"/>
    <mergeCell ref="U904:Z904"/>
    <mergeCell ref="AA904:AD904"/>
    <mergeCell ref="A905:I905"/>
    <mergeCell ref="J905:U905"/>
    <mergeCell ref="W905:AD905"/>
    <mergeCell ref="A906:K906"/>
    <mergeCell ref="L906:O906"/>
    <mergeCell ref="P906:T906"/>
    <mergeCell ref="U906:Z906"/>
    <mergeCell ref="AA906:AD906"/>
    <mergeCell ref="A907:I907"/>
    <mergeCell ref="J907:U907"/>
    <mergeCell ref="W907:AD907"/>
    <mergeCell ref="A908:E908"/>
    <mergeCell ref="F908:G908"/>
    <mergeCell ref="H908:I908"/>
    <mergeCell ref="K908:L908"/>
    <mergeCell ref="M908:P908"/>
    <mergeCell ref="Q908:U908"/>
    <mergeCell ref="V908:Z908"/>
    <mergeCell ref="AA908:AD908"/>
    <mergeCell ref="A909:I909"/>
    <mergeCell ref="J909:U909"/>
    <mergeCell ref="W909:AD909"/>
    <mergeCell ref="A910:AD910"/>
    <mergeCell ref="A911:I911"/>
    <mergeCell ref="J911:U911"/>
    <mergeCell ref="V911:V913"/>
    <mergeCell ref="W911:AD911"/>
    <mergeCell ref="A912:H912"/>
    <mergeCell ref="I912:M912"/>
    <mergeCell ref="O912:Q912"/>
    <mergeCell ref="S912:U912"/>
    <mergeCell ref="W912:AD912"/>
    <mergeCell ref="A913:I913"/>
    <mergeCell ref="J913:U913"/>
    <mergeCell ref="W913:AD913"/>
    <mergeCell ref="A914:AD914"/>
    <mergeCell ref="A917:AD917"/>
    <mergeCell ref="A918:X918"/>
    <mergeCell ref="Y918:AC918"/>
    <mergeCell ref="B919:C920"/>
    <mergeCell ref="D919:N920"/>
    <mergeCell ref="P919:R919"/>
    <mergeCell ref="T919:X919"/>
    <mergeCell ref="Z919:AA919"/>
    <mergeCell ref="P920:R920"/>
    <mergeCell ref="T920:X920"/>
    <mergeCell ref="Z920:AA920"/>
    <mergeCell ref="A921:I922"/>
    <mergeCell ref="J921:J922"/>
    <mergeCell ref="K921:P921"/>
    <mergeCell ref="Q921:Z921"/>
    <mergeCell ref="AA921:AD922"/>
    <mergeCell ref="K922:L922"/>
    <mergeCell ref="M922:P922"/>
    <mergeCell ref="Q922:U922"/>
    <mergeCell ref="V922:Z922"/>
    <mergeCell ref="A923:I923"/>
    <mergeCell ref="J923:U923"/>
    <mergeCell ref="W923:AD923"/>
    <mergeCell ref="A924:K924"/>
    <mergeCell ref="L924:O924"/>
    <mergeCell ref="P924:T924"/>
    <mergeCell ref="U924:Z924"/>
    <mergeCell ref="AA924:AD924"/>
    <mergeCell ref="W925:AD925"/>
    <mergeCell ref="J926:U926"/>
    <mergeCell ref="W926:AD926"/>
    <mergeCell ref="J927:U927"/>
    <mergeCell ref="W927:AD927"/>
    <mergeCell ref="J928:U928"/>
    <mergeCell ref="W928:AD928"/>
    <mergeCell ref="J929:U929"/>
    <mergeCell ref="W929:AD929"/>
    <mergeCell ref="A930:K930"/>
    <mergeCell ref="L930:O930"/>
    <mergeCell ref="P930:T930"/>
    <mergeCell ref="U930:Z930"/>
    <mergeCell ref="AA930:AD930"/>
    <mergeCell ref="A925:I929"/>
    <mergeCell ref="J925:U925"/>
    <mergeCell ref="V925:V929"/>
    <mergeCell ref="A931:I931"/>
    <mergeCell ref="J931:U931"/>
    <mergeCell ref="W931:AD931"/>
    <mergeCell ref="A932:K932"/>
    <mergeCell ref="L932:O932"/>
    <mergeCell ref="P932:T932"/>
    <mergeCell ref="U932:Z932"/>
    <mergeCell ref="AA932:AD932"/>
    <mergeCell ref="C933:K933"/>
    <mergeCell ref="L933:O933"/>
    <mergeCell ref="P933:T933"/>
    <mergeCell ref="U933:Z933"/>
    <mergeCell ref="AA933:AD933"/>
    <mergeCell ref="C934:K934"/>
    <mergeCell ref="L934:O934"/>
    <mergeCell ref="P934:T934"/>
    <mergeCell ref="U934:Z934"/>
    <mergeCell ref="AA934:AD934"/>
    <mergeCell ref="C935:K935"/>
    <mergeCell ref="L935:O935"/>
    <mergeCell ref="P935:T935"/>
    <mergeCell ref="U935:Z935"/>
    <mergeCell ref="AA935:AD935"/>
    <mergeCell ref="C936:K936"/>
    <mergeCell ref="L936:O936"/>
    <mergeCell ref="P936:T936"/>
    <mergeCell ref="U936:Z936"/>
    <mergeCell ref="AA936:AD936"/>
    <mergeCell ref="A937:I937"/>
    <mergeCell ref="J937:U937"/>
    <mergeCell ref="W937:AD937"/>
    <mergeCell ref="A938:K938"/>
    <mergeCell ref="L938:O938"/>
    <mergeCell ref="P938:T938"/>
    <mergeCell ref="U938:Z938"/>
    <mergeCell ref="AA938:AD938"/>
    <mergeCell ref="A939:I939"/>
    <mergeCell ref="J939:U939"/>
    <mergeCell ref="W939:AD939"/>
    <mergeCell ref="A940:E940"/>
    <mergeCell ref="F940:G940"/>
    <mergeCell ref="H940:I940"/>
    <mergeCell ref="K940:L940"/>
    <mergeCell ref="M940:P940"/>
    <mergeCell ref="Q940:U940"/>
    <mergeCell ref="V940:Z940"/>
    <mergeCell ref="AA940:AD940"/>
    <mergeCell ref="A941:I941"/>
    <mergeCell ref="J941:U941"/>
    <mergeCell ref="W941:AD941"/>
    <mergeCell ref="A942:AD942"/>
    <mergeCell ref="A943:I943"/>
    <mergeCell ref="J943:U943"/>
    <mergeCell ref="V943:V945"/>
    <mergeCell ref="W943:AD943"/>
    <mergeCell ref="A944:H944"/>
    <mergeCell ref="I944:M944"/>
    <mergeCell ref="O944:Q944"/>
    <mergeCell ref="S944:U944"/>
    <mergeCell ref="W944:AD944"/>
    <mergeCell ref="A945:I945"/>
    <mergeCell ref="J945:U945"/>
    <mergeCell ref="W945:AD945"/>
    <mergeCell ref="A946:AD946"/>
    <mergeCell ref="A949:AD949"/>
    <mergeCell ref="A950:X950"/>
    <mergeCell ref="Y950:AC950"/>
    <mergeCell ref="B951:C952"/>
    <mergeCell ref="D951:N952"/>
    <mergeCell ref="P951:R951"/>
    <mergeCell ref="T951:X951"/>
    <mergeCell ref="Z951:AA951"/>
    <mergeCell ref="P952:R952"/>
    <mergeCell ref="T952:X952"/>
    <mergeCell ref="Z952:AA952"/>
    <mergeCell ref="A953:I954"/>
    <mergeCell ref="J953:J954"/>
    <mergeCell ref="K953:P953"/>
    <mergeCell ref="Q953:Z953"/>
    <mergeCell ref="AA953:AD954"/>
    <mergeCell ref="K954:L954"/>
    <mergeCell ref="M954:P954"/>
    <mergeCell ref="Q954:U954"/>
    <mergeCell ref="V954:Z954"/>
    <mergeCell ref="A955:I955"/>
    <mergeCell ref="J955:U955"/>
    <mergeCell ref="W955:AD955"/>
    <mergeCell ref="A956:K956"/>
    <mergeCell ref="L956:O956"/>
    <mergeCell ref="P956:T956"/>
    <mergeCell ref="U956:Z956"/>
    <mergeCell ref="AA956:AD956"/>
    <mergeCell ref="W957:AD957"/>
    <mergeCell ref="J958:U958"/>
    <mergeCell ref="W958:AD958"/>
    <mergeCell ref="J959:U959"/>
    <mergeCell ref="W959:AD959"/>
    <mergeCell ref="J960:U960"/>
    <mergeCell ref="W960:AD960"/>
    <mergeCell ref="J961:U961"/>
    <mergeCell ref="W961:AD961"/>
    <mergeCell ref="A962:K962"/>
    <mergeCell ref="L962:O962"/>
    <mergeCell ref="P962:T962"/>
    <mergeCell ref="U962:Z962"/>
    <mergeCell ref="AA962:AD962"/>
    <mergeCell ref="A957:I961"/>
    <mergeCell ref="J957:U957"/>
    <mergeCell ref="V957:V961"/>
    <mergeCell ref="A963:I963"/>
    <mergeCell ref="J963:U963"/>
    <mergeCell ref="W963:AD963"/>
    <mergeCell ref="A964:K964"/>
    <mergeCell ref="L964:O964"/>
    <mergeCell ref="P964:T964"/>
    <mergeCell ref="U964:Z964"/>
    <mergeCell ref="AA964:AD964"/>
    <mergeCell ref="C965:K965"/>
    <mergeCell ref="L965:O965"/>
    <mergeCell ref="P965:T965"/>
    <mergeCell ref="U965:Z965"/>
    <mergeCell ref="AA965:AD965"/>
    <mergeCell ref="C966:K966"/>
    <mergeCell ref="L966:O966"/>
    <mergeCell ref="P966:T966"/>
    <mergeCell ref="U966:Z966"/>
    <mergeCell ref="AA966:AD966"/>
    <mergeCell ref="A967:I967"/>
    <mergeCell ref="J967:U967"/>
    <mergeCell ref="W967:AD967"/>
    <mergeCell ref="A968:K968"/>
    <mergeCell ref="L968:O968"/>
    <mergeCell ref="P968:T968"/>
    <mergeCell ref="U968:Z968"/>
    <mergeCell ref="AA968:AD968"/>
    <mergeCell ref="A969:I969"/>
    <mergeCell ref="J969:U969"/>
    <mergeCell ref="W969:AD969"/>
    <mergeCell ref="A970:E970"/>
    <mergeCell ref="F970:G970"/>
    <mergeCell ref="H970:I970"/>
    <mergeCell ref="K970:L970"/>
    <mergeCell ref="M970:P970"/>
    <mergeCell ref="Q970:U970"/>
    <mergeCell ref="V970:Z970"/>
    <mergeCell ref="AA970:AD970"/>
    <mergeCell ref="A971:I971"/>
    <mergeCell ref="J971:U971"/>
    <mergeCell ref="W971:AD971"/>
    <mergeCell ref="A972:AD972"/>
    <mergeCell ref="A973:I973"/>
    <mergeCell ref="J973:U973"/>
    <mergeCell ref="V973:V975"/>
    <mergeCell ref="W973:AD973"/>
    <mergeCell ref="A974:H974"/>
    <mergeCell ref="I974:M974"/>
    <mergeCell ref="O974:Q974"/>
    <mergeCell ref="S974:U974"/>
    <mergeCell ref="W974:AD974"/>
    <mergeCell ref="A975:I975"/>
    <mergeCell ref="J975:U975"/>
    <mergeCell ref="W975:AD975"/>
    <mergeCell ref="A976:AD976"/>
    <mergeCell ref="A979:AD979"/>
    <mergeCell ref="A980:X980"/>
    <mergeCell ref="Y980:AC980"/>
    <mergeCell ref="B981:C982"/>
    <mergeCell ref="D981:N982"/>
    <mergeCell ref="P981:R981"/>
    <mergeCell ref="T981:X981"/>
    <mergeCell ref="Z981:AA981"/>
    <mergeCell ref="P982:R982"/>
    <mergeCell ref="T982:X982"/>
    <mergeCell ref="Z982:AA982"/>
    <mergeCell ref="A983:I984"/>
    <mergeCell ref="J983:J984"/>
    <mergeCell ref="K983:P983"/>
    <mergeCell ref="Q983:Z983"/>
    <mergeCell ref="AA983:AD984"/>
    <mergeCell ref="K984:L984"/>
    <mergeCell ref="M984:P984"/>
    <mergeCell ref="Q984:U984"/>
    <mergeCell ref="V984:Z984"/>
    <mergeCell ref="A985:I985"/>
    <mergeCell ref="J985:U985"/>
    <mergeCell ref="W985:AD985"/>
    <mergeCell ref="A986:K986"/>
    <mergeCell ref="L986:O986"/>
    <mergeCell ref="P986:T986"/>
    <mergeCell ref="U986:Z986"/>
    <mergeCell ref="AA986:AD986"/>
    <mergeCell ref="W987:AD987"/>
    <mergeCell ref="J988:U988"/>
    <mergeCell ref="W988:AD988"/>
    <mergeCell ref="J989:U989"/>
    <mergeCell ref="W989:AD989"/>
    <mergeCell ref="J990:U990"/>
    <mergeCell ref="W990:AD990"/>
    <mergeCell ref="J991:U991"/>
    <mergeCell ref="W991:AD991"/>
    <mergeCell ref="A992:K992"/>
    <mergeCell ref="L992:O992"/>
    <mergeCell ref="P992:T992"/>
    <mergeCell ref="U992:Z992"/>
    <mergeCell ref="AA992:AD992"/>
    <mergeCell ref="A987:I991"/>
    <mergeCell ref="J987:U987"/>
    <mergeCell ref="V987:V991"/>
    <mergeCell ref="A993:I993"/>
    <mergeCell ref="J993:U993"/>
    <mergeCell ref="W993:AD993"/>
    <mergeCell ref="A994:K994"/>
    <mergeCell ref="L994:O994"/>
    <mergeCell ref="P994:T994"/>
    <mergeCell ref="U994:Z994"/>
    <mergeCell ref="AA994:AD994"/>
    <mergeCell ref="C995:K995"/>
    <mergeCell ref="L995:O995"/>
    <mergeCell ref="P995:T995"/>
    <mergeCell ref="U995:Z995"/>
    <mergeCell ref="AA995:AD995"/>
    <mergeCell ref="C996:K996"/>
    <mergeCell ref="L996:O996"/>
    <mergeCell ref="P996:T996"/>
    <mergeCell ref="U996:Z996"/>
    <mergeCell ref="AA996:AD996"/>
    <mergeCell ref="A997:I997"/>
    <mergeCell ref="J997:U997"/>
    <mergeCell ref="W997:AD997"/>
    <mergeCell ref="A998:K998"/>
    <mergeCell ref="L998:O998"/>
    <mergeCell ref="P998:T998"/>
    <mergeCell ref="U998:Z998"/>
    <mergeCell ref="AA998:AD998"/>
    <mergeCell ref="A999:I999"/>
    <mergeCell ref="J999:U999"/>
    <mergeCell ref="W999:AD999"/>
    <mergeCell ref="A1000:E1000"/>
    <mergeCell ref="F1000:G1000"/>
    <mergeCell ref="H1000:I1000"/>
    <mergeCell ref="K1000:L1000"/>
    <mergeCell ref="M1000:P1000"/>
    <mergeCell ref="Q1000:U1000"/>
    <mergeCell ref="V1000:Z1000"/>
    <mergeCell ref="AA1000:AD1000"/>
    <mergeCell ref="A1001:I1001"/>
    <mergeCell ref="J1001:U1001"/>
    <mergeCell ref="W1001:AD1001"/>
    <mergeCell ref="A1002:AD1002"/>
    <mergeCell ref="A1003:I1003"/>
    <mergeCell ref="J1003:U1003"/>
    <mergeCell ref="V1003:V1005"/>
    <mergeCell ref="W1003:AD1003"/>
    <mergeCell ref="A1004:H1004"/>
    <mergeCell ref="I1004:M1004"/>
    <mergeCell ref="O1004:Q1004"/>
    <mergeCell ref="S1004:U1004"/>
    <mergeCell ref="W1004:AD1004"/>
    <mergeCell ref="A1005:I1005"/>
    <mergeCell ref="J1005:U1005"/>
    <mergeCell ref="W1005:AD1005"/>
    <mergeCell ref="A1006:AD1006"/>
    <mergeCell ref="A1009:AD1009"/>
    <mergeCell ref="A1010:X1010"/>
    <mergeCell ref="Y1010:AC1010"/>
    <mergeCell ref="B1011:C1012"/>
    <mergeCell ref="D1011:N1012"/>
    <mergeCell ref="P1011:R1011"/>
    <mergeCell ref="T1011:X1011"/>
    <mergeCell ref="Z1011:AA1011"/>
    <mergeCell ref="P1012:R1012"/>
    <mergeCell ref="T1012:X1012"/>
    <mergeCell ref="Z1012:AA1012"/>
    <mergeCell ref="A1013:I1014"/>
    <mergeCell ref="J1013:J1014"/>
    <mergeCell ref="K1013:P1013"/>
    <mergeCell ref="Q1013:Z1013"/>
    <mergeCell ref="AA1013:AD1014"/>
    <mergeCell ref="K1014:L1014"/>
    <mergeCell ref="M1014:P1014"/>
    <mergeCell ref="Q1014:U1014"/>
    <mergeCell ref="V1014:Z1014"/>
    <mergeCell ref="A1015:I1015"/>
    <mergeCell ref="J1015:U1015"/>
    <mergeCell ref="W1015:AD1015"/>
    <mergeCell ref="A1016:K1016"/>
    <mergeCell ref="L1016:O1016"/>
    <mergeCell ref="P1016:T1016"/>
    <mergeCell ref="U1016:Z1016"/>
    <mergeCell ref="AA1016:AD1016"/>
    <mergeCell ref="W1017:AD1017"/>
    <mergeCell ref="J1018:U1018"/>
    <mergeCell ref="W1018:AD1018"/>
    <mergeCell ref="J1019:U1019"/>
    <mergeCell ref="W1019:AD1019"/>
    <mergeCell ref="J1020:U1020"/>
    <mergeCell ref="W1020:AD1020"/>
    <mergeCell ref="J1021:U1021"/>
    <mergeCell ref="W1021:AD1021"/>
    <mergeCell ref="A1022:K1022"/>
    <mergeCell ref="L1022:O1022"/>
    <mergeCell ref="P1022:T1022"/>
    <mergeCell ref="U1022:Z1022"/>
    <mergeCell ref="AA1022:AD1022"/>
    <mergeCell ref="A1017:I1021"/>
    <mergeCell ref="J1017:U1017"/>
    <mergeCell ref="V1017:V1021"/>
    <mergeCell ref="U1026:Z1026"/>
    <mergeCell ref="AA1026:AD1026"/>
    <mergeCell ref="A1023:I1023"/>
    <mergeCell ref="J1023:U1023"/>
    <mergeCell ref="W1023:AD1023"/>
    <mergeCell ref="A1024:K1024"/>
    <mergeCell ref="L1024:O1024"/>
    <mergeCell ref="P1024:T1024"/>
    <mergeCell ref="U1024:Z1024"/>
    <mergeCell ref="AA1024:AD1024"/>
    <mergeCell ref="U1028:Z1028"/>
    <mergeCell ref="AA1028:AD1028"/>
    <mergeCell ref="C1025:K1025"/>
    <mergeCell ref="L1025:O1025"/>
    <mergeCell ref="P1025:T1025"/>
    <mergeCell ref="U1025:Z1025"/>
    <mergeCell ref="AA1025:AD1025"/>
    <mergeCell ref="C1026:K1026"/>
    <mergeCell ref="L1026:O1026"/>
    <mergeCell ref="P1026:T1026"/>
    <mergeCell ref="J1030:U1030"/>
    <mergeCell ref="W1030:AD1030"/>
    <mergeCell ref="C1027:K1027"/>
    <mergeCell ref="L1027:O1027"/>
    <mergeCell ref="P1027:T1027"/>
    <mergeCell ref="U1027:Z1027"/>
    <mergeCell ref="AA1027:AD1027"/>
    <mergeCell ref="C1028:K1028"/>
    <mergeCell ref="L1028:O1028"/>
    <mergeCell ref="P1028:T1028"/>
    <mergeCell ref="AA1031:AD1031"/>
    <mergeCell ref="A1032:I1032"/>
    <mergeCell ref="J1032:U1032"/>
    <mergeCell ref="W1032:AD1032"/>
    <mergeCell ref="C1029:K1029"/>
    <mergeCell ref="L1029:O1029"/>
    <mergeCell ref="P1029:T1029"/>
    <mergeCell ref="U1029:Z1029"/>
    <mergeCell ref="AA1029:AD1029"/>
    <mergeCell ref="A1030:I1030"/>
    <mergeCell ref="Q1033:U1033"/>
    <mergeCell ref="A1031:K1031"/>
    <mergeCell ref="L1031:O1031"/>
    <mergeCell ref="P1031:T1031"/>
    <mergeCell ref="U1031:Z1031"/>
    <mergeCell ref="V1033:Z1033"/>
    <mergeCell ref="AA1033:AD1033"/>
    <mergeCell ref="A1034:I1034"/>
    <mergeCell ref="J1034:U1034"/>
    <mergeCell ref="W1034:AD1034"/>
    <mergeCell ref="A1035:AD1035"/>
    <mergeCell ref="A1033:E1033"/>
    <mergeCell ref="F1033:G1033"/>
    <mergeCell ref="H1033:I1033"/>
    <mergeCell ref="K1033:L1033"/>
    <mergeCell ref="M1033:P1033"/>
    <mergeCell ref="A1036:I1036"/>
    <mergeCell ref="J1036:U1036"/>
    <mergeCell ref="V1036:V1038"/>
    <mergeCell ref="W1036:AD1036"/>
    <mergeCell ref="A1037:H1037"/>
    <mergeCell ref="I1037:M1037"/>
    <mergeCell ref="O1037:Q1037"/>
    <mergeCell ref="S1037:U1037"/>
    <mergeCell ref="W1037:AD1037"/>
    <mergeCell ref="A1038:I1038"/>
    <mergeCell ref="J1038:U1038"/>
    <mergeCell ref="W1038:AD1038"/>
    <mergeCell ref="A1039:AD1039"/>
    <mergeCell ref="A1042:AD1042"/>
    <mergeCell ref="A1043:X1043"/>
    <mergeCell ref="Y1043:AC1043"/>
    <mergeCell ref="B1044:C1045"/>
    <mergeCell ref="D1044:N1045"/>
    <mergeCell ref="P1044:R1044"/>
    <mergeCell ref="T1044:X1044"/>
    <mergeCell ref="Z1044:AA1044"/>
    <mergeCell ref="P1045:R1045"/>
    <mergeCell ref="T1045:X1045"/>
    <mergeCell ref="Z1045:AA1045"/>
    <mergeCell ref="A1046:I1047"/>
    <mergeCell ref="J1046:J1047"/>
    <mergeCell ref="K1046:P1046"/>
    <mergeCell ref="Q1046:Z1046"/>
    <mergeCell ref="AA1046:AD1047"/>
    <mergeCell ref="K1047:L1047"/>
    <mergeCell ref="M1047:P1047"/>
    <mergeCell ref="Q1047:U1047"/>
    <mergeCell ref="V1047:Z1047"/>
    <mergeCell ref="A1048:I1048"/>
    <mergeCell ref="J1048:U1048"/>
    <mergeCell ref="W1048:AD1048"/>
    <mergeCell ref="A1049:K1049"/>
    <mergeCell ref="L1049:O1049"/>
    <mergeCell ref="P1049:T1049"/>
    <mergeCell ref="U1049:Z1049"/>
    <mergeCell ref="AA1049:AD1049"/>
    <mergeCell ref="W1050:AD1050"/>
    <mergeCell ref="J1051:U1051"/>
    <mergeCell ref="W1051:AD1051"/>
    <mergeCell ref="J1052:U1052"/>
    <mergeCell ref="W1052:AD1052"/>
    <mergeCell ref="J1053:U1053"/>
    <mergeCell ref="W1053:AD1053"/>
    <mergeCell ref="J1054:U1054"/>
    <mergeCell ref="W1054:AD1054"/>
    <mergeCell ref="A1055:K1055"/>
    <mergeCell ref="L1055:O1055"/>
    <mergeCell ref="P1055:T1055"/>
    <mergeCell ref="U1055:Z1055"/>
    <mergeCell ref="AA1055:AD1055"/>
    <mergeCell ref="A1050:I1054"/>
    <mergeCell ref="J1050:U1050"/>
    <mergeCell ref="V1050:V1054"/>
    <mergeCell ref="A1056:I1056"/>
    <mergeCell ref="J1056:U1056"/>
    <mergeCell ref="W1056:AD1056"/>
    <mergeCell ref="A1057:K1057"/>
    <mergeCell ref="L1057:O1057"/>
    <mergeCell ref="P1057:T1057"/>
    <mergeCell ref="U1057:Z1057"/>
    <mergeCell ref="AA1057:AD1057"/>
    <mergeCell ref="C1058:K1058"/>
    <mergeCell ref="L1058:O1058"/>
    <mergeCell ref="P1058:T1058"/>
    <mergeCell ref="U1058:Z1058"/>
    <mergeCell ref="AA1058:AD1058"/>
    <mergeCell ref="C1059:K1059"/>
    <mergeCell ref="L1059:O1059"/>
    <mergeCell ref="P1059:T1059"/>
    <mergeCell ref="U1059:Z1059"/>
    <mergeCell ref="AA1059:AD1059"/>
    <mergeCell ref="A1060:I1060"/>
    <mergeCell ref="J1060:U1060"/>
    <mergeCell ref="W1060:AD1060"/>
    <mergeCell ref="A1061:K1061"/>
    <mergeCell ref="L1061:O1061"/>
    <mergeCell ref="P1061:T1061"/>
    <mergeCell ref="U1061:Z1061"/>
    <mergeCell ref="AA1061:AD1061"/>
    <mergeCell ref="A1062:I1062"/>
    <mergeCell ref="J1062:U1062"/>
    <mergeCell ref="W1062:AD1062"/>
    <mergeCell ref="A1063:E1063"/>
    <mergeCell ref="F1063:G1063"/>
    <mergeCell ref="H1063:I1063"/>
    <mergeCell ref="K1063:L1063"/>
    <mergeCell ref="M1063:P1063"/>
    <mergeCell ref="Q1063:U1063"/>
    <mergeCell ref="V1063:Z1063"/>
    <mergeCell ref="AA1063:AD1063"/>
    <mergeCell ref="A1064:I1064"/>
    <mergeCell ref="J1064:U1064"/>
    <mergeCell ref="W1064:AD1064"/>
    <mergeCell ref="A1065:AD1065"/>
    <mergeCell ref="A1066:I1066"/>
    <mergeCell ref="J1066:U1066"/>
    <mergeCell ref="V1066:V1068"/>
    <mergeCell ref="W1066:AD1066"/>
    <mergeCell ref="A1067:H1067"/>
    <mergeCell ref="I1067:M1067"/>
    <mergeCell ref="O1067:Q1067"/>
    <mergeCell ref="S1067:U1067"/>
    <mergeCell ref="W1067:AD1067"/>
    <mergeCell ref="A1068:I1068"/>
    <mergeCell ref="J1068:U1068"/>
    <mergeCell ref="W1068:AD1068"/>
    <mergeCell ref="A1069:AD1069"/>
    <mergeCell ref="A1072:AD1072"/>
    <mergeCell ref="A1073:X1073"/>
    <mergeCell ref="Y1073:AC1073"/>
    <mergeCell ref="B1074:C1075"/>
    <mergeCell ref="D1074:N1075"/>
    <mergeCell ref="P1074:R1074"/>
    <mergeCell ref="T1074:X1074"/>
    <mergeCell ref="Z1074:AA1074"/>
    <mergeCell ref="P1075:R1075"/>
    <mergeCell ref="T1075:X1075"/>
    <mergeCell ref="Z1075:AA1075"/>
    <mergeCell ref="A1076:I1077"/>
    <mergeCell ref="J1076:J1077"/>
    <mergeCell ref="K1076:P1076"/>
    <mergeCell ref="Q1076:Z1076"/>
    <mergeCell ref="AA1076:AD1077"/>
    <mergeCell ref="K1077:L1077"/>
    <mergeCell ref="M1077:P1077"/>
    <mergeCell ref="Q1077:U1077"/>
    <mergeCell ref="V1077:Z1077"/>
    <mergeCell ref="A1078:I1078"/>
    <mergeCell ref="J1078:U1078"/>
    <mergeCell ref="W1078:AD1078"/>
    <mergeCell ref="A1079:K1079"/>
    <mergeCell ref="L1079:O1079"/>
    <mergeCell ref="P1079:T1079"/>
    <mergeCell ref="U1079:Z1079"/>
    <mergeCell ref="AA1079:AD1079"/>
    <mergeCell ref="C1080:K1080"/>
    <mergeCell ref="L1080:O1080"/>
    <mergeCell ref="P1080:T1080"/>
    <mergeCell ref="U1080:Z1080"/>
    <mergeCell ref="AA1080:AD1080"/>
    <mergeCell ref="A1081:I1085"/>
    <mergeCell ref="J1081:U1081"/>
    <mergeCell ref="V1081:V1085"/>
    <mergeCell ref="W1081:AD1081"/>
    <mergeCell ref="J1082:U1082"/>
    <mergeCell ref="W1082:AD1082"/>
    <mergeCell ref="J1083:U1083"/>
    <mergeCell ref="W1083:AD1083"/>
    <mergeCell ref="J1084:U1084"/>
    <mergeCell ref="W1084:AD1084"/>
    <mergeCell ref="J1085:U1085"/>
    <mergeCell ref="W1085:AD1085"/>
    <mergeCell ref="A1086:K1086"/>
    <mergeCell ref="L1086:O1086"/>
    <mergeCell ref="P1086:T1086"/>
    <mergeCell ref="U1086:Z1086"/>
    <mergeCell ref="AA1086:AD1086"/>
    <mergeCell ref="C1087:K1087"/>
    <mergeCell ref="L1087:O1087"/>
    <mergeCell ref="P1087:T1087"/>
    <mergeCell ref="U1087:Z1087"/>
    <mergeCell ref="AA1087:AD1087"/>
    <mergeCell ref="A1088:I1088"/>
    <mergeCell ref="J1088:U1088"/>
    <mergeCell ref="W1088:AD1088"/>
    <mergeCell ref="A1089:K1089"/>
    <mergeCell ref="L1089:O1089"/>
    <mergeCell ref="P1089:T1089"/>
    <mergeCell ref="U1089:Z1089"/>
    <mergeCell ref="AA1089:AD1089"/>
    <mergeCell ref="C1090:K1090"/>
    <mergeCell ref="L1090:O1090"/>
    <mergeCell ref="P1090:T1090"/>
    <mergeCell ref="U1090:Z1090"/>
    <mergeCell ref="AA1090:AD1090"/>
    <mergeCell ref="C1091:K1091"/>
    <mergeCell ref="L1091:O1091"/>
    <mergeCell ref="P1091:T1091"/>
    <mergeCell ref="U1091:Z1091"/>
    <mergeCell ref="AA1091:AD1091"/>
    <mergeCell ref="C1092:K1092"/>
    <mergeCell ref="L1092:O1092"/>
    <mergeCell ref="P1092:T1092"/>
    <mergeCell ref="U1092:Z1092"/>
    <mergeCell ref="AA1092:AD1092"/>
    <mergeCell ref="A1093:I1093"/>
    <mergeCell ref="J1093:U1093"/>
    <mergeCell ref="W1093:AD1093"/>
    <mergeCell ref="A1094:K1094"/>
    <mergeCell ref="L1094:O1094"/>
    <mergeCell ref="P1094:T1094"/>
    <mergeCell ref="U1094:Z1094"/>
    <mergeCell ref="AA1094:AD1094"/>
    <mergeCell ref="C1095:K1095"/>
    <mergeCell ref="L1095:O1095"/>
    <mergeCell ref="P1095:T1095"/>
    <mergeCell ref="U1095:Z1095"/>
    <mergeCell ref="AA1095:AD1095"/>
    <mergeCell ref="A1096:I1096"/>
    <mergeCell ref="J1096:U1096"/>
    <mergeCell ref="W1096:AD1096"/>
    <mergeCell ref="A1097:E1097"/>
    <mergeCell ref="F1097:G1097"/>
    <mergeCell ref="H1097:I1097"/>
    <mergeCell ref="K1097:L1097"/>
    <mergeCell ref="M1097:P1097"/>
    <mergeCell ref="Q1097:U1097"/>
    <mergeCell ref="V1097:Z1097"/>
    <mergeCell ref="AA1097:AD1097"/>
    <mergeCell ref="C1098:E1098"/>
    <mergeCell ref="F1098:G1098"/>
    <mergeCell ref="H1098:I1098"/>
    <mergeCell ref="K1098:L1098"/>
    <mergeCell ref="M1098:P1098"/>
    <mergeCell ref="Q1098:U1098"/>
    <mergeCell ref="V1098:Z1098"/>
    <mergeCell ref="AA1098:AD1098"/>
    <mergeCell ref="A1099:I1099"/>
    <mergeCell ref="J1099:U1099"/>
    <mergeCell ref="W1099:AD1099"/>
    <mergeCell ref="A1100:AD1100"/>
    <mergeCell ref="A1101:I1101"/>
    <mergeCell ref="J1101:U1101"/>
    <mergeCell ref="V1101:V1103"/>
    <mergeCell ref="W1101:AD1101"/>
    <mergeCell ref="A1102:H1102"/>
    <mergeCell ref="I1102:M1102"/>
    <mergeCell ref="O1102:Q1102"/>
    <mergeCell ref="S1102:U1102"/>
    <mergeCell ref="W1102:AD1102"/>
    <mergeCell ref="A1103:I1103"/>
    <mergeCell ref="J1103:U1103"/>
    <mergeCell ref="W1103:AD1103"/>
    <mergeCell ref="A1104:AD1104"/>
    <mergeCell ref="A1106:AD1106"/>
    <mergeCell ref="A1107:X1107"/>
    <mergeCell ref="Y1107:AC1107"/>
    <mergeCell ref="B1108:C1109"/>
    <mergeCell ref="D1108:N1109"/>
    <mergeCell ref="P1108:R1108"/>
    <mergeCell ref="T1108:X1108"/>
    <mergeCell ref="Z1108:AA1108"/>
    <mergeCell ref="P1109:R1109"/>
    <mergeCell ref="T1109:X1109"/>
    <mergeCell ref="Z1109:AA1109"/>
    <mergeCell ref="A1110:I1111"/>
    <mergeCell ref="J1110:J1111"/>
    <mergeCell ref="K1110:P1110"/>
    <mergeCell ref="Q1110:Z1110"/>
    <mergeCell ref="AA1110:AD1111"/>
    <mergeCell ref="K1111:L1111"/>
    <mergeCell ref="M1111:P1111"/>
    <mergeCell ref="Q1111:U1111"/>
    <mergeCell ref="V1111:Z1111"/>
    <mergeCell ref="C1112:I1112"/>
    <mergeCell ref="K1112:L1112"/>
    <mergeCell ref="M1112:P1112"/>
    <mergeCell ref="Q1112:U1112"/>
    <mergeCell ref="V1112:Z1112"/>
    <mergeCell ref="AA1112:AD1112"/>
    <mergeCell ref="A1113:I1113"/>
    <mergeCell ref="J1113:U1113"/>
    <mergeCell ref="W1113:AD1113"/>
    <mergeCell ref="A1114:K1114"/>
    <mergeCell ref="L1114:O1114"/>
    <mergeCell ref="P1114:T1114"/>
    <mergeCell ref="U1114:Z1114"/>
    <mergeCell ref="AA1114:AD1114"/>
    <mergeCell ref="C1115:K1115"/>
    <mergeCell ref="L1115:O1115"/>
    <mergeCell ref="P1115:T1115"/>
    <mergeCell ref="U1115:Z1115"/>
    <mergeCell ref="AA1115:AD1115"/>
    <mergeCell ref="C1116:K1116"/>
    <mergeCell ref="L1116:O1116"/>
    <mergeCell ref="P1116:T1116"/>
    <mergeCell ref="U1116:Z1116"/>
    <mergeCell ref="AA1116:AD1116"/>
    <mergeCell ref="W1117:AD1117"/>
    <mergeCell ref="J1118:U1118"/>
    <mergeCell ref="W1118:AD1118"/>
    <mergeCell ref="J1119:U1119"/>
    <mergeCell ref="W1119:AD1119"/>
    <mergeCell ref="J1120:U1120"/>
    <mergeCell ref="W1120:AD1120"/>
    <mergeCell ref="J1121:U1121"/>
    <mergeCell ref="W1121:AD1121"/>
    <mergeCell ref="A1122:K1122"/>
    <mergeCell ref="L1122:O1122"/>
    <mergeCell ref="P1122:T1122"/>
    <mergeCell ref="U1122:Z1122"/>
    <mergeCell ref="AA1122:AD1122"/>
    <mergeCell ref="A1117:I1121"/>
    <mergeCell ref="J1117:U1117"/>
    <mergeCell ref="V1117:V1121"/>
    <mergeCell ref="C1123:K1123"/>
    <mergeCell ref="L1123:O1123"/>
    <mergeCell ref="P1123:T1123"/>
    <mergeCell ref="U1123:Z1123"/>
    <mergeCell ref="AA1123:AD1123"/>
    <mergeCell ref="C1124:K1124"/>
    <mergeCell ref="L1124:O1124"/>
    <mergeCell ref="P1124:T1124"/>
    <mergeCell ref="U1124:Z1124"/>
    <mergeCell ref="AA1124:AD1124"/>
    <mergeCell ref="A1125:I1125"/>
    <mergeCell ref="J1125:U1125"/>
    <mergeCell ref="W1125:AD1125"/>
    <mergeCell ref="A1126:K1126"/>
    <mergeCell ref="L1126:O1126"/>
    <mergeCell ref="P1126:T1126"/>
    <mergeCell ref="U1126:Z1126"/>
    <mergeCell ref="AA1126:AD1126"/>
    <mergeCell ref="AA1130:AD1130"/>
    <mergeCell ref="A1127:I1127"/>
    <mergeCell ref="J1127:U1127"/>
    <mergeCell ref="W1127:AD1127"/>
    <mergeCell ref="A1128:K1128"/>
    <mergeCell ref="L1128:O1128"/>
    <mergeCell ref="P1128:T1128"/>
    <mergeCell ref="U1128:Z1128"/>
    <mergeCell ref="AA1128:AD1128"/>
    <mergeCell ref="V1132:Z1132"/>
    <mergeCell ref="C1129:K1129"/>
    <mergeCell ref="L1129:O1129"/>
    <mergeCell ref="P1129:T1129"/>
    <mergeCell ref="U1129:Z1129"/>
    <mergeCell ref="AA1129:AD1129"/>
    <mergeCell ref="C1130:K1130"/>
    <mergeCell ref="L1130:O1130"/>
    <mergeCell ref="P1130:T1130"/>
    <mergeCell ref="U1130:Z1130"/>
    <mergeCell ref="AA1133:AD1133"/>
    <mergeCell ref="A1131:I1131"/>
    <mergeCell ref="J1131:U1131"/>
    <mergeCell ref="W1131:AD1131"/>
    <mergeCell ref="A1132:E1132"/>
    <mergeCell ref="F1132:G1132"/>
    <mergeCell ref="H1132:I1132"/>
    <mergeCell ref="K1132:L1132"/>
    <mergeCell ref="M1132:P1132"/>
    <mergeCell ref="Q1132:U1132"/>
    <mergeCell ref="M1134:P1134"/>
    <mergeCell ref="Q1134:U1134"/>
    <mergeCell ref="AA1132:AD1132"/>
    <mergeCell ref="C1133:E1133"/>
    <mergeCell ref="F1133:G1133"/>
    <mergeCell ref="H1133:I1133"/>
    <mergeCell ref="K1133:L1133"/>
    <mergeCell ref="M1133:P1133"/>
    <mergeCell ref="Q1133:U1133"/>
    <mergeCell ref="V1133:Z1133"/>
    <mergeCell ref="V1134:Z1134"/>
    <mergeCell ref="AA1134:AD1134"/>
    <mergeCell ref="A1135:I1135"/>
    <mergeCell ref="J1135:U1135"/>
    <mergeCell ref="W1135:AD1135"/>
    <mergeCell ref="A1136:AD1136"/>
    <mergeCell ref="C1134:E1134"/>
    <mergeCell ref="F1134:G1134"/>
    <mergeCell ref="H1134:I1134"/>
    <mergeCell ref="K1134:L1134"/>
    <mergeCell ref="A1137:I1137"/>
    <mergeCell ref="J1137:U1137"/>
    <mergeCell ref="V1137:V1139"/>
    <mergeCell ref="W1137:AD1137"/>
    <mergeCell ref="A1138:H1138"/>
    <mergeCell ref="I1138:M1138"/>
    <mergeCell ref="O1138:Q1138"/>
    <mergeCell ref="S1138:U1138"/>
    <mergeCell ref="W1138:AD1138"/>
    <mergeCell ref="A1139:I1139"/>
    <mergeCell ref="J1139:U1139"/>
    <mergeCell ref="W1139:AD1139"/>
    <mergeCell ref="A1140:AD1140"/>
    <mergeCell ref="A1141:X1141"/>
    <mergeCell ref="Y1141:AC1141"/>
    <mergeCell ref="B1142:C1143"/>
    <mergeCell ref="D1142:N1143"/>
    <mergeCell ref="P1142:R1142"/>
    <mergeCell ref="T1142:X1142"/>
    <mergeCell ref="Z1142:AA1142"/>
    <mergeCell ref="P1143:R1143"/>
    <mergeCell ref="T1143:X1143"/>
    <mergeCell ref="Z1143:AA1143"/>
    <mergeCell ref="A1144:I1145"/>
    <mergeCell ref="J1144:J1145"/>
    <mergeCell ref="K1144:P1144"/>
    <mergeCell ref="Q1144:Z1144"/>
    <mergeCell ref="AA1144:AD1145"/>
    <mergeCell ref="K1145:L1145"/>
    <mergeCell ref="M1145:P1145"/>
    <mergeCell ref="Q1145:U1145"/>
    <mergeCell ref="V1145:Z1145"/>
    <mergeCell ref="C1146:I1146"/>
    <mergeCell ref="K1146:L1146"/>
    <mergeCell ref="M1146:P1146"/>
    <mergeCell ref="Q1146:U1146"/>
    <mergeCell ref="V1146:Z1146"/>
    <mergeCell ref="AA1146:AD1146"/>
    <mergeCell ref="A1147:I1147"/>
    <mergeCell ref="J1147:U1147"/>
    <mergeCell ref="W1147:AD1147"/>
    <mergeCell ref="A1148:K1148"/>
    <mergeCell ref="L1148:O1148"/>
    <mergeCell ref="P1148:T1148"/>
    <mergeCell ref="U1148:Z1148"/>
    <mergeCell ref="AA1148:AD1148"/>
    <mergeCell ref="C1149:K1149"/>
    <mergeCell ref="L1149:O1149"/>
    <mergeCell ref="P1149:T1149"/>
    <mergeCell ref="U1149:Z1149"/>
    <mergeCell ref="AA1149:AD1149"/>
    <mergeCell ref="C1150:K1150"/>
    <mergeCell ref="L1150:O1150"/>
    <mergeCell ref="P1150:T1150"/>
    <mergeCell ref="U1150:Z1150"/>
    <mergeCell ref="AA1150:AD1150"/>
    <mergeCell ref="W1151:AD1151"/>
    <mergeCell ref="J1152:U1152"/>
    <mergeCell ref="W1152:AD1152"/>
    <mergeCell ref="J1153:U1153"/>
    <mergeCell ref="W1153:AD1153"/>
    <mergeCell ref="J1154:U1154"/>
    <mergeCell ref="W1154:AD1154"/>
    <mergeCell ref="J1155:U1155"/>
    <mergeCell ref="W1155:AD1155"/>
    <mergeCell ref="A1156:K1156"/>
    <mergeCell ref="L1156:O1156"/>
    <mergeCell ref="P1156:T1156"/>
    <mergeCell ref="U1156:Z1156"/>
    <mergeCell ref="AA1156:AD1156"/>
    <mergeCell ref="A1151:I1155"/>
    <mergeCell ref="J1151:U1151"/>
    <mergeCell ref="V1151:V1155"/>
    <mergeCell ref="C1157:K1157"/>
    <mergeCell ref="L1157:O1157"/>
    <mergeCell ref="P1157:T1157"/>
    <mergeCell ref="U1157:Z1157"/>
    <mergeCell ref="AA1157:AD1157"/>
    <mergeCell ref="C1158:K1158"/>
    <mergeCell ref="L1158:O1158"/>
    <mergeCell ref="P1158:T1158"/>
    <mergeCell ref="U1158:Z1158"/>
    <mergeCell ref="AA1158:AD1158"/>
    <mergeCell ref="A1159:I1159"/>
    <mergeCell ref="J1159:U1159"/>
    <mergeCell ref="W1159:AD1159"/>
    <mergeCell ref="A1160:K1160"/>
    <mergeCell ref="L1160:O1160"/>
    <mergeCell ref="P1160:T1160"/>
    <mergeCell ref="U1160:Z1160"/>
    <mergeCell ref="AA1160:AD1160"/>
    <mergeCell ref="AA1164:AD1164"/>
    <mergeCell ref="A1161:I1161"/>
    <mergeCell ref="J1161:U1161"/>
    <mergeCell ref="W1161:AD1161"/>
    <mergeCell ref="A1162:K1162"/>
    <mergeCell ref="L1162:O1162"/>
    <mergeCell ref="P1162:T1162"/>
    <mergeCell ref="U1162:Z1162"/>
    <mergeCell ref="AA1162:AD1162"/>
    <mergeCell ref="V1166:Z1166"/>
    <mergeCell ref="C1163:K1163"/>
    <mergeCell ref="L1163:O1163"/>
    <mergeCell ref="P1163:T1163"/>
    <mergeCell ref="U1163:Z1163"/>
    <mergeCell ref="AA1163:AD1163"/>
    <mergeCell ref="C1164:K1164"/>
    <mergeCell ref="L1164:O1164"/>
    <mergeCell ref="P1164:T1164"/>
    <mergeCell ref="U1164:Z1164"/>
    <mergeCell ref="AA1167:AD1167"/>
    <mergeCell ref="A1165:I1165"/>
    <mergeCell ref="J1165:U1165"/>
    <mergeCell ref="W1165:AD1165"/>
    <mergeCell ref="A1166:E1166"/>
    <mergeCell ref="F1166:G1166"/>
    <mergeCell ref="H1166:I1166"/>
    <mergeCell ref="K1166:L1166"/>
    <mergeCell ref="M1166:P1166"/>
    <mergeCell ref="Q1166:U1166"/>
    <mergeCell ref="M1168:P1168"/>
    <mergeCell ref="Q1168:U1168"/>
    <mergeCell ref="AA1166:AD1166"/>
    <mergeCell ref="C1167:E1167"/>
    <mergeCell ref="F1167:G1167"/>
    <mergeCell ref="H1167:I1167"/>
    <mergeCell ref="K1167:L1167"/>
    <mergeCell ref="M1167:P1167"/>
    <mergeCell ref="Q1167:U1167"/>
    <mergeCell ref="V1167:Z1167"/>
    <mergeCell ref="V1168:Z1168"/>
    <mergeCell ref="AA1168:AD1168"/>
    <mergeCell ref="A1169:I1169"/>
    <mergeCell ref="J1169:U1169"/>
    <mergeCell ref="W1169:AD1169"/>
    <mergeCell ref="A1170:AD1170"/>
    <mergeCell ref="C1168:E1168"/>
    <mergeCell ref="F1168:G1168"/>
    <mergeCell ref="H1168:I1168"/>
    <mergeCell ref="K1168:L1168"/>
    <mergeCell ref="A1171:I1171"/>
    <mergeCell ref="J1171:U1171"/>
    <mergeCell ref="V1171:V1173"/>
    <mergeCell ref="W1171:AD1171"/>
    <mergeCell ref="A1172:H1172"/>
    <mergeCell ref="I1172:M1172"/>
    <mergeCell ref="O1172:Q1172"/>
    <mergeCell ref="S1172:U1172"/>
    <mergeCell ref="W1172:AD1172"/>
    <mergeCell ref="A1173:I1173"/>
    <mergeCell ref="J1173:U1173"/>
    <mergeCell ref="W1173:AD1173"/>
    <mergeCell ref="A1174:AD1174"/>
    <mergeCell ref="A1175:X1175"/>
    <mergeCell ref="Y1175:AC1175"/>
    <mergeCell ref="B1176:C1177"/>
    <mergeCell ref="D1176:N1177"/>
    <mergeCell ref="P1176:R1176"/>
    <mergeCell ref="T1176:X1176"/>
    <mergeCell ref="Z1176:AA1176"/>
    <mergeCell ref="P1177:R1177"/>
    <mergeCell ref="T1177:X1177"/>
    <mergeCell ref="Z1177:AA1177"/>
    <mergeCell ref="A1178:I1179"/>
    <mergeCell ref="J1178:J1179"/>
    <mergeCell ref="K1178:P1178"/>
    <mergeCell ref="Q1178:Z1178"/>
    <mergeCell ref="AA1178:AD1179"/>
    <mergeCell ref="K1179:L1179"/>
    <mergeCell ref="M1179:P1179"/>
    <mergeCell ref="Q1179:U1179"/>
    <mergeCell ref="V1179:Z1179"/>
    <mergeCell ref="C1180:I1180"/>
    <mergeCell ref="K1180:L1180"/>
    <mergeCell ref="M1180:P1180"/>
    <mergeCell ref="Q1180:U1180"/>
    <mergeCell ref="V1180:Z1180"/>
    <mergeCell ref="AA1180:AD1180"/>
    <mergeCell ref="A1181:I1181"/>
    <mergeCell ref="J1181:U1181"/>
    <mergeCell ref="W1181:AD1181"/>
    <mergeCell ref="A1182:K1182"/>
    <mergeCell ref="L1182:O1182"/>
    <mergeCell ref="P1182:T1182"/>
    <mergeCell ref="U1182:Z1182"/>
    <mergeCell ref="AA1182:AD1182"/>
    <mergeCell ref="C1183:K1183"/>
    <mergeCell ref="L1183:O1183"/>
    <mergeCell ref="P1183:T1183"/>
    <mergeCell ref="U1183:Z1183"/>
    <mergeCell ref="AA1183:AD1183"/>
    <mergeCell ref="C1184:K1184"/>
    <mergeCell ref="L1184:O1184"/>
    <mergeCell ref="P1184:T1184"/>
    <mergeCell ref="U1184:Z1184"/>
    <mergeCell ref="AA1184:AD1184"/>
    <mergeCell ref="W1185:AD1185"/>
    <mergeCell ref="J1186:U1186"/>
    <mergeCell ref="W1186:AD1186"/>
    <mergeCell ref="J1187:U1187"/>
    <mergeCell ref="W1187:AD1187"/>
    <mergeCell ref="J1188:U1188"/>
    <mergeCell ref="W1188:AD1188"/>
    <mergeCell ref="J1189:U1189"/>
    <mergeCell ref="W1189:AD1189"/>
    <mergeCell ref="A1190:K1190"/>
    <mergeCell ref="L1190:O1190"/>
    <mergeCell ref="P1190:T1190"/>
    <mergeCell ref="U1190:Z1190"/>
    <mergeCell ref="AA1190:AD1190"/>
    <mergeCell ref="A1185:I1189"/>
    <mergeCell ref="J1185:U1185"/>
    <mergeCell ref="V1185:V1189"/>
    <mergeCell ref="C1191:K1191"/>
    <mergeCell ref="L1191:O1191"/>
    <mergeCell ref="P1191:T1191"/>
    <mergeCell ref="U1191:Z1191"/>
    <mergeCell ref="AA1191:AD1191"/>
    <mergeCell ref="C1192:K1192"/>
    <mergeCell ref="L1192:O1192"/>
    <mergeCell ref="P1192:T1192"/>
    <mergeCell ref="U1192:Z1192"/>
    <mergeCell ref="AA1192:AD1192"/>
    <mergeCell ref="A1193:I1193"/>
    <mergeCell ref="J1193:U1193"/>
    <mergeCell ref="W1193:AD1193"/>
    <mergeCell ref="A1194:K1194"/>
    <mergeCell ref="L1194:O1194"/>
    <mergeCell ref="P1194:T1194"/>
    <mergeCell ref="U1194:Z1194"/>
    <mergeCell ref="AA1194:AD1194"/>
    <mergeCell ref="AA1198:AD1198"/>
    <mergeCell ref="A1195:I1195"/>
    <mergeCell ref="J1195:U1195"/>
    <mergeCell ref="W1195:AD1195"/>
    <mergeCell ref="A1196:K1196"/>
    <mergeCell ref="L1196:O1196"/>
    <mergeCell ref="P1196:T1196"/>
    <mergeCell ref="U1196:Z1196"/>
    <mergeCell ref="AA1196:AD1196"/>
    <mergeCell ref="V1200:Z1200"/>
    <mergeCell ref="C1197:K1197"/>
    <mergeCell ref="L1197:O1197"/>
    <mergeCell ref="P1197:T1197"/>
    <mergeCell ref="U1197:Z1197"/>
    <mergeCell ref="AA1197:AD1197"/>
    <mergeCell ref="C1198:K1198"/>
    <mergeCell ref="L1198:O1198"/>
    <mergeCell ref="P1198:T1198"/>
    <mergeCell ref="U1198:Z1198"/>
    <mergeCell ref="AA1201:AD1201"/>
    <mergeCell ref="A1199:I1199"/>
    <mergeCell ref="J1199:U1199"/>
    <mergeCell ref="W1199:AD1199"/>
    <mergeCell ref="A1200:E1200"/>
    <mergeCell ref="F1200:G1200"/>
    <mergeCell ref="H1200:I1200"/>
    <mergeCell ref="K1200:L1200"/>
    <mergeCell ref="M1200:P1200"/>
    <mergeCell ref="Q1200:U1200"/>
    <mergeCell ref="M1202:P1202"/>
    <mergeCell ref="Q1202:U1202"/>
    <mergeCell ref="AA1200:AD1200"/>
    <mergeCell ref="C1201:E1201"/>
    <mergeCell ref="F1201:G1201"/>
    <mergeCell ref="H1201:I1201"/>
    <mergeCell ref="K1201:L1201"/>
    <mergeCell ref="M1201:P1201"/>
    <mergeCell ref="Q1201:U1201"/>
    <mergeCell ref="V1201:Z1201"/>
    <mergeCell ref="V1202:Z1202"/>
    <mergeCell ref="AA1202:AD1202"/>
    <mergeCell ref="A1203:I1203"/>
    <mergeCell ref="J1203:U1203"/>
    <mergeCell ref="W1203:AD1203"/>
    <mergeCell ref="A1204:AD1204"/>
    <mergeCell ref="C1202:E1202"/>
    <mergeCell ref="F1202:G1202"/>
    <mergeCell ref="H1202:I1202"/>
    <mergeCell ref="K1202:L1202"/>
    <mergeCell ref="A1205:I1205"/>
    <mergeCell ref="J1205:U1205"/>
    <mergeCell ref="V1205:V1207"/>
    <mergeCell ref="W1205:AD1205"/>
    <mergeCell ref="A1206:H1206"/>
    <mergeCell ref="I1206:M1206"/>
    <mergeCell ref="O1206:Q1206"/>
    <mergeCell ref="S1206:U1206"/>
    <mergeCell ref="W1206:AD1206"/>
    <mergeCell ref="A1207:I1207"/>
    <mergeCell ref="J1207:U1207"/>
    <mergeCell ref="W1207:AD1207"/>
    <mergeCell ref="A1208:AD1208"/>
    <mergeCell ref="A1209:X1209"/>
    <mergeCell ref="Y1209:AC1209"/>
    <mergeCell ref="B1210:C1211"/>
    <mergeCell ref="D1210:N1211"/>
    <mergeCell ref="P1210:R1210"/>
    <mergeCell ref="T1210:X1210"/>
    <mergeCell ref="Z1210:AA1210"/>
    <mergeCell ref="P1211:R1211"/>
    <mergeCell ref="T1211:X1211"/>
    <mergeCell ref="Z1211:AA1211"/>
    <mergeCell ref="A1212:I1213"/>
    <mergeCell ref="J1212:J1213"/>
    <mergeCell ref="K1212:P1212"/>
    <mergeCell ref="Q1212:Z1212"/>
    <mergeCell ref="AA1212:AD1213"/>
    <mergeCell ref="K1213:L1213"/>
    <mergeCell ref="M1213:P1213"/>
    <mergeCell ref="Q1213:U1213"/>
    <mergeCell ref="V1213:Z1213"/>
    <mergeCell ref="A1214:I1214"/>
    <mergeCell ref="J1214:U1214"/>
    <mergeCell ref="W1214:AD1214"/>
    <mergeCell ref="A1215:K1215"/>
    <mergeCell ref="L1215:O1215"/>
    <mergeCell ref="P1215:T1215"/>
    <mergeCell ref="U1215:Z1215"/>
    <mergeCell ref="AA1215:AD1215"/>
    <mergeCell ref="C1216:K1216"/>
    <mergeCell ref="L1216:O1216"/>
    <mergeCell ref="P1216:T1216"/>
    <mergeCell ref="U1216:Z1216"/>
    <mergeCell ref="AA1216:AD1216"/>
    <mergeCell ref="A1217:I1221"/>
    <mergeCell ref="J1217:U1217"/>
    <mergeCell ref="V1217:V1221"/>
    <mergeCell ref="W1217:AD1217"/>
    <mergeCell ref="J1218:U1218"/>
    <mergeCell ref="W1218:AD1218"/>
    <mergeCell ref="J1219:U1219"/>
    <mergeCell ref="W1219:AD1219"/>
    <mergeCell ref="J1220:U1220"/>
    <mergeCell ref="W1220:AD1220"/>
    <mergeCell ref="J1221:U1221"/>
    <mergeCell ref="W1221:AD1221"/>
    <mergeCell ref="J1225:U1225"/>
    <mergeCell ref="W1225:AD1225"/>
    <mergeCell ref="A1222:K1222"/>
    <mergeCell ref="L1222:O1222"/>
    <mergeCell ref="P1222:T1222"/>
    <mergeCell ref="U1222:Z1222"/>
    <mergeCell ref="AA1222:AD1222"/>
    <mergeCell ref="A1223:I1223"/>
    <mergeCell ref="J1223:U1223"/>
    <mergeCell ref="W1223:AD1223"/>
    <mergeCell ref="AA1226:AD1226"/>
    <mergeCell ref="A1227:I1227"/>
    <mergeCell ref="J1227:U1227"/>
    <mergeCell ref="W1227:AD1227"/>
    <mergeCell ref="A1224:K1224"/>
    <mergeCell ref="L1224:O1224"/>
    <mergeCell ref="P1224:T1224"/>
    <mergeCell ref="U1224:Z1224"/>
    <mergeCell ref="AA1224:AD1224"/>
    <mergeCell ref="A1225:I1225"/>
    <mergeCell ref="Q1228:U1228"/>
    <mergeCell ref="A1226:K1226"/>
    <mergeCell ref="L1226:O1226"/>
    <mergeCell ref="P1226:T1226"/>
    <mergeCell ref="U1226:Z1226"/>
    <mergeCell ref="V1228:Z1228"/>
    <mergeCell ref="AA1228:AD1228"/>
    <mergeCell ref="A1229:I1229"/>
    <mergeCell ref="J1229:U1229"/>
    <mergeCell ref="W1229:AD1229"/>
    <mergeCell ref="A1230:AD1230"/>
    <mergeCell ref="A1228:E1228"/>
    <mergeCell ref="F1228:G1228"/>
    <mergeCell ref="H1228:I1228"/>
    <mergeCell ref="K1228:L1228"/>
    <mergeCell ref="M1228:P1228"/>
    <mergeCell ref="A1231:I1231"/>
    <mergeCell ref="J1231:U1231"/>
    <mergeCell ref="V1231:V1233"/>
    <mergeCell ref="W1231:AD1231"/>
    <mergeCell ref="A1232:H1232"/>
    <mergeCell ref="I1232:M1232"/>
    <mergeCell ref="O1232:Q1232"/>
    <mergeCell ref="S1232:U1232"/>
    <mergeCell ref="W1232:AD1232"/>
    <mergeCell ref="A1233:I1233"/>
    <mergeCell ref="J1233:U1233"/>
    <mergeCell ref="W1233:AD1233"/>
    <mergeCell ref="A1234:AD1234"/>
    <mergeCell ref="A1237:AD1237"/>
    <mergeCell ref="A1238:X1238"/>
    <mergeCell ref="Y1238:AC1238"/>
    <mergeCell ref="B1239:C1240"/>
    <mergeCell ref="D1239:N1240"/>
    <mergeCell ref="P1239:R1239"/>
    <mergeCell ref="T1239:X1239"/>
    <mergeCell ref="Z1239:AA1239"/>
    <mergeCell ref="P1240:R1240"/>
    <mergeCell ref="T1240:X1240"/>
    <mergeCell ref="Z1240:AA1240"/>
    <mergeCell ref="A1241:I1242"/>
    <mergeCell ref="J1241:J1242"/>
    <mergeCell ref="K1241:P1241"/>
    <mergeCell ref="Q1241:Z1241"/>
    <mergeCell ref="AA1241:AD1242"/>
    <mergeCell ref="K1242:L1242"/>
    <mergeCell ref="M1242:P1242"/>
    <mergeCell ref="Q1242:U1242"/>
    <mergeCell ref="V1242:Z1242"/>
    <mergeCell ref="C1243:I1243"/>
    <mergeCell ref="K1243:L1243"/>
    <mergeCell ref="M1243:P1243"/>
    <mergeCell ref="Q1243:U1243"/>
    <mergeCell ref="V1243:Z1243"/>
    <mergeCell ref="AA1243:AD1243"/>
    <mergeCell ref="C1244:I1244"/>
    <mergeCell ref="K1244:L1244"/>
    <mergeCell ref="M1244:P1244"/>
    <mergeCell ref="Q1244:U1244"/>
    <mergeCell ref="V1244:Z1244"/>
    <mergeCell ref="AA1244:AD1244"/>
    <mergeCell ref="A1245:I1245"/>
    <mergeCell ref="J1245:U1245"/>
    <mergeCell ref="W1245:AD1245"/>
    <mergeCell ref="A1246:K1246"/>
    <mergeCell ref="L1246:O1246"/>
    <mergeCell ref="P1246:T1246"/>
    <mergeCell ref="U1246:Z1246"/>
    <mergeCell ref="AA1246:AD1246"/>
    <mergeCell ref="C1247:K1247"/>
    <mergeCell ref="L1247:O1247"/>
    <mergeCell ref="P1247:T1247"/>
    <mergeCell ref="U1247:Z1247"/>
    <mergeCell ref="AA1247:AD1247"/>
    <mergeCell ref="A1248:I1252"/>
    <mergeCell ref="J1248:U1248"/>
    <mergeCell ref="V1248:V1252"/>
    <mergeCell ref="W1248:AD1248"/>
    <mergeCell ref="J1249:U1249"/>
    <mergeCell ref="W1249:AD1249"/>
    <mergeCell ref="J1250:U1250"/>
    <mergeCell ref="W1250:AD1250"/>
    <mergeCell ref="J1251:U1251"/>
    <mergeCell ref="W1251:AD1251"/>
    <mergeCell ref="J1252:U1252"/>
    <mergeCell ref="W1252:AD1252"/>
    <mergeCell ref="A1253:K1253"/>
    <mergeCell ref="L1253:O1253"/>
    <mergeCell ref="P1253:T1253"/>
    <mergeCell ref="U1253:Z1253"/>
    <mergeCell ref="AA1253:AD1253"/>
    <mergeCell ref="C1254:K1254"/>
    <mergeCell ref="L1254:O1254"/>
    <mergeCell ref="P1254:T1254"/>
    <mergeCell ref="U1254:Z1254"/>
    <mergeCell ref="AA1254:AD1254"/>
    <mergeCell ref="C1255:K1255"/>
    <mergeCell ref="L1255:O1255"/>
    <mergeCell ref="P1255:T1255"/>
    <mergeCell ref="U1255:Z1255"/>
    <mergeCell ref="AA1255:AD1255"/>
    <mergeCell ref="C1256:K1256"/>
    <mergeCell ref="L1256:O1256"/>
    <mergeCell ref="P1256:T1256"/>
    <mergeCell ref="U1256:Z1256"/>
    <mergeCell ref="AA1256:AD1256"/>
    <mergeCell ref="C1257:K1257"/>
    <mergeCell ref="L1257:O1257"/>
    <mergeCell ref="P1257:T1257"/>
    <mergeCell ref="U1257:Z1257"/>
    <mergeCell ref="AA1257:AD1257"/>
    <mergeCell ref="C1258:K1258"/>
    <mergeCell ref="L1258:O1258"/>
    <mergeCell ref="P1258:T1258"/>
    <mergeCell ref="U1258:Z1258"/>
    <mergeCell ref="AA1258:AD1258"/>
    <mergeCell ref="C1259:K1259"/>
    <mergeCell ref="L1259:O1259"/>
    <mergeCell ref="P1259:T1259"/>
    <mergeCell ref="U1259:Z1259"/>
    <mergeCell ref="AA1259:AD1259"/>
    <mergeCell ref="C1260:K1260"/>
    <mergeCell ref="L1260:O1260"/>
    <mergeCell ref="P1260:T1260"/>
    <mergeCell ref="U1260:Z1260"/>
    <mergeCell ref="AA1260:AD1260"/>
    <mergeCell ref="C1261:K1261"/>
    <mergeCell ref="L1261:O1261"/>
    <mergeCell ref="P1261:T1261"/>
    <mergeCell ref="U1261:Z1261"/>
    <mergeCell ref="AA1261:AD1261"/>
    <mergeCell ref="C1262:K1262"/>
    <mergeCell ref="L1262:O1262"/>
    <mergeCell ref="P1262:T1262"/>
    <mergeCell ref="U1262:Z1262"/>
    <mergeCell ref="AA1262:AD1262"/>
    <mergeCell ref="A1263:I1263"/>
    <mergeCell ref="J1263:U1263"/>
    <mergeCell ref="W1263:AD1263"/>
    <mergeCell ref="A1264:K1264"/>
    <mergeCell ref="L1264:O1264"/>
    <mergeCell ref="P1264:T1264"/>
    <mergeCell ref="U1264:Z1264"/>
    <mergeCell ref="AA1264:AD1264"/>
    <mergeCell ref="A1265:I1265"/>
    <mergeCell ref="J1265:U1265"/>
    <mergeCell ref="W1265:AD1265"/>
    <mergeCell ref="A1266:K1266"/>
    <mergeCell ref="L1266:O1266"/>
    <mergeCell ref="P1266:T1266"/>
    <mergeCell ref="U1266:Z1266"/>
    <mergeCell ref="AA1266:AD1266"/>
    <mergeCell ref="C1267:K1267"/>
    <mergeCell ref="L1267:O1267"/>
    <mergeCell ref="P1267:T1267"/>
    <mergeCell ref="U1267:Z1267"/>
    <mergeCell ref="AA1267:AD1267"/>
    <mergeCell ref="C1268:K1268"/>
    <mergeCell ref="L1268:O1268"/>
    <mergeCell ref="P1268:T1268"/>
    <mergeCell ref="U1268:Z1268"/>
    <mergeCell ref="AA1268:AD1268"/>
    <mergeCell ref="C1269:K1269"/>
    <mergeCell ref="L1269:O1269"/>
    <mergeCell ref="P1269:T1269"/>
    <mergeCell ref="U1269:Z1269"/>
    <mergeCell ref="AA1269:AD1269"/>
    <mergeCell ref="C1270:K1270"/>
    <mergeCell ref="L1270:O1270"/>
    <mergeCell ref="P1270:T1270"/>
    <mergeCell ref="U1270:Z1270"/>
    <mergeCell ref="AA1270:AD1270"/>
    <mergeCell ref="C1271:K1271"/>
    <mergeCell ref="L1271:O1271"/>
    <mergeCell ref="P1271:T1271"/>
    <mergeCell ref="U1271:Z1271"/>
    <mergeCell ref="AA1271:AD1271"/>
    <mergeCell ref="C1272:K1272"/>
    <mergeCell ref="L1272:O1272"/>
    <mergeCell ref="P1272:T1272"/>
    <mergeCell ref="U1272:Z1272"/>
    <mergeCell ref="AA1272:AD1272"/>
    <mergeCell ref="C1273:K1273"/>
    <mergeCell ref="L1273:O1273"/>
    <mergeCell ref="P1273:T1273"/>
    <mergeCell ref="U1273:Z1273"/>
    <mergeCell ref="AA1273:AD1273"/>
    <mergeCell ref="C1274:K1274"/>
    <mergeCell ref="L1274:O1274"/>
    <mergeCell ref="P1274:T1274"/>
    <mergeCell ref="U1274:Z1274"/>
    <mergeCell ref="AA1274:AD1274"/>
    <mergeCell ref="A1275:I1275"/>
    <mergeCell ref="J1275:U1275"/>
    <mergeCell ref="W1275:AD1275"/>
    <mergeCell ref="A1276:E1276"/>
    <mergeCell ref="F1276:G1276"/>
    <mergeCell ref="H1276:I1276"/>
    <mergeCell ref="K1276:L1276"/>
    <mergeCell ref="M1276:P1276"/>
    <mergeCell ref="Q1276:U1276"/>
    <mergeCell ref="V1276:Z1276"/>
    <mergeCell ref="AA1276:AD1276"/>
    <mergeCell ref="C1277:E1277"/>
    <mergeCell ref="F1277:G1277"/>
    <mergeCell ref="H1277:I1277"/>
    <mergeCell ref="K1277:L1277"/>
    <mergeCell ref="M1277:P1277"/>
    <mergeCell ref="Q1277:U1277"/>
    <mergeCell ref="V1277:Z1277"/>
    <mergeCell ref="AA1277:AD1277"/>
    <mergeCell ref="C1278:E1278"/>
    <mergeCell ref="F1278:G1278"/>
    <mergeCell ref="H1278:I1278"/>
    <mergeCell ref="K1278:L1278"/>
    <mergeCell ref="M1278:P1278"/>
    <mergeCell ref="Q1278:U1278"/>
    <mergeCell ref="V1278:Z1278"/>
    <mergeCell ref="AA1278:AD1278"/>
    <mergeCell ref="C1279:E1279"/>
    <mergeCell ref="F1279:G1279"/>
    <mergeCell ref="H1279:I1279"/>
    <mergeCell ref="K1279:L1279"/>
    <mergeCell ref="M1279:P1279"/>
    <mergeCell ref="Q1279:U1279"/>
    <mergeCell ref="V1279:Z1279"/>
    <mergeCell ref="AA1279:AD1279"/>
    <mergeCell ref="C1280:E1280"/>
    <mergeCell ref="F1280:G1280"/>
    <mergeCell ref="H1280:I1280"/>
    <mergeCell ref="K1280:L1280"/>
    <mergeCell ref="M1280:P1280"/>
    <mergeCell ref="Q1280:U1280"/>
    <mergeCell ref="V1280:Z1280"/>
    <mergeCell ref="AA1280:AD1280"/>
    <mergeCell ref="C1281:E1281"/>
    <mergeCell ref="F1281:G1281"/>
    <mergeCell ref="H1281:I1281"/>
    <mergeCell ref="K1281:L1281"/>
    <mergeCell ref="M1281:P1281"/>
    <mergeCell ref="Q1281:U1281"/>
    <mergeCell ref="V1281:Z1281"/>
    <mergeCell ref="AA1281:AD1281"/>
    <mergeCell ref="C1282:E1282"/>
    <mergeCell ref="F1282:G1282"/>
    <mergeCell ref="H1282:I1282"/>
    <mergeCell ref="K1282:L1282"/>
    <mergeCell ref="M1282:P1282"/>
    <mergeCell ref="Q1282:U1282"/>
    <mergeCell ref="V1282:Z1282"/>
    <mergeCell ref="AA1282:AD1282"/>
    <mergeCell ref="C1283:E1283"/>
    <mergeCell ref="F1283:G1283"/>
    <mergeCell ref="H1283:I1283"/>
    <mergeCell ref="K1283:L1283"/>
    <mergeCell ref="M1283:P1283"/>
    <mergeCell ref="Q1283:U1283"/>
    <mergeCell ref="V1283:Z1283"/>
    <mergeCell ref="AA1283:AD1283"/>
    <mergeCell ref="A1285:E1285"/>
    <mergeCell ref="F1285:G1285"/>
    <mergeCell ref="H1285:I1285"/>
    <mergeCell ref="K1285:L1285"/>
    <mergeCell ref="M1285:P1285"/>
    <mergeCell ref="Q1285:U1285"/>
    <mergeCell ref="V1285:Z1285"/>
    <mergeCell ref="AA1285:AD1285"/>
    <mergeCell ref="C1286:E1286"/>
    <mergeCell ref="F1286:G1286"/>
    <mergeCell ref="H1286:I1286"/>
    <mergeCell ref="K1286:L1286"/>
    <mergeCell ref="M1286:P1286"/>
    <mergeCell ref="Q1286:U1286"/>
    <mergeCell ref="V1286:Z1286"/>
    <mergeCell ref="AA1286:AD1286"/>
    <mergeCell ref="A1287:I1287"/>
    <mergeCell ref="J1287:U1287"/>
    <mergeCell ref="W1287:AD1287"/>
    <mergeCell ref="A1288:AD1288"/>
    <mergeCell ref="A1289:I1289"/>
    <mergeCell ref="J1289:U1289"/>
    <mergeCell ref="V1289:V1291"/>
    <mergeCell ref="W1289:AD1289"/>
    <mergeCell ref="A1290:H1290"/>
    <mergeCell ref="I1290:M1290"/>
    <mergeCell ref="O1290:Q1290"/>
    <mergeCell ref="S1290:U1290"/>
    <mergeCell ref="W1290:AD1290"/>
    <mergeCell ref="A1291:I1291"/>
    <mergeCell ref="J1291:U1291"/>
    <mergeCell ref="W1291:AD1291"/>
    <mergeCell ref="A1293:AD1293"/>
    <mergeCell ref="A1294:X1294"/>
    <mergeCell ref="Y1294:AC1294"/>
    <mergeCell ref="B1295:C1296"/>
    <mergeCell ref="D1295:N1296"/>
    <mergeCell ref="P1295:R1295"/>
    <mergeCell ref="T1295:X1295"/>
    <mergeCell ref="Z1295:AA1295"/>
    <mergeCell ref="P1296:R1296"/>
    <mergeCell ref="T1296:X1296"/>
    <mergeCell ref="Z1296:AA1296"/>
    <mergeCell ref="A1297:I1298"/>
    <mergeCell ref="J1297:J1298"/>
    <mergeCell ref="K1297:P1297"/>
    <mergeCell ref="Q1297:Z1297"/>
    <mergeCell ref="AA1297:AD1298"/>
    <mergeCell ref="K1298:L1298"/>
    <mergeCell ref="M1298:P1298"/>
    <mergeCell ref="Q1298:U1298"/>
    <mergeCell ref="V1298:Z1298"/>
    <mergeCell ref="A1299:I1299"/>
    <mergeCell ref="J1299:U1299"/>
    <mergeCell ref="W1299:AD1299"/>
    <mergeCell ref="A1300:K1300"/>
    <mergeCell ref="L1300:O1300"/>
    <mergeCell ref="P1300:T1300"/>
    <mergeCell ref="U1300:Z1300"/>
    <mergeCell ref="AA1300:AD1300"/>
    <mergeCell ref="C1301:K1301"/>
    <mergeCell ref="L1301:O1301"/>
    <mergeCell ref="P1301:T1301"/>
    <mergeCell ref="U1301:Z1301"/>
    <mergeCell ref="AA1301:AD1301"/>
    <mergeCell ref="A1302:I1306"/>
    <mergeCell ref="J1302:U1302"/>
    <mergeCell ref="V1302:V1306"/>
    <mergeCell ref="W1302:AD1302"/>
    <mergeCell ref="J1303:U1303"/>
    <mergeCell ref="W1303:AD1303"/>
    <mergeCell ref="J1304:U1304"/>
    <mergeCell ref="W1304:AD1304"/>
    <mergeCell ref="J1305:U1305"/>
    <mergeCell ref="W1305:AD1305"/>
    <mergeCell ref="J1306:U1306"/>
    <mergeCell ref="W1306:AD1306"/>
    <mergeCell ref="A1307:K1307"/>
    <mergeCell ref="L1307:O1307"/>
    <mergeCell ref="P1307:T1307"/>
    <mergeCell ref="U1307:Z1307"/>
    <mergeCell ref="AA1307:AD1307"/>
    <mergeCell ref="C1308:K1308"/>
    <mergeCell ref="L1308:O1308"/>
    <mergeCell ref="P1308:T1308"/>
    <mergeCell ref="U1308:Z1308"/>
    <mergeCell ref="AA1308:AD1308"/>
    <mergeCell ref="C1309:K1309"/>
    <mergeCell ref="L1309:O1309"/>
    <mergeCell ref="P1309:T1309"/>
    <mergeCell ref="U1309:Z1309"/>
    <mergeCell ref="AA1309:AD1309"/>
    <mergeCell ref="C1310:K1310"/>
    <mergeCell ref="L1310:O1310"/>
    <mergeCell ref="P1310:T1310"/>
    <mergeCell ref="U1310:Z1310"/>
    <mergeCell ref="AA1310:AD1310"/>
    <mergeCell ref="C1311:K1311"/>
    <mergeCell ref="L1311:O1311"/>
    <mergeCell ref="P1311:T1311"/>
    <mergeCell ref="U1311:Z1311"/>
    <mergeCell ref="AA1311:AD1311"/>
    <mergeCell ref="A1312:I1312"/>
    <mergeCell ref="J1312:U1312"/>
    <mergeCell ref="W1312:AD1312"/>
    <mergeCell ref="A1313:K1313"/>
    <mergeCell ref="L1313:O1313"/>
    <mergeCell ref="P1313:T1313"/>
    <mergeCell ref="U1313:Z1313"/>
    <mergeCell ref="AA1313:AD1313"/>
    <mergeCell ref="A1314:I1314"/>
    <mergeCell ref="J1314:U1314"/>
    <mergeCell ref="W1314:AD1314"/>
    <mergeCell ref="A1315:K1315"/>
    <mergeCell ref="L1315:O1315"/>
    <mergeCell ref="P1315:T1315"/>
    <mergeCell ref="U1315:Z1315"/>
    <mergeCell ref="AA1315:AD1315"/>
    <mergeCell ref="C1316:K1316"/>
    <mergeCell ref="L1316:O1316"/>
    <mergeCell ref="P1316:T1316"/>
    <mergeCell ref="U1316:Z1316"/>
    <mergeCell ref="AA1316:AD1316"/>
    <mergeCell ref="C1317:K1317"/>
    <mergeCell ref="L1317:O1317"/>
    <mergeCell ref="P1317:T1317"/>
    <mergeCell ref="U1317:Z1317"/>
    <mergeCell ref="AA1317:AD1317"/>
    <mergeCell ref="C1318:K1318"/>
    <mergeCell ref="L1318:O1318"/>
    <mergeCell ref="P1318:T1318"/>
    <mergeCell ref="U1318:Z1318"/>
    <mergeCell ref="AA1318:AD1318"/>
    <mergeCell ref="C1319:K1319"/>
    <mergeCell ref="L1319:O1319"/>
    <mergeCell ref="P1319:T1319"/>
    <mergeCell ref="U1319:Z1319"/>
    <mergeCell ref="AA1319:AD1319"/>
    <mergeCell ref="A1320:I1320"/>
    <mergeCell ref="J1320:U1320"/>
    <mergeCell ref="W1320:AD1320"/>
    <mergeCell ref="A1321:E1321"/>
    <mergeCell ref="F1321:G1321"/>
    <mergeCell ref="H1321:I1321"/>
    <mergeCell ref="K1321:L1321"/>
    <mergeCell ref="M1321:P1321"/>
    <mergeCell ref="Q1321:U1321"/>
    <mergeCell ref="V1321:Z1321"/>
    <mergeCell ref="AA1321:AD1321"/>
    <mergeCell ref="C1322:E1322"/>
    <mergeCell ref="F1322:G1322"/>
    <mergeCell ref="H1322:I1322"/>
    <mergeCell ref="K1322:L1322"/>
    <mergeCell ref="M1322:P1322"/>
    <mergeCell ref="Q1322:U1322"/>
    <mergeCell ref="V1322:Z1322"/>
    <mergeCell ref="AA1322:AD1322"/>
    <mergeCell ref="V1324:Z1324"/>
    <mergeCell ref="AA1324:AD1324"/>
    <mergeCell ref="C1323:E1323"/>
    <mergeCell ref="F1323:G1323"/>
    <mergeCell ref="H1323:I1323"/>
    <mergeCell ref="K1323:L1323"/>
    <mergeCell ref="M1323:P1323"/>
    <mergeCell ref="Q1323:U1323"/>
    <mergeCell ref="M1325:P1325"/>
    <mergeCell ref="Q1325:U1325"/>
    <mergeCell ref="V1323:Z1323"/>
    <mergeCell ref="AA1323:AD1323"/>
    <mergeCell ref="C1324:E1324"/>
    <mergeCell ref="F1324:G1324"/>
    <mergeCell ref="H1324:I1324"/>
    <mergeCell ref="K1324:L1324"/>
    <mergeCell ref="M1324:P1324"/>
    <mergeCell ref="Q1324:U1324"/>
    <mergeCell ref="V1325:Z1325"/>
    <mergeCell ref="AA1325:AD1325"/>
    <mergeCell ref="A1326:I1326"/>
    <mergeCell ref="J1326:U1326"/>
    <mergeCell ref="W1326:AD1326"/>
    <mergeCell ref="A1327:AD1327"/>
    <mergeCell ref="C1325:E1325"/>
    <mergeCell ref="F1325:G1325"/>
    <mergeCell ref="H1325:I1325"/>
    <mergeCell ref="K1325:L1325"/>
    <mergeCell ref="A1328:I1328"/>
    <mergeCell ref="J1328:U1328"/>
    <mergeCell ref="V1328:V1330"/>
    <mergeCell ref="W1328:AD1328"/>
    <mergeCell ref="A1329:H1329"/>
    <mergeCell ref="I1329:M1329"/>
    <mergeCell ref="O1329:Q1329"/>
    <mergeCell ref="S1329:U1329"/>
    <mergeCell ref="W1329:AD1329"/>
    <mergeCell ref="A1330:I1330"/>
    <mergeCell ref="J1330:U1330"/>
    <mergeCell ref="W1330:AD1330"/>
    <mergeCell ref="A1331:AD1331"/>
    <mergeCell ref="A1332:X1332"/>
    <mergeCell ref="Y1332:AC1332"/>
    <mergeCell ref="B1333:C1334"/>
    <mergeCell ref="D1333:N1334"/>
    <mergeCell ref="P1333:R1333"/>
    <mergeCell ref="T1333:X1333"/>
    <mergeCell ref="Z1333:AA1333"/>
    <mergeCell ref="P1334:R1334"/>
    <mergeCell ref="T1334:X1334"/>
    <mergeCell ref="Z1334:AA1334"/>
    <mergeCell ref="A1335:I1336"/>
    <mergeCell ref="J1335:J1336"/>
    <mergeCell ref="K1335:P1335"/>
    <mergeCell ref="Q1335:Z1335"/>
    <mergeCell ref="AA1335:AD1336"/>
    <mergeCell ref="K1336:L1336"/>
    <mergeCell ref="M1336:P1336"/>
    <mergeCell ref="Q1336:U1336"/>
    <mergeCell ref="V1336:Z1336"/>
    <mergeCell ref="C1337:I1337"/>
    <mergeCell ref="K1337:L1337"/>
    <mergeCell ref="M1337:P1337"/>
    <mergeCell ref="Q1337:U1337"/>
    <mergeCell ref="V1337:Z1337"/>
    <mergeCell ref="AA1337:AD1337"/>
    <mergeCell ref="A1338:I1338"/>
    <mergeCell ref="J1338:U1338"/>
    <mergeCell ref="W1338:AD1338"/>
    <mergeCell ref="A1339:K1339"/>
    <mergeCell ref="L1339:O1339"/>
    <mergeCell ref="P1339:T1339"/>
    <mergeCell ref="U1339:Z1339"/>
    <mergeCell ref="AA1339:AD1339"/>
    <mergeCell ref="C1340:K1340"/>
    <mergeCell ref="L1340:O1340"/>
    <mergeCell ref="P1340:T1340"/>
    <mergeCell ref="U1340:Z1340"/>
    <mergeCell ref="AA1340:AD1340"/>
    <mergeCell ref="A1341:I1345"/>
    <mergeCell ref="J1341:U1341"/>
    <mergeCell ref="V1341:V1345"/>
    <mergeCell ref="W1341:AD1341"/>
    <mergeCell ref="J1342:U1342"/>
    <mergeCell ref="W1342:AD1342"/>
    <mergeCell ref="J1343:U1343"/>
    <mergeCell ref="W1343:AD1343"/>
    <mergeCell ref="J1344:U1344"/>
    <mergeCell ref="W1344:AD1344"/>
    <mergeCell ref="J1345:U1345"/>
    <mergeCell ref="W1345:AD1345"/>
    <mergeCell ref="A1346:K1346"/>
    <mergeCell ref="L1346:O1346"/>
    <mergeCell ref="P1346:T1346"/>
    <mergeCell ref="U1346:Z1346"/>
    <mergeCell ref="AA1346:AD1346"/>
    <mergeCell ref="C1347:K1347"/>
    <mergeCell ref="L1347:O1347"/>
    <mergeCell ref="P1347:T1347"/>
    <mergeCell ref="U1347:Z1347"/>
    <mergeCell ref="AA1347:AD1347"/>
    <mergeCell ref="C1348:K1348"/>
    <mergeCell ref="L1348:O1348"/>
    <mergeCell ref="P1348:T1348"/>
    <mergeCell ref="U1348:Z1348"/>
    <mergeCell ref="AA1348:AD1348"/>
    <mergeCell ref="C1349:K1349"/>
    <mergeCell ref="L1349:O1349"/>
    <mergeCell ref="P1349:T1349"/>
    <mergeCell ref="U1349:Z1349"/>
    <mergeCell ref="AA1349:AD1349"/>
    <mergeCell ref="A1350:I1350"/>
    <mergeCell ref="J1350:U1350"/>
    <mergeCell ref="W1350:AD1350"/>
    <mergeCell ref="A1351:K1351"/>
    <mergeCell ref="L1351:O1351"/>
    <mergeCell ref="P1351:T1351"/>
    <mergeCell ref="U1351:Z1351"/>
    <mergeCell ref="AA1351:AD1351"/>
    <mergeCell ref="AA1355:AD1355"/>
    <mergeCell ref="A1352:I1352"/>
    <mergeCell ref="J1352:U1352"/>
    <mergeCell ref="W1352:AD1352"/>
    <mergeCell ref="A1353:K1353"/>
    <mergeCell ref="L1353:O1353"/>
    <mergeCell ref="P1353:T1353"/>
    <mergeCell ref="U1353:Z1353"/>
    <mergeCell ref="AA1353:AD1353"/>
    <mergeCell ref="V1357:Z1357"/>
    <mergeCell ref="C1354:K1354"/>
    <mergeCell ref="L1354:O1354"/>
    <mergeCell ref="P1354:T1354"/>
    <mergeCell ref="U1354:Z1354"/>
    <mergeCell ref="AA1354:AD1354"/>
    <mergeCell ref="C1355:K1355"/>
    <mergeCell ref="L1355:O1355"/>
    <mergeCell ref="P1355:T1355"/>
    <mergeCell ref="U1355:Z1355"/>
    <mergeCell ref="AA1358:AD1358"/>
    <mergeCell ref="A1356:I1356"/>
    <mergeCell ref="J1356:U1356"/>
    <mergeCell ref="W1356:AD1356"/>
    <mergeCell ref="A1357:E1357"/>
    <mergeCell ref="F1357:G1357"/>
    <mergeCell ref="H1357:I1357"/>
    <mergeCell ref="K1357:L1357"/>
    <mergeCell ref="M1357:P1357"/>
    <mergeCell ref="Q1357:U1357"/>
    <mergeCell ref="M1359:P1359"/>
    <mergeCell ref="Q1359:U1359"/>
    <mergeCell ref="AA1357:AD1357"/>
    <mergeCell ref="C1358:E1358"/>
    <mergeCell ref="F1358:G1358"/>
    <mergeCell ref="H1358:I1358"/>
    <mergeCell ref="K1358:L1358"/>
    <mergeCell ref="M1358:P1358"/>
    <mergeCell ref="Q1358:U1358"/>
    <mergeCell ref="V1358:Z1358"/>
    <mergeCell ref="V1359:Z1359"/>
    <mergeCell ref="AA1359:AD1359"/>
    <mergeCell ref="A1360:I1360"/>
    <mergeCell ref="J1360:U1360"/>
    <mergeCell ref="W1360:AD1360"/>
    <mergeCell ref="A1361:AD1361"/>
    <mergeCell ref="C1359:E1359"/>
    <mergeCell ref="F1359:G1359"/>
    <mergeCell ref="H1359:I1359"/>
    <mergeCell ref="K1359:L1359"/>
    <mergeCell ref="A1362:I1362"/>
    <mergeCell ref="J1362:U1362"/>
    <mergeCell ref="V1362:V1364"/>
    <mergeCell ref="W1362:AD1362"/>
    <mergeCell ref="A1363:H1363"/>
    <mergeCell ref="I1363:M1363"/>
    <mergeCell ref="O1363:Q1363"/>
    <mergeCell ref="S1363:U1363"/>
    <mergeCell ref="W1363:AD1363"/>
    <mergeCell ref="A1364:I1364"/>
    <mergeCell ref="J1364:U1364"/>
    <mergeCell ref="W1364:AD1364"/>
    <mergeCell ref="A1365:AD1365"/>
    <mergeCell ref="A1366:X1366"/>
    <mergeCell ref="Y1366:AC1366"/>
    <mergeCell ref="B1367:C1368"/>
    <mergeCell ref="D1367:N1368"/>
    <mergeCell ref="P1367:R1367"/>
    <mergeCell ref="T1367:X1367"/>
    <mergeCell ref="Z1367:AA1367"/>
    <mergeCell ref="P1368:R1368"/>
    <mergeCell ref="T1368:X1368"/>
    <mergeCell ref="Z1368:AA1368"/>
    <mergeCell ref="A1369:I1370"/>
    <mergeCell ref="J1369:J1370"/>
    <mergeCell ref="K1369:P1369"/>
    <mergeCell ref="Q1369:Z1369"/>
    <mergeCell ref="AA1369:AD1370"/>
    <mergeCell ref="K1370:L1370"/>
    <mergeCell ref="M1370:P1370"/>
    <mergeCell ref="Q1370:U1370"/>
    <mergeCell ref="V1370:Z1370"/>
    <mergeCell ref="C1371:I1371"/>
    <mergeCell ref="K1371:L1371"/>
    <mergeCell ref="M1371:P1371"/>
    <mergeCell ref="Q1371:U1371"/>
    <mergeCell ref="V1371:Z1371"/>
    <mergeCell ref="AA1371:AD1371"/>
    <mergeCell ref="A1372:I1372"/>
    <mergeCell ref="J1372:U1372"/>
    <mergeCell ref="W1372:AD1372"/>
    <mergeCell ref="A1373:K1373"/>
    <mergeCell ref="L1373:O1373"/>
    <mergeCell ref="P1373:T1373"/>
    <mergeCell ref="U1373:Z1373"/>
    <mergeCell ref="AA1373:AD1373"/>
    <mergeCell ref="C1374:K1374"/>
    <mergeCell ref="L1374:O1374"/>
    <mergeCell ref="P1374:T1374"/>
    <mergeCell ref="U1374:Z1374"/>
    <mergeCell ref="AA1374:AD1374"/>
    <mergeCell ref="C1375:K1375"/>
    <mergeCell ref="L1375:O1375"/>
    <mergeCell ref="P1375:T1375"/>
    <mergeCell ref="U1375:Z1375"/>
    <mergeCell ref="AA1375:AD1375"/>
    <mergeCell ref="W1376:AD1376"/>
    <mergeCell ref="J1377:U1377"/>
    <mergeCell ref="W1377:AD1377"/>
    <mergeCell ref="J1378:U1378"/>
    <mergeCell ref="W1378:AD1378"/>
    <mergeCell ref="J1379:U1379"/>
    <mergeCell ref="W1379:AD1379"/>
    <mergeCell ref="J1380:U1380"/>
    <mergeCell ref="W1380:AD1380"/>
    <mergeCell ref="A1381:K1381"/>
    <mergeCell ref="L1381:O1381"/>
    <mergeCell ref="P1381:T1381"/>
    <mergeCell ref="U1381:Z1381"/>
    <mergeCell ref="AA1381:AD1381"/>
    <mergeCell ref="A1376:I1380"/>
    <mergeCell ref="J1376:U1376"/>
    <mergeCell ref="V1376:V1380"/>
    <mergeCell ref="C1382:K1382"/>
    <mergeCell ref="L1382:O1382"/>
    <mergeCell ref="P1382:T1382"/>
    <mergeCell ref="U1382:Z1382"/>
    <mergeCell ref="AA1382:AD1382"/>
    <mergeCell ref="A1383:I1383"/>
    <mergeCell ref="J1383:U1383"/>
    <mergeCell ref="W1383:AD1383"/>
    <mergeCell ref="A1384:K1384"/>
    <mergeCell ref="L1384:O1384"/>
    <mergeCell ref="P1384:T1384"/>
    <mergeCell ref="U1384:Z1384"/>
    <mergeCell ref="AA1384:AD1384"/>
    <mergeCell ref="A1385:I1385"/>
    <mergeCell ref="J1385:U1385"/>
    <mergeCell ref="W1385:AD1385"/>
    <mergeCell ref="A1386:K1386"/>
    <mergeCell ref="L1386:O1386"/>
    <mergeCell ref="P1386:T1386"/>
    <mergeCell ref="U1386:Z1386"/>
    <mergeCell ref="AA1386:AD1386"/>
    <mergeCell ref="C1387:K1387"/>
    <mergeCell ref="L1387:O1387"/>
    <mergeCell ref="P1387:T1387"/>
    <mergeCell ref="U1387:Z1387"/>
    <mergeCell ref="AA1387:AD1387"/>
    <mergeCell ref="A1388:I1388"/>
    <mergeCell ref="J1388:U1388"/>
    <mergeCell ref="W1388:AD1388"/>
    <mergeCell ref="A1389:E1389"/>
    <mergeCell ref="F1389:G1389"/>
    <mergeCell ref="H1389:I1389"/>
    <mergeCell ref="K1389:L1389"/>
    <mergeCell ref="M1389:P1389"/>
    <mergeCell ref="Q1389:U1389"/>
    <mergeCell ref="V1389:Z1389"/>
    <mergeCell ref="AA1389:AD1389"/>
    <mergeCell ref="C1390:E1390"/>
    <mergeCell ref="F1390:G1390"/>
    <mergeCell ref="H1390:I1390"/>
    <mergeCell ref="K1390:L1390"/>
    <mergeCell ref="M1390:P1390"/>
    <mergeCell ref="Q1390:U1390"/>
    <mergeCell ref="V1390:Z1390"/>
    <mergeCell ref="AA1390:AD1390"/>
    <mergeCell ref="A1391:I1391"/>
    <mergeCell ref="J1391:U1391"/>
    <mergeCell ref="W1391:AD1391"/>
    <mergeCell ref="A1392:AD1392"/>
    <mergeCell ref="A1393:I1393"/>
    <mergeCell ref="J1393:U1393"/>
    <mergeCell ref="V1393:V1395"/>
    <mergeCell ref="W1393:AD1393"/>
    <mergeCell ref="A1394:H1394"/>
    <mergeCell ref="I1394:M1394"/>
    <mergeCell ref="O1394:Q1394"/>
    <mergeCell ref="S1394:U1394"/>
    <mergeCell ref="W1394:AD1394"/>
    <mergeCell ref="A1395:I1395"/>
    <mergeCell ref="J1395:U1395"/>
    <mergeCell ref="W1395:AD1395"/>
    <mergeCell ref="A1396:AD1396"/>
    <mergeCell ref="A1398:AD1398"/>
    <mergeCell ref="A1399:X1399"/>
    <mergeCell ref="Y1399:AC1399"/>
    <mergeCell ref="B1400:C1401"/>
    <mergeCell ref="D1400:N1401"/>
    <mergeCell ref="P1400:R1400"/>
    <mergeCell ref="T1400:X1400"/>
    <mergeCell ref="Z1400:AA1400"/>
    <mergeCell ref="P1401:R1401"/>
    <mergeCell ref="T1401:X1401"/>
    <mergeCell ref="Z1401:AA1401"/>
    <mergeCell ref="A1402:I1403"/>
    <mergeCell ref="J1402:J1403"/>
    <mergeCell ref="K1402:P1402"/>
    <mergeCell ref="Q1402:Z1402"/>
    <mergeCell ref="AA1402:AD1403"/>
    <mergeCell ref="K1403:L1403"/>
    <mergeCell ref="M1403:P1403"/>
    <mergeCell ref="Q1403:U1403"/>
    <mergeCell ref="V1403:Z1403"/>
    <mergeCell ref="C1404:I1404"/>
    <mergeCell ref="K1404:L1404"/>
    <mergeCell ref="M1404:P1404"/>
    <mergeCell ref="Q1404:U1404"/>
    <mergeCell ref="V1404:Z1404"/>
    <mergeCell ref="AA1404:AD1404"/>
    <mergeCell ref="A1405:I1405"/>
    <mergeCell ref="J1405:U1405"/>
    <mergeCell ref="W1405:AD1405"/>
    <mergeCell ref="A1406:K1406"/>
    <mergeCell ref="L1406:O1406"/>
    <mergeCell ref="P1406:T1406"/>
    <mergeCell ref="U1406:Z1406"/>
    <mergeCell ref="AA1406:AD1406"/>
    <mergeCell ref="C1407:K1407"/>
    <mergeCell ref="L1407:O1407"/>
    <mergeCell ref="P1407:T1407"/>
    <mergeCell ref="U1407:Z1407"/>
    <mergeCell ref="AA1407:AD1407"/>
    <mergeCell ref="C1408:K1408"/>
    <mergeCell ref="L1408:O1408"/>
    <mergeCell ref="P1408:T1408"/>
    <mergeCell ref="U1408:Z1408"/>
    <mergeCell ref="AA1408:AD1408"/>
    <mergeCell ref="W1409:AD1409"/>
    <mergeCell ref="J1410:U1410"/>
    <mergeCell ref="W1410:AD1410"/>
    <mergeCell ref="J1411:U1411"/>
    <mergeCell ref="W1411:AD1411"/>
    <mergeCell ref="J1412:U1412"/>
    <mergeCell ref="W1412:AD1412"/>
    <mergeCell ref="J1413:U1413"/>
    <mergeCell ref="W1413:AD1413"/>
    <mergeCell ref="A1414:K1414"/>
    <mergeCell ref="L1414:O1414"/>
    <mergeCell ref="P1414:T1414"/>
    <mergeCell ref="U1414:Z1414"/>
    <mergeCell ref="AA1414:AD1414"/>
    <mergeCell ref="A1409:I1413"/>
    <mergeCell ref="J1409:U1409"/>
    <mergeCell ref="V1409:V1413"/>
    <mergeCell ref="C1415:K1415"/>
    <mergeCell ref="L1415:O1415"/>
    <mergeCell ref="P1415:T1415"/>
    <mergeCell ref="U1415:Z1415"/>
    <mergeCell ref="AA1415:AD1415"/>
    <mergeCell ref="A1416:I1416"/>
    <mergeCell ref="J1416:U1416"/>
    <mergeCell ref="W1416:AD1416"/>
    <mergeCell ref="A1417:K1417"/>
    <mergeCell ref="L1417:O1417"/>
    <mergeCell ref="P1417:T1417"/>
    <mergeCell ref="U1417:Z1417"/>
    <mergeCell ref="AA1417:AD1417"/>
    <mergeCell ref="A1418:I1418"/>
    <mergeCell ref="J1418:U1418"/>
    <mergeCell ref="W1418:AD1418"/>
    <mergeCell ref="A1419:K1419"/>
    <mergeCell ref="L1419:O1419"/>
    <mergeCell ref="P1419:T1419"/>
    <mergeCell ref="U1419:Z1419"/>
    <mergeCell ref="AA1419:AD1419"/>
    <mergeCell ref="C1420:K1420"/>
    <mergeCell ref="L1420:O1420"/>
    <mergeCell ref="P1420:T1420"/>
    <mergeCell ref="U1420:Z1420"/>
    <mergeCell ref="AA1420:AD1420"/>
    <mergeCell ref="A1421:I1421"/>
    <mergeCell ref="J1421:U1421"/>
    <mergeCell ref="W1421:AD1421"/>
    <mergeCell ref="A1422:E1422"/>
    <mergeCell ref="F1422:G1422"/>
    <mergeCell ref="H1422:I1422"/>
    <mergeCell ref="K1422:L1422"/>
    <mergeCell ref="M1422:P1422"/>
    <mergeCell ref="Q1422:U1422"/>
    <mergeCell ref="V1422:Z1422"/>
    <mergeCell ref="AA1422:AD1422"/>
    <mergeCell ref="C1423:E1423"/>
    <mergeCell ref="F1423:G1423"/>
    <mergeCell ref="H1423:I1423"/>
    <mergeCell ref="K1423:L1423"/>
    <mergeCell ref="M1423:P1423"/>
    <mergeCell ref="Q1423:U1423"/>
    <mergeCell ref="V1423:Z1423"/>
    <mergeCell ref="AA1423:AD1423"/>
    <mergeCell ref="A1424:I1424"/>
    <mergeCell ref="J1424:U1424"/>
    <mergeCell ref="W1424:AD1424"/>
    <mergeCell ref="A1425:AD1425"/>
    <mergeCell ref="A1426:I1426"/>
    <mergeCell ref="J1426:U1426"/>
    <mergeCell ref="V1426:V1428"/>
    <mergeCell ref="W1426:AD1426"/>
    <mergeCell ref="A1427:H1427"/>
    <mergeCell ref="I1427:M1427"/>
    <mergeCell ref="O1427:Q1427"/>
    <mergeCell ref="S1427:U1427"/>
    <mergeCell ref="W1427:AD1427"/>
    <mergeCell ref="A1428:I1428"/>
    <mergeCell ref="J1428:U1428"/>
    <mergeCell ref="W1428:AD1428"/>
    <mergeCell ref="A1429:AD1429"/>
    <mergeCell ref="A1431:AD1431"/>
    <mergeCell ref="A1432:X1432"/>
    <mergeCell ref="Y1432:AC1432"/>
    <mergeCell ref="B1433:C1434"/>
    <mergeCell ref="D1433:N1434"/>
    <mergeCell ref="P1433:R1433"/>
    <mergeCell ref="T1433:X1433"/>
    <mergeCell ref="Z1433:AA1433"/>
    <mergeCell ref="P1434:R1434"/>
    <mergeCell ref="T1434:X1434"/>
    <mergeCell ref="Z1434:AA1434"/>
    <mergeCell ref="A1435:I1436"/>
    <mergeCell ref="J1435:J1436"/>
    <mergeCell ref="K1435:P1435"/>
    <mergeCell ref="Q1435:Z1435"/>
    <mergeCell ref="AA1435:AD1436"/>
    <mergeCell ref="K1436:L1436"/>
    <mergeCell ref="M1436:P1436"/>
    <mergeCell ref="Q1436:U1436"/>
    <mergeCell ref="V1436:Z1436"/>
    <mergeCell ref="C1437:I1437"/>
    <mergeCell ref="K1437:L1437"/>
    <mergeCell ref="M1437:P1437"/>
    <mergeCell ref="Q1437:U1437"/>
    <mergeCell ref="V1437:Z1437"/>
    <mergeCell ref="AA1437:AD1437"/>
    <mergeCell ref="A1438:I1438"/>
    <mergeCell ref="J1438:U1438"/>
    <mergeCell ref="W1438:AD1438"/>
    <mergeCell ref="A1439:K1439"/>
    <mergeCell ref="L1439:O1439"/>
    <mergeCell ref="P1439:T1439"/>
    <mergeCell ref="U1439:Z1439"/>
    <mergeCell ref="AA1439:AD1439"/>
    <mergeCell ref="C1440:K1440"/>
    <mergeCell ref="L1440:O1440"/>
    <mergeCell ref="P1440:T1440"/>
    <mergeCell ref="U1440:Z1440"/>
    <mergeCell ref="AA1440:AD1440"/>
    <mergeCell ref="A1441:I1445"/>
    <mergeCell ref="J1441:U1441"/>
    <mergeCell ref="V1441:V1445"/>
    <mergeCell ref="W1441:AD1441"/>
    <mergeCell ref="J1442:U1442"/>
    <mergeCell ref="W1442:AD1442"/>
    <mergeCell ref="J1443:U1443"/>
    <mergeCell ref="W1443:AD1443"/>
    <mergeCell ref="J1444:U1444"/>
    <mergeCell ref="W1444:AD1444"/>
    <mergeCell ref="J1445:U1445"/>
    <mergeCell ref="W1445:AD1445"/>
    <mergeCell ref="J1449:U1449"/>
    <mergeCell ref="W1449:AD1449"/>
    <mergeCell ref="A1446:K1446"/>
    <mergeCell ref="L1446:O1446"/>
    <mergeCell ref="P1446:T1446"/>
    <mergeCell ref="U1446:Z1446"/>
    <mergeCell ref="AA1446:AD1446"/>
    <mergeCell ref="A1447:I1447"/>
    <mergeCell ref="J1447:U1447"/>
    <mergeCell ref="W1447:AD1447"/>
    <mergeCell ref="AA1450:AD1450"/>
    <mergeCell ref="A1451:I1451"/>
    <mergeCell ref="J1451:U1451"/>
    <mergeCell ref="W1451:AD1451"/>
    <mergeCell ref="A1448:K1448"/>
    <mergeCell ref="L1448:O1448"/>
    <mergeCell ref="P1448:T1448"/>
    <mergeCell ref="U1448:Z1448"/>
    <mergeCell ref="AA1448:AD1448"/>
    <mergeCell ref="A1449:I1449"/>
    <mergeCell ref="Q1452:U1452"/>
    <mergeCell ref="A1450:K1450"/>
    <mergeCell ref="L1450:O1450"/>
    <mergeCell ref="P1450:T1450"/>
    <mergeCell ref="U1450:Z1450"/>
    <mergeCell ref="V1452:Z1452"/>
    <mergeCell ref="AA1452:AD1452"/>
    <mergeCell ref="A1453:I1453"/>
    <mergeCell ref="J1453:U1453"/>
    <mergeCell ref="W1453:AD1453"/>
    <mergeCell ref="A1454:AD1454"/>
    <mergeCell ref="A1452:E1452"/>
    <mergeCell ref="F1452:G1452"/>
    <mergeCell ref="H1452:I1452"/>
    <mergeCell ref="K1452:L1452"/>
    <mergeCell ref="M1452:P1452"/>
    <mergeCell ref="A1455:I1455"/>
    <mergeCell ref="J1455:U1455"/>
    <mergeCell ref="V1455:V1457"/>
    <mergeCell ref="W1455:AD1455"/>
    <mergeCell ref="A1456:H1456"/>
    <mergeCell ref="I1456:M1456"/>
    <mergeCell ref="O1456:Q1456"/>
    <mergeCell ref="S1456:U1456"/>
    <mergeCell ref="W1456:AD1456"/>
    <mergeCell ref="A1457:I1457"/>
    <mergeCell ref="J1457:U1457"/>
    <mergeCell ref="W1457:AD1457"/>
    <mergeCell ref="A1458:AD1458"/>
    <mergeCell ref="A1461:AD1461"/>
    <mergeCell ref="A1462:X1462"/>
    <mergeCell ref="Y1462:AC1462"/>
    <mergeCell ref="B1463:C1464"/>
    <mergeCell ref="D1463:N1464"/>
    <mergeCell ref="P1463:R1463"/>
    <mergeCell ref="T1463:X1463"/>
    <mergeCell ref="Z1463:AA1463"/>
    <mergeCell ref="P1464:R1464"/>
    <mergeCell ref="T1464:X1464"/>
    <mergeCell ref="Z1464:AA1464"/>
    <mergeCell ref="A1465:I1466"/>
    <mergeCell ref="J1465:J1466"/>
    <mergeCell ref="K1465:P1465"/>
    <mergeCell ref="Q1465:Z1465"/>
    <mergeCell ref="AA1465:AD1466"/>
    <mergeCell ref="K1466:L1466"/>
    <mergeCell ref="M1466:P1466"/>
    <mergeCell ref="Q1466:U1466"/>
    <mergeCell ref="V1466:Z1466"/>
    <mergeCell ref="C1467:I1467"/>
    <mergeCell ref="K1467:L1467"/>
    <mergeCell ref="M1467:P1467"/>
    <mergeCell ref="Q1467:U1467"/>
    <mergeCell ref="V1467:Z1467"/>
    <mergeCell ref="AA1467:AD1467"/>
    <mergeCell ref="C1468:I1468"/>
    <mergeCell ref="K1468:L1468"/>
    <mergeCell ref="M1468:P1468"/>
    <mergeCell ref="Q1468:U1468"/>
    <mergeCell ref="V1468:Z1468"/>
    <mergeCell ref="AA1468:AD1468"/>
    <mergeCell ref="A1469:I1469"/>
    <mergeCell ref="J1469:U1469"/>
    <mergeCell ref="W1469:AD1469"/>
    <mergeCell ref="A1470:K1470"/>
    <mergeCell ref="L1470:O1470"/>
    <mergeCell ref="P1470:T1470"/>
    <mergeCell ref="U1470:Z1470"/>
    <mergeCell ref="AA1470:AD1470"/>
    <mergeCell ref="C1471:K1471"/>
    <mergeCell ref="L1471:O1471"/>
    <mergeCell ref="P1471:T1471"/>
    <mergeCell ref="U1471:Z1471"/>
    <mergeCell ref="AA1471:AD1471"/>
    <mergeCell ref="C1472:K1472"/>
    <mergeCell ref="L1472:O1472"/>
    <mergeCell ref="P1472:T1472"/>
    <mergeCell ref="U1472:Z1472"/>
    <mergeCell ref="AA1472:AD1472"/>
    <mergeCell ref="W1473:AD1473"/>
    <mergeCell ref="J1474:U1474"/>
    <mergeCell ref="W1474:AD1474"/>
    <mergeCell ref="J1475:U1475"/>
    <mergeCell ref="W1475:AD1475"/>
    <mergeCell ref="J1476:U1476"/>
    <mergeCell ref="W1476:AD1476"/>
    <mergeCell ref="J1477:U1477"/>
    <mergeCell ref="W1477:AD1477"/>
    <mergeCell ref="A1478:K1478"/>
    <mergeCell ref="L1478:O1478"/>
    <mergeCell ref="P1478:T1478"/>
    <mergeCell ref="U1478:Z1478"/>
    <mergeCell ref="AA1478:AD1478"/>
    <mergeCell ref="A1473:I1477"/>
    <mergeCell ref="J1473:U1473"/>
    <mergeCell ref="V1473:V1477"/>
    <mergeCell ref="C1479:K1479"/>
    <mergeCell ref="L1479:O1479"/>
    <mergeCell ref="P1479:T1479"/>
    <mergeCell ref="U1479:Z1479"/>
    <mergeCell ref="AA1479:AD1479"/>
    <mergeCell ref="C1480:K1480"/>
    <mergeCell ref="L1480:O1480"/>
    <mergeCell ref="P1480:T1480"/>
    <mergeCell ref="U1480:Z1480"/>
    <mergeCell ref="AA1480:AD1480"/>
    <mergeCell ref="C1481:K1481"/>
    <mergeCell ref="L1481:O1481"/>
    <mergeCell ref="P1481:T1481"/>
    <mergeCell ref="U1481:Z1481"/>
    <mergeCell ref="AA1481:AD1481"/>
    <mergeCell ref="C1482:K1482"/>
    <mergeCell ref="L1482:O1482"/>
    <mergeCell ref="P1482:T1482"/>
    <mergeCell ref="U1482:Z1482"/>
    <mergeCell ref="AA1482:AD1482"/>
    <mergeCell ref="A1483:I1483"/>
    <mergeCell ref="J1483:U1483"/>
    <mergeCell ref="W1483:AD1483"/>
    <mergeCell ref="A1484:K1484"/>
    <mergeCell ref="L1484:O1484"/>
    <mergeCell ref="P1484:T1484"/>
    <mergeCell ref="U1484:Z1484"/>
    <mergeCell ref="AA1484:AD1484"/>
    <mergeCell ref="A1485:I1485"/>
    <mergeCell ref="J1485:U1485"/>
    <mergeCell ref="W1485:AD1485"/>
    <mergeCell ref="A1486:K1486"/>
    <mergeCell ref="L1486:O1486"/>
    <mergeCell ref="P1486:T1486"/>
    <mergeCell ref="U1486:Z1486"/>
    <mergeCell ref="AA1486:AD1486"/>
    <mergeCell ref="C1487:K1487"/>
    <mergeCell ref="L1487:O1487"/>
    <mergeCell ref="P1487:T1487"/>
    <mergeCell ref="U1487:Z1487"/>
    <mergeCell ref="AA1487:AD1487"/>
    <mergeCell ref="C1488:K1488"/>
    <mergeCell ref="L1488:O1488"/>
    <mergeCell ref="P1488:T1488"/>
    <mergeCell ref="U1488:Z1488"/>
    <mergeCell ref="AA1488:AD1488"/>
    <mergeCell ref="C1489:K1489"/>
    <mergeCell ref="L1489:O1489"/>
    <mergeCell ref="P1489:T1489"/>
    <mergeCell ref="U1489:Z1489"/>
    <mergeCell ref="AA1489:AD1489"/>
    <mergeCell ref="C1490:K1490"/>
    <mergeCell ref="L1490:O1490"/>
    <mergeCell ref="P1490:T1490"/>
    <mergeCell ref="U1490:Z1490"/>
    <mergeCell ref="AA1490:AD1490"/>
    <mergeCell ref="A1491:I1491"/>
    <mergeCell ref="J1491:U1491"/>
    <mergeCell ref="W1491:AD1491"/>
    <mergeCell ref="A1492:E1492"/>
    <mergeCell ref="F1492:G1492"/>
    <mergeCell ref="H1492:I1492"/>
    <mergeCell ref="K1492:L1492"/>
    <mergeCell ref="M1492:P1492"/>
    <mergeCell ref="Q1492:U1492"/>
    <mergeCell ref="V1492:Z1492"/>
    <mergeCell ref="AA1492:AD1492"/>
    <mergeCell ref="C1493:E1493"/>
    <mergeCell ref="F1493:G1493"/>
    <mergeCell ref="H1493:I1493"/>
    <mergeCell ref="K1493:L1493"/>
    <mergeCell ref="M1493:P1493"/>
    <mergeCell ref="Q1493:U1493"/>
    <mergeCell ref="V1493:Z1493"/>
    <mergeCell ref="AA1493:AD1493"/>
    <mergeCell ref="V1495:Z1495"/>
    <mergeCell ref="AA1495:AD1495"/>
    <mergeCell ref="C1494:E1494"/>
    <mergeCell ref="F1494:G1494"/>
    <mergeCell ref="H1494:I1494"/>
    <mergeCell ref="K1494:L1494"/>
    <mergeCell ref="M1494:P1494"/>
    <mergeCell ref="Q1494:U1494"/>
    <mergeCell ref="M1496:P1496"/>
    <mergeCell ref="Q1496:U1496"/>
    <mergeCell ref="V1494:Z1494"/>
    <mergeCell ref="AA1494:AD1494"/>
    <mergeCell ref="C1495:E1495"/>
    <mergeCell ref="F1495:G1495"/>
    <mergeCell ref="H1495:I1495"/>
    <mergeCell ref="K1495:L1495"/>
    <mergeCell ref="M1495:P1495"/>
    <mergeCell ref="Q1495:U1495"/>
    <mergeCell ref="V1496:Z1496"/>
    <mergeCell ref="AA1496:AD1496"/>
    <mergeCell ref="A1497:I1497"/>
    <mergeCell ref="J1497:U1497"/>
    <mergeCell ref="W1497:AD1497"/>
    <mergeCell ref="A1498:AD1498"/>
    <mergeCell ref="C1496:E1496"/>
    <mergeCell ref="F1496:G1496"/>
    <mergeCell ref="H1496:I1496"/>
    <mergeCell ref="K1496:L1496"/>
    <mergeCell ref="A1499:I1499"/>
    <mergeCell ref="J1499:U1499"/>
    <mergeCell ref="V1499:V1501"/>
    <mergeCell ref="W1499:AD1499"/>
    <mergeCell ref="A1500:H1500"/>
    <mergeCell ref="I1500:M1500"/>
    <mergeCell ref="O1500:Q1500"/>
    <mergeCell ref="S1500:U1500"/>
    <mergeCell ref="W1500:AD1500"/>
    <mergeCell ref="A1501:I1501"/>
    <mergeCell ref="J1501:U1501"/>
    <mergeCell ref="W1501:AD1501"/>
    <mergeCell ref="A1502:AD1502"/>
    <mergeCell ref="A1503:X1503"/>
    <mergeCell ref="Y1503:AC1503"/>
    <mergeCell ref="B1504:C1505"/>
    <mergeCell ref="D1504:N1505"/>
    <mergeCell ref="P1504:R1504"/>
    <mergeCell ref="T1504:X1504"/>
    <mergeCell ref="Z1504:AA1504"/>
    <mergeCell ref="P1505:R1505"/>
    <mergeCell ref="T1505:X1505"/>
    <mergeCell ref="Z1505:AA1505"/>
    <mergeCell ref="A1506:I1507"/>
    <mergeCell ref="J1506:J1507"/>
    <mergeCell ref="K1506:P1506"/>
    <mergeCell ref="Q1506:Z1506"/>
    <mergeCell ref="AA1506:AD1507"/>
    <mergeCell ref="K1507:L1507"/>
    <mergeCell ref="M1507:P1507"/>
    <mergeCell ref="Q1507:U1507"/>
    <mergeCell ref="V1507:Z1507"/>
    <mergeCell ref="C1508:I1508"/>
    <mergeCell ref="K1508:L1508"/>
    <mergeCell ref="M1508:P1508"/>
    <mergeCell ref="Q1508:U1508"/>
    <mergeCell ref="V1508:Z1508"/>
    <mergeCell ref="AA1508:AD1508"/>
    <mergeCell ref="C1509:I1509"/>
    <mergeCell ref="K1509:L1509"/>
    <mergeCell ref="M1509:P1509"/>
    <mergeCell ref="Q1509:U1509"/>
    <mergeCell ref="V1509:Z1509"/>
    <mergeCell ref="AA1509:AD1509"/>
    <mergeCell ref="A1510:I1510"/>
    <mergeCell ref="J1510:U1510"/>
    <mergeCell ref="W1510:AD1510"/>
    <mergeCell ref="A1511:K1511"/>
    <mergeCell ref="L1511:O1511"/>
    <mergeCell ref="P1511:T1511"/>
    <mergeCell ref="U1511:Z1511"/>
    <mergeCell ref="AA1511:AD1511"/>
    <mergeCell ref="C1512:K1512"/>
    <mergeCell ref="L1512:O1512"/>
    <mergeCell ref="P1512:T1512"/>
    <mergeCell ref="U1512:Z1512"/>
    <mergeCell ref="AA1512:AD1512"/>
    <mergeCell ref="C1513:K1513"/>
    <mergeCell ref="L1513:O1513"/>
    <mergeCell ref="P1513:T1513"/>
    <mergeCell ref="U1513:Z1513"/>
    <mergeCell ref="AA1513:AD1513"/>
    <mergeCell ref="W1514:AD1514"/>
    <mergeCell ref="J1515:U1515"/>
    <mergeCell ref="W1515:AD1515"/>
    <mergeCell ref="J1516:U1516"/>
    <mergeCell ref="W1516:AD1516"/>
    <mergeCell ref="J1517:U1517"/>
    <mergeCell ref="W1517:AD1517"/>
    <mergeCell ref="J1518:U1518"/>
    <mergeCell ref="W1518:AD1518"/>
    <mergeCell ref="A1519:K1519"/>
    <mergeCell ref="L1519:O1519"/>
    <mergeCell ref="P1519:T1519"/>
    <mergeCell ref="U1519:Z1519"/>
    <mergeCell ref="AA1519:AD1519"/>
    <mergeCell ref="A1514:I1518"/>
    <mergeCell ref="J1514:U1514"/>
    <mergeCell ref="V1514:V1518"/>
    <mergeCell ref="C1520:K1520"/>
    <mergeCell ref="L1520:O1520"/>
    <mergeCell ref="P1520:T1520"/>
    <mergeCell ref="U1520:Z1520"/>
    <mergeCell ref="AA1520:AD1520"/>
    <mergeCell ref="C1521:K1521"/>
    <mergeCell ref="L1521:O1521"/>
    <mergeCell ref="P1521:T1521"/>
    <mergeCell ref="U1521:Z1521"/>
    <mergeCell ref="AA1521:AD1521"/>
    <mergeCell ref="C1522:K1522"/>
    <mergeCell ref="L1522:O1522"/>
    <mergeCell ref="P1522:T1522"/>
    <mergeCell ref="U1522:Z1522"/>
    <mergeCell ref="AA1522:AD1522"/>
    <mergeCell ref="C1523:K1523"/>
    <mergeCell ref="L1523:O1523"/>
    <mergeCell ref="P1523:T1523"/>
    <mergeCell ref="U1523:Z1523"/>
    <mergeCell ref="AA1523:AD1523"/>
    <mergeCell ref="A1524:I1524"/>
    <mergeCell ref="J1524:U1524"/>
    <mergeCell ref="W1524:AD1524"/>
    <mergeCell ref="A1525:K1525"/>
    <mergeCell ref="L1525:O1525"/>
    <mergeCell ref="P1525:T1525"/>
    <mergeCell ref="U1525:Z1525"/>
    <mergeCell ref="AA1525:AD1525"/>
    <mergeCell ref="A1526:I1526"/>
    <mergeCell ref="J1526:U1526"/>
    <mergeCell ref="W1526:AD1526"/>
    <mergeCell ref="A1527:K1527"/>
    <mergeCell ref="L1527:O1527"/>
    <mergeCell ref="P1527:T1527"/>
    <mergeCell ref="U1527:Z1527"/>
    <mergeCell ref="AA1527:AD1527"/>
    <mergeCell ref="C1528:K1528"/>
    <mergeCell ref="L1528:O1528"/>
    <mergeCell ref="P1528:T1528"/>
    <mergeCell ref="U1528:Z1528"/>
    <mergeCell ref="AA1528:AD1528"/>
    <mergeCell ref="C1529:K1529"/>
    <mergeCell ref="L1529:O1529"/>
    <mergeCell ref="P1529:T1529"/>
    <mergeCell ref="U1529:Z1529"/>
    <mergeCell ref="AA1529:AD1529"/>
    <mergeCell ref="C1530:K1530"/>
    <mergeCell ref="L1530:O1530"/>
    <mergeCell ref="P1530:T1530"/>
    <mergeCell ref="U1530:Z1530"/>
    <mergeCell ref="AA1530:AD1530"/>
    <mergeCell ref="C1531:K1531"/>
    <mergeCell ref="L1531:O1531"/>
    <mergeCell ref="P1531:T1531"/>
    <mergeCell ref="U1531:Z1531"/>
    <mergeCell ref="AA1531:AD1531"/>
    <mergeCell ref="A1532:I1532"/>
    <mergeCell ref="J1532:U1532"/>
    <mergeCell ref="W1532:AD1532"/>
    <mergeCell ref="A1533:E1533"/>
    <mergeCell ref="F1533:G1533"/>
    <mergeCell ref="H1533:I1533"/>
    <mergeCell ref="K1533:L1533"/>
    <mergeCell ref="M1533:P1533"/>
    <mergeCell ref="Q1533:U1533"/>
    <mergeCell ref="V1533:Z1533"/>
    <mergeCell ref="AA1533:AD1533"/>
    <mergeCell ref="C1534:E1534"/>
    <mergeCell ref="F1534:G1534"/>
    <mergeCell ref="H1534:I1534"/>
    <mergeCell ref="K1534:L1534"/>
    <mergeCell ref="M1534:P1534"/>
    <mergeCell ref="Q1534:U1534"/>
    <mergeCell ref="V1534:Z1534"/>
    <mergeCell ref="AA1534:AD1534"/>
    <mergeCell ref="V1536:Z1536"/>
    <mergeCell ref="AA1536:AD1536"/>
    <mergeCell ref="C1535:E1535"/>
    <mergeCell ref="F1535:G1535"/>
    <mergeCell ref="H1535:I1535"/>
    <mergeCell ref="K1535:L1535"/>
    <mergeCell ref="M1535:P1535"/>
    <mergeCell ref="Q1535:U1535"/>
    <mergeCell ref="M1537:P1537"/>
    <mergeCell ref="Q1537:U1537"/>
    <mergeCell ref="V1535:Z1535"/>
    <mergeCell ref="AA1535:AD1535"/>
    <mergeCell ref="C1536:E1536"/>
    <mergeCell ref="F1536:G1536"/>
    <mergeCell ref="H1536:I1536"/>
    <mergeCell ref="K1536:L1536"/>
    <mergeCell ref="M1536:P1536"/>
    <mergeCell ref="Q1536:U1536"/>
    <mergeCell ref="V1537:Z1537"/>
    <mergeCell ref="AA1537:AD1537"/>
    <mergeCell ref="A1538:I1538"/>
    <mergeCell ref="J1538:U1538"/>
    <mergeCell ref="W1538:AD1538"/>
    <mergeCell ref="A1539:AD1539"/>
    <mergeCell ref="C1537:E1537"/>
    <mergeCell ref="F1537:G1537"/>
    <mergeCell ref="H1537:I1537"/>
    <mergeCell ref="K1537:L1537"/>
    <mergeCell ref="A1540:I1540"/>
    <mergeCell ref="J1540:U1540"/>
    <mergeCell ref="V1540:V1542"/>
    <mergeCell ref="W1540:AD1540"/>
    <mergeCell ref="A1541:H1541"/>
    <mergeCell ref="I1541:M1541"/>
    <mergeCell ref="O1541:Q1541"/>
    <mergeCell ref="S1541:U1541"/>
    <mergeCell ref="W1541:AD1541"/>
    <mergeCell ref="A1542:I1542"/>
    <mergeCell ref="J1542:U1542"/>
    <mergeCell ref="W1542:AD1542"/>
    <mergeCell ref="A1543:AD1543"/>
    <mergeCell ref="A1544:X1544"/>
    <mergeCell ref="Y1544:AC1544"/>
    <mergeCell ref="B1545:C1546"/>
    <mergeCell ref="D1545:N1546"/>
    <mergeCell ref="P1545:R1545"/>
    <mergeCell ref="T1545:X1545"/>
    <mergeCell ref="Z1545:AA1545"/>
    <mergeCell ref="P1546:R1546"/>
    <mergeCell ref="T1546:X1546"/>
    <mergeCell ref="Z1546:AA1546"/>
    <mergeCell ref="A1547:I1548"/>
    <mergeCell ref="J1547:J1548"/>
    <mergeCell ref="K1547:P1547"/>
    <mergeCell ref="Q1547:Z1547"/>
    <mergeCell ref="AA1547:AD1548"/>
    <mergeCell ref="K1548:L1548"/>
    <mergeCell ref="M1548:P1548"/>
    <mergeCell ref="Q1548:U1548"/>
    <mergeCell ref="V1548:Z1548"/>
    <mergeCell ref="C1549:I1549"/>
    <mergeCell ref="K1549:L1549"/>
    <mergeCell ref="M1549:P1549"/>
    <mergeCell ref="Q1549:U1549"/>
    <mergeCell ref="V1549:Z1549"/>
    <mergeCell ref="AA1549:AD1549"/>
    <mergeCell ref="C1550:I1550"/>
    <mergeCell ref="K1550:L1550"/>
    <mergeCell ref="M1550:P1550"/>
    <mergeCell ref="Q1550:U1550"/>
    <mergeCell ref="V1550:Z1550"/>
    <mergeCell ref="AA1550:AD1550"/>
    <mergeCell ref="C1551:I1551"/>
    <mergeCell ref="K1551:L1551"/>
    <mergeCell ref="M1551:P1551"/>
    <mergeCell ref="Q1551:U1551"/>
    <mergeCell ref="V1551:Z1551"/>
    <mergeCell ref="AA1551:AD1551"/>
    <mergeCell ref="C1552:I1552"/>
    <mergeCell ref="K1552:L1552"/>
    <mergeCell ref="M1552:P1552"/>
    <mergeCell ref="Q1552:U1552"/>
    <mergeCell ref="V1552:Z1552"/>
    <mergeCell ref="AA1552:AD1552"/>
    <mergeCell ref="C1553:I1553"/>
    <mergeCell ref="K1553:L1553"/>
    <mergeCell ref="M1553:P1553"/>
    <mergeCell ref="Q1553:U1553"/>
    <mergeCell ref="V1553:Z1553"/>
    <mergeCell ref="AA1553:AD1553"/>
    <mergeCell ref="A1554:I1554"/>
    <mergeCell ref="J1554:U1554"/>
    <mergeCell ref="W1554:AD1554"/>
    <mergeCell ref="A1555:K1555"/>
    <mergeCell ref="L1555:O1555"/>
    <mergeCell ref="P1555:T1555"/>
    <mergeCell ref="U1555:Z1555"/>
    <mergeCell ref="AA1555:AD1555"/>
    <mergeCell ref="C1556:K1556"/>
    <mergeCell ref="L1556:O1556"/>
    <mergeCell ref="P1556:T1556"/>
    <mergeCell ref="U1556:Z1556"/>
    <mergeCell ref="AA1556:AD1556"/>
    <mergeCell ref="C1557:K1557"/>
    <mergeCell ref="L1557:O1557"/>
    <mergeCell ref="P1557:T1557"/>
    <mergeCell ref="U1557:Z1557"/>
    <mergeCell ref="AA1557:AD1557"/>
    <mergeCell ref="C1558:K1558"/>
    <mergeCell ref="L1558:O1558"/>
    <mergeCell ref="P1558:T1558"/>
    <mergeCell ref="U1558:Z1558"/>
    <mergeCell ref="AA1558:AD1558"/>
    <mergeCell ref="C1559:K1559"/>
    <mergeCell ref="L1559:O1559"/>
    <mergeCell ref="P1559:T1559"/>
    <mergeCell ref="U1559:Z1559"/>
    <mergeCell ref="AA1559:AD1559"/>
    <mergeCell ref="W1560:AD1560"/>
    <mergeCell ref="J1561:U1561"/>
    <mergeCell ref="W1561:AD1561"/>
    <mergeCell ref="J1562:U1562"/>
    <mergeCell ref="W1562:AD1562"/>
    <mergeCell ref="J1563:U1563"/>
    <mergeCell ref="W1563:AD1563"/>
    <mergeCell ref="J1564:U1564"/>
    <mergeCell ref="W1564:AD1564"/>
    <mergeCell ref="A1565:K1565"/>
    <mergeCell ref="L1565:O1565"/>
    <mergeCell ref="P1565:T1565"/>
    <mergeCell ref="U1565:Z1565"/>
    <mergeCell ref="AA1565:AD1565"/>
    <mergeCell ref="A1560:I1564"/>
    <mergeCell ref="J1560:U1560"/>
    <mergeCell ref="V1560:V1564"/>
    <mergeCell ref="C1566:K1566"/>
    <mergeCell ref="L1566:O1566"/>
    <mergeCell ref="P1566:T1566"/>
    <mergeCell ref="U1566:Z1566"/>
    <mergeCell ref="AA1566:AD1566"/>
    <mergeCell ref="C1567:K1567"/>
    <mergeCell ref="L1567:O1567"/>
    <mergeCell ref="P1567:T1567"/>
    <mergeCell ref="U1567:Z1567"/>
    <mergeCell ref="AA1567:AD1567"/>
    <mergeCell ref="C1568:K1568"/>
    <mergeCell ref="L1568:O1568"/>
    <mergeCell ref="P1568:T1568"/>
    <mergeCell ref="U1568:Z1568"/>
    <mergeCell ref="AA1568:AD1568"/>
    <mergeCell ref="A1569:I1569"/>
    <mergeCell ref="J1569:U1569"/>
    <mergeCell ref="W1569:AD1569"/>
    <mergeCell ref="A1570:K1570"/>
    <mergeCell ref="L1570:O1570"/>
    <mergeCell ref="P1570:T1570"/>
    <mergeCell ref="U1570:Z1570"/>
    <mergeCell ref="AA1570:AD1570"/>
    <mergeCell ref="C1571:K1571"/>
    <mergeCell ref="L1571:O1571"/>
    <mergeCell ref="P1571:T1571"/>
    <mergeCell ref="U1571:Z1571"/>
    <mergeCell ref="AA1571:AD1571"/>
    <mergeCell ref="A1572:I1572"/>
    <mergeCell ref="J1572:U1572"/>
    <mergeCell ref="W1572:AD1572"/>
    <mergeCell ref="A1573:K1573"/>
    <mergeCell ref="L1573:O1573"/>
    <mergeCell ref="P1573:T1573"/>
    <mergeCell ref="U1573:Z1573"/>
    <mergeCell ref="AA1573:AD1573"/>
    <mergeCell ref="C1574:K1574"/>
    <mergeCell ref="L1574:O1574"/>
    <mergeCell ref="P1574:T1574"/>
    <mergeCell ref="U1574:Z1574"/>
    <mergeCell ref="AA1574:AD1574"/>
    <mergeCell ref="C1575:K1575"/>
    <mergeCell ref="L1575:O1575"/>
    <mergeCell ref="P1575:T1575"/>
    <mergeCell ref="U1575:Z1575"/>
    <mergeCell ref="AA1575:AD1575"/>
    <mergeCell ref="C1576:K1576"/>
    <mergeCell ref="L1576:O1576"/>
    <mergeCell ref="P1576:T1576"/>
    <mergeCell ref="U1576:Z1576"/>
    <mergeCell ref="AA1576:AD1576"/>
    <mergeCell ref="A1577:I1577"/>
    <mergeCell ref="J1577:U1577"/>
    <mergeCell ref="W1577:AD1577"/>
    <mergeCell ref="A1578:E1578"/>
    <mergeCell ref="F1578:G1578"/>
    <mergeCell ref="H1578:I1578"/>
    <mergeCell ref="K1578:L1578"/>
    <mergeCell ref="M1578:P1578"/>
    <mergeCell ref="Q1578:U1578"/>
    <mergeCell ref="V1578:Z1578"/>
    <mergeCell ref="AA1578:AD1578"/>
    <mergeCell ref="C1579:E1579"/>
    <mergeCell ref="F1579:G1579"/>
    <mergeCell ref="H1579:I1579"/>
    <mergeCell ref="K1579:L1579"/>
    <mergeCell ref="M1579:P1579"/>
    <mergeCell ref="Q1579:U1579"/>
    <mergeCell ref="V1579:Z1579"/>
    <mergeCell ref="AA1579:AD1579"/>
    <mergeCell ref="C1580:E1580"/>
    <mergeCell ref="F1580:G1580"/>
    <mergeCell ref="H1580:I1580"/>
    <mergeCell ref="K1580:L1580"/>
    <mergeCell ref="M1580:P1580"/>
    <mergeCell ref="Q1580:U1580"/>
    <mergeCell ref="V1580:Z1580"/>
    <mergeCell ref="AA1580:AD1580"/>
    <mergeCell ref="C1581:E1581"/>
    <mergeCell ref="F1581:G1581"/>
    <mergeCell ref="H1581:I1581"/>
    <mergeCell ref="K1581:L1581"/>
    <mergeCell ref="M1581:P1581"/>
    <mergeCell ref="Q1581:U1581"/>
    <mergeCell ref="V1581:Z1581"/>
    <mergeCell ref="AA1581:AD1581"/>
    <mergeCell ref="A1582:I1582"/>
    <mergeCell ref="J1582:U1582"/>
    <mergeCell ref="W1582:AD1582"/>
    <mergeCell ref="A1583:I1583"/>
    <mergeCell ref="J1583:U1583"/>
    <mergeCell ref="V1583:V1585"/>
    <mergeCell ref="W1583:AD1583"/>
    <mergeCell ref="A1584:H1584"/>
    <mergeCell ref="I1584:M1584"/>
    <mergeCell ref="O1584:Q1584"/>
    <mergeCell ref="S1584:U1584"/>
    <mergeCell ref="W1584:AD1584"/>
    <mergeCell ref="A1585:I1585"/>
    <mergeCell ref="J1585:U1585"/>
    <mergeCell ref="W1585:AD1585"/>
    <mergeCell ref="A1586:AD1586"/>
    <mergeCell ref="A1587:X1587"/>
    <mergeCell ref="Y1587:AC1587"/>
    <mergeCell ref="B1588:C1589"/>
    <mergeCell ref="D1588:N1589"/>
    <mergeCell ref="P1588:R1588"/>
    <mergeCell ref="T1588:X1588"/>
    <mergeCell ref="Z1588:AA1588"/>
    <mergeCell ref="P1589:R1589"/>
    <mergeCell ref="T1589:X1589"/>
    <mergeCell ref="Z1589:AA1589"/>
    <mergeCell ref="A1590:I1591"/>
    <mergeCell ref="J1590:J1591"/>
    <mergeCell ref="K1590:P1590"/>
    <mergeCell ref="Q1590:Z1590"/>
    <mergeCell ref="AA1590:AD1591"/>
    <mergeCell ref="K1591:L1591"/>
    <mergeCell ref="M1591:P1591"/>
    <mergeCell ref="Q1591:U1591"/>
    <mergeCell ref="V1591:Z1591"/>
    <mergeCell ref="C1592:I1592"/>
    <mergeCell ref="K1592:L1592"/>
    <mergeCell ref="M1592:P1592"/>
    <mergeCell ref="Q1592:U1592"/>
    <mergeCell ref="V1592:Z1592"/>
    <mergeCell ref="AA1592:AD1592"/>
    <mergeCell ref="A1593:I1593"/>
    <mergeCell ref="J1593:U1593"/>
    <mergeCell ref="W1593:AD1593"/>
    <mergeCell ref="A1594:K1594"/>
    <mergeCell ref="L1594:O1594"/>
    <mergeCell ref="P1594:T1594"/>
    <mergeCell ref="U1594:Z1594"/>
    <mergeCell ref="AA1594:AD1594"/>
    <mergeCell ref="C1595:K1595"/>
    <mergeCell ref="L1595:O1595"/>
    <mergeCell ref="P1595:T1595"/>
    <mergeCell ref="U1595:Z1595"/>
    <mergeCell ref="AA1595:AD1595"/>
    <mergeCell ref="C1596:K1596"/>
    <mergeCell ref="L1596:O1596"/>
    <mergeCell ref="P1596:T1596"/>
    <mergeCell ref="U1596:Z1596"/>
    <mergeCell ref="AA1596:AD1596"/>
    <mergeCell ref="C1597:K1597"/>
    <mergeCell ref="L1597:O1597"/>
    <mergeCell ref="P1597:T1597"/>
    <mergeCell ref="U1597:Z1597"/>
    <mergeCell ref="AA1597:AD1597"/>
    <mergeCell ref="A1598:I1602"/>
    <mergeCell ref="J1598:U1598"/>
    <mergeCell ref="V1598:V1602"/>
    <mergeCell ref="W1598:AD1598"/>
    <mergeCell ref="J1599:U1599"/>
    <mergeCell ref="W1599:AD1599"/>
    <mergeCell ref="J1600:U1600"/>
    <mergeCell ref="W1600:AD1600"/>
    <mergeCell ref="J1601:U1601"/>
    <mergeCell ref="W1601:AD1601"/>
    <mergeCell ref="J1602:U1602"/>
    <mergeCell ref="W1602:AD1602"/>
    <mergeCell ref="A1603:K1603"/>
    <mergeCell ref="L1603:O1603"/>
    <mergeCell ref="P1603:T1603"/>
    <mergeCell ref="U1603:Z1603"/>
    <mergeCell ref="AA1603:AD1603"/>
    <mergeCell ref="C1604:K1604"/>
    <mergeCell ref="L1604:O1604"/>
    <mergeCell ref="P1604:T1604"/>
    <mergeCell ref="U1604:Z1604"/>
    <mergeCell ref="AA1604:AD1604"/>
    <mergeCell ref="C1605:K1605"/>
    <mergeCell ref="L1605:O1605"/>
    <mergeCell ref="P1605:T1605"/>
    <mergeCell ref="U1605:Z1605"/>
    <mergeCell ref="AA1605:AD1605"/>
    <mergeCell ref="C1606:K1606"/>
    <mergeCell ref="L1606:O1606"/>
    <mergeCell ref="P1606:T1606"/>
    <mergeCell ref="U1606:Z1606"/>
    <mergeCell ref="AA1606:AD1606"/>
    <mergeCell ref="C1607:K1607"/>
    <mergeCell ref="L1607:O1607"/>
    <mergeCell ref="P1607:T1607"/>
    <mergeCell ref="U1607:Z1607"/>
    <mergeCell ref="AA1607:AD1607"/>
    <mergeCell ref="A1608:I1608"/>
    <mergeCell ref="J1608:U1608"/>
    <mergeCell ref="W1608:AD1608"/>
    <mergeCell ref="A1609:K1609"/>
    <mergeCell ref="L1609:O1609"/>
    <mergeCell ref="P1609:T1609"/>
    <mergeCell ref="U1609:Z1609"/>
    <mergeCell ref="AA1609:AD1609"/>
    <mergeCell ref="C1610:K1610"/>
    <mergeCell ref="L1610:O1610"/>
    <mergeCell ref="P1610:T1610"/>
    <mergeCell ref="U1610:Z1610"/>
    <mergeCell ref="AA1610:AD1610"/>
    <mergeCell ref="A1611:I1611"/>
    <mergeCell ref="J1611:U1611"/>
    <mergeCell ref="W1611:AD1611"/>
    <mergeCell ref="A1612:K1612"/>
    <mergeCell ref="L1612:O1612"/>
    <mergeCell ref="P1612:T1612"/>
    <mergeCell ref="U1612:Z1612"/>
    <mergeCell ref="AA1612:AD1612"/>
    <mergeCell ref="A1613:I1613"/>
    <mergeCell ref="J1613:U1613"/>
    <mergeCell ref="W1613:AD1613"/>
    <mergeCell ref="A1614:E1614"/>
    <mergeCell ref="F1614:G1614"/>
    <mergeCell ref="H1614:I1614"/>
    <mergeCell ref="K1614:L1614"/>
    <mergeCell ref="M1614:P1614"/>
    <mergeCell ref="Q1614:U1614"/>
    <mergeCell ref="V1614:Z1614"/>
    <mergeCell ref="AA1614:AD1614"/>
    <mergeCell ref="A1615:I1615"/>
    <mergeCell ref="J1615:U1615"/>
    <mergeCell ref="W1615:AD1615"/>
    <mergeCell ref="A1616:AD1616"/>
    <mergeCell ref="A1617:I1617"/>
    <mergeCell ref="J1617:U1617"/>
    <mergeCell ref="V1617:V1619"/>
    <mergeCell ref="W1617:AD1617"/>
    <mergeCell ref="A1618:H1618"/>
    <mergeCell ref="I1618:M1618"/>
    <mergeCell ref="O1618:Q1618"/>
    <mergeCell ref="S1618:U1618"/>
    <mergeCell ref="W1618:AD1618"/>
    <mergeCell ref="A1619:I1619"/>
    <mergeCell ref="J1619:U1619"/>
    <mergeCell ref="W1619:AD1619"/>
    <mergeCell ref="A1620:AD1620"/>
    <mergeCell ref="A1621:X1621"/>
    <mergeCell ref="Y1621:AC1621"/>
    <mergeCell ref="B1622:C1623"/>
    <mergeCell ref="D1622:N1623"/>
    <mergeCell ref="P1622:R1622"/>
    <mergeCell ref="T1622:X1622"/>
    <mergeCell ref="Z1622:AA1622"/>
    <mergeCell ref="P1623:R1623"/>
    <mergeCell ref="T1623:X1623"/>
    <mergeCell ref="Z1623:AA1623"/>
    <mergeCell ref="A1624:I1625"/>
    <mergeCell ref="J1624:J1625"/>
    <mergeCell ref="K1624:P1624"/>
    <mergeCell ref="Q1624:Z1624"/>
    <mergeCell ref="AA1624:AD1625"/>
    <mergeCell ref="K1625:L1625"/>
    <mergeCell ref="M1625:P1625"/>
    <mergeCell ref="Q1625:U1625"/>
    <mergeCell ref="V1625:Z1625"/>
    <mergeCell ref="C1626:I1626"/>
    <mergeCell ref="K1626:L1626"/>
    <mergeCell ref="M1626:P1626"/>
    <mergeCell ref="Q1626:U1626"/>
    <mergeCell ref="V1626:Z1626"/>
    <mergeCell ref="AA1626:AD1626"/>
    <mergeCell ref="C1627:I1627"/>
    <mergeCell ref="K1627:L1627"/>
    <mergeCell ref="M1627:P1627"/>
    <mergeCell ref="Q1627:U1627"/>
    <mergeCell ref="V1627:Z1627"/>
    <mergeCell ref="AA1627:AD1627"/>
    <mergeCell ref="C1628:I1628"/>
    <mergeCell ref="K1628:L1628"/>
    <mergeCell ref="M1628:P1628"/>
    <mergeCell ref="Q1628:U1628"/>
    <mergeCell ref="V1628:Z1628"/>
    <mergeCell ref="AA1628:AD1628"/>
    <mergeCell ref="A1629:I1629"/>
    <mergeCell ref="J1629:U1629"/>
    <mergeCell ref="W1629:AD1629"/>
    <mergeCell ref="A1630:K1630"/>
    <mergeCell ref="L1630:O1630"/>
    <mergeCell ref="P1630:T1630"/>
    <mergeCell ref="U1630:Z1630"/>
    <mergeCell ref="AA1630:AD1630"/>
    <mergeCell ref="C1631:K1631"/>
    <mergeCell ref="L1631:O1631"/>
    <mergeCell ref="P1631:T1631"/>
    <mergeCell ref="U1631:Z1631"/>
    <mergeCell ref="AA1631:AD1631"/>
    <mergeCell ref="C1632:K1632"/>
    <mergeCell ref="L1632:O1632"/>
    <mergeCell ref="P1632:T1632"/>
    <mergeCell ref="U1632:Z1632"/>
    <mergeCell ref="AA1632:AD1632"/>
    <mergeCell ref="W1633:AD1633"/>
    <mergeCell ref="J1634:U1634"/>
    <mergeCell ref="W1634:AD1634"/>
    <mergeCell ref="J1635:U1635"/>
    <mergeCell ref="W1635:AD1635"/>
    <mergeCell ref="J1636:U1636"/>
    <mergeCell ref="W1636:AD1636"/>
    <mergeCell ref="J1637:U1637"/>
    <mergeCell ref="W1637:AD1637"/>
    <mergeCell ref="A1638:K1638"/>
    <mergeCell ref="L1638:O1638"/>
    <mergeCell ref="P1638:T1638"/>
    <mergeCell ref="U1638:Z1638"/>
    <mergeCell ref="AA1638:AD1638"/>
    <mergeCell ref="A1633:I1637"/>
    <mergeCell ref="J1633:U1633"/>
    <mergeCell ref="V1633:V1637"/>
    <mergeCell ref="C1639:K1639"/>
    <mergeCell ref="L1639:O1639"/>
    <mergeCell ref="P1639:T1639"/>
    <mergeCell ref="U1639:Z1639"/>
    <mergeCell ref="AA1639:AD1639"/>
    <mergeCell ref="C1640:K1640"/>
    <mergeCell ref="L1640:O1640"/>
    <mergeCell ref="P1640:T1640"/>
    <mergeCell ref="U1640:Z1640"/>
    <mergeCell ref="AA1640:AD1640"/>
    <mergeCell ref="A1641:I1641"/>
    <mergeCell ref="J1641:U1641"/>
    <mergeCell ref="W1641:AD1641"/>
    <mergeCell ref="A1642:K1642"/>
    <mergeCell ref="L1642:O1642"/>
    <mergeCell ref="P1642:T1642"/>
    <mergeCell ref="U1642:Z1642"/>
    <mergeCell ref="AA1642:AD1642"/>
    <mergeCell ref="A1643:I1643"/>
    <mergeCell ref="J1643:U1643"/>
    <mergeCell ref="W1643:AD1643"/>
    <mergeCell ref="A1644:K1644"/>
    <mergeCell ref="L1644:O1644"/>
    <mergeCell ref="P1644:T1644"/>
    <mergeCell ref="U1644:Z1644"/>
    <mergeCell ref="AA1644:AD1644"/>
    <mergeCell ref="C1645:K1645"/>
    <mergeCell ref="L1645:O1645"/>
    <mergeCell ref="P1645:T1645"/>
    <mergeCell ref="U1645:Z1645"/>
    <mergeCell ref="AA1645:AD1645"/>
    <mergeCell ref="A1646:I1646"/>
    <mergeCell ref="J1646:U1646"/>
    <mergeCell ref="W1646:AD1646"/>
    <mergeCell ref="A1647:E1647"/>
    <mergeCell ref="F1647:G1647"/>
    <mergeCell ref="H1647:I1647"/>
    <mergeCell ref="K1647:L1647"/>
    <mergeCell ref="M1647:P1647"/>
    <mergeCell ref="Q1647:U1647"/>
    <mergeCell ref="V1647:Z1647"/>
    <mergeCell ref="AA1647:AD1647"/>
    <mergeCell ref="C1648:E1648"/>
    <mergeCell ref="F1648:G1648"/>
    <mergeCell ref="H1648:I1648"/>
    <mergeCell ref="K1648:L1648"/>
    <mergeCell ref="M1648:P1648"/>
    <mergeCell ref="Q1648:U1648"/>
    <mergeCell ref="V1648:Z1648"/>
    <mergeCell ref="AA1648:AD1648"/>
    <mergeCell ref="A1649:I1649"/>
    <mergeCell ref="J1649:U1649"/>
    <mergeCell ref="W1649:AD1649"/>
    <mergeCell ref="A1650:AD1650"/>
    <mergeCell ref="A1651:I1651"/>
    <mergeCell ref="J1651:U1651"/>
    <mergeCell ref="V1651:V1653"/>
    <mergeCell ref="W1651:AD1651"/>
    <mergeCell ref="A1652:H1652"/>
    <mergeCell ref="I1652:M1652"/>
    <mergeCell ref="O1652:Q1652"/>
    <mergeCell ref="S1652:U1652"/>
    <mergeCell ref="W1652:AD1652"/>
    <mergeCell ref="A1653:I1653"/>
    <mergeCell ref="J1653:U1653"/>
    <mergeCell ref="W1653:AD1653"/>
    <mergeCell ref="A1654:AD1654"/>
    <mergeCell ref="A1655:X1655"/>
    <mergeCell ref="Y1655:AC1655"/>
    <mergeCell ref="B1656:C1657"/>
    <mergeCell ref="D1656:N1657"/>
    <mergeCell ref="P1656:R1656"/>
    <mergeCell ref="T1656:X1656"/>
    <mergeCell ref="Z1656:AA1656"/>
    <mergeCell ref="P1657:R1657"/>
    <mergeCell ref="T1657:X1657"/>
    <mergeCell ref="Z1657:AA1657"/>
    <mergeCell ref="A1658:I1659"/>
    <mergeCell ref="J1658:J1659"/>
    <mergeCell ref="K1658:P1658"/>
    <mergeCell ref="Q1658:Z1658"/>
    <mergeCell ref="AA1658:AD1659"/>
    <mergeCell ref="K1659:L1659"/>
    <mergeCell ref="M1659:P1659"/>
    <mergeCell ref="Q1659:U1659"/>
    <mergeCell ref="V1659:Z1659"/>
    <mergeCell ref="C1660:I1660"/>
    <mergeCell ref="K1660:L1660"/>
    <mergeCell ref="M1660:P1660"/>
    <mergeCell ref="Q1660:U1660"/>
    <mergeCell ref="V1660:Z1660"/>
    <mergeCell ref="AA1660:AD1660"/>
    <mergeCell ref="C1661:I1661"/>
    <mergeCell ref="K1661:L1661"/>
    <mergeCell ref="M1661:P1661"/>
    <mergeCell ref="Q1661:U1661"/>
    <mergeCell ref="V1661:Z1661"/>
    <mergeCell ref="AA1661:AD1661"/>
    <mergeCell ref="C1662:I1662"/>
    <mergeCell ref="K1662:L1662"/>
    <mergeCell ref="M1662:P1662"/>
    <mergeCell ref="Q1662:U1662"/>
    <mergeCell ref="V1662:Z1662"/>
    <mergeCell ref="AA1662:AD1662"/>
    <mergeCell ref="A1663:I1663"/>
    <mergeCell ref="J1663:U1663"/>
    <mergeCell ref="W1663:AD1663"/>
    <mergeCell ref="A1664:K1664"/>
    <mergeCell ref="L1664:O1664"/>
    <mergeCell ref="P1664:T1664"/>
    <mergeCell ref="U1664:Z1664"/>
    <mergeCell ref="AA1664:AD1664"/>
    <mergeCell ref="C1665:K1665"/>
    <mergeCell ref="L1665:O1665"/>
    <mergeCell ref="P1665:T1665"/>
    <mergeCell ref="U1665:Z1665"/>
    <mergeCell ref="AA1665:AD1665"/>
    <mergeCell ref="C1666:K1666"/>
    <mergeCell ref="L1666:O1666"/>
    <mergeCell ref="P1666:T1666"/>
    <mergeCell ref="U1666:Z1666"/>
    <mergeCell ref="AA1666:AD1666"/>
    <mergeCell ref="W1667:AD1667"/>
    <mergeCell ref="J1668:U1668"/>
    <mergeCell ref="W1668:AD1668"/>
    <mergeCell ref="J1669:U1669"/>
    <mergeCell ref="W1669:AD1669"/>
    <mergeCell ref="J1670:U1670"/>
    <mergeCell ref="W1670:AD1670"/>
    <mergeCell ref="J1671:U1671"/>
    <mergeCell ref="W1671:AD1671"/>
    <mergeCell ref="A1672:K1672"/>
    <mergeCell ref="L1672:O1672"/>
    <mergeCell ref="P1672:T1672"/>
    <mergeCell ref="U1672:Z1672"/>
    <mergeCell ref="AA1672:AD1672"/>
    <mergeCell ref="A1667:I1671"/>
    <mergeCell ref="J1667:U1667"/>
    <mergeCell ref="V1667:V1671"/>
    <mergeCell ref="C1673:K1673"/>
    <mergeCell ref="L1673:O1673"/>
    <mergeCell ref="P1673:T1673"/>
    <mergeCell ref="U1673:Z1673"/>
    <mergeCell ref="AA1673:AD1673"/>
    <mergeCell ref="C1674:K1674"/>
    <mergeCell ref="L1674:O1674"/>
    <mergeCell ref="P1674:T1674"/>
    <mergeCell ref="U1674:Z1674"/>
    <mergeCell ref="AA1674:AD1674"/>
    <mergeCell ref="A1675:I1675"/>
    <mergeCell ref="J1675:U1675"/>
    <mergeCell ref="W1675:AD1675"/>
    <mergeCell ref="A1676:K1676"/>
    <mergeCell ref="L1676:O1676"/>
    <mergeCell ref="P1676:T1676"/>
    <mergeCell ref="U1676:Z1676"/>
    <mergeCell ref="AA1676:AD1676"/>
    <mergeCell ref="A1677:I1677"/>
    <mergeCell ref="J1677:U1677"/>
    <mergeCell ref="W1677:AD1677"/>
    <mergeCell ref="A1678:K1678"/>
    <mergeCell ref="L1678:O1678"/>
    <mergeCell ref="P1678:T1678"/>
    <mergeCell ref="U1678:Z1678"/>
    <mergeCell ref="AA1678:AD1678"/>
    <mergeCell ref="C1679:K1679"/>
    <mergeCell ref="L1679:O1679"/>
    <mergeCell ref="P1679:T1679"/>
    <mergeCell ref="U1679:Z1679"/>
    <mergeCell ref="AA1679:AD1679"/>
    <mergeCell ref="A1680:I1680"/>
    <mergeCell ref="J1680:U1680"/>
    <mergeCell ref="W1680:AD1680"/>
    <mergeCell ref="A1681:E1681"/>
    <mergeCell ref="F1681:G1681"/>
    <mergeCell ref="H1681:I1681"/>
    <mergeCell ref="K1681:L1681"/>
    <mergeCell ref="M1681:P1681"/>
    <mergeCell ref="Q1681:U1681"/>
    <mergeCell ref="V1681:Z1681"/>
    <mergeCell ref="AA1681:AD1681"/>
    <mergeCell ref="C1682:E1682"/>
    <mergeCell ref="F1682:G1682"/>
    <mergeCell ref="H1682:I1682"/>
    <mergeCell ref="K1682:L1682"/>
    <mergeCell ref="M1682:P1682"/>
    <mergeCell ref="Q1682:U1682"/>
    <mergeCell ref="V1682:Z1682"/>
    <mergeCell ref="AA1682:AD1682"/>
    <mergeCell ref="A1683:I1683"/>
    <mergeCell ref="J1683:U1683"/>
    <mergeCell ref="W1683:AD1683"/>
    <mergeCell ref="A1684:AD1684"/>
    <mergeCell ref="A1685:I1685"/>
    <mergeCell ref="J1685:U1685"/>
    <mergeCell ref="V1685:V1687"/>
    <mergeCell ref="W1685:AD1685"/>
    <mergeCell ref="A1686:H1686"/>
    <mergeCell ref="I1686:M1686"/>
    <mergeCell ref="O1686:Q1686"/>
    <mergeCell ref="S1686:U1686"/>
    <mergeCell ref="W1686:AD1686"/>
    <mergeCell ref="A1687:I1687"/>
    <mergeCell ref="J1687:U1687"/>
    <mergeCell ref="W1687:AD1687"/>
    <mergeCell ref="A1688:AD1688"/>
    <mergeCell ref="A1689:X1689"/>
    <mergeCell ref="Y1689:AC1689"/>
    <mergeCell ref="B1690:C1691"/>
    <mergeCell ref="D1690:N1691"/>
    <mergeCell ref="P1690:R1690"/>
    <mergeCell ref="T1690:X1690"/>
    <mergeCell ref="Z1690:AA1690"/>
    <mergeCell ref="P1691:R1691"/>
    <mergeCell ref="T1691:X1691"/>
    <mergeCell ref="Z1691:AA1691"/>
    <mergeCell ref="A1692:I1693"/>
    <mergeCell ref="J1692:J1693"/>
    <mergeCell ref="K1692:P1692"/>
    <mergeCell ref="Q1692:Z1692"/>
    <mergeCell ref="AA1692:AD1693"/>
    <mergeCell ref="K1693:L1693"/>
    <mergeCell ref="M1693:P1693"/>
    <mergeCell ref="Q1693:U1693"/>
    <mergeCell ref="V1693:Z1693"/>
    <mergeCell ref="C1694:I1694"/>
    <mergeCell ref="K1694:L1694"/>
    <mergeCell ref="M1694:P1694"/>
    <mergeCell ref="Q1694:U1694"/>
    <mergeCell ref="V1694:Z1694"/>
    <mergeCell ref="AA1694:AD1694"/>
    <mergeCell ref="A1695:I1695"/>
    <mergeCell ref="J1695:U1695"/>
    <mergeCell ref="W1695:AD1695"/>
    <mergeCell ref="A1696:K1696"/>
    <mergeCell ref="L1696:O1696"/>
    <mergeCell ref="P1696:T1696"/>
    <mergeCell ref="U1696:Z1696"/>
    <mergeCell ref="AA1696:AD1696"/>
    <mergeCell ref="C1697:K1697"/>
    <mergeCell ref="L1697:O1697"/>
    <mergeCell ref="P1697:T1697"/>
    <mergeCell ref="U1697:Z1697"/>
    <mergeCell ref="AA1697:AD1697"/>
    <mergeCell ref="A1698:I1702"/>
    <mergeCell ref="J1698:U1698"/>
    <mergeCell ref="V1698:V1702"/>
    <mergeCell ref="W1698:AD1698"/>
    <mergeCell ref="J1699:U1699"/>
    <mergeCell ref="W1699:AD1699"/>
    <mergeCell ref="J1700:U1700"/>
    <mergeCell ref="W1700:AD1700"/>
    <mergeCell ref="J1701:U1701"/>
    <mergeCell ref="W1701:AD1701"/>
    <mergeCell ref="J1702:U1702"/>
    <mergeCell ref="W1702:AD1702"/>
    <mergeCell ref="A1703:K1703"/>
    <mergeCell ref="L1703:O1703"/>
    <mergeCell ref="P1703:T1703"/>
    <mergeCell ref="U1703:Z1703"/>
    <mergeCell ref="AA1703:AD1703"/>
    <mergeCell ref="C1704:K1704"/>
    <mergeCell ref="L1704:O1704"/>
    <mergeCell ref="P1704:T1704"/>
    <mergeCell ref="U1704:Z1704"/>
    <mergeCell ref="AA1704:AD1704"/>
    <mergeCell ref="C1705:K1705"/>
    <mergeCell ref="L1705:O1705"/>
    <mergeCell ref="P1705:T1705"/>
    <mergeCell ref="U1705:Z1705"/>
    <mergeCell ref="AA1705:AD1705"/>
    <mergeCell ref="C1706:K1706"/>
    <mergeCell ref="L1706:O1706"/>
    <mergeCell ref="P1706:T1706"/>
    <mergeCell ref="U1706:Z1706"/>
    <mergeCell ref="AA1706:AD1706"/>
    <mergeCell ref="C1707:K1707"/>
    <mergeCell ref="L1707:O1707"/>
    <mergeCell ref="P1707:T1707"/>
    <mergeCell ref="U1707:Z1707"/>
    <mergeCell ref="AA1707:AD1707"/>
    <mergeCell ref="C1708:K1708"/>
    <mergeCell ref="L1708:O1708"/>
    <mergeCell ref="P1708:T1708"/>
    <mergeCell ref="U1708:Z1708"/>
    <mergeCell ref="AA1708:AD1708"/>
    <mergeCell ref="C1709:K1709"/>
    <mergeCell ref="L1709:O1709"/>
    <mergeCell ref="P1709:T1709"/>
    <mergeCell ref="U1709:Z1709"/>
    <mergeCell ref="AA1709:AD1709"/>
    <mergeCell ref="A1710:I1710"/>
    <mergeCell ref="J1710:U1710"/>
    <mergeCell ref="W1710:AD1710"/>
    <mergeCell ref="A1711:K1711"/>
    <mergeCell ref="L1711:O1711"/>
    <mergeCell ref="P1711:T1711"/>
    <mergeCell ref="U1711:Z1711"/>
    <mergeCell ref="AA1711:AD1711"/>
    <mergeCell ref="C1712:K1712"/>
    <mergeCell ref="L1712:O1712"/>
    <mergeCell ref="P1712:T1712"/>
    <mergeCell ref="U1712:Z1712"/>
    <mergeCell ref="AA1712:AD1712"/>
    <mergeCell ref="A1713:I1713"/>
    <mergeCell ref="J1713:U1713"/>
    <mergeCell ref="W1713:AD1713"/>
    <mergeCell ref="A1714:K1714"/>
    <mergeCell ref="L1714:O1714"/>
    <mergeCell ref="P1714:T1714"/>
    <mergeCell ref="U1714:Z1714"/>
    <mergeCell ref="AA1714:AD1714"/>
    <mergeCell ref="C1715:K1715"/>
    <mergeCell ref="L1715:O1715"/>
    <mergeCell ref="P1715:T1715"/>
    <mergeCell ref="U1715:Z1715"/>
    <mergeCell ref="AA1715:AD1715"/>
    <mergeCell ref="C1716:K1716"/>
    <mergeCell ref="L1716:O1716"/>
    <mergeCell ref="P1716:T1716"/>
    <mergeCell ref="U1716:Z1716"/>
    <mergeCell ref="AA1716:AD1716"/>
    <mergeCell ref="C1717:K1717"/>
    <mergeCell ref="L1717:O1717"/>
    <mergeCell ref="P1717:T1717"/>
    <mergeCell ref="U1717:Z1717"/>
    <mergeCell ref="AA1717:AD1717"/>
    <mergeCell ref="C1718:K1718"/>
    <mergeCell ref="L1718:O1718"/>
    <mergeCell ref="P1718:T1718"/>
    <mergeCell ref="U1718:Z1718"/>
    <mergeCell ref="AA1718:AD1718"/>
    <mergeCell ref="C1719:K1719"/>
    <mergeCell ref="L1719:O1719"/>
    <mergeCell ref="P1719:T1719"/>
    <mergeCell ref="U1719:Z1719"/>
    <mergeCell ref="AA1719:AD1719"/>
    <mergeCell ref="C1720:K1720"/>
    <mergeCell ref="L1720:O1720"/>
    <mergeCell ref="P1720:T1720"/>
    <mergeCell ref="U1720:Z1720"/>
    <mergeCell ref="AA1720:AD1720"/>
    <mergeCell ref="A1721:I1721"/>
    <mergeCell ref="J1721:U1721"/>
    <mergeCell ref="W1721:AD1721"/>
    <mergeCell ref="A1722:E1722"/>
    <mergeCell ref="F1722:G1722"/>
    <mergeCell ref="H1722:I1722"/>
    <mergeCell ref="K1722:L1722"/>
    <mergeCell ref="M1722:P1722"/>
    <mergeCell ref="Q1722:U1722"/>
    <mergeCell ref="V1722:Z1722"/>
    <mergeCell ref="AA1722:AD1722"/>
    <mergeCell ref="C1723:E1723"/>
    <mergeCell ref="F1723:G1723"/>
    <mergeCell ref="H1723:I1723"/>
    <mergeCell ref="K1723:L1723"/>
    <mergeCell ref="M1723:P1723"/>
    <mergeCell ref="Q1723:U1723"/>
    <mergeCell ref="V1723:Z1723"/>
    <mergeCell ref="AA1723:AD1723"/>
    <mergeCell ref="C1724:E1724"/>
    <mergeCell ref="F1724:G1724"/>
    <mergeCell ref="H1724:I1724"/>
    <mergeCell ref="K1724:L1724"/>
    <mergeCell ref="M1724:P1724"/>
    <mergeCell ref="Q1724:U1724"/>
    <mergeCell ref="V1724:Z1724"/>
    <mergeCell ref="AA1724:AD1724"/>
    <mergeCell ref="C1725:E1725"/>
    <mergeCell ref="F1725:G1725"/>
    <mergeCell ref="H1725:I1725"/>
    <mergeCell ref="K1725:L1725"/>
    <mergeCell ref="M1725:P1725"/>
    <mergeCell ref="Q1725:U1725"/>
    <mergeCell ref="V1725:Z1725"/>
    <mergeCell ref="AA1725:AD1725"/>
    <mergeCell ref="V1727:Z1727"/>
    <mergeCell ref="AA1727:AD1727"/>
    <mergeCell ref="C1726:E1726"/>
    <mergeCell ref="F1726:G1726"/>
    <mergeCell ref="H1726:I1726"/>
    <mergeCell ref="K1726:L1726"/>
    <mergeCell ref="M1726:P1726"/>
    <mergeCell ref="Q1726:U1726"/>
    <mergeCell ref="M1728:P1728"/>
    <mergeCell ref="Q1728:U1728"/>
    <mergeCell ref="V1726:Z1726"/>
    <mergeCell ref="AA1726:AD1726"/>
    <mergeCell ref="C1727:E1727"/>
    <mergeCell ref="F1727:G1727"/>
    <mergeCell ref="H1727:I1727"/>
    <mergeCell ref="K1727:L1727"/>
    <mergeCell ref="M1727:P1727"/>
    <mergeCell ref="Q1727:U1727"/>
    <mergeCell ref="V1728:Z1728"/>
    <mergeCell ref="AA1728:AD1728"/>
    <mergeCell ref="A1729:I1729"/>
    <mergeCell ref="J1729:U1729"/>
    <mergeCell ref="W1729:AD1729"/>
    <mergeCell ref="A1730:AD1730"/>
    <mergeCell ref="C1728:E1728"/>
    <mergeCell ref="F1728:G1728"/>
    <mergeCell ref="H1728:I1728"/>
    <mergeCell ref="K1728:L1728"/>
    <mergeCell ref="A1731:I1731"/>
    <mergeCell ref="J1731:U1731"/>
    <mergeCell ref="V1731:V1733"/>
    <mergeCell ref="W1731:AD1731"/>
    <mergeCell ref="A1732:H1732"/>
    <mergeCell ref="I1732:M1732"/>
    <mergeCell ref="O1732:Q1732"/>
    <mergeCell ref="S1732:U1732"/>
    <mergeCell ref="W1732:AD1732"/>
    <mergeCell ref="A1733:I1733"/>
    <mergeCell ref="J1733:U1733"/>
    <mergeCell ref="W1733:AD1733"/>
    <mergeCell ref="A1734:AD1734"/>
    <mergeCell ref="A1735:AD1735"/>
    <mergeCell ref="A1736:X1736"/>
    <mergeCell ref="Y1736:AC1736"/>
    <mergeCell ref="B1737:C1738"/>
    <mergeCell ref="D1737:N1738"/>
    <mergeCell ref="P1737:R1737"/>
    <mergeCell ref="T1737:X1737"/>
    <mergeCell ref="Z1737:AA1737"/>
    <mergeCell ref="P1738:R1738"/>
    <mergeCell ref="T1738:X1738"/>
    <mergeCell ref="Z1738:AA1738"/>
    <mergeCell ref="A1739:I1740"/>
    <mergeCell ref="J1739:J1740"/>
    <mergeCell ref="K1739:P1739"/>
    <mergeCell ref="Q1739:Z1739"/>
    <mergeCell ref="AA1739:AD1740"/>
    <mergeCell ref="K1740:L1740"/>
    <mergeCell ref="M1740:P1740"/>
    <mergeCell ref="Q1740:U1740"/>
    <mergeCell ref="V1740:Z1740"/>
    <mergeCell ref="C1741:I1741"/>
    <mergeCell ref="K1741:L1741"/>
    <mergeCell ref="M1741:P1741"/>
    <mergeCell ref="Q1741:U1741"/>
    <mergeCell ref="V1741:Z1741"/>
    <mergeCell ref="AA1741:AD1741"/>
    <mergeCell ref="A1742:I1742"/>
    <mergeCell ref="J1742:U1742"/>
    <mergeCell ref="W1742:AD1742"/>
    <mergeCell ref="A1743:K1743"/>
    <mergeCell ref="L1743:O1743"/>
    <mergeCell ref="P1743:T1743"/>
    <mergeCell ref="U1743:Z1743"/>
    <mergeCell ref="AA1743:AD1743"/>
    <mergeCell ref="W1744:AD1744"/>
    <mergeCell ref="J1745:U1745"/>
    <mergeCell ref="W1745:AD1745"/>
    <mergeCell ref="J1746:U1746"/>
    <mergeCell ref="W1746:AD1746"/>
    <mergeCell ref="J1747:U1747"/>
    <mergeCell ref="W1747:AD1747"/>
    <mergeCell ref="J1748:U1748"/>
    <mergeCell ref="W1748:AD1748"/>
    <mergeCell ref="A1749:K1749"/>
    <mergeCell ref="L1749:O1749"/>
    <mergeCell ref="P1749:T1749"/>
    <mergeCell ref="U1749:Z1749"/>
    <mergeCell ref="AA1749:AD1749"/>
    <mergeCell ref="A1744:I1748"/>
    <mergeCell ref="J1744:U1744"/>
    <mergeCell ref="V1744:V1748"/>
    <mergeCell ref="A1750:I1750"/>
    <mergeCell ref="J1750:U1750"/>
    <mergeCell ref="W1750:AD1750"/>
    <mergeCell ref="A1751:K1751"/>
    <mergeCell ref="L1751:O1751"/>
    <mergeCell ref="P1751:T1751"/>
    <mergeCell ref="U1751:Z1751"/>
    <mergeCell ref="AA1751:AD1751"/>
    <mergeCell ref="A1752:I1752"/>
    <mergeCell ref="J1752:U1752"/>
    <mergeCell ref="W1752:AD1752"/>
    <mergeCell ref="A1753:K1753"/>
    <mergeCell ref="L1753:O1753"/>
    <mergeCell ref="P1753:T1753"/>
    <mergeCell ref="U1753:Z1753"/>
    <mergeCell ref="AA1753:AD1753"/>
    <mergeCell ref="A1754:I1754"/>
    <mergeCell ref="J1754:U1754"/>
    <mergeCell ref="W1754:AD1754"/>
    <mergeCell ref="A1755:E1755"/>
    <mergeCell ref="F1755:G1755"/>
    <mergeCell ref="H1755:I1755"/>
    <mergeCell ref="K1755:L1755"/>
    <mergeCell ref="M1755:P1755"/>
    <mergeCell ref="Q1755:U1755"/>
    <mergeCell ref="V1755:Z1755"/>
    <mergeCell ref="AA1755:AD1755"/>
    <mergeCell ref="A1756:I1756"/>
    <mergeCell ref="J1756:U1756"/>
    <mergeCell ref="W1756:AD1756"/>
    <mergeCell ref="A1757:AD1757"/>
    <mergeCell ref="A1758:I1758"/>
    <mergeCell ref="J1758:U1758"/>
    <mergeCell ref="V1758:V1760"/>
    <mergeCell ref="W1758:AD1758"/>
    <mergeCell ref="A1759:H1759"/>
    <mergeCell ref="I1759:M1759"/>
    <mergeCell ref="O1759:Q1759"/>
    <mergeCell ref="S1759:U1759"/>
    <mergeCell ref="W1759:AD1759"/>
    <mergeCell ref="A1760:I1760"/>
    <mergeCell ref="J1760:U1760"/>
    <mergeCell ref="W1760:AD1760"/>
    <mergeCell ref="A1761:AD1761"/>
    <mergeCell ref="A1764:AD1764"/>
    <mergeCell ref="A1765:X1765"/>
    <mergeCell ref="Y1765:AC1765"/>
    <mergeCell ref="B1766:C1767"/>
    <mergeCell ref="D1766:N1767"/>
    <mergeCell ref="P1766:R1766"/>
    <mergeCell ref="T1766:X1766"/>
    <mergeCell ref="Z1766:AA1766"/>
    <mergeCell ref="P1767:R1767"/>
    <mergeCell ref="T1767:X1767"/>
    <mergeCell ref="Z1767:AA1767"/>
    <mergeCell ref="A1768:I1769"/>
    <mergeCell ref="J1768:J1769"/>
    <mergeCell ref="K1768:P1768"/>
    <mergeCell ref="Q1768:Z1768"/>
    <mergeCell ref="AA1768:AD1769"/>
    <mergeCell ref="K1769:L1769"/>
    <mergeCell ref="M1769:P1769"/>
    <mergeCell ref="Q1769:U1769"/>
    <mergeCell ref="V1769:Z1769"/>
    <mergeCell ref="C1770:I1770"/>
    <mergeCell ref="K1770:L1770"/>
    <mergeCell ref="M1770:P1770"/>
    <mergeCell ref="Q1770:U1770"/>
    <mergeCell ref="V1770:Z1770"/>
    <mergeCell ref="AA1770:AD1770"/>
    <mergeCell ref="C1771:I1771"/>
    <mergeCell ref="K1771:L1771"/>
    <mergeCell ref="M1771:P1771"/>
    <mergeCell ref="Q1771:U1771"/>
    <mergeCell ref="V1771:Z1771"/>
    <mergeCell ref="AA1771:AD1771"/>
    <mergeCell ref="A1772:I1772"/>
    <mergeCell ref="J1772:U1772"/>
    <mergeCell ref="W1772:AD1772"/>
    <mergeCell ref="A1773:K1773"/>
    <mergeCell ref="L1773:O1773"/>
    <mergeCell ref="P1773:T1773"/>
    <mergeCell ref="U1773:Z1773"/>
    <mergeCell ref="AA1773:AD1773"/>
    <mergeCell ref="W1774:AD1774"/>
    <mergeCell ref="J1775:U1775"/>
    <mergeCell ref="W1775:AD1775"/>
    <mergeCell ref="J1776:U1776"/>
    <mergeCell ref="W1776:AD1776"/>
    <mergeCell ref="J1777:U1777"/>
    <mergeCell ref="W1777:AD1777"/>
    <mergeCell ref="J1778:U1778"/>
    <mergeCell ref="W1778:AD1778"/>
    <mergeCell ref="A1779:K1779"/>
    <mergeCell ref="L1779:O1779"/>
    <mergeCell ref="P1779:T1779"/>
    <mergeCell ref="U1779:Z1779"/>
    <mergeCell ref="AA1779:AD1779"/>
    <mergeCell ref="A1774:I1778"/>
    <mergeCell ref="J1774:U1774"/>
    <mergeCell ref="V1774:V1778"/>
    <mergeCell ref="A1780:I1780"/>
    <mergeCell ref="J1780:U1780"/>
    <mergeCell ref="W1780:AD1780"/>
    <mergeCell ref="A1781:K1781"/>
    <mergeCell ref="L1781:O1781"/>
    <mergeCell ref="P1781:T1781"/>
    <mergeCell ref="U1781:Z1781"/>
    <mergeCell ref="AA1781:AD1781"/>
    <mergeCell ref="A1782:I1782"/>
    <mergeCell ref="J1782:U1782"/>
    <mergeCell ref="W1782:AD1782"/>
    <mergeCell ref="A1783:K1783"/>
    <mergeCell ref="L1783:O1783"/>
    <mergeCell ref="P1783:T1783"/>
    <mergeCell ref="U1783:Z1783"/>
    <mergeCell ref="AA1783:AD1783"/>
    <mergeCell ref="A1784:I1784"/>
    <mergeCell ref="J1784:U1784"/>
    <mergeCell ref="W1784:AD1784"/>
    <mergeCell ref="A1785:E1785"/>
    <mergeCell ref="F1785:G1785"/>
    <mergeCell ref="H1785:I1785"/>
    <mergeCell ref="K1785:L1785"/>
    <mergeCell ref="M1785:P1785"/>
    <mergeCell ref="Q1785:U1785"/>
    <mergeCell ref="V1785:Z1785"/>
    <mergeCell ref="AA1785:AD1785"/>
    <mergeCell ref="A1786:I1786"/>
    <mergeCell ref="J1786:U1786"/>
    <mergeCell ref="W1786:AD1786"/>
    <mergeCell ref="A1787:AD1787"/>
    <mergeCell ref="A1788:I1788"/>
    <mergeCell ref="J1788:U1788"/>
    <mergeCell ref="V1788:V1790"/>
    <mergeCell ref="W1788:AD1788"/>
    <mergeCell ref="A1789:H1789"/>
    <mergeCell ref="I1789:M1789"/>
    <mergeCell ref="O1789:Q1789"/>
    <mergeCell ref="S1789:U1789"/>
    <mergeCell ref="W1789:AD1789"/>
    <mergeCell ref="A1790:I1790"/>
    <mergeCell ref="J1790:U1790"/>
    <mergeCell ref="W1790:AD1790"/>
    <mergeCell ref="A1791:AD1791"/>
    <mergeCell ref="A1794:AD1794"/>
    <mergeCell ref="A1795:X1795"/>
    <mergeCell ref="Y1795:AC1795"/>
    <mergeCell ref="B1796:C1797"/>
    <mergeCell ref="D1796:N1797"/>
    <mergeCell ref="P1796:R1796"/>
    <mergeCell ref="T1796:X1796"/>
    <mergeCell ref="Z1796:AA1796"/>
    <mergeCell ref="P1797:R1797"/>
    <mergeCell ref="T1797:X1797"/>
    <mergeCell ref="Z1797:AA1797"/>
    <mergeCell ref="A1798:I1799"/>
    <mergeCell ref="J1798:J1799"/>
    <mergeCell ref="K1798:P1798"/>
    <mergeCell ref="Q1798:Z1798"/>
    <mergeCell ref="AA1798:AD1799"/>
    <mergeCell ref="K1799:L1799"/>
    <mergeCell ref="M1799:P1799"/>
    <mergeCell ref="Q1799:U1799"/>
    <mergeCell ref="V1799:Z1799"/>
    <mergeCell ref="C1800:I1800"/>
    <mergeCell ref="K1800:L1800"/>
    <mergeCell ref="M1800:P1800"/>
    <mergeCell ref="Q1800:U1800"/>
    <mergeCell ref="V1800:Z1800"/>
    <mergeCell ref="AA1800:AD1800"/>
    <mergeCell ref="A1801:I1801"/>
    <mergeCell ref="J1801:U1801"/>
    <mergeCell ref="W1801:AD1801"/>
    <mergeCell ref="A1802:K1802"/>
    <mergeCell ref="L1802:O1802"/>
    <mergeCell ref="P1802:T1802"/>
    <mergeCell ref="U1802:Z1802"/>
    <mergeCell ref="AA1802:AD1802"/>
    <mergeCell ref="W1803:AD1803"/>
    <mergeCell ref="J1804:U1804"/>
    <mergeCell ref="W1804:AD1804"/>
    <mergeCell ref="J1805:U1805"/>
    <mergeCell ref="W1805:AD1805"/>
    <mergeCell ref="J1806:U1806"/>
    <mergeCell ref="W1806:AD1806"/>
    <mergeCell ref="J1807:U1807"/>
    <mergeCell ref="W1807:AD1807"/>
    <mergeCell ref="A1808:K1808"/>
    <mergeCell ref="L1808:O1808"/>
    <mergeCell ref="P1808:T1808"/>
    <mergeCell ref="U1808:Z1808"/>
    <mergeCell ref="AA1808:AD1808"/>
    <mergeCell ref="A1803:I1807"/>
    <mergeCell ref="J1803:U1803"/>
    <mergeCell ref="V1803:V1807"/>
    <mergeCell ref="A1809:I1809"/>
    <mergeCell ref="J1809:U1809"/>
    <mergeCell ref="W1809:AD1809"/>
    <mergeCell ref="A1810:K1810"/>
    <mergeCell ref="L1810:O1810"/>
    <mergeCell ref="P1810:T1810"/>
    <mergeCell ref="U1810:Z1810"/>
    <mergeCell ref="AA1810:AD1810"/>
    <mergeCell ref="A1811:I1811"/>
    <mergeCell ref="J1811:U1811"/>
    <mergeCell ref="W1811:AD1811"/>
    <mergeCell ref="A1812:K1812"/>
    <mergeCell ref="L1812:O1812"/>
    <mergeCell ref="P1812:T1812"/>
    <mergeCell ref="U1812:Z1812"/>
    <mergeCell ref="AA1812:AD1812"/>
    <mergeCell ref="A1813:I1813"/>
    <mergeCell ref="J1813:U1813"/>
    <mergeCell ref="W1813:AD1813"/>
    <mergeCell ref="A1814:E1814"/>
    <mergeCell ref="F1814:G1814"/>
    <mergeCell ref="H1814:I1814"/>
    <mergeCell ref="K1814:L1814"/>
    <mergeCell ref="M1814:P1814"/>
    <mergeCell ref="Q1814:U1814"/>
    <mergeCell ref="V1814:Z1814"/>
    <mergeCell ref="AA1814:AD1814"/>
    <mergeCell ref="A1815:I1815"/>
    <mergeCell ref="J1815:U1815"/>
    <mergeCell ref="W1815:AD1815"/>
    <mergeCell ref="A1816:AD1816"/>
    <mergeCell ref="A1817:I1817"/>
    <mergeCell ref="J1817:U1817"/>
    <mergeCell ref="V1817:V1819"/>
    <mergeCell ref="W1817:AD1817"/>
    <mergeCell ref="A1818:H1818"/>
    <mergeCell ref="I1818:M1818"/>
    <mergeCell ref="O1818:Q1818"/>
    <mergeCell ref="S1818:U1818"/>
    <mergeCell ref="W1818:AD1818"/>
    <mergeCell ref="A1819:I1819"/>
    <mergeCell ref="J1819:U1819"/>
    <mergeCell ref="W1819:AD1819"/>
    <mergeCell ref="A1820:AD1820"/>
    <mergeCell ref="A1823:AD1823"/>
    <mergeCell ref="A1824:X1824"/>
    <mergeCell ref="Y1824:AC1824"/>
    <mergeCell ref="B1825:C1826"/>
    <mergeCell ref="D1825:N1826"/>
    <mergeCell ref="P1825:R1825"/>
    <mergeCell ref="T1825:X1825"/>
    <mergeCell ref="Z1825:AA1825"/>
    <mergeCell ref="P1826:R1826"/>
    <mergeCell ref="T1826:X1826"/>
    <mergeCell ref="Z1826:AA1826"/>
    <mergeCell ref="A1827:I1828"/>
    <mergeCell ref="J1827:J1828"/>
    <mergeCell ref="K1827:P1827"/>
    <mergeCell ref="Q1827:Z1827"/>
    <mergeCell ref="AA1827:AD1828"/>
    <mergeCell ref="K1828:L1828"/>
    <mergeCell ref="M1828:P1828"/>
    <mergeCell ref="Q1828:U1828"/>
    <mergeCell ref="V1828:Z1828"/>
    <mergeCell ref="C1829:I1829"/>
    <mergeCell ref="K1829:L1829"/>
    <mergeCell ref="M1829:P1829"/>
    <mergeCell ref="Q1829:U1829"/>
    <mergeCell ref="V1829:Z1829"/>
    <mergeCell ref="AA1829:AD1829"/>
    <mergeCell ref="A1830:I1830"/>
    <mergeCell ref="J1830:U1830"/>
    <mergeCell ref="W1830:AD1830"/>
    <mergeCell ref="A1831:K1831"/>
    <mergeCell ref="L1831:O1831"/>
    <mergeCell ref="P1831:T1831"/>
    <mergeCell ref="U1831:Z1831"/>
    <mergeCell ref="AA1831:AD1831"/>
    <mergeCell ref="W1832:AD1832"/>
    <mergeCell ref="J1833:U1833"/>
    <mergeCell ref="W1833:AD1833"/>
    <mergeCell ref="J1834:U1834"/>
    <mergeCell ref="W1834:AD1834"/>
    <mergeCell ref="J1835:U1835"/>
    <mergeCell ref="W1835:AD1835"/>
    <mergeCell ref="J1836:U1836"/>
    <mergeCell ref="W1836:AD1836"/>
    <mergeCell ref="A1837:K1837"/>
    <mergeCell ref="L1837:O1837"/>
    <mergeCell ref="P1837:T1837"/>
    <mergeCell ref="U1837:Z1837"/>
    <mergeCell ref="AA1837:AD1837"/>
    <mergeCell ref="A1832:I1836"/>
    <mergeCell ref="J1832:U1832"/>
    <mergeCell ref="V1832:V1836"/>
    <mergeCell ref="A1838:I1838"/>
    <mergeCell ref="J1838:U1838"/>
    <mergeCell ref="W1838:AD1838"/>
    <mergeCell ref="A1839:K1839"/>
    <mergeCell ref="L1839:O1839"/>
    <mergeCell ref="P1839:T1839"/>
    <mergeCell ref="U1839:Z1839"/>
    <mergeCell ref="AA1839:AD1839"/>
    <mergeCell ref="A1840:I1840"/>
    <mergeCell ref="J1840:U1840"/>
    <mergeCell ref="W1840:AD1840"/>
    <mergeCell ref="A1841:K1841"/>
    <mergeCell ref="L1841:O1841"/>
    <mergeCell ref="P1841:T1841"/>
    <mergeCell ref="U1841:Z1841"/>
    <mergeCell ref="AA1841:AD1841"/>
    <mergeCell ref="A1842:I1842"/>
    <mergeCell ref="J1842:U1842"/>
    <mergeCell ref="W1842:AD1842"/>
    <mergeCell ref="A1843:E1843"/>
    <mergeCell ref="F1843:G1843"/>
    <mergeCell ref="H1843:I1843"/>
    <mergeCell ref="K1843:L1843"/>
    <mergeCell ref="M1843:P1843"/>
    <mergeCell ref="Q1843:U1843"/>
    <mergeCell ref="V1843:Z1843"/>
    <mergeCell ref="AA1843:AD1843"/>
    <mergeCell ref="A1844:I1844"/>
    <mergeCell ref="J1844:U1844"/>
    <mergeCell ref="W1844:AD1844"/>
    <mergeCell ref="A1845:AD1845"/>
    <mergeCell ref="A1846:I1846"/>
    <mergeCell ref="J1846:U1846"/>
    <mergeCell ref="V1846:V1848"/>
    <mergeCell ref="W1846:AD1846"/>
    <mergeCell ref="A1847:H1847"/>
    <mergeCell ref="I1847:M1847"/>
    <mergeCell ref="O1847:Q1847"/>
    <mergeCell ref="S1847:U1847"/>
    <mergeCell ref="W1847:AD1847"/>
    <mergeCell ref="A1848:I1848"/>
    <mergeCell ref="J1848:U1848"/>
    <mergeCell ref="W1848:AD1848"/>
    <mergeCell ref="A1849:AD1849"/>
    <mergeCell ref="A1852:AD1852"/>
    <mergeCell ref="A1853:X1853"/>
    <mergeCell ref="Y1853:AC1853"/>
    <mergeCell ref="B1854:C1855"/>
    <mergeCell ref="D1854:N1855"/>
    <mergeCell ref="P1854:R1854"/>
    <mergeCell ref="T1854:X1854"/>
    <mergeCell ref="Z1854:AA1854"/>
    <mergeCell ref="P1855:R1855"/>
    <mergeCell ref="T1855:X1855"/>
    <mergeCell ref="Z1855:AA1855"/>
    <mergeCell ref="A1856:I1857"/>
    <mergeCell ref="J1856:J1857"/>
    <mergeCell ref="K1856:P1856"/>
    <mergeCell ref="Q1856:Z1856"/>
    <mergeCell ref="AA1856:AD1857"/>
    <mergeCell ref="K1857:L1857"/>
    <mergeCell ref="M1857:P1857"/>
    <mergeCell ref="Q1857:U1857"/>
    <mergeCell ref="V1857:Z1857"/>
    <mergeCell ref="C1858:I1858"/>
    <mergeCell ref="K1858:L1858"/>
    <mergeCell ref="M1858:P1858"/>
    <mergeCell ref="Q1858:U1858"/>
    <mergeCell ref="V1858:Z1858"/>
    <mergeCell ref="AA1858:AD1858"/>
    <mergeCell ref="A1859:I1859"/>
    <mergeCell ref="J1859:U1859"/>
    <mergeCell ref="W1859:AD1859"/>
    <mergeCell ref="A1860:K1860"/>
    <mergeCell ref="L1860:O1860"/>
    <mergeCell ref="P1860:T1860"/>
    <mergeCell ref="U1860:Z1860"/>
    <mergeCell ref="AA1860:AD1860"/>
    <mergeCell ref="W1861:AD1861"/>
    <mergeCell ref="J1862:U1862"/>
    <mergeCell ref="W1862:AD1862"/>
    <mergeCell ref="J1863:U1863"/>
    <mergeCell ref="W1863:AD1863"/>
    <mergeCell ref="J1864:U1864"/>
    <mergeCell ref="W1864:AD1864"/>
    <mergeCell ref="J1865:U1865"/>
    <mergeCell ref="W1865:AD1865"/>
    <mergeCell ref="A1866:K1866"/>
    <mergeCell ref="L1866:O1866"/>
    <mergeCell ref="P1866:T1866"/>
    <mergeCell ref="U1866:Z1866"/>
    <mergeCell ref="AA1866:AD1866"/>
    <mergeCell ref="A1861:I1865"/>
    <mergeCell ref="J1861:U1861"/>
    <mergeCell ref="V1861:V1865"/>
    <mergeCell ref="A1867:I1867"/>
    <mergeCell ref="J1867:U1867"/>
    <mergeCell ref="W1867:AD1867"/>
    <mergeCell ref="A1868:K1868"/>
    <mergeCell ref="L1868:O1868"/>
    <mergeCell ref="P1868:T1868"/>
    <mergeCell ref="U1868:Z1868"/>
    <mergeCell ref="AA1868:AD1868"/>
    <mergeCell ref="A1869:I1869"/>
    <mergeCell ref="J1869:U1869"/>
    <mergeCell ref="W1869:AD1869"/>
    <mergeCell ref="A1870:K1870"/>
    <mergeCell ref="L1870:O1870"/>
    <mergeCell ref="P1870:T1870"/>
    <mergeCell ref="U1870:Z1870"/>
    <mergeCell ref="AA1870:AD1870"/>
    <mergeCell ref="A1871:I1871"/>
    <mergeCell ref="J1871:U1871"/>
    <mergeCell ref="W1871:AD1871"/>
    <mergeCell ref="A1872:E1872"/>
    <mergeCell ref="F1872:G1872"/>
    <mergeCell ref="H1872:I1872"/>
    <mergeCell ref="K1872:L1872"/>
    <mergeCell ref="M1872:P1872"/>
    <mergeCell ref="Q1872:U1872"/>
    <mergeCell ref="V1872:Z1872"/>
    <mergeCell ref="AA1872:AD1872"/>
    <mergeCell ref="A1873:I1873"/>
    <mergeCell ref="J1873:U1873"/>
    <mergeCell ref="W1873:AD1873"/>
    <mergeCell ref="A1874:AD1874"/>
    <mergeCell ref="A1875:I1875"/>
    <mergeCell ref="J1875:U1875"/>
    <mergeCell ref="V1875:V1877"/>
    <mergeCell ref="W1875:AD1875"/>
    <mergeCell ref="A1876:H1876"/>
    <mergeCell ref="I1876:M1876"/>
    <mergeCell ref="O1876:Q1876"/>
    <mergeCell ref="S1876:U1876"/>
    <mergeCell ref="W1876:AD1876"/>
    <mergeCell ref="A1877:I1877"/>
    <mergeCell ref="J1877:U1877"/>
    <mergeCell ref="W1877:AD1877"/>
    <mergeCell ref="A1878:AD1878"/>
    <mergeCell ref="A1881:AD1881"/>
    <mergeCell ref="A1882:X1882"/>
    <mergeCell ref="Y1882:AC1882"/>
    <mergeCell ref="B1883:C1884"/>
    <mergeCell ref="D1883:N1884"/>
    <mergeCell ref="P1883:R1883"/>
    <mergeCell ref="T1883:X1883"/>
    <mergeCell ref="Z1883:AA1883"/>
    <mergeCell ref="P1884:R1884"/>
    <mergeCell ref="T1884:X1884"/>
    <mergeCell ref="Z1884:AA1884"/>
    <mergeCell ref="A1885:I1886"/>
    <mergeCell ref="J1885:J1886"/>
    <mergeCell ref="K1885:P1885"/>
    <mergeCell ref="Q1885:Z1885"/>
    <mergeCell ref="AA1885:AD1886"/>
    <mergeCell ref="K1886:L1886"/>
    <mergeCell ref="M1886:P1886"/>
    <mergeCell ref="Q1886:U1886"/>
    <mergeCell ref="V1886:Z1886"/>
    <mergeCell ref="C1887:I1887"/>
    <mergeCell ref="K1887:L1887"/>
    <mergeCell ref="M1887:P1887"/>
    <mergeCell ref="Q1887:U1887"/>
    <mergeCell ref="V1887:Z1887"/>
    <mergeCell ref="AA1887:AD1887"/>
    <mergeCell ref="A1888:I1888"/>
    <mergeCell ref="J1888:U1888"/>
    <mergeCell ref="W1888:AD1888"/>
    <mergeCell ref="A1889:K1889"/>
    <mergeCell ref="L1889:O1889"/>
    <mergeCell ref="P1889:T1889"/>
    <mergeCell ref="U1889:Z1889"/>
    <mergeCell ref="AA1889:AD1889"/>
    <mergeCell ref="W1890:AD1890"/>
    <mergeCell ref="J1891:U1891"/>
    <mergeCell ref="W1891:AD1891"/>
    <mergeCell ref="J1892:U1892"/>
    <mergeCell ref="W1892:AD1892"/>
    <mergeCell ref="J1893:U1893"/>
    <mergeCell ref="W1893:AD1893"/>
    <mergeCell ref="J1894:U1894"/>
    <mergeCell ref="W1894:AD1894"/>
    <mergeCell ref="A1895:K1895"/>
    <mergeCell ref="L1895:O1895"/>
    <mergeCell ref="P1895:T1895"/>
    <mergeCell ref="U1895:Z1895"/>
    <mergeCell ref="AA1895:AD1895"/>
    <mergeCell ref="A1890:I1894"/>
    <mergeCell ref="J1890:U1890"/>
    <mergeCell ref="V1890:V1894"/>
    <mergeCell ref="A1896:I1896"/>
    <mergeCell ref="J1896:U1896"/>
    <mergeCell ref="W1896:AD1896"/>
    <mergeCell ref="A1897:K1897"/>
    <mergeCell ref="L1897:O1897"/>
    <mergeCell ref="P1897:T1897"/>
    <mergeCell ref="U1897:Z1897"/>
    <mergeCell ref="AA1897:AD1897"/>
    <mergeCell ref="A1898:I1898"/>
    <mergeCell ref="J1898:U1898"/>
    <mergeCell ref="W1898:AD1898"/>
    <mergeCell ref="A1899:K1899"/>
    <mergeCell ref="L1899:O1899"/>
    <mergeCell ref="P1899:T1899"/>
    <mergeCell ref="U1899:Z1899"/>
    <mergeCell ref="AA1899:AD1899"/>
    <mergeCell ref="A1900:I1900"/>
    <mergeCell ref="J1900:U1900"/>
    <mergeCell ref="W1900:AD1900"/>
    <mergeCell ref="A1901:E1901"/>
    <mergeCell ref="F1901:G1901"/>
    <mergeCell ref="H1901:I1901"/>
    <mergeCell ref="K1901:L1901"/>
    <mergeCell ref="M1901:P1901"/>
    <mergeCell ref="Q1901:U1901"/>
    <mergeCell ref="V1901:Z1901"/>
    <mergeCell ref="AA1901:AD1901"/>
    <mergeCell ref="A1902:I1902"/>
    <mergeCell ref="J1902:U1902"/>
    <mergeCell ref="W1902:AD1902"/>
    <mergeCell ref="A1903:AD1903"/>
    <mergeCell ref="A1904:I1904"/>
    <mergeCell ref="J1904:U1904"/>
    <mergeCell ref="V1904:V1906"/>
    <mergeCell ref="W1904:AD1904"/>
    <mergeCell ref="A1905:H1905"/>
    <mergeCell ref="I1905:M1905"/>
    <mergeCell ref="O1905:Q1905"/>
    <mergeCell ref="S1905:U1905"/>
    <mergeCell ref="W1905:AD1905"/>
    <mergeCell ref="A1906:I1906"/>
    <mergeCell ref="J1906:U1906"/>
    <mergeCell ref="W1906:AD1906"/>
    <mergeCell ref="A1907:AD1907"/>
    <mergeCell ref="A1910:AD1910"/>
    <mergeCell ref="A1911:X1911"/>
    <mergeCell ref="Y1911:AC1911"/>
    <mergeCell ref="B1912:C1913"/>
    <mergeCell ref="D1912:N1913"/>
    <mergeCell ref="P1912:R1912"/>
    <mergeCell ref="T1912:X1912"/>
    <mergeCell ref="Z1912:AA1912"/>
    <mergeCell ref="P1913:R1913"/>
    <mergeCell ref="T1913:X1913"/>
    <mergeCell ref="Z1913:AA1913"/>
    <mergeCell ref="A1914:I1915"/>
    <mergeCell ref="J1914:J1915"/>
    <mergeCell ref="K1914:P1914"/>
    <mergeCell ref="Q1914:Z1914"/>
    <mergeCell ref="AA1914:AD1915"/>
    <mergeCell ref="K1915:L1915"/>
    <mergeCell ref="M1915:P1915"/>
    <mergeCell ref="Q1915:U1915"/>
    <mergeCell ref="V1915:Z1915"/>
    <mergeCell ref="C1916:I1916"/>
    <mergeCell ref="K1916:L1916"/>
    <mergeCell ref="M1916:P1916"/>
    <mergeCell ref="Q1916:U1916"/>
    <mergeCell ref="V1916:Z1916"/>
    <mergeCell ref="AA1916:AD1916"/>
    <mergeCell ref="A1917:I1917"/>
    <mergeCell ref="J1917:U1917"/>
    <mergeCell ref="W1917:AD1917"/>
    <mergeCell ref="A1918:K1918"/>
    <mergeCell ref="L1918:O1918"/>
    <mergeCell ref="P1918:T1918"/>
    <mergeCell ref="U1918:Z1918"/>
    <mergeCell ref="AA1918:AD1918"/>
    <mergeCell ref="C1919:K1919"/>
    <mergeCell ref="L1919:O1919"/>
    <mergeCell ref="P1919:T1919"/>
    <mergeCell ref="U1919:Z1919"/>
    <mergeCell ref="AA1919:AD1919"/>
    <mergeCell ref="A1920:I1924"/>
    <mergeCell ref="J1920:U1920"/>
    <mergeCell ref="V1920:V1924"/>
    <mergeCell ref="W1920:AD1920"/>
    <mergeCell ref="J1921:U1921"/>
    <mergeCell ref="W1921:AD1921"/>
    <mergeCell ref="J1922:U1922"/>
    <mergeCell ref="W1922:AD1922"/>
    <mergeCell ref="J1923:U1923"/>
    <mergeCell ref="W1923:AD1923"/>
    <mergeCell ref="J1924:U1924"/>
    <mergeCell ref="W1924:AD1924"/>
    <mergeCell ref="J1928:U1928"/>
    <mergeCell ref="W1928:AD1928"/>
    <mergeCell ref="A1925:K1925"/>
    <mergeCell ref="L1925:O1925"/>
    <mergeCell ref="P1925:T1925"/>
    <mergeCell ref="U1925:Z1925"/>
    <mergeCell ref="AA1925:AD1925"/>
    <mergeCell ref="A1926:I1926"/>
    <mergeCell ref="J1926:U1926"/>
    <mergeCell ref="W1926:AD1926"/>
    <mergeCell ref="AA1929:AD1929"/>
    <mergeCell ref="A1930:I1930"/>
    <mergeCell ref="J1930:U1930"/>
    <mergeCell ref="W1930:AD1930"/>
    <mergeCell ref="A1927:K1927"/>
    <mergeCell ref="L1927:O1927"/>
    <mergeCell ref="P1927:T1927"/>
    <mergeCell ref="U1927:Z1927"/>
    <mergeCell ref="AA1927:AD1927"/>
    <mergeCell ref="A1928:I1928"/>
    <mergeCell ref="Q1931:U1931"/>
    <mergeCell ref="A1929:K1929"/>
    <mergeCell ref="L1929:O1929"/>
    <mergeCell ref="P1929:T1929"/>
    <mergeCell ref="U1929:Z1929"/>
    <mergeCell ref="V1931:Z1931"/>
    <mergeCell ref="AA1931:AD1931"/>
    <mergeCell ref="A1932:I1932"/>
    <mergeCell ref="J1932:U1932"/>
    <mergeCell ref="W1932:AD1932"/>
    <mergeCell ref="A1933:AD1933"/>
    <mergeCell ref="A1931:E1931"/>
    <mergeCell ref="F1931:G1931"/>
    <mergeCell ref="H1931:I1931"/>
    <mergeCell ref="K1931:L1931"/>
    <mergeCell ref="M1931:P1931"/>
    <mergeCell ref="A1934:I1934"/>
    <mergeCell ref="J1934:U1934"/>
    <mergeCell ref="V1934:V1936"/>
    <mergeCell ref="W1934:AD1934"/>
    <mergeCell ref="A1935:H1935"/>
    <mergeCell ref="I1935:M1935"/>
    <mergeCell ref="O1935:Q1935"/>
    <mergeCell ref="S1935:U1935"/>
    <mergeCell ref="W1935:AD1935"/>
    <mergeCell ref="A1936:I1936"/>
    <mergeCell ref="J1936:U1936"/>
    <mergeCell ref="W1936:AD1936"/>
    <mergeCell ref="A1937:AD1937"/>
    <mergeCell ref="A1940:AD1940"/>
    <mergeCell ref="A1941:X1941"/>
    <mergeCell ref="Y1941:AC1941"/>
    <mergeCell ref="B1942:C1943"/>
    <mergeCell ref="D1942:N1943"/>
    <mergeCell ref="P1942:R1942"/>
    <mergeCell ref="T1942:X1942"/>
    <mergeCell ref="Z1942:AA1942"/>
    <mergeCell ref="P1943:R1943"/>
    <mergeCell ref="T1943:X1943"/>
    <mergeCell ref="Z1943:AA1943"/>
    <mergeCell ref="A1944:I1945"/>
    <mergeCell ref="J1944:J1945"/>
    <mergeCell ref="K1944:P1944"/>
    <mergeCell ref="Q1944:Z1944"/>
    <mergeCell ref="AA1944:AD1945"/>
    <mergeCell ref="K1945:L1945"/>
    <mergeCell ref="M1945:P1945"/>
    <mergeCell ref="Q1945:U1945"/>
    <mergeCell ref="V1945:Z1945"/>
    <mergeCell ref="C1946:I1946"/>
    <mergeCell ref="K1946:L1946"/>
    <mergeCell ref="M1946:P1946"/>
    <mergeCell ref="Q1946:U1946"/>
    <mergeCell ref="V1946:Z1946"/>
    <mergeCell ref="AA1946:AD1946"/>
    <mergeCell ref="A1947:I1947"/>
    <mergeCell ref="J1947:U1947"/>
    <mergeCell ref="W1947:AD1947"/>
    <mergeCell ref="A1948:K1948"/>
    <mergeCell ref="L1948:O1948"/>
    <mergeCell ref="P1948:T1948"/>
    <mergeCell ref="U1948:Z1948"/>
    <mergeCell ref="AA1948:AD1948"/>
    <mergeCell ref="C1949:K1949"/>
    <mergeCell ref="L1949:O1949"/>
    <mergeCell ref="P1949:T1949"/>
    <mergeCell ref="U1949:Z1949"/>
    <mergeCell ref="AA1949:AD1949"/>
    <mergeCell ref="A1950:I1954"/>
    <mergeCell ref="J1950:U1950"/>
    <mergeCell ref="V1950:V1954"/>
    <mergeCell ref="W1950:AD1950"/>
    <mergeCell ref="J1951:U1951"/>
    <mergeCell ref="W1951:AD1951"/>
    <mergeCell ref="J1952:U1952"/>
    <mergeCell ref="W1952:AD1952"/>
    <mergeCell ref="J1953:U1953"/>
    <mergeCell ref="W1953:AD1953"/>
    <mergeCell ref="J1954:U1954"/>
    <mergeCell ref="W1954:AD1954"/>
    <mergeCell ref="J1958:U1958"/>
    <mergeCell ref="W1958:AD1958"/>
    <mergeCell ref="A1955:K1955"/>
    <mergeCell ref="L1955:O1955"/>
    <mergeCell ref="P1955:T1955"/>
    <mergeCell ref="U1955:Z1955"/>
    <mergeCell ref="AA1955:AD1955"/>
    <mergeCell ref="A1956:I1956"/>
    <mergeCell ref="J1956:U1956"/>
    <mergeCell ref="W1956:AD1956"/>
    <mergeCell ref="AA1959:AD1959"/>
    <mergeCell ref="A1960:I1960"/>
    <mergeCell ref="J1960:U1960"/>
    <mergeCell ref="W1960:AD1960"/>
    <mergeCell ref="A1957:K1957"/>
    <mergeCell ref="L1957:O1957"/>
    <mergeCell ref="P1957:T1957"/>
    <mergeCell ref="U1957:Z1957"/>
    <mergeCell ref="AA1957:AD1957"/>
    <mergeCell ref="A1958:I1958"/>
    <mergeCell ref="Q1961:U1961"/>
    <mergeCell ref="A1959:K1959"/>
    <mergeCell ref="L1959:O1959"/>
    <mergeCell ref="P1959:T1959"/>
    <mergeCell ref="U1959:Z1959"/>
    <mergeCell ref="V1961:Z1961"/>
    <mergeCell ref="AA1961:AD1961"/>
    <mergeCell ref="A1962:I1962"/>
    <mergeCell ref="J1962:U1962"/>
    <mergeCell ref="W1962:AD1962"/>
    <mergeCell ref="A1963:AD1963"/>
    <mergeCell ref="A1961:E1961"/>
    <mergeCell ref="F1961:G1961"/>
    <mergeCell ref="H1961:I1961"/>
    <mergeCell ref="K1961:L1961"/>
    <mergeCell ref="M1961:P1961"/>
    <mergeCell ref="A1964:I1964"/>
    <mergeCell ref="J1964:U1964"/>
    <mergeCell ref="V1964:V1966"/>
    <mergeCell ref="W1964:AD1964"/>
    <mergeCell ref="A1965:H1965"/>
    <mergeCell ref="I1965:M1965"/>
    <mergeCell ref="O1965:Q1965"/>
    <mergeCell ref="S1965:U1965"/>
    <mergeCell ref="W1965:AD1965"/>
    <mergeCell ref="A1966:I1966"/>
    <mergeCell ref="J1966:U1966"/>
    <mergeCell ref="W1966:AD1966"/>
    <mergeCell ref="A1967:AD1967"/>
    <mergeCell ref="A1970:AD1970"/>
    <mergeCell ref="A1971:X1971"/>
    <mergeCell ref="Y1971:AC1971"/>
    <mergeCell ref="B1972:C1973"/>
    <mergeCell ref="D1972:N1973"/>
    <mergeCell ref="P1972:R1972"/>
    <mergeCell ref="T1972:X1972"/>
    <mergeCell ref="Z1972:AA1972"/>
    <mergeCell ref="P1973:R1973"/>
    <mergeCell ref="T1973:X1973"/>
    <mergeCell ref="Z1973:AA1973"/>
    <mergeCell ref="A1974:I1975"/>
    <mergeCell ref="J1974:J1975"/>
    <mergeCell ref="K1974:P1974"/>
    <mergeCell ref="Q1974:Z1974"/>
    <mergeCell ref="AA1974:AD1975"/>
    <mergeCell ref="K1975:L1975"/>
    <mergeCell ref="M1975:P1975"/>
    <mergeCell ref="Q1975:U1975"/>
    <mergeCell ref="V1975:Z1975"/>
    <mergeCell ref="C1976:I1976"/>
    <mergeCell ref="K1976:L1976"/>
    <mergeCell ref="M1976:P1976"/>
    <mergeCell ref="Q1976:U1976"/>
    <mergeCell ref="V1976:Z1976"/>
    <mergeCell ref="AA1976:AD1976"/>
    <mergeCell ref="A1977:I1977"/>
    <mergeCell ref="J1977:U1977"/>
    <mergeCell ref="W1977:AD1977"/>
    <mergeCell ref="A1978:K1978"/>
    <mergeCell ref="L1978:O1978"/>
    <mergeCell ref="P1978:T1978"/>
    <mergeCell ref="U1978:Z1978"/>
    <mergeCell ref="AA1978:AD1978"/>
    <mergeCell ref="C1979:K1979"/>
    <mergeCell ref="L1979:O1979"/>
    <mergeCell ref="P1979:T1979"/>
    <mergeCell ref="U1979:Z1979"/>
    <mergeCell ref="AA1979:AD1979"/>
    <mergeCell ref="A1980:I1984"/>
    <mergeCell ref="J1980:U1980"/>
    <mergeCell ref="V1980:V1984"/>
    <mergeCell ref="W1980:AD1980"/>
    <mergeCell ref="J1981:U1981"/>
    <mergeCell ref="W1981:AD1981"/>
    <mergeCell ref="J1982:U1982"/>
    <mergeCell ref="W1982:AD1982"/>
    <mergeCell ref="J1983:U1983"/>
    <mergeCell ref="W1983:AD1983"/>
    <mergeCell ref="J1984:U1984"/>
    <mergeCell ref="W1984:AD1984"/>
    <mergeCell ref="J1988:U1988"/>
    <mergeCell ref="W1988:AD1988"/>
    <mergeCell ref="A1985:K1985"/>
    <mergeCell ref="L1985:O1985"/>
    <mergeCell ref="P1985:T1985"/>
    <mergeCell ref="U1985:Z1985"/>
    <mergeCell ref="AA1985:AD1985"/>
    <mergeCell ref="A1986:I1986"/>
    <mergeCell ref="J1986:U1986"/>
    <mergeCell ref="W1986:AD1986"/>
    <mergeCell ref="AA1989:AD1989"/>
    <mergeCell ref="A1990:I1990"/>
    <mergeCell ref="J1990:U1990"/>
    <mergeCell ref="W1990:AD1990"/>
    <mergeCell ref="A1987:K1987"/>
    <mergeCell ref="L1987:O1987"/>
    <mergeCell ref="P1987:T1987"/>
    <mergeCell ref="U1987:Z1987"/>
    <mergeCell ref="AA1987:AD1987"/>
    <mergeCell ref="A1988:I1988"/>
    <mergeCell ref="Q1991:U1991"/>
    <mergeCell ref="A1989:K1989"/>
    <mergeCell ref="L1989:O1989"/>
    <mergeCell ref="P1989:T1989"/>
    <mergeCell ref="U1989:Z1989"/>
    <mergeCell ref="V1991:Z1991"/>
    <mergeCell ref="AA1991:AD1991"/>
    <mergeCell ref="A1992:I1992"/>
    <mergeCell ref="J1992:U1992"/>
    <mergeCell ref="W1992:AD1992"/>
    <mergeCell ref="A1993:AD1993"/>
    <mergeCell ref="A1991:E1991"/>
    <mergeCell ref="F1991:G1991"/>
    <mergeCell ref="H1991:I1991"/>
    <mergeCell ref="K1991:L1991"/>
    <mergeCell ref="M1991:P1991"/>
    <mergeCell ref="A1994:I1994"/>
    <mergeCell ref="J1994:U1994"/>
    <mergeCell ref="V1994:V1996"/>
    <mergeCell ref="W1994:AD1994"/>
    <mergeCell ref="A1995:H1995"/>
    <mergeCell ref="I1995:M1995"/>
    <mergeCell ref="O1995:Q1995"/>
    <mergeCell ref="S1995:U1995"/>
    <mergeCell ref="W1995:AD1995"/>
    <mergeCell ref="A1996:I1996"/>
    <mergeCell ref="J1996:U1996"/>
    <mergeCell ref="W1996:AD1996"/>
    <mergeCell ref="A1997:AD1997"/>
    <mergeCell ref="A2000:AD2000"/>
    <mergeCell ref="A2001:X2001"/>
    <mergeCell ref="Y2001:AC2001"/>
    <mergeCell ref="B2002:C2003"/>
    <mergeCell ref="D2002:N2003"/>
    <mergeCell ref="P2002:R2002"/>
    <mergeCell ref="T2002:X2002"/>
    <mergeCell ref="Z2002:AA2002"/>
    <mergeCell ref="P2003:R2003"/>
    <mergeCell ref="T2003:X2003"/>
    <mergeCell ref="Z2003:AA2003"/>
    <mergeCell ref="A2004:I2005"/>
    <mergeCell ref="J2004:J2005"/>
    <mergeCell ref="K2004:P2004"/>
    <mergeCell ref="Q2004:Z2004"/>
    <mergeCell ref="AA2004:AD2005"/>
    <mergeCell ref="K2005:L2005"/>
    <mergeCell ref="M2005:P2005"/>
    <mergeCell ref="Q2005:U2005"/>
    <mergeCell ref="V2005:Z2005"/>
    <mergeCell ref="C2006:I2006"/>
    <mergeCell ref="K2006:L2006"/>
    <mergeCell ref="M2006:P2006"/>
    <mergeCell ref="Q2006:U2006"/>
    <mergeCell ref="V2006:Z2006"/>
    <mergeCell ref="AA2006:AD2006"/>
    <mergeCell ref="A2007:I2007"/>
    <mergeCell ref="J2007:U2007"/>
    <mergeCell ref="W2007:AD2007"/>
    <mergeCell ref="A2008:K2008"/>
    <mergeCell ref="L2008:O2008"/>
    <mergeCell ref="P2008:T2008"/>
    <mergeCell ref="U2008:Z2008"/>
    <mergeCell ref="AA2008:AD2008"/>
    <mergeCell ref="W2009:AD2009"/>
    <mergeCell ref="J2010:U2010"/>
    <mergeCell ref="W2010:AD2010"/>
    <mergeCell ref="J2011:U2011"/>
    <mergeCell ref="W2011:AD2011"/>
    <mergeCell ref="J2012:U2012"/>
    <mergeCell ref="W2012:AD2012"/>
    <mergeCell ref="J2013:U2013"/>
    <mergeCell ref="W2013:AD2013"/>
    <mergeCell ref="A2014:K2014"/>
    <mergeCell ref="L2014:O2014"/>
    <mergeCell ref="P2014:T2014"/>
    <mergeCell ref="U2014:Z2014"/>
    <mergeCell ref="AA2014:AD2014"/>
    <mergeCell ref="A2009:I2013"/>
    <mergeCell ref="J2009:U2009"/>
    <mergeCell ref="V2009:V2013"/>
    <mergeCell ref="A2015:I2015"/>
    <mergeCell ref="J2015:U2015"/>
    <mergeCell ref="W2015:AD2015"/>
    <mergeCell ref="A2016:K2016"/>
    <mergeCell ref="L2016:O2016"/>
    <mergeCell ref="P2016:T2016"/>
    <mergeCell ref="U2016:Z2016"/>
    <mergeCell ref="AA2016:AD2016"/>
    <mergeCell ref="A2017:I2017"/>
    <mergeCell ref="J2017:U2017"/>
    <mergeCell ref="W2017:AD2017"/>
    <mergeCell ref="A2018:K2018"/>
    <mergeCell ref="L2018:O2018"/>
    <mergeCell ref="P2018:T2018"/>
    <mergeCell ref="U2018:Z2018"/>
    <mergeCell ref="AA2018:AD2018"/>
    <mergeCell ref="A2019:I2019"/>
    <mergeCell ref="J2019:U2019"/>
    <mergeCell ref="W2019:AD2019"/>
    <mergeCell ref="A2020:E2020"/>
    <mergeCell ref="F2020:G2020"/>
    <mergeCell ref="H2020:I2020"/>
    <mergeCell ref="K2020:L2020"/>
    <mergeCell ref="M2020:P2020"/>
    <mergeCell ref="Q2020:U2020"/>
    <mergeCell ref="V2020:Z2020"/>
    <mergeCell ref="AA2020:AD2020"/>
    <mergeCell ref="A2021:I2021"/>
    <mergeCell ref="J2021:U2021"/>
    <mergeCell ref="W2021:AD2021"/>
    <mergeCell ref="A2022:AD2022"/>
    <mergeCell ref="A2023:I2023"/>
    <mergeCell ref="J2023:U2023"/>
    <mergeCell ref="V2023:V2025"/>
    <mergeCell ref="W2023:AD2023"/>
    <mergeCell ref="A2024:H2024"/>
    <mergeCell ref="I2024:M2024"/>
    <mergeCell ref="O2024:Q2024"/>
    <mergeCell ref="S2024:U2024"/>
    <mergeCell ref="W2024:AD2024"/>
    <mergeCell ref="A2025:I2025"/>
    <mergeCell ref="J2025:U2025"/>
    <mergeCell ref="W2025:AD2025"/>
    <mergeCell ref="A2026:AD2026"/>
    <mergeCell ref="A2029:AD2029"/>
    <mergeCell ref="A2030:X2030"/>
    <mergeCell ref="Y2030:AC2030"/>
    <mergeCell ref="B2031:C2032"/>
    <mergeCell ref="D2031:N2032"/>
    <mergeCell ref="P2031:R2031"/>
    <mergeCell ref="T2031:X2031"/>
    <mergeCell ref="Z2031:AA2031"/>
    <mergeCell ref="P2032:R2032"/>
    <mergeCell ref="T2032:X2032"/>
    <mergeCell ref="Z2032:AA2032"/>
    <mergeCell ref="A2033:I2034"/>
    <mergeCell ref="J2033:J2034"/>
    <mergeCell ref="K2033:P2033"/>
    <mergeCell ref="Q2033:Z2033"/>
    <mergeCell ref="AA2033:AD2034"/>
    <mergeCell ref="K2034:L2034"/>
    <mergeCell ref="M2034:P2034"/>
    <mergeCell ref="Q2034:U2034"/>
    <mergeCell ref="V2034:Z2034"/>
    <mergeCell ref="C2035:I2035"/>
    <mergeCell ref="K2035:L2035"/>
    <mergeCell ref="M2035:P2035"/>
    <mergeCell ref="Q2035:U2035"/>
    <mergeCell ref="V2035:Z2035"/>
    <mergeCell ref="AA2035:AD2035"/>
    <mergeCell ref="A2036:I2036"/>
    <mergeCell ref="J2036:U2036"/>
    <mergeCell ref="W2036:AD2036"/>
    <mergeCell ref="A2037:K2037"/>
    <mergeCell ref="L2037:O2037"/>
    <mergeCell ref="P2037:T2037"/>
    <mergeCell ref="U2037:Z2037"/>
    <mergeCell ref="AA2037:AD2037"/>
    <mergeCell ref="C2038:K2038"/>
    <mergeCell ref="L2038:O2038"/>
    <mergeCell ref="P2038:T2038"/>
    <mergeCell ref="U2038:Z2038"/>
    <mergeCell ref="AA2038:AD2038"/>
    <mergeCell ref="A2039:I2043"/>
    <mergeCell ref="J2039:U2039"/>
    <mergeCell ref="V2039:V2043"/>
    <mergeCell ref="W2039:AD2039"/>
    <mergeCell ref="J2040:U2040"/>
    <mergeCell ref="W2040:AD2040"/>
    <mergeCell ref="J2041:U2041"/>
    <mergeCell ref="W2041:AD2041"/>
    <mergeCell ref="J2042:U2042"/>
    <mergeCell ref="W2042:AD2042"/>
    <mergeCell ref="J2043:U2043"/>
    <mergeCell ref="W2043:AD2043"/>
    <mergeCell ref="J2047:U2047"/>
    <mergeCell ref="W2047:AD2047"/>
    <mergeCell ref="A2044:K2044"/>
    <mergeCell ref="L2044:O2044"/>
    <mergeCell ref="P2044:T2044"/>
    <mergeCell ref="U2044:Z2044"/>
    <mergeCell ref="AA2044:AD2044"/>
    <mergeCell ref="A2045:I2045"/>
    <mergeCell ref="J2045:U2045"/>
    <mergeCell ref="W2045:AD2045"/>
    <mergeCell ref="AA2048:AD2048"/>
    <mergeCell ref="A2049:I2049"/>
    <mergeCell ref="J2049:U2049"/>
    <mergeCell ref="W2049:AD2049"/>
    <mergeCell ref="A2046:K2046"/>
    <mergeCell ref="L2046:O2046"/>
    <mergeCell ref="P2046:T2046"/>
    <mergeCell ref="U2046:Z2046"/>
    <mergeCell ref="AA2046:AD2046"/>
    <mergeCell ref="A2047:I2047"/>
    <mergeCell ref="Q2050:U2050"/>
    <mergeCell ref="A2048:K2048"/>
    <mergeCell ref="L2048:O2048"/>
    <mergeCell ref="P2048:T2048"/>
    <mergeCell ref="U2048:Z2048"/>
    <mergeCell ref="V2050:Z2050"/>
    <mergeCell ref="AA2050:AD2050"/>
    <mergeCell ref="A2051:I2051"/>
    <mergeCell ref="J2051:U2051"/>
    <mergeCell ref="W2051:AD2051"/>
    <mergeCell ref="A2052:AD2052"/>
    <mergeCell ref="A2050:E2050"/>
    <mergeCell ref="F2050:G2050"/>
    <mergeCell ref="H2050:I2050"/>
    <mergeCell ref="K2050:L2050"/>
    <mergeCell ref="M2050:P2050"/>
    <mergeCell ref="A2053:I2053"/>
    <mergeCell ref="J2053:U2053"/>
    <mergeCell ref="V2053:V2055"/>
    <mergeCell ref="W2053:AD2053"/>
    <mergeCell ref="A2054:H2054"/>
    <mergeCell ref="I2054:M2054"/>
    <mergeCell ref="O2054:Q2054"/>
    <mergeCell ref="S2054:U2054"/>
    <mergeCell ref="W2054:AD2054"/>
    <mergeCell ref="A2055:I2055"/>
    <mergeCell ref="J2055:U2055"/>
    <mergeCell ref="W2055:AD2055"/>
    <mergeCell ref="A2056:AD2056"/>
    <mergeCell ref="A2059:AD2059"/>
    <mergeCell ref="A2060:X2060"/>
    <mergeCell ref="Y2060:AC2060"/>
    <mergeCell ref="B2061:C2062"/>
    <mergeCell ref="D2061:N2062"/>
    <mergeCell ref="P2061:R2061"/>
    <mergeCell ref="T2061:X2061"/>
    <mergeCell ref="Z2061:AA2061"/>
    <mergeCell ref="P2062:R2062"/>
    <mergeCell ref="T2062:X2062"/>
    <mergeCell ref="Z2062:AA2062"/>
    <mergeCell ref="A2063:I2064"/>
    <mergeCell ref="J2063:J2064"/>
    <mergeCell ref="K2063:P2063"/>
    <mergeCell ref="Q2063:Z2063"/>
    <mergeCell ref="AA2063:AD2064"/>
    <mergeCell ref="K2064:L2064"/>
    <mergeCell ref="M2064:P2064"/>
    <mergeCell ref="Q2064:U2064"/>
    <mergeCell ref="V2064:Z2064"/>
    <mergeCell ref="C2065:I2065"/>
    <mergeCell ref="K2065:L2065"/>
    <mergeCell ref="M2065:P2065"/>
    <mergeCell ref="Q2065:U2065"/>
    <mergeCell ref="V2065:Z2065"/>
    <mergeCell ref="AA2065:AD2065"/>
    <mergeCell ref="A2066:I2066"/>
    <mergeCell ref="J2066:U2066"/>
    <mergeCell ref="W2066:AD2066"/>
    <mergeCell ref="A2067:K2067"/>
    <mergeCell ref="L2067:O2067"/>
    <mergeCell ref="P2067:T2067"/>
    <mergeCell ref="U2067:Z2067"/>
    <mergeCell ref="AA2067:AD2067"/>
    <mergeCell ref="C2068:K2068"/>
    <mergeCell ref="L2068:O2068"/>
    <mergeCell ref="P2068:T2068"/>
    <mergeCell ref="U2068:Z2068"/>
    <mergeCell ref="AA2068:AD2068"/>
    <mergeCell ref="A2069:I2073"/>
    <mergeCell ref="J2069:U2069"/>
    <mergeCell ref="V2069:V2073"/>
    <mergeCell ref="W2069:AD2069"/>
    <mergeCell ref="J2070:U2070"/>
    <mergeCell ref="W2070:AD2070"/>
    <mergeCell ref="J2071:U2071"/>
    <mergeCell ref="W2071:AD2071"/>
    <mergeCell ref="J2072:U2072"/>
    <mergeCell ref="W2072:AD2072"/>
    <mergeCell ref="J2073:U2073"/>
    <mergeCell ref="W2073:AD2073"/>
    <mergeCell ref="J2077:U2077"/>
    <mergeCell ref="W2077:AD2077"/>
    <mergeCell ref="A2074:K2074"/>
    <mergeCell ref="L2074:O2074"/>
    <mergeCell ref="P2074:T2074"/>
    <mergeCell ref="U2074:Z2074"/>
    <mergeCell ref="AA2074:AD2074"/>
    <mergeCell ref="A2075:I2075"/>
    <mergeCell ref="J2075:U2075"/>
    <mergeCell ref="W2075:AD2075"/>
    <mergeCell ref="AA2078:AD2078"/>
    <mergeCell ref="A2079:I2079"/>
    <mergeCell ref="J2079:U2079"/>
    <mergeCell ref="W2079:AD2079"/>
    <mergeCell ref="A2076:K2076"/>
    <mergeCell ref="L2076:O2076"/>
    <mergeCell ref="P2076:T2076"/>
    <mergeCell ref="U2076:Z2076"/>
    <mergeCell ref="AA2076:AD2076"/>
    <mergeCell ref="A2077:I2077"/>
    <mergeCell ref="Q2080:U2080"/>
    <mergeCell ref="A2078:K2078"/>
    <mergeCell ref="L2078:O2078"/>
    <mergeCell ref="P2078:T2078"/>
    <mergeCell ref="U2078:Z2078"/>
    <mergeCell ref="V2080:Z2080"/>
    <mergeCell ref="AA2080:AD2080"/>
    <mergeCell ref="A2081:I2081"/>
    <mergeCell ref="J2081:U2081"/>
    <mergeCell ref="W2081:AD2081"/>
    <mergeCell ref="A2082:AD2082"/>
    <mergeCell ref="A2080:E2080"/>
    <mergeCell ref="F2080:G2080"/>
    <mergeCell ref="H2080:I2080"/>
    <mergeCell ref="K2080:L2080"/>
    <mergeCell ref="M2080:P2080"/>
    <mergeCell ref="A2083:I2083"/>
    <mergeCell ref="J2083:U2083"/>
    <mergeCell ref="V2083:V2085"/>
    <mergeCell ref="W2083:AD2083"/>
    <mergeCell ref="A2084:H2084"/>
    <mergeCell ref="I2084:M2084"/>
    <mergeCell ref="O2084:Q2084"/>
    <mergeCell ref="S2084:U2084"/>
    <mergeCell ref="W2084:AD2084"/>
    <mergeCell ref="A2085:I2085"/>
    <mergeCell ref="J2085:U2085"/>
    <mergeCell ref="W2085:AD2085"/>
    <mergeCell ref="A2086:AD2086"/>
    <mergeCell ref="A2089:AD2089"/>
    <mergeCell ref="A2090:X2090"/>
    <mergeCell ref="Y2090:AC2090"/>
    <mergeCell ref="B2091:C2092"/>
    <mergeCell ref="D2091:N2092"/>
    <mergeCell ref="P2091:R2091"/>
    <mergeCell ref="T2091:X2091"/>
    <mergeCell ref="Z2091:AA2091"/>
    <mergeCell ref="P2092:R2092"/>
    <mergeCell ref="T2092:X2092"/>
    <mergeCell ref="Z2092:AA2092"/>
    <mergeCell ref="A2093:I2094"/>
    <mergeCell ref="J2093:J2094"/>
    <mergeCell ref="K2093:P2093"/>
    <mergeCell ref="Q2093:Z2093"/>
    <mergeCell ref="AA2093:AD2094"/>
    <mergeCell ref="K2094:L2094"/>
    <mergeCell ref="M2094:P2094"/>
    <mergeCell ref="Q2094:U2094"/>
    <mergeCell ref="V2094:Z2094"/>
    <mergeCell ref="C2095:I2095"/>
    <mergeCell ref="K2095:L2095"/>
    <mergeCell ref="M2095:P2095"/>
    <mergeCell ref="Q2095:U2095"/>
    <mergeCell ref="V2095:Z2095"/>
    <mergeCell ref="AA2095:AD2095"/>
    <mergeCell ref="A2096:I2096"/>
    <mergeCell ref="J2096:U2096"/>
    <mergeCell ref="W2096:AD2096"/>
    <mergeCell ref="A2097:K2097"/>
    <mergeCell ref="L2097:O2097"/>
    <mergeCell ref="P2097:T2097"/>
    <mergeCell ref="U2097:Z2097"/>
    <mergeCell ref="AA2097:AD2097"/>
    <mergeCell ref="W2098:AD2098"/>
    <mergeCell ref="J2099:U2099"/>
    <mergeCell ref="W2099:AD2099"/>
    <mergeCell ref="J2100:U2100"/>
    <mergeCell ref="W2100:AD2100"/>
    <mergeCell ref="J2101:U2101"/>
    <mergeCell ref="W2101:AD2101"/>
    <mergeCell ref="J2102:U2102"/>
    <mergeCell ref="W2102:AD2102"/>
    <mergeCell ref="A2103:K2103"/>
    <mergeCell ref="L2103:O2103"/>
    <mergeCell ref="P2103:T2103"/>
    <mergeCell ref="U2103:Z2103"/>
    <mergeCell ref="AA2103:AD2103"/>
    <mergeCell ref="A2098:I2102"/>
    <mergeCell ref="J2098:U2098"/>
    <mergeCell ref="V2098:V2102"/>
    <mergeCell ref="A2104:I2104"/>
    <mergeCell ref="J2104:U2104"/>
    <mergeCell ref="W2104:AD2104"/>
    <mergeCell ref="A2105:K2105"/>
    <mergeCell ref="L2105:O2105"/>
    <mergeCell ref="P2105:T2105"/>
    <mergeCell ref="U2105:Z2105"/>
    <mergeCell ref="AA2105:AD2105"/>
    <mergeCell ref="A2106:I2106"/>
    <mergeCell ref="J2106:U2106"/>
    <mergeCell ref="W2106:AD2106"/>
    <mergeCell ref="A2107:K2107"/>
    <mergeCell ref="L2107:O2107"/>
    <mergeCell ref="P2107:T2107"/>
    <mergeCell ref="U2107:Z2107"/>
    <mergeCell ref="AA2107:AD2107"/>
    <mergeCell ref="A2108:I2108"/>
    <mergeCell ref="J2108:U2108"/>
    <mergeCell ref="W2108:AD2108"/>
    <mergeCell ref="A2109:E2109"/>
    <mergeCell ref="F2109:G2109"/>
    <mergeCell ref="H2109:I2109"/>
    <mergeCell ref="K2109:L2109"/>
    <mergeCell ref="M2109:P2109"/>
    <mergeCell ref="Q2109:U2109"/>
    <mergeCell ref="V2109:Z2109"/>
    <mergeCell ref="AA2109:AD2109"/>
    <mergeCell ref="A2110:I2110"/>
    <mergeCell ref="J2110:U2110"/>
    <mergeCell ref="W2110:AD2110"/>
    <mergeCell ref="A2111:AD2111"/>
    <mergeCell ref="A2112:I2112"/>
    <mergeCell ref="J2112:U2112"/>
    <mergeCell ref="V2112:V2114"/>
    <mergeCell ref="W2112:AD2112"/>
    <mergeCell ref="A2113:H2113"/>
    <mergeCell ref="I2113:M2113"/>
    <mergeCell ref="O2113:Q2113"/>
    <mergeCell ref="S2113:U2113"/>
    <mergeCell ref="W2113:AD2113"/>
    <mergeCell ref="A2114:I2114"/>
    <mergeCell ref="J2114:U2114"/>
    <mergeCell ref="W2114:AD2114"/>
    <mergeCell ref="A2115:AD2115"/>
    <mergeCell ref="A2118:AD2118"/>
    <mergeCell ref="A2119:X2119"/>
    <mergeCell ref="Y2119:AC2119"/>
    <mergeCell ref="B2120:C2121"/>
    <mergeCell ref="D2120:N2121"/>
    <mergeCell ref="P2120:R2120"/>
    <mergeCell ref="T2120:X2120"/>
    <mergeCell ref="Z2120:AA2120"/>
    <mergeCell ref="P2121:R2121"/>
    <mergeCell ref="T2121:X2121"/>
    <mergeCell ref="Z2121:AA2121"/>
    <mergeCell ref="A2122:I2123"/>
    <mergeCell ref="J2122:J2123"/>
    <mergeCell ref="K2122:P2122"/>
    <mergeCell ref="Q2122:Z2122"/>
    <mergeCell ref="AA2122:AD2123"/>
    <mergeCell ref="K2123:L2123"/>
    <mergeCell ref="M2123:P2123"/>
    <mergeCell ref="Q2123:U2123"/>
    <mergeCell ref="V2123:Z2123"/>
    <mergeCell ref="C2124:I2124"/>
    <mergeCell ref="K2124:L2124"/>
    <mergeCell ref="M2124:P2124"/>
    <mergeCell ref="Q2124:U2124"/>
    <mergeCell ref="V2124:Z2124"/>
    <mergeCell ref="AA2124:AD2124"/>
    <mergeCell ref="A2125:I2125"/>
    <mergeCell ref="J2125:U2125"/>
    <mergeCell ref="W2125:AD2125"/>
    <mergeCell ref="A2126:K2126"/>
    <mergeCell ref="L2126:O2126"/>
    <mergeCell ref="P2126:T2126"/>
    <mergeCell ref="U2126:Z2126"/>
    <mergeCell ref="AA2126:AD2126"/>
    <mergeCell ref="W2127:AD2127"/>
    <mergeCell ref="J2128:U2128"/>
    <mergeCell ref="W2128:AD2128"/>
    <mergeCell ref="J2129:U2129"/>
    <mergeCell ref="W2129:AD2129"/>
    <mergeCell ref="J2130:U2130"/>
    <mergeCell ref="W2130:AD2130"/>
    <mergeCell ref="J2131:U2131"/>
    <mergeCell ref="W2131:AD2131"/>
    <mergeCell ref="A2132:K2132"/>
    <mergeCell ref="L2132:O2132"/>
    <mergeCell ref="P2132:T2132"/>
    <mergeCell ref="U2132:Z2132"/>
    <mergeCell ref="AA2132:AD2132"/>
    <mergeCell ref="A2127:I2131"/>
    <mergeCell ref="J2127:U2127"/>
    <mergeCell ref="V2127:V2131"/>
    <mergeCell ref="A2133:I2133"/>
    <mergeCell ref="J2133:U2133"/>
    <mergeCell ref="W2133:AD2133"/>
    <mergeCell ref="A2134:K2134"/>
    <mergeCell ref="L2134:O2134"/>
    <mergeCell ref="P2134:T2134"/>
    <mergeCell ref="U2134:Z2134"/>
    <mergeCell ref="AA2134:AD2134"/>
    <mergeCell ref="A2135:I2135"/>
    <mergeCell ref="J2135:U2135"/>
    <mergeCell ref="W2135:AD2135"/>
    <mergeCell ref="A2136:K2136"/>
    <mergeCell ref="L2136:O2136"/>
    <mergeCell ref="P2136:T2136"/>
    <mergeCell ref="U2136:Z2136"/>
    <mergeCell ref="AA2136:AD2136"/>
    <mergeCell ref="A2137:I2137"/>
    <mergeCell ref="J2137:U2137"/>
    <mergeCell ref="W2137:AD2137"/>
    <mergeCell ref="A2138:E2138"/>
    <mergeCell ref="F2138:G2138"/>
    <mergeCell ref="H2138:I2138"/>
    <mergeCell ref="K2138:L2138"/>
    <mergeCell ref="M2138:P2138"/>
    <mergeCell ref="Q2138:U2138"/>
    <mergeCell ref="V2138:Z2138"/>
    <mergeCell ref="AA2138:AD2138"/>
    <mergeCell ref="A2139:I2139"/>
    <mergeCell ref="J2139:U2139"/>
    <mergeCell ref="W2139:AD2139"/>
    <mergeCell ref="A2140:AD2140"/>
    <mergeCell ref="A2141:I2141"/>
    <mergeCell ref="J2141:U2141"/>
    <mergeCell ref="V2141:V2143"/>
    <mergeCell ref="W2141:AD2141"/>
    <mergeCell ref="A2142:H2142"/>
    <mergeCell ref="I2142:M2142"/>
    <mergeCell ref="O2142:Q2142"/>
    <mergeCell ref="S2142:U2142"/>
    <mergeCell ref="W2142:AD2142"/>
    <mergeCell ref="A2143:I2143"/>
    <mergeCell ref="J2143:U2143"/>
    <mergeCell ref="W2143:AD2143"/>
    <mergeCell ref="A2144:AD2144"/>
    <mergeCell ref="A2147:AD2147"/>
    <mergeCell ref="A2148:X2148"/>
    <mergeCell ref="Y2148:AC2148"/>
    <mergeCell ref="B2149:C2150"/>
    <mergeCell ref="D2149:N2150"/>
    <mergeCell ref="P2149:R2149"/>
    <mergeCell ref="T2149:X2149"/>
    <mergeCell ref="Z2149:AA2149"/>
    <mergeCell ref="P2150:R2150"/>
    <mergeCell ref="T2150:X2150"/>
    <mergeCell ref="Z2150:AA2150"/>
    <mergeCell ref="A2151:I2152"/>
    <mergeCell ref="J2151:J2152"/>
    <mergeCell ref="K2151:P2151"/>
    <mergeCell ref="Q2151:Z2151"/>
    <mergeCell ref="AA2151:AD2152"/>
    <mergeCell ref="K2152:L2152"/>
    <mergeCell ref="M2152:P2152"/>
    <mergeCell ref="Q2152:U2152"/>
    <mergeCell ref="V2152:Z2152"/>
    <mergeCell ref="C2153:I2153"/>
    <mergeCell ref="K2153:L2153"/>
    <mergeCell ref="M2153:P2153"/>
    <mergeCell ref="Q2153:U2153"/>
    <mergeCell ref="V2153:Z2153"/>
    <mergeCell ref="AA2153:AD2153"/>
    <mergeCell ref="C2154:I2154"/>
    <mergeCell ref="K2154:L2154"/>
    <mergeCell ref="M2154:P2154"/>
    <mergeCell ref="Q2154:U2154"/>
    <mergeCell ref="V2154:Z2154"/>
    <mergeCell ref="AA2154:AD2154"/>
    <mergeCell ref="A2155:I2155"/>
    <mergeCell ref="J2155:U2155"/>
    <mergeCell ref="W2155:AD2155"/>
    <mergeCell ref="A2156:K2156"/>
    <mergeCell ref="L2156:O2156"/>
    <mergeCell ref="P2156:T2156"/>
    <mergeCell ref="U2156:Z2156"/>
    <mergeCell ref="AA2156:AD2156"/>
    <mergeCell ref="C2157:K2157"/>
    <mergeCell ref="L2157:O2157"/>
    <mergeCell ref="P2157:T2157"/>
    <mergeCell ref="U2157:Z2157"/>
    <mergeCell ref="AA2157:AD2157"/>
    <mergeCell ref="A2158:I2162"/>
    <mergeCell ref="J2158:U2158"/>
    <mergeCell ref="V2158:V2162"/>
    <mergeCell ref="W2158:AD2158"/>
    <mergeCell ref="J2159:U2159"/>
    <mergeCell ref="W2159:AD2159"/>
    <mergeCell ref="J2160:U2160"/>
    <mergeCell ref="W2160:AD2160"/>
    <mergeCell ref="J2161:U2161"/>
    <mergeCell ref="W2161:AD2161"/>
    <mergeCell ref="J2162:U2162"/>
    <mergeCell ref="W2162:AD2162"/>
    <mergeCell ref="J2166:U2166"/>
    <mergeCell ref="W2166:AD2166"/>
    <mergeCell ref="A2163:K2163"/>
    <mergeCell ref="L2163:O2163"/>
    <mergeCell ref="P2163:T2163"/>
    <mergeCell ref="U2163:Z2163"/>
    <mergeCell ref="AA2163:AD2163"/>
    <mergeCell ref="A2164:I2164"/>
    <mergeCell ref="J2164:U2164"/>
    <mergeCell ref="W2164:AD2164"/>
    <mergeCell ref="AA2167:AD2167"/>
    <mergeCell ref="A2168:I2168"/>
    <mergeCell ref="J2168:U2168"/>
    <mergeCell ref="W2168:AD2168"/>
    <mergeCell ref="A2165:K2165"/>
    <mergeCell ref="L2165:O2165"/>
    <mergeCell ref="P2165:T2165"/>
    <mergeCell ref="U2165:Z2165"/>
    <mergeCell ref="AA2165:AD2165"/>
    <mergeCell ref="A2166:I2166"/>
    <mergeCell ref="Q2169:U2169"/>
    <mergeCell ref="A2167:K2167"/>
    <mergeCell ref="L2167:O2167"/>
    <mergeCell ref="P2167:T2167"/>
    <mergeCell ref="U2167:Z2167"/>
    <mergeCell ref="V2169:Z2169"/>
    <mergeCell ref="AA2169:AD2169"/>
    <mergeCell ref="A2170:I2170"/>
    <mergeCell ref="J2170:U2170"/>
    <mergeCell ref="W2170:AD2170"/>
    <mergeCell ref="A2171:AD2171"/>
    <mergeCell ref="A2169:E2169"/>
    <mergeCell ref="F2169:G2169"/>
    <mergeCell ref="H2169:I2169"/>
    <mergeCell ref="K2169:L2169"/>
    <mergeCell ref="M2169:P2169"/>
    <mergeCell ref="A2172:I2172"/>
    <mergeCell ref="J2172:U2172"/>
    <mergeCell ref="V2172:V2174"/>
    <mergeCell ref="W2172:AD2172"/>
    <mergeCell ref="A2173:H2173"/>
    <mergeCell ref="I2173:M2173"/>
    <mergeCell ref="O2173:Q2173"/>
    <mergeCell ref="S2173:U2173"/>
    <mergeCell ref="W2173:AD2173"/>
    <mergeCell ref="A2174:I2174"/>
    <mergeCell ref="J2174:U2174"/>
    <mergeCell ref="W2174:AD2174"/>
    <mergeCell ref="A2175:AD2175"/>
    <mergeCell ref="A2178:AD2178"/>
    <mergeCell ref="A2179:X2179"/>
    <mergeCell ref="Y2179:AC2179"/>
    <mergeCell ref="B2180:C2181"/>
    <mergeCell ref="D2180:N2181"/>
    <mergeCell ref="P2180:R2180"/>
    <mergeCell ref="T2180:X2180"/>
    <mergeCell ref="Z2180:AA2180"/>
    <mergeCell ref="P2181:R2181"/>
    <mergeCell ref="T2181:X2181"/>
    <mergeCell ref="Z2181:AA2181"/>
    <mergeCell ref="A2182:I2183"/>
    <mergeCell ref="J2182:J2183"/>
    <mergeCell ref="K2182:P2182"/>
    <mergeCell ref="Q2182:Z2182"/>
    <mergeCell ref="AA2182:AD2183"/>
    <mergeCell ref="K2183:L2183"/>
    <mergeCell ref="M2183:P2183"/>
    <mergeCell ref="Q2183:U2183"/>
    <mergeCell ref="V2183:Z2183"/>
    <mergeCell ref="C2184:I2184"/>
    <mergeCell ref="K2184:L2184"/>
    <mergeCell ref="M2184:P2184"/>
    <mergeCell ref="Q2184:U2184"/>
    <mergeCell ref="V2184:Z2184"/>
    <mergeCell ref="AA2184:AD2184"/>
    <mergeCell ref="A2185:I2185"/>
    <mergeCell ref="J2185:U2185"/>
    <mergeCell ref="W2185:AD2185"/>
    <mergeCell ref="A2186:K2186"/>
    <mergeCell ref="L2186:O2186"/>
    <mergeCell ref="P2186:T2186"/>
    <mergeCell ref="U2186:Z2186"/>
    <mergeCell ref="AA2186:AD2186"/>
    <mergeCell ref="C2187:K2187"/>
    <mergeCell ref="L2187:O2187"/>
    <mergeCell ref="P2187:T2187"/>
    <mergeCell ref="U2187:Z2187"/>
    <mergeCell ref="AA2187:AD2187"/>
    <mergeCell ref="A2188:I2192"/>
    <mergeCell ref="J2188:U2188"/>
    <mergeCell ref="V2188:V2192"/>
    <mergeCell ref="W2188:AD2188"/>
    <mergeCell ref="J2189:U2189"/>
    <mergeCell ref="W2189:AD2189"/>
    <mergeCell ref="J2190:U2190"/>
    <mergeCell ref="W2190:AD2190"/>
    <mergeCell ref="J2191:U2191"/>
    <mergeCell ref="W2191:AD2191"/>
    <mergeCell ref="J2192:U2192"/>
    <mergeCell ref="W2192:AD2192"/>
    <mergeCell ref="J2196:U2196"/>
    <mergeCell ref="W2196:AD2196"/>
    <mergeCell ref="A2193:K2193"/>
    <mergeCell ref="L2193:O2193"/>
    <mergeCell ref="P2193:T2193"/>
    <mergeCell ref="U2193:Z2193"/>
    <mergeCell ref="AA2193:AD2193"/>
    <mergeCell ref="A2194:I2194"/>
    <mergeCell ref="J2194:U2194"/>
    <mergeCell ref="W2194:AD2194"/>
    <mergeCell ref="AA2197:AD2197"/>
    <mergeCell ref="A2198:I2198"/>
    <mergeCell ref="J2198:U2198"/>
    <mergeCell ref="W2198:AD2198"/>
    <mergeCell ref="A2195:K2195"/>
    <mergeCell ref="L2195:O2195"/>
    <mergeCell ref="P2195:T2195"/>
    <mergeCell ref="U2195:Z2195"/>
    <mergeCell ref="AA2195:AD2195"/>
    <mergeCell ref="A2196:I2196"/>
    <mergeCell ref="Q2199:U2199"/>
    <mergeCell ref="A2197:K2197"/>
    <mergeCell ref="L2197:O2197"/>
    <mergeCell ref="P2197:T2197"/>
    <mergeCell ref="U2197:Z2197"/>
    <mergeCell ref="V2199:Z2199"/>
    <mergeCell ref="AA2199:AD2199"/>
    <mergeCell ref="A2200:I2200"/>
    <mergeCell ref="J2200:U2200"/>
    <mergeCell ref="W2200:AD2200"/>
    <mergeCell ref="A2201:AD2201"/>
    <mergeCell ref="A2199:E2199"/>
    <mergeCell ref="F2199:G2199"/>
    <mergeCell ref="H2199:I2199"/>
    <mergeCell ref="K2199:L2199"/>
    <mergeCell ref="M2199:P2199"/>
    <mergeCell ref="A2202:I2202"/>
    <mergeCell ref="J2202:U2202"/>
    <mergeCell ref="V2202:V2204"/>
    <mergeCell ref="W2202:AD2202"/>
    <mergeCell ref="A2203:H2203"/>
    <mergeCell ref="I2203:M2203"/>
    <mergeCell ref="O2203:Q2203"/>
    <mergeCell ref="S2203:U2203"/>
    <mergeCell ref="W2203:AD2203"/>
    <mergeCell ref="A2204:I2204"/>
    <mergeCell ref="J2204:U2204"/>
    <mergeCell ref="W2204:AD2204"/>
    <mergeCell ref="A2205:AD2205"/>
    <mergeCell ref="A2208:AD2208"/>
    <mergeCell ref="A2209:X2209"/>
    <mergeCell ref="Y2209:AC2209"/>
    <mergeCell ref="B2210:C2211"/>
    <mergeCell ref="D2210:N2211"/>
    <mergeCell ref="P2210:R2210"/>
    <mergeCell ref="T2210:X2210"/>
    <mergeCell ref="Z2210:AA2210"/>
    <mergeCell ref="P2211:R2211"/>
    <mergeCell ref="T2211:X2211"/>
    <mergeCell ref="Z2211:AA2211"/>
    <mergeCell ref="A2212:I2213"/>
    <mergeCell ref="J2212:J2213"/>
    <mergeCell ref="K2212:P2212"/>
    <mergeCell ref="Q2212:Z2212"/>
    <mergeCell ref="AA2212:AD2213"/>
    <mergeCell ref="K2213:L2213"/>
    <mergeCell ref="M2213:P2213"/>
    <mergeCell ref="Q2213:U2213"/>
    <mergeCell ref="V2213:Z2213"/>
    <mergeCell ref="A2214:I2214"/>
    <mergeCell ref="J2214:U2214"/>
    <mergeCell ref="W2214:AD2214"/>
    <mergeCell ref="A2215:K2215"/>
    <mergeCell ref="L2215:O2215"/>
    <mergeCell ref="P2215:T2215"/>
    <mergeCell ref="U2215:Z2215"/>
    <mergeCell ref="AA2215:AD2215"/>
    <mergeCell ref="C2216:K2216"/>
    <mergeCell ref="L2216:O2216"/>
    <mergeCell ref="P2216:T2216"/>
    <mergeCell ref="U2216:Z2216"/>
    <mergeCell ref="AA2216:AD2216"/>
    <mergeCell ref="A2217:I2221"/>
    <mergeCell ref="J2217:U2217"/>
    <mergeCell ref="V2217:V2221"/>
    <mergeCell ref="W2217:AD2217"/>
    <mergeCell ref="J2218:U2218"/>
    <mergeCell ref="W2218:AD2218"/>
    <mergeCell ref="J2219:U2219"/>
    <mergeCell ref="W2219:AD2219"/>
    <mergeCell ref="J2220:U2220"/>
    <mergeCell ref="W2220:AD2220"/>
    <mergeCell ref="J2221:U2221"/>
    <mergeCell ref="W2221:AD2221"/>
    <mergeCell ref="J2225:U2225"/>
    <mergeCell ref="W2225:AD2225"/>
    <mergeCell ref="A2222:K2222"/>
    <mergeCell ref="L2222:O2222"/>
    <mergeCell ref="P2222:T2222"/>
    <mergeCell ref="U2222:Z2222"/>
    <mergeCell ref="AA2222:AD2222"/>
    <mergeCell ref="A2223:I2223"/>
    <mergeCell ref="J2223:U2223"/>
    <mergeCell ref="W2223:AD2223"/>
    <mergeCell ref="AA2226:AD2226"/>
    <mergeCell ref="A2227:I2227"/>
    <mergeCell ref="J2227:U2227"/>
    <mergeCell ref="W2227:AD2227"/>
    <mergeCell ref="A2224:K2224"/>
    <mergeCell ref="L2224:O2224"/>
    <mergeCell ref="P2224:T2224"/>
    <mergeCell ref="U2224:Z2224"/>
    <mergeCell ref="AA2224:AD2224"/>
    <mergeCell ref="A2225:I2225"/>
    <mergeCell ref="Q2228:U2228"/>
    <mergeCell ref="A2226:K2226"/>
    <mergeCell ref="L2226:O2226"/>
    <mergeCell ref="P2226:T2226"/>
    <mergeCell ref="U2226:Z2226"/>
    <mergeCell ref="V2228:Z2228"/>
    <mergeCell ref="AA2228:AD2228"/>
    <mergeCell ref="A2229:I2229"/>
    <mergeCell ref="J2229:U2229"/>
    <mergeCell ref="W2229:AD2229"/>
    <mergeCell ref="A2230:AD2230"/>
    <mergeCell ref="A2228:E2228"/>
    <mergeCell ref="F2228:G2228"/>
    <mergeCell ref="H2228:I2228"/>
    <mergeCell ref="K2228:L2228"/>
    <mergeCell ref="M2228:P2228"/>
    <mergeCell ref="A2231:I2231"/>
    <mergeCell ref="J2231:U2231"/>
    <mergeCell ref="V2231:V2233"/>
    <mergeCell ref="W2231:AD2231"/>
    <mergeCell ref="A2232:H2232"/>
    <mergeCell ref="I2232:M2232"/>
    <mergeCell ref="O2232:Q2232"/>
    <mergeCell ref="S2232:U2232"/>
    <mergeCell ref="W2232:AD2232"/>
    <mergeCell ref="A2233:I2233"/>
    <mergeCell ref="J2233:U2233"/>
    <mergeCell ref="W2233:AD2233"/>
    <mergeCell ref="A2234:AD2234"/>
    <mergeCell ref="A2237:AD2237"/>
    <mergeCell ref="A2238:X2238"/>
    <mergeCell ref="Y2238:AC2238"/>
    <mergeCell ref="B2239:C2240"/>
    <mergeCell ref="D2239:N2240"/>
    <mergeCell ref="P2239:R2239"/>
    <mergeCell ref="T2239:X2239"/>
    <mergeCell ref="Z2239:AA2239"/>
    <mergeCell ref="P2240:R2240"/>
    <mergeCell ref="T2240:X2240"/>
    <mergeCell ref="Z2240:AA2240"/>
    <mergeCell ref="A2241:I2242"/>
    <mergeCell ref="J2241:J2242"/>
    <mergeCell ref="K2241:P2241"/>
    <mergeCell ref="Q2241:Z2241"/>
    <mergeCell ref="AA2241:AD2242"/>
    <mergeCell ref="K2242:L2242"/>
    <mergeCell ref="M2242:P2242"/>
    <mergeCell ref="Q2242:U2242"/>
    <mergeCell ref="V2242:Z2242"/>
    <mergeCell ref="A2243:I2243"/>
    <mergeCell ref="J2243:U2243"/>
    <mergeCell ref="W2243:AD2243"/>
    <mergeCell ref="A2244:K2244"/>
    <mergeCell ref="L2244:O2244"/>
    <mergeCell ref="P2244:T2244"/>
    <mergeCell ref="U2244:Z2244"/>
    <mergeCell ref="AA2244:AD2244"/>
    <mergeCell ref="C2245:K2245"/>
    <mergeCell ref="L2245:O2245"/>
    <mergeCell ref="P2245:T2245"/>
    <mergeCell ref="U2245:Z2245"/>
    <mergeCell ref="AA2245:AD2245"/>
    <mergeCell ref="C2246:K2246"/>
    <mergeCell ref="L2246:O2246"/>
    <mergeCell ref="P2246:T2246"/>
    <mergeCell ref="U2246:Z2246"/>
    <mergeCell ref="AA2246:AD2246"/>
    <mergeCell ref="W2247:AD2247"/>
    <mergeCell ref="J2248:U2248"/>
    <mergeCell ref="W2248:AD2248"/>
    <mergeCell ref="J2249:U2249"/>
    <mergeCell ref="W2249:AD2249"/>
    <mergeCell ref="J2250:U2250"/>
    <mergeCell ref="W2250:AD2250"/>
    <mergeCell ref="J2251:U2251"/>
    <mergeCell ref="W2251:AD2251"/>
    <mergeCell ref="A2252:K2252"/>
    <mergeCell ref="L2252:O2252"/>
    <mergeCell ref="P2252:T2252"/>
    <mergeCell ref="U2252:Z2252"/>
    <mergeCell ref="AA2252:AD2252"/>
    <mergeCell ref="A2247:I2251"/>
    <mergeCell ref="J2247:U2247"/>
    <mergeCell ref="V2247:V2251"/>
    <mergeCell ref="C2253:K2253"/>
    <mergeCell ref="L2253:O2253"/>
    <mergeCell ref="P2253:T2253"/>
    <mergeCell ref="U2253:Z2253"/>
    <mergeCell ref="AA2253:AD2253"/>
    <mergeCell ref="A2254:I2254"/>
    <mergeCell ref="J2254:U2254"/>
    <mergeCell ref="W2254:AD2254"/>
    <mergeCell ref="A2255:K2255"/>
    <mergeCell ref="L2255:O2255"/>
    <mergeCell ref="P2255:T2255"/>
    <mergeCell ref="U2255:Z2255"/>
    <mergeCell ref="AA2255:AD2255"/>
    <mergeCell ref="A2256:I2256"/>
    <mergeCell ref="J2256:U2256"/>
    <mergeCell ref="W2256:AD2256"/>
    <mergeCell ref="A2257:K2257"/>
    <mergeCell ref="L2257:O2257"/>
    <mergeCell ref="P2257:T2257"/>
    <mergeCell ref="U2257:Z2257"/>
    <mergeCell ref="AA2257:AD2257"/>
    <mergeCell ref="C2258:K2258"/>
    <mergeCell ref="L2258:O2258"/>
    <mergeCell ref="P2258:T2258"/>
    <mergeCell ref="U2258:Z2258"/>
    <mergeCell ref="AA2258:AD2258"/>
    <mergeCell ref="A2259:I2259"/>
    <mergeCell ref="J2259:U2259"/>
    <mergeCell ref="W2259:AD2259"/>
    <mergeCell ref="A2260:E2260"/>
    <mergeCell ref="F2260:G2260"/>
    <mergeCell ref="H2260:I2260"/>
    <mergeCell ref="K2260:L2260"/>
    <mergeCell ref="M2260:P2260"/>
    <mergeCell ref="Q2260:U2260"/>
    <mergeCell ref="V2260:Z2260"/>
    <mergeCell ref="AA2260:AD2260"/>
    <mergeCell ref="C2261:E2261"/>
    <mergeCell ref="F2261:G2261"/>
    <mergeCell ref="H2261:I2261"/>
    <mergeCell ref="K2261:L2261"/>
    <mergeCell ref="M2261:P2261"/>
    <mergeCell ref="Q2261:U2261"/>
    <mergeCell ref="V2261:Z2261"/>
    <mergeCell ref="AA2261:AD2261"/>
    <mergeCell ref="A2262:I2262"/>
    <mergeCell ref="J2262:U2262"/>
    <mergeCell ref="W2262:AD2262"/>
    <mergeCell ref="A2263:AD2263"/>
    <mergeCell ref="A2264:I2264"/>
    <mergeCell ref="J2264:U2264"/>
    <mergeCell ref="V2264:V2266"/>
    <mergeCell ref="W2264:AD2264"/>
    <mergeCell ref="A2265:H2265"/>
    <mergeCell ref="I2265:M2265"/>
    <mergeCell ref="O2265:Q2265"/>
    <mergeCell ref="S2265:U2265"/>
    <mergeCell ref="W2265:AD2265"/>
    <mergeCell ref="A2266:I2266"/>
    <mergeCell ref="J2266:U2266"/>
    <mergeCell ref="W2266:AD2266"/>
    <mergeCell ref="A2267:AD2267"/>
    <mergeCell ref="A2270:AD2270"/>
    <mergeCell ref="A2271:X2271"/>
    <mergeCell ref="Y2271:AC2271"/>
    <mergeCell ref="B2272:C2273"/>
    <mergeCell ref="D2272:N2273"/>
    <mergeCell ref="P2272:R2272"/>
    <mergeCell ref="T2272:X2272"/>
    <mergeCell ref="Z2272:AA2272"/>
    <mergeCell ref="P2273:R2273"/>
    <mergeCell ref="T2273:X2273"/>
    <mergeCell ref="Z2273:AA2273"/>
    <mergeCell ref="A2274:I2275"/>
    <mergeCell ref="J2274:J2275"/>
    <mergeCell ref="K2274:P2274"/>
    <mergeCell ref="Q2274:Z2274"/>
    <mergeCell ref="AA2274:AD2275"/>
    <mergeCell ref="K2275:L2275"/>
    <mergeCell ref="M2275:P2275"/>
    <mergeCell ref="Q2275:U2275"/>
    <mergeCell ref="V2275:Z2275"/>
    <mergeCell ref="A2276:I2276"/>
    <mergeCell ref="J2276:U2276"/>
    <mergeCell ref="W2276:AD2276"/>
    <mergeCell ref="A2277:K2277"/>
    <mergeCell ref="L2277:O2277"/>
    <mergeCell ref="P2277:T2277"/>
    <mergeCell ref="U2277:Z2277"/>
    <mergeCell ref="AA2277:AD2277"/>
    <mergeCell ref="C2278:K2278"/>
    <mergeCell ref="L2278:O2278"/>
    <mergeCell ref="P2278:T2278"/>
    <mergeCell ref="U2278:Z2278"/>
    <mergeCell ref="AA2278:AD2278"/>
    <mergeCell ref="A2279:I2283"/>
    <mergeCell ref="J2279:U2279"/>
    <mergeCell ref="V2279:V2283"/>
    <mergeCell ref="W2279:AD2279"/>
    <mergeCell ref="J2280:U2280"/>
    <mergeCell ref="W2280:AD2280"/>
    <mergeCell ref="J2281:U2281"/>
    <mergeCell ref="W2281:AD2281"/>
    <mergeCell ref="J2282:U2282"/>
    <mergeCell ref="W2282:AD2282"/>
    <mergeCell ref="J2283:U2283"/>
    <mergeCell ref="W2283:AD2283"/>
    <mergeCell ref="A2284:K2284"/>
    <mergeCell ref="L2284:O2284"/>
    <mergeCell ref="P2284:T2284"/>
    <mergeCell ref="U2284:Z2284"/>
    <mergeCell ref="AA2284:AD2284"/>
    <mergeCell ref="C2285:K2285"/>
    <mergeCell ref="L2285:O2285"/>
    <mergeCell ref="P2285:T2285"/>
    <mergeCell ref="U2285:Z2285"/>
    <mergeCell ref="AA2285:AD2285"/>
    <mergeCell ref="A2286:I2286"/>
    <mergeCell ref="J2286:U2286"/>
    <mergeCell ref="W2286:AD2286"/>
    <mergeCell ref="A2287:K2287"/>
    <mergeCell ref="L2287:O2287"/>
    <mergeCell ref="P2287:T2287"/>
    <mergeCell ref="U2287:Z2287"/>
    <mergeCell ref="AA2287:AD2287"/>
    <mergeCell ref="A2288:I2288"/>
    <mergeCell ref="J2288:U2288"/>
    <mergeCell ref="W2288:AD2288"/>
    <mergeCell ref="A2289:K2289"/>
    <mergeCell ref="L2289:O2289"/>
    <mergeCell ref="P2289:T2289"/>
    <mergeCell ref="U2289:Z2289"/>
    <mergeCell ref="AA2289:AD2289"/>
    <mergeCell ref="C2290:K2290"/>
    <mergeCell ref="L2290:O2290"/>
    <mergeCell ref="P2290:T2290"/>
    <mergeCell ref="U2290:Z2290"/>
    <mergeCell ref="AA2290:AD2290"/>
    <mergeCell ref="A2291:I2291"/>
    <mergeCell ref="J2291:U2291"/>
    <mergeCell ref="W2291:AD2291"/>
    <mergeCell ref="A2292:E2292"/>
    <mergeCell ref="F2292:G2292"/>
    <mergeCell ref="H2292:I2292"/>
    <mergeCell ref="K2292:L2292"/>
    <mergeCell ref="M2292:P2292"/>
    <mergeCell ref="Q2292:U2292"/>
    <mergeCell ref="V2292:Z2292"/>
    <mergeCell ref="AA2292:AD2292"/>
    <mergeCell ref="C2293:E2293"/>
    <mergeCell ref="F2293:G2293"/>
    <mergeCell ref="H2293:I2293"/>
    <mergeCell ref="K2293:L2293"/>
    <mergeCell ref="M2293:P2293"/>
    <mergeCell ref="Q2293:U2293"/>
    <mergeCell ref="V2293:Z2293"/>
    <mergeCell ref="AA2293:AD2293"/>
    <mergeCell ref="A2294:I2294"/>
    <mergeCell ref="J2294:U2294"/>
    <mergeCell ref="W2294:AD2294"/>
    <mergeCell ref="A2295:AD2295"/>
    <mergeCell ref="A2296:I2296"/>
    <mergeCell ref="J2296:U2296"/>
    <mergeCell ref="V2296:V2298"/>
    <mergeCell ref="W2296:AD2296"/>
    <mergeCell ref="A2297:H2297"/>
    <mergeCell ref="I2297:M2297"/>
    <mergeCell ref="O2297:Q2297"/>
    <mergeCell ref="S2297:U2297"/>
    <mergeCell ref="W2297:AD2297"/>
    <mergeCell ref="A2298:I2298"/>
    <mergeCell ref="J2298:U2298"/>
    <mergeCell ref="W2298:AD2298"/>
    <mergeCell ref="A2299:AD2299"/>
    <mergeCell ref="A2302:AD2302"/>
    <mergeCell ref="A2303:X2303"/>
    <mergeCell ref="Y2303:AC2303"/>
    <mergeCell ref="B2304:C2305"/>
    <mergeCell ref="D2304:N2305"/>
    <mergeCell ref="P2304:R2304"/>
    <mergeCell ref="T2304:X2304"/>
    <mergeCell ref="Z2304:AA2304"/>
    <mergeCell ref="P2305:R2305"/>
    <mergeCell ref="T2305:X2305"/>
    <mergeCell ref="Z2305:AA2305"/>
    <mergeCell ref="A2306:I2307"/>
    <mergeCell ref="J2306:J2307"/>
    <mergeCell ref="K2306:P2306"/>
    <mergeCell ref="Q2306:Z2306"/>
    <mergeCell ref="AA2306:AD2307"/>
    <mergeCell ref="K2307:L2307"/>
    <mergeCell ref="M2307:P2307"/>
    <mergeCell ref="Q2307:U2307"/>
    <mergeCell ref="V2307:Z2307"/>
    <mergeCell ref="C2308:I2308"/>
    <mergeCell ref="K2308:L2308"/>
    <mergeCell ref="M2308:P2308"/>
    <mergeCell ref="Q2308:U2308"/>
    <mergeCell ref="V2308:Z2308"/>
    <mergeCell ref="AA2308:AD2308"/>
    <mergeCell ref="C2309:I2309"/>
    <mergeCell ref="K2309:L2309"/>
    <mergeCell ref="M2309:P2309"/>
    <mergeCell ref="Q2309:U2309"/>
    <mergeCell ref="V2309:Z2309"/>
    <mergeCell ref="AA2309:AD2309"/>
    <mergeCell ref="C2310:I2310"/>
    <mergeCell ref="K2310:L2310"/>
    <mergeCell ref="M2310:P2310"/>
    <mergeCell ref="Q2310:U2310"/>
    <mergeCell ref="V2310:Z2310"/>
    <mergeCell ref="AA2310:AD2310"/>
    <mergeCell ref="C2311:I2311"/>
    <mergeCell ref="K2311:L2311"/>
    <mergeCell ref="M2311:P2311"/>
    <mergeCell ref="Q2311:U2311"/>
    <mergeCell ref="V2311:Z2311"/>
    <mergeCell ref="AA2311:AD2311"/>
    <mergeCell ref="A2312:I2312"/>
    <mergeCell ref="J2312:U2312"/>
    <mergeCell ref="W2312:AD2312"/>
    <mergeCell ref="A2313:K2313"/>
    <mergeCell ref="L2313:O2313"/>
    <mergeCell ref="P2313:T2313"/>
    <mergeCell ref="U2313:Z2313"/>
    <mergeCell ref="AA2313:AD2313"/>
    <mergeCell ref="C2314:K2314"/>
    <mergeCell ref="L2314:O2314"/>
    <mergeCell ref="P2314:T2314"/>
    <mergeCell ref="U2314:Z2314"/>
    <mergeCell ref="AA2314:AD2314"/>
    <mergeCell ref="C2315:K2315"/>
    <mergeCell ref="L2315:O2315"/>
    <mergeCell ref="P2315:T2315"/>
    <mergeCell ref="U2315:Z2315"/>
    <mergeCell ref="AA2315:AD2315"/>
    <mergeCell ref="W2316:AD2316"/>
    <mergeCell ref="J2317:U2317"/>
    <mergeCell ref="W2317:AD2317"/>
    <mergeCell ref="J2318:U2318"/>
    <mergeCell ref="W2318:AD2318"/>
    <mergeCell ref="J2319:U2319"/>
    <mergeCell ref="W2319:AD2319"/>
    <mergeCell ref="J2320:U2320"/>
    <mergeCell ref="W2320:AD2320"/>
    <mergeCell ref="A2321:K2321"/>
    <mergeCell ref="L2321:O2321"/>
    <mergeCell ref="P2321:T2321"/>
    <mergeCell ref="U2321:Z2321"/>
    <mergeCell ref="AA2321:AD2321"/>
    <mergeCell ref="A2316:I2320"/>
    <mergeCell ref="J2316:U2316"/>
    <mergeCell ref="V2316:V2320"/>
    <mergeCell ref="C2322:K2322"/>
    <mergeCell ref="L2322:O2322"/>
    <mergeCell ref="P2322:T2322"/>
    <mergeCell ref="U2322:Z2322"/>
    <mergeCell ref="AA2322:AD2322"/>
    <mergeCell ref="C2323:K2323"/>
    <mergeCell ref="L2323:O2323"/>
    <mergeCell ref="P2323:T2323"/>
    <mergeCell ref="U2323:Z2323"/>
    <mergeCell ref="AA2323:AD2323"/>
    <mergeCell ref="C2324:K2324"/>
    <mergeCell ref="L2324:O2324"/>
    <mergeCell ref="P2324:T2324"/>
    <mergeCell ref="U2324:Z2324"/>
    <mergeCell ref="AA2324:AD2324"/>
    <mergeCell ref="C2325:K2325"/>
    <mergeCell ref="L2325:O2325"/>
    <mergeCell ref="P2325:T2325"/>
    <mergeCell ref="U2325:Z2325"/>
    <mergeCell ref="AA2325:AD2325"/>
    <mergeCell ref="A2326:I2326"/>
    <mergeCell ref="J2326:U2326"/>
    <mergeCell ref="W2326:AD2326"/>
    <mergeCell ref="A2327:K2327"/>
    <mergeCell ref="L2327:O2327"/>
    <mergeCell ref="P2327:T2327"/>
    <mergeCell ref="U2327:Z2327"/>
    <mergeCell ref="AA2327:AD2327"/>
    <mergeCell ref="A2328:I2328"/>
    <mergeCell ref="J2328:U2328"/>
    <mergeCell ref="W2328:AD2328"/>
    <mergeCell ref="A2329:K2329"/>
    <mergeCell ref="L2329:O2329"/>
    <mergeCell ref="P2329:T2329"/>
    <mergeCell ref="U2329:Z2329"/>
    <mergeCell ref="AA2329:AD2329"/>
    <mergeCell ref="C2330:K2330"/>
    <mergeCell ref="L2330:O2330"/>
    <mergeCell ref="P2330:T2330"/>
    <mergeCell ref="U2330:Z2330"/>
    <mergeCell ref="AA2330:AD2330"/>
    <mergeCell ref="C2331:K2331"/>
    <mergeCell ref="L2331:O2331"/>
    <mergeCell ref="P2331:T2331"/>
    <mergeCell ref="U2331:Z2331"/>
    <mergeCell ref="AA2331:AD2331"/>
    <mergeCell ref="C2332:K2332"/>
    <mergeCell ref="L2332:O2332"/>
    <mergeCell ref="P2332:T2332"/>
    <mergeCell ref="U2332:Z2332"/>
    <mergeCell ref="AA2332:AD2332"/>
    <mergeCell ref="C2333:K2333"/>
    <mergeCell ref="L2333:O2333"/>
    <mergeCell ref="P2333:T2333"/>
    <mergeCell ref="U2333:Z2333"/>
    <mergeCell ref="AA2333:AD2333"/>
    <mergeCell ref="A2334:I2334"/>
    <mergeCell ref="J2334:U2334"/>
    <mergeCell ref="W2334:AD2334"/>
    <mergeCell ref="A2335:E2335"/>
    <mergeCell ref="F2335:G2335"/>
    <mergeCell ref="H2335:I2335"/>
    <mergeCell ref="K2335:L2335"/>
    <mergeCell ref="M2335:P2335"/>
    <mergeCell ref="Q2335:U2335"/>
    <mergeCell ref="V2335:Z2335"/>
    <mergeCell ref="AA2335:AD2335"/>
    <mergeCell ref="C2336:E2336"/>
    <mergeCell ref="F2336:G2336"/>
    <mergeCell ref="H2336:I2336"/>
    <mergeCell ref="K2336:L2336"/>
    <mergeCell ref="M2336:P2336"/>
    <mergeCell ref="Q2336:U2336"/>
    <mergeCell ref="V2336:Z2336"/>
    <mergeCell ref="AA2336:AD2336"/>
    <mergeCell ref="V2338:Z2338"/>
    <mergeCell ref="AA2338:AD2338"/>
    <mergeCell ref="C2337:E2337"/>
    <mergeCell ref="F2337:G2337"/>
    <mergeCell ref="H2337:I2337"/>
    <mergeCell ref="K2337:L2337"/>
    <mergeCell ref="M2337:P2337"/>
    <mergeCell ref="Q2337:U2337"/>
    <mergeCell ref="M2339:P2339"/>
    <mergeCell ref="Q2339:U2339"/>
    <mergeCell ref="V2337:Z2337"/>
    <mergeCell ref="AA2337:AD2337"/>
    <mergeCell ref="C2338:E2338"/>
    <mergeCell ref="F2338:G2338"/>
    <mergeCell ref="H2338:I2338"/>
    <mergeCell ref="K2338:L2338"/>
    <mergeCell ref="M2338:P2338"/>
    <mergeCell ref="Q2338:U2338"/>
    <mergeCell ref="V2339:Z2339"/>
    <mergeCell ref="AA2339:AD2339"/>
    <mergeCell ref="A2340:I2340"/>
    <mergeCell ref="J2340:U2340"/>
    <mergeCell ref="W2340:AD2340"/>
    <mergeCell ref="A2341:AD2341"/>
    <mergeCell ref="C2339:E2339"/>
    <mergeCell ref="F2339:G2339"/>
    <mergeCell ref="H2339:I2339"/>
    <mergeCell ref="K2339:L2339"/>
    <mergeCell ref="A2342:I2342"/>
    <mergeCell ref="J2342:U2342"/>
    <mergeCell ref="V2342:V2344"/>
    <mergeCell ref="W2342:AD2342"/>
    <mergeCell ref="A2343:H2343"/>
    <mergeCell ref="I2343:M2343"/>
    <mergeCell ref="O2343:Q2343"/>
    <mergeCell ref="S2343:U2343"/>
    <mergeCell ref="W2343:AD2343"/>
    <mergeCell ref="A2344:I2344"/>
    <mergeCell ref="J2344:U2344"/>
    <mergeCell ref="W2344:AD2344"/>
    <mergeCell ref="A2345:AD2345"/>
    <mergeCell ref="A2346:AD2346"/>
    <mergeCell ref="A2347:X2347"/>
    <mergeCell ref="Y2347:AC2347"/>
    <mergeCell ref="B2348:C2349"/>
    <mergeCell ref="D2348:N2349"/>
    <mergeCell ref="P2348:R2348"/>
    <mergeCell ref="T2348:X2348"/>
    <mergeCell ref="Z2348:AA2348"/>
    <mergeCell ref="P2349:R2349"/>
    <mergeCell ref="T2349:X2349"/>
    <mergeCell ref="Z2349:AA2349"/>
    <mergeCell ref="A2350:I2351"/>
    <mergeCell ref="J2350:J2351"/>
    <mergeCell ref="K2350:P2350"/>
    <mergeCell ref="Q2350:Z2350"/>
    <mergeCell ref="AA2350:AD2351"/>
    <mergeCell ref="K2351:L2351"/>
    <mergeCell ref="M2351:P2351"/>
    <mergeCell ref="Q2351:U2351"/>
    <mergeCell ref="V2351:Z2351"/>
    <mergeCell ref="A2352:I2352"/>
    <mergeCell ref="J2352:U2352"/>
    <mergeCell ref="W2352:AD2352"/>
    <mergeCell ref="A2353:K2353"/>
    <mergeCell ref="L2353:O2353"/>
    <mergeCell ref="P2353:T2353"/>
    <mergeCell ref="U2353:Z2353"/>
    <mergeCell ref="AA2353:AD2353"/>
    <mergeCell ref="C2354:K2354"/>
    <mergeCell ref="L2354:O2354"/>
    <mergeCell ref="P2354:T2354"/>
    <mergeCell ref="U2354:Z2354"/>
    <mergeCell ref="AA2354:AD2354"/>
    <mergeCell ref="A2355:I2359"/>
    <mergeCell ref="J2355:U2355"/>
    <mergeCell ref="V2355:V2359"/>
    <mergeCell ref="W2355:AD2355"/>
    <mergeCell ref="J2356:U2356"/>
    <mergeCell ref="W2356:AD2356"/>
    <mergeCell ref="J2357:U2357"/>
    <mergeCell ref="W2357:AD2357"/>
    <mergeCell ref="J2358:U2358"/>
    <mergeCell ref="W2358:AD2358"/>
    <mergeCell ref="J2359:U2359"/>
    <mergeCell ref="W2359:AD2359"/>
    <mergeCell ref="J2363:U2363"/>
    <mergeCell ref="W2363:AD2363"/>
    <mergeCell ref="A2360:K2360"/>
    <mergeCell ref="L2360:O2360"/>
    <mergeCell ref="P2360:T2360"/>
    <mergeCell ref="U2360:Z2360"/>
    <mergeCell ref="AA2360:AD2360"/>
    <mergeCell ref="A2361:I2361"/>
    <mergeCell ref="J2361:U2361"/>
    <mergeCell ref="W2361:AD2361"/>
    <mergeCell ref="AA2364:AD2364"/>
    <mergeCell ref="A2365:I2365"/>
    <mergeCell ref="J2365:U2365"/>
    <mergeCell ref="W2365:AD2365"/>
    <mergeCell ref="A2362:K2362"/>
    <mergeCell ref="L2362:O2362"/>
    <mergeCell ref="P2362:T2362"/>
    <mergeCell ref="U2362:Z2362"/>
    <mergeCell ref="AA2362:AD2362"/>
    <mergeCell ref="A2363:I2363"/>
    <mergeCell ref="Q2366:U2366"/>
    <mergeCell ref="A2364:K2364"/>
    <mergeCell ref="L2364:O2364"/>
    <mergeCell ref="P2364:T2364"/>
    <mergeCell ref="U2364:Z2364"/>
    <mergeCell ref="V2366:Z2366"/>
    <mergeCell ref="AA2366:AD2366"/>
    <mergeCell ref="A2367:I2367"/>
    <mergeCell ref="J2367:U2367"/>
    <mergeCell ref="W2367:AD2367"/>
    <mergeCell ref="A2368:AD2368"/>
    <mergeCell ref="A2366:E2366"/>
    <mergeCell ref="F2366:G2366"/>
    <mergeCell ref="H2366:I2366"/>
    <mergeCell ref="K2366:L2366"/>
    <mergeCell ref="M2366:P2366"/>
    <mergeCell ref="A2369:I2369"/>
    <mergeCell ref="J2369:U2369"/>
    <mergeCell ref="V2369:V2371"/>
    <mergeCell ref="W2369:AD2369"/>
    <mergeCell ref="A2370:H2370"/>
    <mergeCell ref="I2370:M2370"/>
    <mergeCell ref="O2370:Q2370"/>
    <mergeCell ref="S2370:U2370"/>
    <mergeCell ref="W2370:AD2370"/>
    <mergeCell ref="A2371:I2371"/>
    <mergeCell ref="J2371:U2371"/>
    <mergeCell ref="W2371:AD2371"/>
    <mergeCell ref="A2372:AD2372"/>
    <mergeCell ref="A2375:AD2375"/>
    <mergeCell ref="A2376:X2376"/>
    <mergeCell ref="Y2376:AC2376"/>
    <mergeCell ref="B2377:C2378"/>
    <mergeCell ref="D2377:N2378"/>
    <mergeCell ref="P2377:R2377"/>
    <mergeCell ref="T2377:X2377"/>
    <mergeCell ref="Z2377:AA2377"/>
    <mergeCell ref="P2378:R2378"/>
    <mergeCell ref="T2378:X2378"/>
    <mergeCell ref="Z2378:AA2378"/>
    <mergeCell ref="A2379:I2380"/>
    <mergeCell ref="J2379:J2380"/>
    <mergeCell ref="K2379:P2379"/>
    <mergeCell ref="Q2379:Z2379"/>
    <mergeCell ref="AA2379:AD2380"/>
    <mergeCell ref="K2380:L2380"/>
    <mergeCell ref="M2380:P2380"/>
    <mergeCell ref="Q2380:U2380"/>
    <mergeCell ref="V2380:Z2380"/>
    <mergeCell ref="C2381:I2381"/>
    <mergeCell ref="K2381:L2381"/>
    <mergeCell ref="M2381:P2381"/>
    <mergeCell ref="Q2381:U2381"/>
    <mergeCell ref="V2381:Z2381"/>
    <mergeCell ref="AA2381:AD2381"/>
    <mergeCell ref="C2382:I2382"/>
    <mergeCell ref="K2382:L2382"/>
    <mergeCell ref="M2382:P2382"/>
    <mergeCell ref="Q2382:U2382"/>
    <mergeCell ref="V2382:Z2382"/>
    <mergeCell ref="AA2382:AD2382"/>
    <mergeCell ref="A2383:I2383"/>
    <mergeCell ref="J2383:U2383"/>
    <mergeCell ref="W2383:AD2383"/>
    <mergeCell ref="A2384:K2384"/>
    <mergeCell ref="L2384:O2384"/>
    <mergeCell ref="P2384:T2384"/>
    <mergeCell ref="U2384:Z2384"/>
    <mergeCell ref="AA2384:AD2384"/>
    <mergeCell ref="C2385:K2385"/>
    <mergeCell ref="L2385:O2385"/>
    <mergeCell ref="P2385:T2385"/>
    <mergeCell ref="U2385:Z2385"/>
    <mergeCell ref="AA2385:AD2385"/>
    <mergeCell ref="C2386:K2386"/>
    <mergeCell ref="L2386:O2386"/>
    <mergeCell ref="P2386:T2386"/>
    <mergeCell ref="U2386:Z2386"/>
    <mergeCell ref="AA2386:AD2386"/>
    <mergeCell ref="W2387:AD2387"/>
    <mergeCell ref="J2388:U2388"/>
    <mergeCell ref="W2388:AD2388"/>
    <mergeCell ref="J2389:U2389"/>
    <mergeCell ref="W2389:AD2389"/>
    <mergeCell ref="J2390:U2390"/>
    <mergeCell ref="W2390:AD2390"/>
    <mergeCell ref="J2391:U2391"/>
    <mergeCell ref="W2391:AD2391"/>
    <mergeCell ref="A2392:K2392"/>
    <mergeCell ref="L2392:O2392"/>
    <mergeCell ref="P2392:T2392"/>
    <mergeCell ref="U2392:Z2392"/>
    <mergeCell ref="AA2392:AD2392"/>
    <mergeCell ref="A2387:I2391"/>
    <mergeCell ref="J2387:U2387"/>
    <mergeCell ref="V2387:V2391"/>
    <mergeCell ref="C2393:K2393"/>
    <mergeCell ref="L2393:O2393"/>
    <mergeCell ref="P2393:T2393"/>
    <mergeCell ref="U2393:Z2393"/>
    <mergeCell ref="AA2393:AD2393"/>
    <mergeCell ref="C2394:K2394"/>
    <mergeCell ref="L2394:O2394"/>
    <mergeCell ref="P2394:T2394"/>
    <mergeCell ref="U2394:Z2394"/>
    <mergeCell ref="AA2394:AD2394"/>
    <mergeCell ref="C2395:K2395"/>
    <mergeCell ref="L2395:O2395"/>
    <mergeCell ref="P2395:T2395"/>
    <mergeCell ref="U2395:Z2395"/>
    <mergeCell ref="AA2395:AD2395"/>
    <mergeCell ref="C2396:K2396"/>
    <mergeCell ref="L2396:O2396"/>
    <mergeCell ref="P2396:T2396"/>
    <mergeCell ref="U2396:Z2396"/>
    <mergeCell ref="AA2396:AD2396"/>
    <mergeCell ref="A2397:I2397"/>
    <mergeCell ref="J2397:U2397"/>
    <mergeCell ref="W2397:AD2397"/>
    <mergeCell ref="A2398:K2398"/>
    <mergeCell ref="L2398:O2398"/>
    <mergeCell ref="P2398:T2398"/>
    <mergeCell ref="U2398:Z2398"/>
    <mergeCell ref="AA2398:AD2398"/>
    <mergeCell ref="A2399:I2399"/>
    <mergeCell ref="J2399:U2399"/>
    <mergeCell ref="W2399:AD2399"/>
    <mergeCell ref="A2400:K2400"/>
    <mergeCell ref="L2400:O2400"/>
    <mergeCell ref="P2400:T2400"/>
    <mergeCell ref="U2400:Z2400"/>
    <mergeCell ref="AA2400:AD2400"/>
    <mergeCell ref="C2401:K2401"/>
    <mergeCell ref="L2401:O2401"/>
    <mergeCell ref="P2401:T2401"/>
    <mergeCell ref="U2401:Z2401"/>
    <mergeCell ref="AA2401:AD2401"/>
    <mergeCell ref="C2402:K2402"/>
    <mergeCell ref="L2402:O2402"/>
    <mergeCell ref="P2402:T2402"/>
    <mergeCell ref="U2402:Z2402"/>
    <mergeCell ref="AA2402:AD2402"/>
    <mergeCell ref="C2403:K2403"/>
    <mergeCell ref="L2403:O2403"/>
    <mergeCell ref="P2403:T2403"/>
    <mergeCell ref="U2403:Z2403"/>
    <mergeCell ref="AA2403:AD2403"/>
    <mergeCell ref="A2404:I2404"/>
    <mergeCell ref="J2404:U2404"/>
    <mergeCell ref="W2404:AD2404"/>
    <mergeCell ref="A2405:E2405"/>
    <mergeCell ref="F2405:G2405"/>
    <mergeCell ref="H2405:I2405"/>
    <mergeCell ref="K2405:L2405"/>
    <mergeCell ref="M2405:P2405"/>
    <mergeCell ref="Q2405:U2405"/>
    <mergeCell ref="V2405:Z2405"/>
    <mergeCell ref="AA2405:AD2405"/>
    <mergeCell ref="C2406:E2406"/>
    <mergeCell ref="F2406:G2406"/>
    <mergeCell ref="H2406:I2406"/>
    <mergeCell ref="K2406:L2406"/>
    <mergeCell ref="M2406:P2406"/>
    <mergeCell ref="Q2406:U2406"/>
    <mergeCell ref="V2406:Z2406"/>
    <mergeCell ref="AA2406:AD2406"/>
    <mergeCell ref="C2407:E2407"/>
    <mergeCell ref="F2407:G2407"/>
    <mergeCell ref="H2407:I2407"/>
    <mergeCell ref="K2407:L2407"/>
    <mergeCell ref="M2407:P2407"/>
    <mergeCell ref="Q2407:U2407"/>
    <mergeCell ref="V2407:Z2407"/>
    <mergeCell ref="AA2407:AD2407"/>
    <mergeCell ref="C2408:E2408"/>
    <mergeCell ref="F2408:G2408"/>
    <mergeCell ref="H2408:I2408"/>
    <mergeCell ref="K2408:L2408"/>
    <mergeCell ref="M2408:P2408"/>
    <mergeCell ref="Q2408:U2408"/>
    <mergeCell ref="V2408:Z2408"/>
    <mergeCell ref="AA2408:AD2408"/>
    <mergeCell ref="A2409:I2409"/>
    <mergeCell ref="J2409:U2409"/>
    <mergeCell ref="W2409:AD2409"/>
    <mergeCell ref="A2410:I2410"/>
    <mergeCell ref="J2410:U2410"/>
    <mergeCell ref="V2410:V2412"/>
    <mergeCell ref="W2410:AD2410"/>
    <mergeCell ref="A2411:H2411"/>
    <mergeCell ref="I2411:M2411"/>
    <mergeCell ref="O2411:Q2411"/>
    <mergeCell ref="S2411:U2411"/>
    <mergeCell ref="W2411:AD2411"/>
    <mergeCell ref="A2412:I2412"/>
    <mergeCell ref="J2412:U2412"/>
    <mergeCell ref="W2412:AD2412"/>
    <mergeCell ref="A2413:AD2413"/>
    <mergeCell ref="A2414:AD2414"/>
    <mergeCell ref="A2415:X2415"/>
    <mergeCell ref="Y2415:AC2415"/>
    <mergeCell ref="B2416:C2417"/>
    <mergeCell ref="D2416:N2417"/>
    <mergeCell ref="P2416:R2416"/>
    <mergeCell ref="T2416:X2416"/>
    <mergeCell ref="Z2416:AA2416"/>
    <mergeCell ref="P2417:R2417"/>
    <mergeCell ref="T2417:X2417"/>
    <mergeCell ref="Z2417:AA2417"/>
    <mergeCell ref="A2418:I2419"/>
    <mergeCell ref="J2418:J2419"/>
    <mergeCell ref="K2418:P2418"/>
    <mergeCell ref="Q2418:Z2418"/>
    <mergeCell ref="AA2418:AD2419"/>
    <mergeCell ref="K2419:L2419"/>
    <mergeCell ref="M2419:P2419"/>
    <mergeCell ref="Q2419:U2419"/>
    <mergeCell ref="V2419:Z2419"/>
    <mergeCell ref="A2420:I2420"/>
    <mergeCell ref="J2420:U2420"/>
    <mergeCell ref="W2420:AD2420"/>
    <mergeCell ref="A2421:K2421"/>
    <mergeCell ref="L2421:O2421"/>
    <mergeCell ref="P2421:T2421"/>
    <mergeCell ref="U2421:Z2421"/>
    <mergeCell ref="AA2421:AD2421"/>
    <mergeCell ref="C2422:K2422"/>
    <mergeCell ref="L2422:O2422"/>
    <mergeCell ref="P2422:T2422"/>
    <mergeCell ref="U2422:Z2422"/>
    <mergeCell ref="AA2422:AD2422"/>
    <mergeCell ref="C2423:K2423"/>
    <mergeCell ref="L2423:O2423"/>
    <mergeCell ref="P2423:T2423"/>
    <mergeCell ref="U2423:Z2423"/>
    <mergeCell ref="AA2423:AD2423"/>
    <mergeCell ref="W2424:AD2424"/>
    <mergeCell ref="J2425:U2425"/>
    <mergeCell ref="W2425:AD2425"/>
    <mergeCell ref="J2426:U2426"/>
    <mergeCell ref="W2426:AD2426"/>
    <mergeCell ref="J2427:U2427"/>
    <mergeCell ref="W2427:AD2427"/>
    <mergeCell ref="J2428:U2428"/>
    <mergeCell ref="W2428:AD2428"/>
    <mergeCell ref="A2429:K2429"/>
    <mergeCell ref="L2429:O2429"/>
    <mergeCell ref="P2429:T2429"/>
    <mergeCell ref="U2429:Z2429"/>
    <mergeCell ref="AA2429:AD2429"/>
    <mergeCell ref="A2424:I2428"/>
    <mergeCell ref="J2424:U2424"/>
    <mergeCell ref="V2424:V2428"/>
    <mergeCell ref="C2430:K2430"/>
    <mergeCell ref="L2430:O2430"/>
    <mergeCell ref="P2430:T2430"/>
    <mergeCell ref="U2430:Z2430"/>
    <mergeCell ref="AA2430:AD2430"/>
    <mergeCell ref="A2431:I2431"/>
    <mergeCell ref="J2431:U2431"/>
    <mergeCell ref="W2431:AD2431"/>
    <mergeCell ref="A2432:K2432"/>
    <mergeCell ref="L2432:O2432"/>
    <mergeCell ref="P2432:T2432"/>
    <mergeCell ref="U2432:Z2432"/>
    <mergeCell ref="AA2432:AD2432"/>
    <mergeCell ref="C2433:K2433"/>
    <mergeCell ref="L2433:O2433"/>
    <mergeCell ref="P2433:T2433"/>
    <mergeCell ref="U2433:Z2433"/>
    <mergeCell ref="AA2433:AD2433"/>
    <mergeCell ref="A2434:I2434"/>
    <mergeCell ref="J2434:U2434"/>
    <mergeCell ref="W2434:AD2434"/>
    <mergeCell ref="A2435:K2435"/>
    <mergeCell ref="L2435:O2435"/>
    <mergeCell ref="P2435:T2435"/>
    <mergeCell ref="U2435:Z2435"/>
    <mergeCell ref="AA2435:AD2435"/>
    <mergeCell ref="C2436:K2436"/>
    <mergeCell ref="L2436:O2436"/>
    <mergeCell ref="P2436:T2436"/>
    <mergeCell ref="U2436:Z2436"/>
    <mergeCell ref="AA2436:AD2436"/>
    <mergeCell ref="A2437:I2437"/>
    <mergeCell ref="J2437:U2437"/>
    <mergeCell ref="W2437:AD2437"/>
    <mergeCell ref="A2438:E2438"/>
    <mergeCell ref="F2438:G2438"/>
    <mergeCell ref="H2438:I2438"/>
    <mergeCell ref="K2438:L2438"/>
    <mergeCell ref="M2438:P2438"/>
    <mergeCell ref="Q2438:U2438"/>
    <mergeCell ref="V2438:Z2438"/>
    <mergeCell ref="AA2438:AD2438"/>
    <mergeCell ref="C2439:E2439"/>
    <mergeCell ref="F2439:G2439"/>
    <mergeCell ref="H2439:I2439"/>
    <mergeCell ref="K2439:L2439"/>
    <mergeCell ref="M2439:P2439"/>
    <mergeCell ref="Q2439:U2439"/>
    <mergeCell ref="V2439:Z2439"/>
    <mergeCell ref="AA2439:AD2439"/>
    <mergeCell ref="A2440:I2440"/>
    <mergeCell ref="J2440:U2440"/>
    <mergeCell ref="W2440:AD2440"/>
    <mergeCell ref="A2441:AD2441"/>
    <mergeCell ref="A2442:I2442"/>
    <mergeCell ref="J2442:U2442"/>
    <mergeCell ref="V2442:V2444"/>
    <mergeCell ref="W2442:AD2442"/>
    <mergeCell ref="A2443:H2443"/>
    <mergeCell ref="I2443:M2443"/>
    <mergeCell ref="O2443:Q2443"/>
    <mergeCell ref="S2443:U2443"/>
    <mergeCell ref="W2443:AD2443"/>
    <mergeCell ref="A2444:I2444"/>
    <mergeCell ref="J2444:U2444"/>
    <mergeCell ref="W2444:AD2444"/>
    <mergeCell ref="A2445:AD2445"/>
    <mergeCell ref="A2447:AD2447"/>
    <mergeCell ref="A2448:X2448"/>
    <mergeCell ref="Y2448:AC2448"/>
    <mergeCell ref="B2449:C2450"/>
    <mergeCell ref="D2449:N2450"/>
    <mergeCell ref="P2449:R2449"/>
    <mergeCell ref="T2449:X2449"/>
    <mergeCell ref="Z2449:AA2449"/>
    <mergeCell ref="P2450:R2450"/>
    <mergeCell ref="T2450:X2450"/>
    <mergeCell ref="Z2450:AA2450"/>
    <mergeCell ref="A2451:I2452"/>
    <mergeCell ref="J2451:J2452"/>
    <mergeCell ref="K2451:P2451"/>
    <mergeCell ref="Q2451:Z2451"/>
    <mergeCell ref="AA2451:AD2452"/>
    <mergeCell ref="K2452:L2452"/>
    <mergeCell ref="M2452:P2452"/>
    <mergeCell ref="Q2452:U2452"/>
    <mergeCell ref="V2452:Z2452"/>
    <mergeCell ref="C2453:I2453"/>
    <mergeCell ref="K2453:L2453"/>
    <mergeCell ref="M2453:P2453"/>
    <mergeCell ref="Q2453:U2453"/>
    <mergeCell ref="V2453:Z2453"/>
    <mergeCell ref="AA2453:AD2453"/>
    <mergeCell ref="C2454:I2454"/>
    <mergeCell ref="K2454:L2454"/>
    <mergeCell ref="M2454:P2454"/>
    <mergeCell ref="Q2454:U2454"/>
    <mergeCell ref="V2454:Z2454"/>
    <mergeCell ref="AA2454:AD2454"/>
    <mergeCell ref="C2455:I2455"/>
    <mergeCell ref="K2455:L2455"/>
    <mergeCell ref="M2455:P2455"/>
    <mergeCell ref="Q2455:U2455"/>
    <mergeCell ref="V2455:Z2455"/>
    <mergeCell ref="AA2455:AD2455"/>
    <mergeCell ref="A2456:I2456"/>
    <mergeCell ref="J2456:U2456"/>
    <mergeCell ref="W2456:AD2456"/>
    <mergeCell ref="A2457:K2457"/>
    <mergeCell ref="L2457:O2457"/>
    <mergeCell ref="P2457:T2457"/>
    <mergeCell ref="U2457:Z2457"/>
    <mergeCell ref="AA2457:AD2457"/>
    <mergeCell ref="C2458:K2458"/>
    <mergeCell ref="L2458:O2458"/>
    <mergeCell ref="P2458:T2458"/>
    <mergeCell ref="U2458:Z2458"/>
    <mergeCell ref="AA2458:AD2458"/>
    <mergeCell ref="C2459:K2459"/>
    <mergeCell ref="L2459:O2459"/>
    <mergeCell ref="P2459:T2459"/>
    <mergeCell ref="U2459:Z2459"/>
    <mergeCell ref="AA2459:AD2459"/>
    <mergeCell ref="W2460:AD2460"/>
    <mergeCell ref="J2461:U2461"/>
    <mergeCell ref="W2461:AD2461"/>
    <mergeCell ref="J2462:U2462"/>
    <mergeCell ref="W2462:AD2462"/>
    <mergeCell ref="J2463:U2463"/>
    <mergeCell ref="W2463:AD2463"/>
    <mergeCell ref="J2464:U2464"/>
    <mergeCell ref="W2464:AD2464"/>
    <mergeCell ref="A2465:K2465"/>
    <mergeCell ref="L2465:O2465"/>
    <mergeCell ref="P2465:T2465"/>
    <mergeCell ref="U2465:Z2465"/>
    <mergeCell ref="AA2465:AD2465"/>
    <mergeCell ref="A2460:I2464"/>
    <mergeCell ref="J2460:U2460"/>
    <mergeCell ref="V2460:V2464"/>
    <mergeCell ref="C2466:K2466"/>
    <mergeCell ref="L2466:O2466"/>
    <mergeCell ref="P2466:T2466"/>
    <mergeCell ref="U2466:Z2466"/>
    <mergeCell ref="AA2466:AD2466"/>
    <mergeCell ref="C2467:K2467"/>
    <mergeCell ref="L2467:O2467"/>
    <mergeCell ref="P2467:T2467"/>
    <mergeCell ref="U2467:Z2467"/>
    <mergeCell ref="AA2467:AD2467"/>
    <mergeCell ref="A2468:I2468"/>
    <mergeCell ref="J2468:U2468"/>
    <mergeCell ref="W2468:AD2468"/>
    <mergeCell ref="A2469:K2469"/>
    <mergeCell ref="L2469:O2469"/>
    <mergeCell ref="P2469:T2469"/>
    <mergeCell ref="U2469:Z2469"/>
    <mergeCell ref="AA2469:AD2469"/>
    <mergeCell ref="AA2473:AD2473"/>
    <mergeCell ref="A2470:I2470"/>
    <mergeCell ref="J2470:U2470"/>
    <mergeCell ref="W2470:AD2470"/>
    <mergeCell ref="A2471:K2471"/>
    <mergeCell ref="L2471:O2471"/>
    <mergeCell ref="P2471:T2471"/>
    <mergeCell ref="U2471:Z2471"/>
    <mergeCell ref="AA2471:AD2471"/>
    <mergeCell ref="V2475:Z2475"/>
    <mergeCell ref="C2472:K2472"/>
    <mergeCell ref="L2472:O2472"/>
    <mergeCell ref="P2472:T2472"/>
    <mergeCell ref="U2472:Z2472"/>
    <mergeCell ref="AA2472:AD2472"/>
    <mergeCell ref="C2473:K2473"/>
    <mergeCell ref="L2473:O2473"/>
    <mergeCell ref="P2473:T2473"/>
    <mergeCell ref="U2473:Z2473"/>
    <mergeCell ref="AA2476:AD2476"/>
    <mergeCell ref="A2474:I2474"/>
    <mergeCell ref="J2474:U2474"/>
    <mergeCell ref="W2474:AD2474"/>
    <mergeCell ref="A2475:E2475"/>
    <mergeCell ref="F2475:G2475"/>
    <mergeCell ref="H2475:I2475"/>
    <mergeCell ref="K2475:L2475"/>
    <mergeCell ref="M2475:P2475"/>
    <mergeCell ref="Q2475:U2475"/>
    <mergeCell ref="M2477:P2477"/>
    <mergeCell ref="Q2477:U2477"/>
    <mergeCell ref="AA2475:AD2475"/>
    <mergeCell ref="C2476:E2476"/>
    <mergeCell ref="F2476:G2476"/>
    <mergeCell ref="H2476:I2476"/>
    <mergeCell ref="K2476:L2476"/>
    <mergeCell ref="M2476:P2476"/>
    <mergeCell ref="Q2476:U2476"/>
    <mergeCell ref="V2476:Z2476"/>
    <mergeCell ref="V2477:Z2477"/>
    <mergeCell ref="AA2477:AD2477"/>
    <mergeCell ref="A2478:I2478"/>
    <mergeCell ref="J2478:U2478"/>
    <mergeCell ref="W2478:AD2478"/>
    <mergeCell ref="A2479:AD2479"/>
    <mergeCell ref="C2477:E2477"/>
    <mergeCell ref="F2477:G2477"/>
    <mergeCell ref="H2477:I2477"/>
    <mergeCell ref="K2477:L2477"/>
    <mergeCell ref="A2480:I2480"/>
    <mergeCell ref="J2480:U2480"/>
    <mergeCell ref="V2480:V2482"/>
    <mergeCell ref="W2480:AD2480"/>
    <mergeCell ref="A2481:H2481"/>
    <mergeCell ref="I2481:M2481"/>
    <mergeCell ref="O2481:Q2481"/>
    <mergeCell ref="S2481:U2481"/>
    <mergeCell ref="W2481:AD2481"/>
    <mergeCell ref="A2482:I2482"/>
    <mergeCell ref="J2482:U2482"/>
    <mergeCell ref="W2482:AD2482"/>
    <mergeCell ref="A2483:AD2483"/>
    <mergeCell ref="A2484:X2484"/>
    <mergeCell ref="Y2484:AC2484"/>
    <mergeCell ref="B2485:C2486"/>
    <mergeCell ref="D2485:N2486"/>
    <mergeCell ref="P2485:R2485"/>
    <mergeCell ref="T2485:X2485"/>
    <mergeCell ref="Z2485:AA2485"/>
    <mergeCell ref="P2486:R2486"/>
    <mergeCell ref="T2486:X2486"/>
    <mergeCell ref="Z2486:AA2486"/>
    <mergeCell ref="A2487:I2488"/>
    <mergeCell ref="J2487:J2488"/>
    <mergeCell ref="K2487:P2487"/>
    <mergeCell ref="Q2487:Z2487"/>
    <mergeCell ref="AA2487:AD2488"/>
    <mergeCell ref="K2488:L2488"/>
    <mergeCell ref="M2488:P2488"/>
    <mergeCell ref="Q2488:U2488"/>
    <mergeCell ref="V2488:Z2488"/>
    <mergeCell ref="C2489:I2489"/>
    <mergeCell ref="K2489:L2489"/>
    <mergeCell ref="M2489:P2489"/>
    <mergeCell ref="Q2489:U2489"/>
    <mergeCell ref="V2489:Z2489"/>
    <mergeCell ref="AA2489:AD2489"/>
    <mergeCell ref="C2490:I2490"/>
    <mergeCell ref="K2490:L2490"/>
    <mergeCell ref="M2490:P2490"/>
    <mergeCell ref="Q2490:U2490"/>
    <mergeCell ref="V2490:Z2490"/>
    <mergeCell ref="AA2490:AD2490"/>
    <mergeCell ref="A2491:I2491"/>
    <mergeCell ref="J2491:U2491"/>
    <mergeCell ref="W2491:AD2491"/>
    <mergeCell ref="A2492:K2492"/>
    <mergeCell ref="L2492:O2492"/>
    <mergeCell ref="P2492:T2492"/>
    <mergeCell ref="U2492:Z2492"/>
    <mergeCell ref="AA2492:AD2492"/>
    <mergeCell ref="C2493:K2493"/>
    <mergeCell ref="L2493:O2493"/>
    <mergeCell ref="P2493:T2493"/>
    <mergeCell ref="U2493:Z2493"/>
    <mergeCell ref="AA2493:AD2493"/>
    <mergeCell ref="C2494:K2494"/>
    <mergeCell ref="L2494:O2494"/>
    <mergeCell ref="P2494:T2494"/>
    <mergeCell ref="U2494:Z2494"/>
    <mergeCell ref="AA2494:AD2494"/>
    <mergeCell ref="C2495:K2495"/>
    <mergeCell ref="L2495:O2495"/>
    <mergeCell ref="P2495:T2495"/>
    <mergeCell ref="U2495:Z2495"/>
    <mergeCell ref="AA2495:AD2495"/>
    <mergeCell ref="A2496:I2500"/>
    <mergeCell ref="J2496:U2496"/>
    <mergeCell ref="V2496:V2500"/>
    <mergeCell ref="W2496:AD2496"/>
    <mergeCell ref="J2497:U2497"/>
    <mergeCell ref="W2497:AD2497"/>
    <mergeCell ref="J2498:U2498"/>
    <mergeCell ref="W2498:AD2498"/>
    <mergeCell ref="J2499:U2499"/>
    <mergeCell ref="W2499:AD2499"/>
    <mergeCell ref="J2500:U2500"/>
    <mergeCell ref="W2500:AD2500"/>
    <mergeCell ref="A2501:K2501"/>
    <mergeCell ref="L2501:O2501"/>
    <mergeCell ref="P2501:T2501"/>
    <mergeCell ref="U2501:Z2501"/>
    <mergeCell ref="AA2501:AD2501"/>
    <mergeCell ref="C2502:K2502"/>
    <mergeCell ref="L2502:O2502"/>
    <mergeCell ref="P2502:T2502"/>
    <mergeCell ref="U2502:Z2502"/>
    <mergeCell ref="AA2502:AD2502"/>
    <mergeCell ref="A2503:I2503"/>
    <mergeCell ref="J2503:U2503"/>
    <mergeCell ref="W2503:AD2503"/>
    <mergeCell ref="A2504:K2504"/>
    <mergeCell ref="L2504:O2504"/>
    <mergeCell ref="P2504:T2504"/>
    <mergeCell ref="U2504:Z2504"/>
    <mergeCell ref="AA2504:AD2504"/>
    <mergeCell ref="A2505:I2505"/>
    <mergeCell ref="J2505:U2505"/>
    <mergeCell ref="W2505:AD2505"/>
    <mergeCell ref="A2506:K2506"/>
    <mergeCell ref="L2506:O2506"/>
    <mergeCell ref="P2506:T2506"/>
    <mergeCell ref="U2506:Z2506"/>
    <mergeCell ref="AA2506:AD2506"/>
    <mergeCell ref="C2507:K2507"/>
    <mergeCell ref="L2507:O2507"/>
    <mergeCell ref="P2507:T2507"/>
    <mergeCell ref="U2507:Z2507"/>
    <mergeCell ref="AA2507:AD2507"/>
    <mergeCell ref="A2508:I2508"/>
    <mergeCell ref="J2508:U2508"/>
    <mergeCell ref="W2508:AD2508"/>
    <mergeCell ref="A2509:E2509"/>
    <mergeCell ref="F2509:G2509"/>
    <mergeCell ref="H2509:I2509"/>
    <mergeCell ref="K2509:L2509"/>
    <mergeCell ref="M2509:P2509"/>
    <mergeCell ref="Q2509:U2509"/>
    <mergeCell ref="V2509:Z2509"/>
    <mergeCell ref="AA2509:AD2509"/>
    <mergeCell ref="C2510:E2510"/>
    <mergeCell ref="F2510:G2510"/>
    <mergeCell ref="H2510:I2510"/>
    <mergeCell ref="K2510:L2510"/>
    <mergeCell ref="M2510:P2510"/>
    <mergeCell ref="Q2510:U2510"/>
    <mergeCell ref="V2510:Z2510"/>
    <mergeCell ref="AA2510:AD2510"/>
    <mergeCell ref="A2511:I2511"/>
    <mergeCell ref="J2511:U2511"/>
    <mergeCell ref="W2511:AD2511"/>
    <mergeCell ref="A2512:AD2512"/>
    <mergeCell ref="A2513:I2513"/>
    <mergeCell ref="J2513:U2513"/>
    <mergeCell ref="V2513:V2515"/>
    <mergeCell ref="W2513:AD2513"/>
    <mergeCell ref="A2514:H2514"/>
    <mergeCell ref="I2514:M2514"/>
    <mergeCell ref="O2514:Q2514"/>
    <mergeCell ref="S2514:U2514"/>
    <mergeCell ref="W2514:AD2514"/>
    <mergeCell ref="A2515:I2515"/>
    <mergeCell ref="J2515:U2515"/>
    <mergeCell ref="W2515:AD2515"/>
    <mergeCell ref="A2516:AD2516"/>
    <mergeCell ref="A2518:AD2518"/>
    <mergeCell ref="A2519:X2519"/>
    <mergeCell ref="Y2519:AC2519"/>
    <mergeCell ref="B2520:C2521"/>
    <mergeCell ref="D2520:N2521"/>
    <mergeCell ref="P2520:R2520"/>
    <mergeCell ref="T2520:X2520"/>
    <mergeCell ref="Z2520:AA2520"/>
    <mergeCell ref="P2521:R2521"/>
    <mergeCell ref="T2521:X2521"/>
    <mergeCell ref="Z2521:AA2521"/>
    <mergeCell ref="A2522:I2523"/>
    <mergeCell ref="J2522:J2523"/>
    <mergeCell ref="K2522:P2522"/>
    <mergeCell ref="Q2522:Z2522"/>
    <mergeCell ref="AA2522:AD2523"/>
    <mergeCell ref="K2523:L2523"/>
    <mergeCell ref="M2523:P2523"/>
    <mergeCell ref="Q2523:U2523"/>
    <mergeCell ref="V2523:Z2523"/>
    <mergeCell ref="A2524:I2524"/>
    <mergeCell ref="J2524:U2524"/>
    <mergeCell ref="W2524:AD2524"/>
    <mergeCell ref="A2525:K2525"/>
    <mergeCell ref="L2525:O2525"/>
    <mergeCell ref="P2525:T2525"/>
    <mergeCell ref="U2525:Z2525"/>
    <mergeCell ref="AA2525:AD2525"/>
    <mergeCell ref="C2526:K2526"/>
    <mergeCell ref="L2526:O2526"/>
    <mergeCell ref="P2526:T2526"/>
    <mergeCell ref="U2526:Z2526"/>
    <mergeCell ref="AA2526:AD2526"/>
    <mergeCell ref="C2527:K2527"/>
    <mergeCell ref="L2527:O2527"/>
    <mergeCell ref="P2527:T2527"/>
    <mergeCell ref="U2527:Z2527"/>
    <mergeCell ref="AA2527:AD2527"/>
    <mergeCell ref="W2528:AD2528"/>
    <mergeCell ref="J2529:U2529"/>
    <mergeCell ref="W2529:AD2529"/>
    <mergeCell ref="J2530:U2530"/>
    <mergeCell ref="W2530:AD2530"/>
    <mergeCell ref="J2531:U2531"/>
    <mergeCell ref="W2531:AD2531"/>
    <mergeCell ref="J2532:U2532"/>
    <mergeCell ref="W2532:AD2532"/>
    <mergeCell ref="A2533:K2533"/>
    <mergeCell ref="L2533:O2533"/>
    <mergeCell ref="P2533:T2533"/>
    <mergeCell ref="U2533:Z2533"/>
    <mergeCell ref="AA2533:AD2533"/>
    <mergeCell ref="A2528:I2532"/>
    <mergeCell ref="J2528:U2528"/>
    <mergeCell ref="V2528:V2532"/>
    <mergeCell ref="C2534:K2534"/>
    <mergeCell ref="L2534:O2534"/>
    <mergeCell ref="P2534:T2534"/>
    <mergeCell ref="U2534:Z2534"/>
    <mergeCell ref="AA2534:AD2534"/>
    <mergeCell ref="A2535:I2535"/>
    <mergeCell ref="J2535:U2535"/>
    <mergeCell ref="W2535:AD2535"/>
    <mergeCell ref="A2536:K2536"/>
    <mergeCell ref="L2536:O2536"/>
    <mergeCell ref="P2536:T2536"/>
    <mergeCell ref="U2536:Z2536"/>
    <mergeCell ref="AA2536:AD2536"/>
    <mergeCell ref="C2537:K2537"/>
    <mergeCell ref="L2537:O2537"/>
    <mergeCell ref="P2537:T2537"/>
    <mergeCell ref="U2537:Z2537"/>
    <mergeCell ref="AA2537:AD2537"/>
    <mergeCell ref="A2538:I2538"/>
    <mergeCell ref="J2538:U2538"/>
    <mergeCell ref="W2538:AD2538"/>
    <mergeCell ref="A2539:K2539"/>
    <mergeCell ref="L2539:O2539"/>
    <mergeCell ref="P2539:T2539"/>
    <mergeCell ref="U2539:Z2539"/>
    <mergeCell ref="AA2539:AD2539"/>
    <mergeCell ref="C2540:K2540"/>
    <mergeCell ref="L2540:O2540"/>
    <mergeCell ref="P2540:T2540"/>
    <mergeCell ref="U2540:Z2540"/>
    <mergeCell ref="AA2540:AD2540"/>
    <mergeCell ref="A2541:I2541"/>
    <mergeCell ref="J2541:U2541"/>
    <mergeCell ref="W2541:AD2541"/>
    <mergeCell ref="A2542:E2542"/>
    <mergeCell ref="F2542:G2542"/>
    <mergeCell ref="H2542:I2542"/>
    <mergeCell ref="K2542:L2542"/>
    <mergeCell ref="M2542:P2542"/>
    <mergeCell ref="Q2542:U2542"/>
    <mergeCell ref="V2542:Z2542"/>
    <mergeCell ref="AA2542:AD2542"/>
    <mergeCell ref="C2543:E2543"/>
    <mergeCell ref="F2543:G2543"/>
    <mergeCell ref="H2543:I2543"/>
    <mergeCell ref="K2543:L2543"/>
    <mergeCell ref="M2543:P2543"/>
    <mergeCell ref="Q2543:U2543"/>
    <mergeCell ref="V2543:Z2543"/>
    <mergeCell ref="AA2543:AD2543"/>
    <mergeCell ref="A2544:I2544"/>
    <mergeCell ref="J2544:U2544"/>
    <mergeCell ref="W2544:AD2544"/>
    <mergeCell ref="A2545:AD2545"/>
    <mergeCell ref="A2546:I2546"/>
    <mergeCell ref="J2546:U2546"/>
    <mergeCell ref="V2546:V2548"/>
    <mergeCell ref="W2546:AD2546"/>
    <mergeCell ref="A2547:H2547"/>
    <mergeCell ref="I2547:M2547"/>
    <mergeCell ref="O2547:Q2547"/>
    <mergeCell ref="S2547:U2547"/>
    <mergeCell ref="W2547:AD2547"/>
    <mergeCell ref="A2548:I2548"/>
    <mergeCell ref="J2548:U2548"/>
    <mergeCell ref="W2548:AD2548"/>
    <mergeCell ref="A2549:AD2549"/>
    <mergeCell ref="A2551:AD2551"/>
    <mergeCell ref="A2552:X2552"/>
    <mergeCell ref="Y2552:AC2552"/>
    <mergeCell ref="B2553:C2554"/>
    <mergeCell ref="D2553:N2554"/>
    <mergeCell ref="P2553:R2553"/>
    <mergeCell ref="T2553:X2553"/>
    <mergeCell ref="Z2553:AA2553"/>
    <mergeCell ref="P2554:R2554"/>
    <mergeCell ref="T2554:X2554"/>
    <mergeCell ref="Z2554:AA2554"/>
    <mergeCell ref="A2555:I2556"/>
    <mergeCell ref="J2555:J2556"/>
    <mergeCell ref="K2555:P2555"/>
    <mergeCell ref="Q2555:Z2555"/>
    <mergeCell ref="AA2555:AD2556"/>
    <mergeCell ref="K2556:L2556"/>
    <mergeCell ref="M2556:P2556"/>
    <mergeCell ref="Q2556:U2556"/>
    <mergeCell ref="V2556:Z2556"/>
    <mergeCell ref="A2557:I2557"/>
    <mergeCell ref="J2557:U2557"/>
    <mergeCell ref="W2557:AD2557"/>
    <mergeCell ref="A2558:K2558"/>
    <mergeCell ref="L2558:O2558"/>
    <mergeCell ref="P2558:T2558"/>
    <mergeCell ref="U2558:Z2558"/>
    <mergeCell ref="AA2558:AD2558"/>
    <mergeCell ref="C2559:K2559"/>
    <mergeCell ref="L2559:O2559"/>
    <mergeCell ref="P2559:T2559"/>
    <mergeCell ref="U2559:Z2559"/>
    <mergeCell ref="AA2559:AD2559"/>
    <mergeCell ref="A2560:I2564"/>
    <mergeCell ref="J2560:U2560"/>
    <mergeCell ref="V2560:V2564"/>
    <mergeCell ref="W2560:AD2560"/>
    <mergeCell ref="J2561:U2561"/>
    <mergeCell ref="W2561:AD2561"/>
    <mergeCell ref="J2562:U2562"/>
    <mergeCell ref="W2562:AD2562"/>
    <mergeCell ref="J2563:U2563"/>
    <mergeCell ref="W2563:AD2563"/>
    <mergeCell ref="J2564:U2564"/>
    <mergeCell ref="W2564:AD2564"/>
    <mergeCell ref="J2568:U2568"/>
    <mergeCell ref="W2568:AD2568"/>
    <mergeCell ref="A2565:K2565"/>
    <mergeCell ref="L2565:O2565"/>
    <mergeCell ref="P2565:T2565"/>
    <mergeCell ref="U2565:Z2565"/>
    <mergeCell ref="AA2565:AD2565"/>
    <mergeCell ref="A2566:I2566"/>
    <mergeCell ref="J2566:U2566"/>
    <mergeCell ref="W2566:AD2566"/>
    <mergeCell ref="AA2569:AD2569"/>
    <mergeCell ref="A2570:I2570"/>
    <mergeCell ref="J2570:U2570"/>
    <mergeCell ref="W2570:AD2570"/>
    <mergeCell ref="A2567:K2567"/>
    <mergeCell ref="L2567:O2567"/>
    <mergeCell ref="P2567:T2567"/>
    <mergeCell ref="U2567:Z2567"/>
    <mergeCell ref="AA2567:AD2567"/>
    <mergeCell ref="A2568:I2568"/>
    <mergeCell ref="F2571:G2571"/>
    <mergeCell ref="H2571:I2571"/>
    <mergeCell ref="K2571:L2571"/>
    <mergeCell ref="M2571:P2571"/>
    <mergeCell ref="Q2571:U2571"/>
    <mergeCell ref="A2569:K2569"/>
    <mergeCell ref="L2569:O2569"/>
    <mergeCell ref="P2569:T2569"/>
    <mergeCell ref="U2569:Z2569"/>
    <mergeCell ref="S2575:U2575"/>
    <mergeCell ref="W2575:AD2575"/>
    <mergeCell ref="A2576:I2576"/>
    <mergeCell ref="V2571:Z2571"/>
    <mergeCell ref="AA2571:AD2571"/>
    <mergeCell ref="A2572:I2572"/>
    <mergeCell ref="J2572:U2572"/>
    <mergeCell ref="W2572:AD2572"/>
    <mergeCell ref="A2573:AD2573"/>
    <mergeCell ref="A2571:E2571"/>
    <mergeCell ref="J2576:U2576"/>
    <mergeCell ref="W2576:AD2576"/>
    <mergeCell ref="A2577:AD2577"/>
    <mergeCell ref="A2574:I2574"/>
    <mergeCell ref="J2574:U2574"/>
    <mergeCell ref="V2574:V2576"/>
    <mergeCell ref="W2574:AD2574"/>
    <mergeCell ref="A2575:H2575"/>
    <mergeCell ref="I2575:M2575"/>
    <mergeCell ref="O2575:Q2575"/>
  </mergeCells>
  <pageMargins left="0.39370078740157483" right="0.39370078740157483" top="0.39370078740157483" bottom="0.39370078740157483" header="0" footer="0"/>
  <pageSetup paperSize="9" scale="70" orientation="landscape" r:id="rId1"/>
  <headerFooter alignWithMargins="0"/>
  <rowBreaks count="81" manualBreakCount="81">
    <brk id="31" max="16383" man="1"/>
    <brk id="60" max="16383" man="1"/>
    <brk id="90" max="16383" man="1"/>
    <brk id="119" max="16383" man="1"/>
    <brk id="148" max="16383" man="1"/>
    <brk id="177" max="16383" man="1"/>
    <brk id="206" max="16383" man="1"/>
    <brk id="237" max="16383" man="1"/>
    <brk id="266" max="16383" man="1"/>
    <brk id="295" max="16383" man="1"/>
    <brk id="325" max="16383" man="1"/>
    <brk id="356" max="16383" man="1"/>
    <brk id="387" max="16383" man="1"/>
    <brk id="418" max="16383" man="1"/>
    <brk id="449" max="16383" man="1"/>
    <brk id="478" max="16383" man="1"/>
    <brk id="508" max="16383" man="1"/>
    <brk id="540" max="16383" man="1"/>
    <brk id="575" max="16383" man="1"/>
    <brk id="610" max="16383" man="1"/>
    <brk id="643" max="16383" man="1"/>
    <brk id="679" max="16383" man="1"/>
    <brk id="718" max="16383" man="1"/>
    <brk id="745" max="16383" man="1"/>
    <brk id="782" max="16383" man="1"/>
    <brk id="821" max="16383" man="1"/>
    <brk id="851" max="16383" man="1"/>
    <brk id="884" max="16383" man="1"/>
    <brk id="916" max="16383" man="1"/>
    <brk id="948" max="16383" man="1"/>
    <brk id="978" max="16383" man="1"/>
    <brk id="1008" max="16383" man="1"/>
    <brk id="1041" max="16383" man="1"/>
    <brk id="1071" max="16383" man="1"/>
    <brk id="1105" max="16383" man="1"/>
    <brk id="1139" max="16383" man="1"/>
    <brk id="1173" max="16383" man="1"/>
    <brk id="1207" max="16383" man="1"/>
    <brk id="1236" max="16383" man="1"/>
    <brk id="1265" max="16383" man="1"/>
    <brk id="1292" max="16383" man="1"/>
    <brk id="1330" max="16383" man="1"/>
    <brk id="1364" max="16383" man="1"/>
    <brk id="1397" max="16383" man="1"/>
    <brk id="1430" max="16383" man="1"/>
    <brk id="1460" max="16383" man="1"/>
    <brk id="1501" max="16383" man="1"/>
    <brk id="1542" max="16383" man="1"/>
    <brk id="1585" max="16383" man="1"/>
    <brk id="1619" max="16383" man="1"/>
    <brk id="1653" max="16383" man="1"/>
    <brk id="1687" max="16383" man="1"/>
    <brk id="1721" max="16383" man="1"/>
    <brk id="1734" max="16383" man="1"/>
    <brk id="1763" max="16383" man="1"/>
    <brk id="1793" max="16383" man="1"/>
    <brk id="1822" max="16383" man="1"/>
    <brk id="1851" max="16383" man="1"/>
    <brk id="1880" max="16383" man="1"/>
    <brk id="1909" max="16383" man="1"/>
    <brk id="1939" max="16383" man="1"/>
    <brk id="1969" max="16383" man="1"/>
    <brk id="1999" max="16383" man="1"/>
    <brk id="2028" max="16383" man="1"/>
    <brk id="2058" max="16383" man="1"/>
    <brk id="2088" max="16383" man="1"/>
    <brk id="2117" max="16383" man="1"/>
    <brk id="2146" max="16383" man="1"/>
    <brk id="2177" max="16383" man="1"/>
    <brk id="2207" max="16383" man="1"/>
    <brk id="2236" max="16383" man="1"/>
    <brk id="2269" max="16383" man="1"/>
    <brk id="2301" max="16383" man="1"/>
    <brk id="2334" max="16383" man="1"/>
    <brk id="2345" max="16383" man="1"/>
    <brk id="2374" max="16383" man="1"/>
    <brk id="2413" max="16383" man="1"/>
    <brk id="2446" max="16383" man="1"/>
    <brk id="2482" max="16383" man="1"/>
    <brk id="2517" max="16383" man="1"/>
    <brk id="255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72</vt:i4>
      </vt:variant>
    </vt:vector>
  </HeadingPairs>
  <TitlesOfParts>
    <vt:vector size="72" baseType="lpstr">
      <vt:lpstr>CHECK LIST</vt:lpstr>
      <vt:lpstr>Quadro Resumo</vt:lpstr>
      <vt:lpstr>Quadro Resumo DESONERADO</vt:lpstr>
      <vt:lpstr>quadro de quantidades</vt:lpstr>
      <vt:lpstr>Plan. Orçamentária</vt:lpstr>
      <vt:lpstr>Composições de Custo Unitário</vt:lpstr>
      <vt:lpstr>Planilha2</vt:lpstr>
      <vt:lpstr>Planilha3</vt:lpstr>
      <vt:lpstr>Plan. Orçamentária DESONERADA</vt:lpstr>
      <vt:lpstr>Plan. Orçamentária (5)</vt:lpstr>
      <vt:lpstr>Plan. Orçamentária (6)</vt:lpstr>
      <vt:lpstr>Plan. Orçamentária deson</vt:lpstr>
      <vt:lpstr>curva abc de servicos</vt:lpstr>
      <vt:lpstr>Curva ABC insumos</vt:lpstr>
      <vt:lpstr>Cronograma</vt:lpstr>
      <vt:lpstr>remanejamento de poste sem des</vt:lpstr>
      <vt:lpstr>remanejamento de poste COM DES</vt:lpstr>
      <vt:lpstr>Plan. Orçamentária (3)</vt:lpstr>
      <vt:lpstr>Plan. Orçamentária (4)</vt:lpstr>
      <vt:lpstr>Plan. Orçamentária (2)</vt:lpstr>
      <vt:lpstr>Mob. Pessoal</vt:lpstr>
      <vt:lpstr>Mob. de Equipamentos</vt:lpstr>
      <vt:lpstr>pedágio mobilização</vt:lpstr>
      <vt:lpstr>Cotações</vt:lpstr>
      <vt:lpstr>BDI</vt:lpstr>
      <vt:lpstr>BDI com desoneracao</vt:lpstr>
      <vt:lpstr>Comp. Placa</vt:lpstr>
      <vt:lpstr>Comp ambiental</vt:lpstr>
      <vt:lpstr>PREÇO INSUMO SINAPI</vt:lpstr>
      <vt:lpstr>comp. placa desonerada</vt:lpstr>
      <vt:lpstr>cotacoes de brita</vt:lpstr>
      <vt:lpstr>cotacao areia</vt:lpstr>
      <vt:lpstr>Binômio Brita</vt:lpstr>
      <vt:lpstr>Binômio Areia</vt:lpstr>
      <vt:lpstr>quadro de DMT</vt:lpstr>
      <vt:lpstr>croqui de ocorrencia</vt:lpstr>
      <vt:lpstr>Planilha6</vt:lpstr>
      <vt:lpstr>Planilha7</vt:lpstr>
      <vt:lpstr>Planilha8</vt:lpstr>
      <vt:lpstr>cotacao cimento</vt:lpstr>
      <vt:lpstr>aço ca-50</vt:lpstr>
      <vt:lpstr>massa comercial</vt:lpstr>
      <vt:lpstr>Quadro DMT</vt:lpstr>
      <vt:lpstr>Equipe Mínima</vt:lpstr>
      <vt:lpstr>Pedágio Mob.</vt:lpstr>
      <vt:lpstr>transp pavimentacao</vt:lpstr>
      <vt:lpstr>Equipamento Mínimo</vt:lpstr>
      <vt:lpstr>CURVA ABC</vt:lpstr>
      <vt:lpstr>defensa</vt:lpstr>
      <vt:lpstr>aditivo xantana</vt:lpstr>
      <vt:lpstr>Reajustamento</vt:lpstr>
      <vt:lpstr>CMCC Sem Des. </vt:lpstr>
      <vt:lpstr>CMCC Com Des.</vt:lpstr>
      <vt:lpstr>PRODUTOS ASFÁLTICOS</vt:lpstr>
      <vt:lpstr>TRANSP_ASFALTO</vt:lpstr>
      <vt:lpstr>DIVERG TERRAP</vt:lpstr>
      <vt:lpstr>DIVERG PAV</vt:lpstr>
      <vt:lpstr>Diagrama de Jazida (2)</vt:lpstr>
      <vt:lpstr>Desmat. dest.</vt:lpstr>
      <vt:lpstr>Resumo Terrap.</vt:lpstr>
      <vt:lpstr>Regularização</vt:lpstr>
      <vt:lpstr>Sub-base e Base</vt:lpstr>
      <vt:lpstr>Imprimação</vt:lpstr>
      <vt:lpstr>TSD</vt:lpstr>
      <vt:lpstr>Valetas</vt:lpstr>
      <vt:lpstr>Drenos</vt:lpstr>
      <vt:lpstr>SARJETAS</vt:lpstr>
      <vt:lpstr>MFC 03</vt:lpstr>
      <vt:lpstr>Diagrama de Jazida</vt:lpstr>
      <vt:lpstr>Descidas d'água</vt:lpstr>
      <vt:lpstr>DMT</vt:lpstr>
      <vt:lpstr>Page 1 (2)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Tosetto</dc:creator>
  <cp:lastModifiedBy>Eduardo Tosetto</cp:lastModifiedBy>
  <cp:lastPrinted>2020-06-18T18:25:37Z</cp:lastPrinted>
  <dcterms:created xsi:type="dcterms:W3CDTF">2021-12-12T16:06:15Z</dcterms:created>
  <dcterms:modified xsi:type="dcterms:W3CDTF">2023-03-13T17:57:19Z</dcterms:modified>
</cp:coreProperties>
</file>